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4\Ye12'2024\"/>
    </mc:Choice>
  </mc:AlternateContent>
  <xr:revisionPtr revIDLastSave="0" documentId="13_ncr:1_{2D138343-A26E-4977-9089-53263FC4C19F}" xr6:coauthVersionLast="47" xr6:coauthVersionMax="47" xr10:uidLastSave="{00000000-0000-0000-0000-000000000000}"/>
  <bookViews>
    <workbookView xWindow="-120" yWindow="-120" windowWidth="29040" windowHeight="15720" tabRatio="675" activeTab="3" xr2:uid="{00000000-000D-0000-FFFF-FFFF00000000}"/>
  </bookViews>
  <sheets>
    <sheet name="BS" sheetId="1" r:id="rId1"/>
    <sheet name="PL" sheetId="3" r:id="rId2"/>
    <sheet name="Conso" sheetId="5" r:id="rId3"/>
    <sheet name="Separate" sheetId="2" r:id="rId4"/>
    <sheet name="Cashflow" sheetId="4" r:id="rId5"/>
  </sheets>
  <definedNames>
    <definedName name="_xlnm.Print_Area" localSheetId="0">BS!$A$1:$L$73</definedName>
    <definedName name="_xlnm.Print_Area" localSheetId="4">Cashflow!$A$1:$L$82</definedName>
    <definedName name="_xlnm.Print_Area" localSheetId="2">Conso!$A$1:$Q$32</definedName>
    <definedName name="_xlnm.Print_Area" localSheetId="1">PL!$A$1:$K$49</definedName>
    <definedName name="_xlnm.Print_Area" localSheetId="3">Separate!$A$1:$O$26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2" l="1"/>
  <c r="O21" i="2"/>
  <c r="E63" i="1"/>
  <c r="E64" i="1"/>
  <c r="I42" i="1" l="1"/>
  <c r="I65" i="1"/>
  <c r="I37" i="3" l="1"/>
  <c r="I39" i="3" s="1"/>
  <c r="M19" i="2" s="1"/>
  <c r="E68" i="4"/>
  <c r="I68" i="4"/>
  <c r="I66" i="4"/>
  <c r="E66" i="4"/>
  <c r="G66" i="4"/>
  <c r="K66" i="4"/>
  <c r="I61" i="4"/>
  <c r="E42" i="1" l="1"/>
  <c r="E34" i="3" l="1"/>
  <c r="E43" i="1" l="1"/>
  <c r="G43" i="1"/>
  <c r="I43" i="1"/>
  <c r="G25" i="1"/>
  <c r="Q24" i="5"/>
  <c r="G15" i="5" l="1"/>
  <c r="G18" i="5" s="1"/>
  <c r="G27" i="5" s="1"/>
  <c r="G23" i="5"/>
  <c r="N20" i="5"/>
  <c r="P20" i="5"/>
  <c r="O22" i="5"/>
  <c r="H20" i="5" l="1"/>
  <c r="J20" i="5"/>
  <c r="L20" i="5"/>
  <c r="Q25" i="5"/>
  <c r="K23" i="5"/>
  <c r="I23" i="5"/>
  <c r="I20" i="2"/>
  <c r="G20" i="2"/>
  <c r="K12" i="2"/>
  <c r="K15" i="2" s="1"/>
  <c r="K24" i="2" s="1"/>
  <c r="I12" i="2"/>
  <c r="I15" i="2" s="1"/>
  <c r="I24" i="2" s="1"/>
  <c r="G12" i="2"/>
  <c r="G15" i="2" s="1"/>
  <c r="G24" i="2" s="1"/>
  <c r="O9" i="2"/>
  <c r="O13" i="2"/>
  <c r="O14" i="2"/>
  <c r="K61" i="4"/>
  <c r="E61" i="4"/>
  <c r="K39" i="3"/>
  <c r="K34" i="3"/>
  <c r="K21" i="3"/>
  <c r="K14" i="3"/>
  <c r="G39" i="3"/>
  <c r="G34" i="3"/>
  <c r="G21" i="3"/>
  <c r="G14" i="3"/>
  <c r="E39" i="3"/>
  <c r="M22" i="5" s="1"/>
  <c r="E21" i="3"/>
  <c r="E14" i="3"/>
  <c r="E65" i="1"/>
  <c r="E50" i="1"/>
  <c r="E25" i="1"/>
  <c r="E14" i="1"/>
  <c r="E26" i="1" l="1"/>
  <c r="E22" i="3"/>
  <c r="E25" i="3" s="1"/>
  <c r="O14" i="5"/>
  <c r="G40" i="3"/>
  <c r="M14" i="5"/>
  <c r="G17" i="2"/>
  <c r="G23" i="2" s="1"/>
  <c r="I17" i="2"/>
  <c r="K17" i="2"/>
  <c r="G22" i="3"/>
  <c r="K22" i="3"/>
  <c r="K40" i="3"/>
  <c r="E40" i="3"/>
  <c r="E51" i="1"/>
  <c r="E66" i="1" s="1"/>
  <c r="K65" i="1"/>
  <c r="K50" i="1"/>
  <c r="K42" i="1"/>
  <c r="K43" i="1" s="1"/>
  <c r="K25" i="1"/>
  <c r="K14" i="1"/>
  <c r="E67" i="1" l="1"/>
  <c r="E27" i="3"/>
  <c r="M21" i="5" s="1"/>
  <c r="E41" i="3"/>
  <c r="K20" i="2"/>
  <c r="K23" i="2" s="1"/>
  <c r="K25" i="2" s="1"/>
  <c r="E8" i="4"/>
  <c r="E25" i="4" s="1"/>
  <c r="E37" i="4" s="1"/>
  <c r="E42" i="4" s="1"/>
  <c r="E67" i="4" s="1"/>
  <c r="E69" i="4" s="1"/>
  <c r="E70" i="4" s="1"/>
  <c r="M11" i="2"/>
  <c r="O11" i="2" s="1"/>
  <c r="I23" i="2"/>
  <c r="G25" i="2"/>
  <c r="K25" i="3"/>
  <c r="G25" i="3"/>
  <c r="K26" i="1"/>
  <c r="M23" i="5" l="1"/>
  <c r="Q21" i="5"/>
  <c r="K51" i="1"/>
  <c r="G27" i="3"/>
  <c r="K27" i="3"/>
  <c r="K8" i="4"/>
  <c r="I34" i="3"/>
  <c r="I40" i="3" s="1"/>
  <c r="K25" i="4" l="1"/>
  <c r="M10" i="2"/>
  <c r="K66" i="1"/>
  <c r="G41" i="3"/>
  <c r="K41" i="3"/>
  <c r="G50" i="1"/>
  <c r="O10" i="2" l="1"/>
  <c r="O12" i="2" s="1"/>
  <c r="O15" i="2" s="1"/>
  <c r="M12" i="2"/>
  <c r="M15" i="2" s="1"/>
  <c r="K37" i="4"/>
  <c r="K67" i="1"/>
  <c r="G51" i="1"/>
  <c r="Q14" i="5"/>
  <c r="K42" i="4" l="1"/>
  <c r="M17" i="2"/>
  <c r="O24" i="2"/>
  <c r="I14" i="1"/>
  <c r="O17" i="2" l="1"/>
  <c r="K67" i="4"/>
  <c r="K69" i="4" l="1"/>
  <c r="Q17" i="5"/>
  <c r="Q16" i="5"/>
  <c r="Q12" i="5"/>
  <c r="K15" i="5"/>
  <c r="K18" i="5" s="1"/>
  <c r="K20" i="5" s="1"/>
  <c r="K26" i="5" s="1"/>
  <c r="K28" i="5" s="1"/>
  <c r="I15" i="5"/>
  <c r="I18" i="5" s="1"/>
  <c r="I21" i="3"/>
  <c r="I14" i="3"/>
  <c r="I50" i="1"/>
  <c r="I25" i="1"/>
  <c r="K70" i="4" l="1"/>
  <c r="I27" i="5"/>
  <c r="I20" i="5"/>
  <c r="I26" i="5" s="1"/>
  <c r="I28" i="5" s="1"/>
  <c r="G62" i="1"/>
  <c r="I26" i="1"/>
  <c r="I22" i="3"/>
  <c r="I25" i="3" s="1"/>
  <c r="I51" i="1"/>
  <c r="G20" i="5" l="1"/>
  <c r="K27" i="5"/>
  <c r="I27" i="3"/>
  <c r="I41" i="3" s="1"/>
  <c r="I8" i="4"/>
  <c r="I25" i="4" s="1"/>
  <c r="I37" i="4" s="1"/>
  <c r="I42" i="4" s="1"/>
  <c r="I67" i="4" s="1"/>
  <c r="I69" i="4" s="1"/>
  <c r="I70" i="4" s="1"/>
  <c r="G26" i="5" l="1"/>
  <c r="G28" i="5" s="1"/>
  <c r="M18" i="2"/>
  <c r="M20" i="2" s="1"/>
  <c r="M23" i="2" s="1"/>
  <c r="O15" i="5"/>
  <c r="O18" i="5" s="1"/>
  <c r="O20" i="5" s="1"/>
  <c r="M24" i="2" l="1"/>
  <c r="M25" i="2"/>
  <c r="G64" i="1"/>
  <c r="O27" i="5" l="1"/>
  <c r="G61" i="4"/>
  <c r="I25" i="2"/>
  <c r="O19" i="2"/>
  <c r="G14" i="1"/>
  <c r="G26" i="1" l="1"/>
  <c r="G8" i="4" l="1"/>
  <c r="G25" i="4" l="1"/>
  <c r="M13" i="5"/>
  <c r="M15" i="5" s="1"/>
  <c r="M18" i="5" s="1"/>
  <c r="O18" i="2"/>
  <c r="O20" i="2" s="1"/>
  <c r="O23" i="2" s="1"/>
  <c r="Q13" i="5" l="1"/>
  <c r="M20" i="5"/>
  <c r="M27" i="5"/>
  <c r="G37" i="4"/>
  <c r="Q15" i="5"/>
  <c r="Q18" i="5" s="1"/>
  <c r="Q20" i="5" l="1"/>
  <c r="M26" i="5"/>
  <c r="M28" i="5" s="1"/>
  <c r="G42" i="4"/>
  <c r="G65" i="1"/>
  <c r="G67" i="4" l="1"/>
  <c r="G66" i="1"/>
  <c r="I66" i="1"/>
  <c r="I67" i="1" s="1"/>
  <c r="O25" i="2"/>
  <c r="Q27" i="5"/>
  <c r="G69" i="4" l="1"/>
  <c r="G70" i="4" s="1"/>
  <c r="G67" i="1"/>
  <c r="O23" i="5" l="1"/>
  <c r="O26" i="5" s="1"/>
  <c r="O28" i="5" s="1"/>
  <c r="Q22" i="5"/>
  <c r="Q23" i="5" l="1"/>
  <c r="Q26" i="5" s="1"/>
  <c r="Q28" i="5" s="1"/>
</calcChain>
</file>

<file path=xl/sharedStrings.xml><?xml version="1.0" encoding="utf-8"?>
<sst xmlns="http://schemas.openxmlformats.org/spreadsheetml/2006/main" count="285" uniqueCount="192">
  <si>
    <t>บริษัท สยามราชธานี จำกัด (มหาชน) และบริษัทย่อย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</si>
  <si>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</si>
  <si>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</si>
  <si>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</si>
  <si>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</si>
  <si>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</si>
  <si>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</si>
  <si>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</si>
  <si>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</si>
  <si>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</si>
  <si>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</si>
  <si>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</si>
  <si>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</si>
  <si>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</si>
  <si>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</si>
  <si>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</si>
  <si>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</si>
  <si>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</si>
  <si>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</si>
  <si>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</si>
  <si>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</si>
  <si>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</si>
  <si>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</si>
  <si>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</si>
  <si>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</si>
  <si>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</si>
  <si>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</si>
  <si>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</si>
  <si>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</si>
  <si>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</si>
  <si>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</si>
  <si>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</si>
  <si>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</si>
  <si>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</si>
  <si>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</si>
  <si>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</si>
  <si>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</si>
  <si>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</si>
  <si>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</si>
  <si>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</si>
  <si>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</si>
  <si>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</si>
  <si>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</si>
  <si>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</si>
  <si>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</si>
  <si>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</si>
  <si>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</si>
  <si>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</si>
  <si>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</si>
  <si>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</si>
  <si>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</si>
  <si>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</si>
  <si>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</si>
  <si>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</si>
  <si>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</si>
  <si>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</si>
  <si>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กำไรขาดทุน:</t>
  </si>
  <si>
    <t>รายได้</t>
  </si>
  <si>
    <t>รายได้ค่าเช่าและบริการ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</si>
  <si>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</si>
  <si>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</si>
  <si>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</si>
  <si>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</si>
  <si>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</si>
  <si>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</si>
  <si>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</si>
  <si>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</si>
  <si>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</si>
  <si>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</si>
  <si>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</si>
  <si>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</si>
  <si>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</si>
  <si>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</si>
  <si>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</si>
  <si>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</si>
  <si>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</si>
  <si>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</si>
  <si>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</si>
  <si>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</si>
  <si>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</si>
  <si>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</si>
  <si>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</si>
  <si>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</si>
  <si>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</si>
  <si>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</si>
  <si>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</si>
  <si>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</si>
  <si>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</si>
  <si>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ทุนเรือนหุ้นที่ออก</t>
  </si>
  <si>
    <t>ส่วนเกิน</t>
  </si>
  <si>
    <t>จัดสรรแล้ว -</t>
  </si>
  <si>
    <t>งบการเงินที่เป็น</t>
  </si>
  <si>
    <t>รวม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</si>
  <si>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</si>
  <si>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</si>
  <si>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</si>
  <si>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</si>
  <si>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เงินตราต่างประเทศ</t>
  </si>
  <si>
    <t>ยอดคงเหลือ ณ วันที่ 1 มกราคม 2566</t>
  </si>
  <si>
    <t>เงินปันผลจ่าย</t>
  </si>
  <si>
    <t>จัดสรรกำไรสะสมเป็นสำรองตามกฎหมาย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</si>
  <si>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</si>
  <si>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</si>
  <si>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</si>
  <si>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</si>
  <si>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</si>
  <si>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</si>
  <si>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</si>
  <si>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</si>
  <si>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</si>
  <si>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หนี้สูญ</t>
  </si>
  <si>
    <t xml:space="preserve">   กำไรจากการจำหน่ายยานพาหนะและอุปกรณ์</t>
  </si>
  <si>
    <t xml:space="preserve">   ขาดทุนจากการตัดจำหน่ายสินทรัพย์</t>
  </si>
  <si>
    <t xml:space="preserve">   ขาดทุนจากการด้อยค่าของสินทรัพย์ดิจิทัล (โอนกลับ)</t>
  </si>
  <si>
    <t xml:space="preserve">   รายได้จากการยืนยันธุรกรรมในบล็อกเชน</t>
  </si>
  <si>
    <t xml:space="preserve">   สำรองผลประโยชน์ระยะยาวของพนักงาน</t>
  </si>
  <si>
    <t xml:space="preserve">   ขาดทุน (กำไร) 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</si>
  <si>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</si>
  <si>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ค่าใช้จ่ายดอกเบี้ย (หมายเหตุ 24)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</si>
  <si>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</si>
  <si>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</si>
  <si>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</si>
  <si>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</si>
  <si>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</si>
  <si>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</si>
  <si>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</si>
  <si>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</si>
  <si>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</si>
  <si>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</si>
  <si>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</si>
  <si>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</si>
  <si>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</si>
  <si>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เงินสดรับจากกิจกรรมดำเนินงาน</t>
  </si>
  <si>
    <t xml:space="preserve">   รับคืนภาษีเงินได้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</si>
  <si>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</si>
  <si>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</si>
  <si>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</si>
  <si>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</si>
  <si>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</si>
  <si>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</si>
  <si>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</si>
  <si>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เงินฝากประจำที่มีอายุเกิน 3 เดือนลดลง</t>
  </si>
  <si>
    <t>เงินสดจ่ายเพื่อซื้อเครื่องมือทางการเงิน</t>
  </si>
  <si>
    <t>เงินสดจ่ายเพื่อซื้อเงินลงทุนในบริษัทย่อย</t>
  </si>
  <si>
    <t>เงินสดจ่ายเพื่อซื้อที่ดิน อาคาร และอุปกรณ์</t>
  </si>
  <si>
    <t>เงินสดจ่ายเพื่อซื้อสินทรัพย์เพื่อให้เช่า</t>
  </si>
  <si>
    <t>เงินสดรับจากการจำหน่ายอุปกรณ์</t>
  </si>
  <si>
    <t>เงินสดสุทธิจากกิจกรรมลงทุน</t>
  </si>
  <si>
    <t>กระแสเงินสดจากกิจกรรมจัดหาเงิน</t>
  </si>
  <si>
    <t xml:space="preserve">ชำระคืนหนี้สินตามสัญญาเช่า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</si>
  <si>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</si>
  <si>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</si>
  <si>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</si>
  <si>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 7)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</si>
  <si>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</si>
  <si>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</si>
  <si>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โอนสินทรัพย์เพื่อให้เช่าไปที่ดิน อาคารและอุปกรณ์</t>
  </si>
  <si>
    <t xml:space="preserve">   ซื้อสินทรัพย์เพื่อให้เช่าตามสัญญาเช่า</t>
  </si>
  <si>
    <t xml:space="preserve">   เจ้าหนี้จากการซื้อสินทรัพย์เพิ่มขึ้น (ลดลง)</t>
  </si>
  <si>
    <t xml:space="preserve">   ซื้อยานพาหนะตามสัญญาเช่า</t>
  </si>
  <si>
    <t xml:space="preserve">   เงินปันผลค้างจ่าย</t>
  </si>
  <si>
    <t xml:space="preserve">   สินทรัพย์ดิจิทัลเพิ่มขึ้นจากการยืนยันธุรกรรมในบล็อกเชน</t>
  </si>
  <si>
    <t>งบฐานะการเงิน</t>
  </si>
  <si>
    <t>งบฐานะการเงิน (ต่อ)</t>
  </si>
  <si>
    <t xml:space="preserve">      (2566: หุ้นสามัญ 446,391,617 หุ้น มูลค่าหุ้นละ 1 บาท)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</si>
  <si>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</si>
  <si>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</si>
  <si>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หุ้นปันผลจ่าย</t>
  </si>
  <si>
    <t>สินทรัพย์เพื่อให้เช่าและสินทรัพย์รอการขาย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</si>
  <si>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</si>
  <si>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</si>
  <si>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 xml:space="preserve">      (2566: หุ้นสามัญ 557,989,522 หุ้น มูลค่าหุ้นละ 1 บาท)</t>
  </si>
  <si>
    <t xml:space="preserve">      หุ้นสามัญ 476,151,059 หุ้น มูลค่าหุ้นละ 1 บาท</t>
  </si>
  <si>
    <t>(ปรับปรุงใหม่)</t>
  </si>
  <si>
    <t>เงินเบิกเกินบัญชีและเงินกู้ยืมระยะสั้นจากสถาบันการเงินเพิ่มขึ้น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</si>
  <si>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</si>
  <si>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 xml:space="preserve">      หุ้นสามัญ 476,150,004 หุ้น มูลค่าหุ้นละ 1 บาท</t>
  </si>
  <si>
    <t>รายได้ค่าบริการจัดหาบุคลากรและบริการอื่น</t>
  </si>
  <si>
    <t>รายได้จากการขาย</t>
  </si>
  <si>
    <t>ต้นทุนการให้บริการจัดหาบุคลากรและบริการอื่น</t>
  </si>
  <si>
    <t>ต้นทุนขาย</t>
  </si>
  <si>
    <t>ผลขาดทุนจากการประมาณการตามหลักคณิตศาสตร์ประกันภัย</t>
  </si>
  <si>
    <t xml:space="preserve">   ผลขาดทุนด้านเครดิตที่คาดว่าจะเกิดขึ้น (โอนกลับ)</t>
  </si>
  <si>
    <t>เงินฝากธนาคารที่มีภาระค้ำประกันลดลง</t>
  </si>
  <si>
    <t>เงินสดรับจากการจำหน่ายสินทรัพย์เพื่อให้เช่าและสินทรัพย์รอการขาย</t>
  </si>
  <si>
    <t>เงินสดและรายการเทียบเท่าเงินสดลดลงสุทธิ</t>
  </si>
  <si>
    <t xml:space="preserve">   เจ้าหนี้จากการซื้อสินทรัพย์ให้เช่าเพิ่มขึ้น</t>
  </si>
  <si>
    <t xml:space="preserve">   กำไรจากการจำหน่ายสินทรัพย์เพื่อให้เช่าและสินทรัพย์รอการขาย</t>
  </si>
  <si>
    <t>หมายเหตุประกอบงบการเงินเป็นส่วนหนึ่งของงบการเงินนี้</t>
  </si>
  <si>
    <t>6, 23</t>
  </si>
  <si>
    <t xml:space="preserve">   กำไรสำหรับปี (บาท/หุ้น)</t>
  </si>
  <si>
    <t xml:space="preserve">   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</si>
</sst>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7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.0_);\(#,##0.0\)"/>
    <numFmt numFmtId="170" formatCode="0.0%"/>
    <numFmt numFmtId="171" formatCode="0.000"/>
    <numFmt numFmtId="172" formatCode="_-[$€-2]* #,##0.00_-;\-[$€-2]* #,##0.00_-;_-[$€-2]* &quot;-&quot;??_-"/>
    <numFmt numFmtId="173" formatCode="#,##0.0_);[Red]\(#,##0.0\)"/>
    <numFmt numFmtId="174" formatCode="#,##0.0;[Red]\-#,##0.0"/>
    <numFmt numFmtId="175" formatCode="&quot;฿&quot;#,##0.00_);\(&quot;฿&quot;#,##0.00\)"/>
    <numFmt numFmtId="176" formatCode="0.00_);[Red]\(0.00\)"/>
    <numFmt numFmtId="177" formatCode=";;;"/>
    <numFmt numFmtId="178" formatCode="General_)"/>
    <numFmt numFmtId="179" formatCode="#,##0_);[Red]\(#,##0\);"/>
    <numFmt numFmtId="180" formatCode="#,##0.00_ ;[Red]\-#,##0.00\ "/>
    <numFmt numFmtId="181" formatCode="dd/mm/bb"/>
    <numFmt numFmtId="182" formatCode="_-* #,##0.00_-;[Red]\(\ #,##0.00_-\);_-* &quot;-&quot;_-;_-@_-"/>
    <numFmt numFmtId="183" formatCode="ดดด\-bb"/>
    <numFmt numFmtId="184" formatCode="ดดด\-bbbb"/>
    <numFmt numFmtId="185" formatCode="ดดดด\-bbbb"/>
    <numFmt numFmtId="186" formatCode="#,##0.00,,_)_);[Red]\(\ #,##0.00,,\ \);[Green]_-* &quot;-&quot;??_-;_-@_-"/>
    <numFmt numFmtId="187" formatCode="\ #,##0.00,_)_);[Red]\(\ #,##0.00,\ \);[Green]_-* &quot;-&quot;??_-;_-@_-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#,##0.00\ ;&quot; (&quot;#,##0.00\);&quot; -&quot;#\ ;@\ "/>
    <numFmt numFmtId="192" formatCode="dd\-mmm\-yy_)"/>
    <numFmt numFmtId="193" formatCode="0.00_)"/>
    <numFmt numFmtId="194" formatCode="#,##0.00\ &quot;F&quot;;\-#,##0.00\ &quot;F&quot;"/>
    <numFmt numFmtId="195" formatCode="#,##0.00;[Red]\(#,##0.00\)"/>
    <numFmt numFmtId="196" formatCode="_(* #,##0_);[Red]_(* \(#,##0\);_(* &quot;-&quot;_);_(@_)"/>
    <numFmt numFmtId="197" formatCode="&quot;วันที่&quot;\ \ว\ \ด\ด\ด\ด\ \ป\ป\ป\ป"/>
    <numFmt numFmtId="198" formatCode="d\ \ด\ด\ด\ \b\b"/>
    <numFmt numFmtId="199" formatCode="\ว\ \ด\ด\ด\ \ป\ป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 * #,##0.00_ ;_ * \-#,##0.00_ ;_ * &quot;-&quot;??_ ;_ @_ "/>
    <numFmt numFmtId="203" formatCode="_-* #,##0.00_-;\-* #,##0.00_-;_-* \-??_-;_-@_-"/>
    <numFmt numFmtId="204" formatCode="#,##0.00&quot; &quot;;&quot;-&quot;#,##0.00&quot; &quot;;&quot; -&quot;#&quot; &quot;;@&quot; &quot;"/>
  </numFmts>
  <fonts count="19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797">
    <xf numFmtId="0" fontId="0" fillId="0" borderId="0"/>
    <xf numFmtId="0" fontId="8" fillId="0" borderId="0"/>
    <xf numFmtId="0" fontId="9" fillId="0" borderId="0"/>
    <xf numFmtId="1" fontId="1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1" fillId="0" borderId="0"/>
    <xf numFmtId="0" fontId="2" fillId="0" borderId="0"/>
    <xf numFmtId="0" fontId="12" fillId="0" borderId="0"/>
    <xf numFmtId="0" fontId="39" fillId="33" borderId="0" applyNumberFormat="0" applyBorder="0" applyAlignment="0" applyProtection="0"/>
    <xf numFmtId="0" fontId="111" fillId="34" borderId="0" applyNumberFormat="0" applyBorder="0" applyAlignment="0" applyProtection="0"/>
    <xf numFmtId="0" fontId="39" fillId="35" borderId="0" applyNumberFormat="0" applyBorder="0" applyAlignment="0" applyProtection="0"/>
    <xf numFmtId="0" fontId="111" fillId="36" borderId="0" applyNumberFormat="0" applyBorder="0" applyAlignment="0" applyProtection="0"/>
    <xf numFmtId="0" fontId="39" fillId="37" borderId="0" applyNumberFormat="0" applyBorder="0" applyAlignment="0" applyProtection="0"/>
    <xf numFmtId="0" fontId="111" fillId="38" borderId="0" applyNumberFormat="0" applyBorder="0" applyAlignment="0" applyProtection="0"/>
    <xf numFmtId="0" fontId="39" fillId="39" borderId="0" applyNumberFormat="0" applyBorder="0" applyAlignment="0" applyProtection="0"/>
    <xf numFmtId="0" fontId="111" fillId="40" borderId="0" applyNumberFormat="0" applyBorder="0" applyAlignment="0" applyProtection="0"/>
    <xf numFmtId="0" fontId="39" fillId="41" borderId="0" applyNumberFormat="0" applyBorder="0" applyAlignment="0" applyProtection="0"/>
    <xf numFmtId="0" fontId="111" fillId="41" borderId="0" applyNumberFormat="0" applyBorder="0" applyAlignment="0" applyProtection="0"/>
    <xf numFmtId="0" fontId="39" fillId="37" borderId="0" applyNumberFormat="0" applyBorder="0" applyAlignment="0" applyProtection="0"/>
    <xf numFmtId="0" fontId="111" fillId="39" borderId="0" applyNumberFormat="0" applyBorder="0" applyAlignment="0" applyProtection="0"/>
    <xf numFmtId="0" fontId="39" fillId="41" borderId="0" applyNumberFormat="0" applyBorder="0" applyAlignment="0" applyProtection="0"/>
    <xf numFmtId="0" fontId="111" fillId="33" borderId="0" applyNumberFormat="0" applyBorder="0" applyAlignment="0" applyProtection="0"/>
    <xf numFmtId="0" fontId="39" fillId="35" borderId="0" applyNumberFormat="0" applyBorder="0" applyAlignment="0" applyProtection="0"/>
    <xf numFmtId="0" fontId="111" fillId="35" borderId="0" applyNumberFormat="0" applyBorder="0" applyAlignment="0" applyProtection="0"/>
    <xf numFmtId="0" fontId="39" fillId="42" borderId="0" applyNumberFormat="0" applyBorder="0" applyAlignment="0" applyProtection="0"/>
    <xf numFmtId="0" fontId="111" fillId="43" borderId="0" applyNumberFormat="0" applyBorder="0" applyAlignment="0" applyProtection="0"/>
    <xf numFmtId="0" fontId="39" fillId="36" borderId="0" applyNumberFormat="0" applyBorder="0" applyAlignment="0" applyProtection="0"/>
    <xf numFmtId="0" fontId="111" fillId="40" borderId="0" applyNumberFormat="0" applyBorder="0" applyAlignment="0" applyProtection="0"/>
    <xf numFmtId="0" fontId="39" fillId="41" borderId="0" applyNumberFormat="0" applyBorder="0" applyAlignment="0" applyProtection="0"/>
    <xf numFmtId="0" fontId="111" fillId="33" borderId="0" applyNumberFormat="0" applyBorder="0" applyAlignment="0" applyProtection="0"/>
    <xf numFmtId="0" fontId="39" fillId="37" borderId="0" applyNumberFormat="0" applyBorder="0" applyAlignment="0" applyProtection="0"/>
    <xf numFmtId="0" fontId="111" fillId="44" borderId="0" applyNumberFormat="0" applyBorder="0" applyAlignment="0" applyProtection="0"/>
    <xf numFmtId="0" fontId="40" fillId="41" borderId="0" applyNumberFormat="0" applyBorder="0" applyAlignment="0" applyProtection="0"/>
    <xf numFmtId="0" fontId="112" fillId="45" borderId="0" applyNumberFormat="0" applyBorder="0" applyAlignment="0" applyProtection="0"/>
    <xf numFmtId="0" fontId="40" fillId="46" borderId="0" applyNumberFormat="0" applyBorder="0" applyAlignment="0" applyProtection="0"/>
    <xf numFmtId="0" fontId="112" fillId="35" borderId="0" applyNumberFormat="0" applyBorder="0" applyAlignment="0" applyProtection="0"/>
    <xf numFmtId="0" fontId="40" fillId="44" borderId="0" applyNumberFormat="0" applyBorder="0" applyAlignment="0" applyProtection="0"/>
    <xf numFmtId="0" fontId="112" fillId="43" borderId="0" applyNumberFormat="0" applyBorder="0" applyAlignment="0" applyProtection="0"/>
    <xf numFmtId="0" fontId="40" fillId="36" borderId="0" applyNumberFormat="0" applyBorder="0" applyAlignment="0" applyProtection="0"/>
    <xf numFmtId="0" fontId="112" fillId="47" borderId="0" applyNumberFormat="0" applyBorder="0" applyAlignment="0" applyProtection="0"/>
    <xf numFmtId="0" fontId="40" fillId="41" borderId="0" applyNumberFormat="0" applyBorder="0" applyAlignment="0" applyProtection="0"/>
    <xf numFmtId="0" fontId="112" fillId="48" borderId="0" applyNumberFormat="0" applyBorder="0" applyAlignment="0" applyProtection="0"/>
    <xf numFmtId="0" fontId="40" fillId="35" borderId="0" applyNumberFormat="0" applyBorder="0" applyAlignment="0" applyProtection="0"/>
    <xf numFmtId="0" fontId="112" fillId="49" borderId="0" applyNumberFormat="0" applyBorder="0" applyAlignment="0" applyProtection="0"/>
    <xf numFmtId="0" fontId="40" fillId="50" borderId="0" applyNumberFormat="0" applyBorder="0" applyAlignment="0" applyProtection="0"/>
    <xf numFmtId="0" fontId="112" fillId="51" borderId="0" applyNumberFormat="0" applyBorder="0" applyAlignment="0" applyProtection="0"/>
    <xf numFmtId="0" fontId="40" fillId="46" borderId="0" applyNumberFormat="0" applyBorder="0" applyAlignment="0" applyProtection="0"/>
    <xf numFmtId="0" fontId="112" fillId="52" borderId="0" applyNumberFormat="0" applyBorder="0" applyAlignment="0" applyProtection="0"/>
    <xf numFmtId="0" fontId="40" fillId="44" borderId="0" applyNumberFormat="0" applyBorder="0" applyAlignment="0" applyProtection="0"/>
    <xf numFmtId="0" fontId="112" fillId="53" borderId="0" applyNumberFormat="0" applyBorder="0" applyAlignment="0" applyProtection="0"/>
    <xf numFmtId="0" fontId="40" fillId="54" borderId="0" applyNumberFormat="0" applyBorder="0" applyAlignment="0" applyProtection="0"/>
    <xf numFmtId="0" fontId="112" fillId="47" borderId="0" applyNumberFormat="0" applyBorder="0" applyAlignment="0" applyProtection="0"/>
    <xf numFmtId="0" fontId="40" fillId="48" borderId="0" applyNumberFormat="0" applyBorder="0" applyAlignment="0" applyProtection="0"/>
    <xf numFmtId="0" fontId="112" fillId="48" borderId="0" applyNumberFormat="0" applyBorder="0" applyAlignment="0" applyProtection="0"/>
    <xf numFmtId="0" fontId="40" fillId="52" borderId="0" applyNumberFormat="0" applyBorder="0" applyAlignment="0" applyProtection="0"/>
    <xf numFmtId="0" fontId="112" fillId="46" borderId="0" applyNumberFormat="0" applyBorder="0" applyAlignment="0" applyProtection="0"/>
    <xf numFmtId="43" fontId="5" fillId="0" borderId="0" applyFont="0" applyBorder="0" applyAlignment="0"/>
    <xf numFmtId="0" fontId="41" fillId="40" borderId="0" applyNumberFormat="0" applyBorder="0" applyAlignment="0" applyProtection="0"/>
    <xf numFmtId="0" fontId="113" fillId="36" borderId="0" applyNumberFormat="0" applyBorder="0" applyAlignment="0" applyProtection="0"/>
    <xf numFmtId="0" fontId="42" fillId="55" borderId="15" applyNumberFormat="0" applyAlignment="0" applyProtection="0"/>
    <xf numFmtId="0" fontId="114" fillId="56" borderId="15" applyNumberFormat="0" applyAlignment="0" applyProtection="0"/>
    <xf numFmtId="0" fontId="43" fillId="57" borderId="16" applyNumberFormat="0" applyAlignment="0" applyProtection="0"/>
    <xf numFmtId="0" fontId="115" fillId="57" borderId="16" applyNumberFormat="0" applyAlignment="0" applyProtection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3" fontId="45" fillId="0" borderId="0" applyFill="0" applyBorder="0" applyAlignment="0" applyProtection="0"/>
    <xf numFmtId="40" fontId="45" fillId="0" borderId="0" applyFill="0" applyBorder="0" applyAlignment="0" applyProtection="0"/>
    <xf numFmtId="175" fontId="46" fillId="55" borderId="0" applyFill="0" applyBorder="0" applyAlignment="0">
      <alignment vertical="top"/>
    </xf>
    <xf numFmtId="196" fontId="46" fillId="55" borderId="0" applyFill="0" applyBorder="0" applyAlignment="0">
      <alignment vertical="top"/>
    </xf>
    <xf numFmtId="196" fontId="46" fillId="55" borderId="0" applyFill="0" applyBorder="0" applyAlignment="0">
      <alignment vertical="top"/>
    </xf>
    <xf numFmtId="171" fontId="46" fillId="0" borderId="0" applyFill="0" applyBorder="0" applyAlignment="0" applyProtection="0"/>
    <xf numFmtId="197" fontId="46" fillId="0" borderId="0" applyFill="0" applyBorder="0" applyAlignment="0" applyProtection="0"/>
    <xf numFmtId="197" fontId="46" fillId="0" borderId="0" applyFill="0" applyBorder="0" applyAlignment="0" applyProtection="0"/>
    <xf numFmtId="43" fontId="31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47" fillId="0" borderId="0" applyFill="0" applyBorder="0"/>
    <xf numFmtId="187" fontId="47" fillId="0" borderId="0" applyFill="0" applyBorder="0"/>
    <xf numFmtId="0" fontId="35" fillId="0" borderId="0"/>
    <xf numFmtId="194" fontId="35" fillId="0" borderId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0" fontId="35" fillId="0" borderId="0"/>
    <xf numFmtId="192" fontId="35" fillId="0" borderId="0"/>
    <xf numFmtId="179" fontId="51" fillId="58" borderId="0">
      <protection hidden="1"/>
    </xf>
    <xf numFmtId="181" fontId="52" fillId="0" borderId="0" applyFill="0">
      <alignment horizontal="center"/>
    </xf>
    <xf numFmtId="14" fontId="52" fillId="0" borderId="0" applyFill="0" applyBorder="0">
      <alignment horizontal="center"/>
    </xf>
    <xf numFmtId="47" fontId="52" fillId="0" borderId="0" applyFill="0">
      <alignment horizontal="center"/>
    </xf>
    <xf numFmtId="170" fontId="35" fillId="0" borderId="0"/>
    <xf numFmtId="0" fontId="53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9" fillId="59" borderId="0"/>
    <xf numFmtId="0" fontId="89" fillId="60" borderId="0"/>
    <xf numFmtId="0" fontId="89" fillId="61" borderId="0"/>
    <xf numFmtId="0" fontId="89" fillId="62" borderId="0"/>
    <xf numFmtId="0" fontId="89" fillId="63" borderId="0"/>
    <xf numFmtId="0" fontId="89" fillId="64" borderId="0"/>
    <xf numFmtId="0" fontId="89" fillId="65" borderId="0"/>
    <xf numFmtId="0" fontId="89" fillId="66" borderId="0"/>
    <xf numFmtId="0" fontId="89" fillId="67" borderId="0"/>
    <xf numFmtId="0" fontId="89" fillId="68" borderId="0"/>
    <xf numFmtId="0" fontId="89" fillId="69" borderId="0"/>
    <xf numFmtId="0" fontId="89" fillId="70" borderId="0"/>
    <xf numFmtId="0" fontId="90" fillId="71" borderId="0"/>
    <xf numFmtId="0" fontId="90" fillId="72" borderId="0"/>
    <xf numFmtId="0" fontId="90" fillId="73" borderId="0"/>
    <xf numFmtId="0" fontId="90" fillId="74" borderId="0"/>
    <xf numFmtId="0" fontId="90" fillId="75" borderId="0"/>
    <xf numFmtId="0" fontId="90" fillId="76" borderId="0"/>
    <xf numFmtId="0" fontId="90" fillId="77" borderId="0"/>
    <xf numFmtId="0" fontId="90" fillId="78" borderId="0"/>
    <xf numFmtId="0" fontId="90" fillId="79" borderId="0"/>
    <xf numFmtId="0" fontId="90" fillId="80" borderId="0"/>
    <xf numFmtId="0" fontId="90" fillId="81" borderId="0"/>
    <xf numFmtId="0" fontId="90" fillId="82" borderId="0"/>
    <xf numFmtId="0" fontId="91" fillId="83" borderId="0"/>
    <xf numFmtId="0" fontId="92" fillId="84" borderId="15"/>
    <xf numFmtId="0" fontId="93" fillId="85" borderId="16"/>
    <xf numFmtId="191" fontId="89" fillId="0" borderId="0"/>
    <xf numFmtId="0" fontId="94" fillId="0" borderId="0"/>
    <xf numFmtId="0" fontId="95" fillId="86" borderId="0"/>
    <xf numFmtId="0" fontId="96" fillId="0" borderId="17"/>
    <xf numFmtId="0" fontId="97" fillId="0" borderId="18"/>
    <xf numFmtId="0" fontId="98" fillId="0" borderId="19"/>
    <xf numFmtId="0" fontId="98" fillId="0" borderId="0"/>
    <xf numFmtId="0" fontId="99" fillId="87" borderId="15"/>
    <xf numFmtId="0" fontId="100" fillId="0" borderId="20"/>
    <xf numFmtId="0" fontId="101" fillId="88" borderId="0"/>
    <xf numFmtId="0" fontId="89" fillId="0" borderId="0"/>
    <xf numFmtId="0" fontId="89" fillId="89" borderId="21"/>
    <xf numFmtId="0" fontId="102" fillId="84" borderId="22"/>
    <xf numFmtId="0" fontId="103" fillId="0" borderId="0"/>
    <xf numFmtId="0" fontId="104" fillId="0" borderId="23"/>
    <xf numFmtId="0" fontId="105" fillId="0" borderId="0"/>
    <xf numFmtId="0" fontId="5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4" applyFont="0" applyFill="0" applyBorder="0">
      <alignment horizontal="center" vertical="justify" wrapText="1"/>
    </xf>
    <xf numFmtId="0" fontId="59" fillId="0" borderId="24" applyFont="0" applyFill="0" applyBorder="0">
      <alignment horizontal="centerContinuous" vertical="justify" wrapText="1"/>
    </xf>
    <xf numFmtId="0" fontId="47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0" fontId="60" fillId="41" borderId="0" applyNumberFormat="0" applyBorder="0" applyAlignment="0" applyProtection="0"/>
    <xf numFmtId="0" fontId="117" fillId="38" borderId="0" applyNumberFormat="0" applyBorder="0" applyAlignment="0" applyProtection="0"/>
    <xf numFmtId="38" fontId="36" fillId="90" borderId="0" applyNumberFormat="0" applyBorder="0" applyAlignment="0" applyProtection="0"/>
    <xf numFmtId="38" fontId="106" fillId="90" borderId="0" applyNumberFormat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3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6" fillId="0" borderId="0">
      <alignment horizontal="left"/>
    </xf>
    <xf numFmtId="0" fontId="67" fillId="0" borderId="25">
      <alignment horizontal="left" vertical="top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7" fontId="45" fillId="0" borderId="0" applyFill="0" applyBorder="0" applyAlignment="0" applyProtection="0"/>
    <xf numFmtId="0" fontId="70" fillId="42" borderId="15" applyNumberFormat="0" applyAlignment="0" applyProtection="0"/>
    <xf numFmtId="10" fontId="36" fillId="91" borderId="24" applyNumberFormat="0" applyBorder="0" applyAlignment="0" applyProtection="0"/>
    <xf numFmtId="10" fontId="106" fillId="91" borderId="24" applyNumberFormat="0" applyBorder="0" applyAlignment="0" applyProtection="0"/>
    <xf numFmtId="0" fontId="119" fillId="39" borderId="15" applyNumberFormat="0" applyAlignment="0" applyProtection="0"/>
    <xf numFmtId="0" fontId="71" fillId="0" borderId="26" applyNumberFormat="0" applyFill="0" applyAlignment="0" applyProtection="0"/>
    <xf numFmtId="0" fontId="120" fillId="0" borderId="20" applyNumberFormat="0" applyFill="0" applyAlignment="0" applyProtection="0"/>
    <xf numFmtId="17" fontId="72" fillId="0" borderId="0" applyFill="0" applyBorder="0">
      <alignment horizontal="center"/>
    </xf>
    <xf numFmtId="185" fontId="12" fillId="0" borderId="0" applyFill="0" applyBorder="0">
      <alignment horizontal="center"/>
    </xf>
    <xf numFmtId="183" fontId="12" fillId="0" borderId="0" applyFont="0" applyFill="0" applyBorder="0"/>
    <xf numFmtId="184" fontId="12" fillId="0" borderId="0" applyFont="0" applyFill="0" applyBorder="0"/>
    <xf numFmtId="0" fontId="73" fillId="42" borderId="0" applyNumberFormat="0" applyBorder="0" applyAlignment="0" applyProtection="0"/>
    <xf numFmtId="0" fontId="121" fillId="42" borderId="0" applyNumberFormat="0" applyBorder="0" applyAlignment="0" applyProtection="0"/>
    <xf numFmtId="37" fontId="37" fillId="0" borderId="0"/>
    <xf numFmtId="0" fontId="38" fillId="0" borderId="0"/>
    <xf numFmtId="193" fontId="107" fillId="0" borderId="0"/>
    <xf numFmtId="180" fontId="47" fillId="0" borderId="0" applyFont="0" applyFill="0" applyBorder="0"/>
    <xf numFmtId="188" fontId="12" fillId="0" borderId="0" applyFont="0" applyFill="0" applyBorder="0"/>
    <xf numFmtId="0" fontId="108" fillId="0" borderId="0"/>
    <xf numFmtId="0" fontId="46" fillId="0" borderId="0"/>
    <xf numFmtId="0" fontId="108" fillId="0" borderId="0"/>
    <xf numFmtId="0" fontId="108" fillId="0" borderId="0"/>
    <xf numFmtId="0" fontId="31" fillId="0" borderId="0"/>
    <xf numFmtId="0" fontId="46" fillId="0" borderId="0"/>
    <xf numFmtId="0" fontId="12" fillId="0" borderId="0"/>
    <xf numFmtId="0" fontId="108" fillId="0" borderId="0"/>
    <xf numFmtId="0" fontId="108" fillId="0" borderId="0"/>
    <xf numFmtId="0" fontId="108" fillId="0" borderId="0"/>
    <xf numFmtId="0" fontId="46" fillId="0" borderId="0"/>
    <xf numFmtId="0" fontId="11" fillId="0" borderId="0"/>
    <xf numFmtId="0" fontId="11" fillId="0" borderId="0"/>
    <xf numFmtId="0" fontId="46" fillId="0" borderId="0"/>
    <xf numFmtId="189" fontId="12" fillId="0" borderId="0" applyFont="0" applyFill="0" applyBorder="0"/>
    <xf numFmtId="190" fontId="12" fillId="0" borderId="0"/>
    <xf numFmtId="182" fontId="12" fillId="0" borderId="0" applyFont="0" applyFill="0" applyBorder="0">
      <alignment vertical="justify" wrapText="1"/>
    </xf>
    <xf numFmtId="0" fontId="74" fillId="0" borderId="0"/>
    <xf numFmtId="0" fontId="46" fillId="37" borderId="27" applyNumberFormat="0" applyFont="0" applyAlignment="0" applyProtection="0"/>
    <xf numFmtId="0" fontId="111" fillId="37" borderId="27" applyNumberFormat="0" applyFont="0" applyAlignment="0" applyProtection="0"/>
    <xf numFmtId="0" fontId="75" fillId="55" borderId="22" applyNumberFormat="0" applyAlignment="0" applyProtection="0"/>
    <xf numFmtId="0" fontId="122" fillId="56" borderId="22" applyNumberFormat="0" applyAlignment="0" applyProtection="0"/>
    <xf numFmtId="0" fontId="76" fillId="0" borderId="0">
      <alignment horizontal="left"/>
    </xf>
    <xf numFmtId="9" fontId="12" fillId="0" borderId="0" applyFont="0" applyFill="0" applyBorder="0" applyAlignment="0" applyProtection="0"/>
    <xf numFmtId="0" fontId="46" fillId="55" borderId="0" applyFill="0" applyBorder="0" applyAlignment="0" applyProtection="0">
      <protection locked="0"/>
    </xf>
    <xf numFmtId="199" fontId="46" fillId="55" borderId="0" applyFill="0" applyBorder="0" applyAlignment="0" applyProtection="0">
      <protection locked="0"/>
    </xf>
    <xf numFmtId="199" fontId="46" fillId="55" borderId="0" applyFill="0" applyBorder="0" applyAlignment="0" applyProtection="0">
      <protection locked="0"/>
    </xf>
    <xf numFmtId="174" fontId="46" fillId="55" borderId="0" applyFill="0" applyBorder="0" applyAlignment="0" applyProtection="0">
      <alignment vertical="top"/>
    </xf>
    <xf numFmtId="5" fontId="46" fillId="55" borderId="0" applyFill="0" applyBorder="0" applyAlignment="0" applyProtection="0">
      <alignment vertical="top"/>
    </xf>
    <xf numFmtId="5" fontId="46" fillId="55" borderId="0" applyFill="0" applyBorder="0" applyAlignment="0" applyProtection="0">
      <alignment vertical="top"/>
    </xf>
    <xf numFmtId="176" fontId="46" fillId="0" borderId="0" applyFill="0" applyBorder="0" applyAlignment="0" applyProtection="0"/>
    <xf numFmtId="195" fontId="46" fillId="0" borderId="0" applyFill="0" applyBorder="0" applyAlignment="0" applyProtection="0"/>
    <xf numFmtId="195" fontId="46" fillId="0" borderId="0" applyFill="0" applyBorder="0" applyAlignment="0" applyProtection="0"/>
    <xf numFmtId="10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34" fillId="0" borderId="28" applyNumberFormat="0" applyFill="0" applyAlignment="0" applyProtection="0">
      <alignment horizontal="center" vertical="center"/>
    </xf>
    <xf numFmtId="0" fontId="56" fillId="0" borderId="29">
      <alignment vertical="center"/>
    </xf>
    <xf numFmtId="0" fontId="77" fillId="0" borderId="0">
      <alignment horizontal="left"/>
    </xf>
    <xf numFmtId="0" fontId="57" fillId="0" borderId="0">
      <alignment horizontal="left"/>
    </xf>
    <xf numFmtId="0" fontId="66" fillId="0" borderId="0"/>
    <xf numFmtId="0" fontId="64" fillId="0" borderId="0"/>
    <xf numFmtId="0" fontId="57" fillId="0" borderId="0"/>
    <xf numFmtId="0" fontId="78" fillId="0" borderId="0" applyNumberFormat="0" applyFill="0" applyBorder="0" applyAlignment="0" applyProtection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0" fillId="0" borderId="0"/>
    <xf numFmtId="0" fontId="79" fillId="0" borderId="0"/>
    <xf numFmtId="0" fontId="82" fillId="0" borderId="30" applyNumberFormat="0" applyFill="0" applyAlignment="0" applyProtection="0"/>
    <xf numFmtId="0" fontId="124" fillId="0" borderId="31" applyNumberFormat="0" applyFill="0" applyAlignment="0" applyProtection="0"/>
    <xf numFmtId="0" fontId="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165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8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127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0" borderId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2" fillId="5" borderId="9" applyNumberFormat="0" applyAlignment="0" applyProtection="0"/>
    <xf numFmtId="0" fontId="1" fillId="0" borderId="0"/>
    <xf numFmtId="0" fontId="22" fillId="5" borderId="9" applyNumberFormat="0" applyAlignment="0" applyProtection="0"/>
    <xf numFmtId="0" fontId="1" fillId="0" borderId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2" fillId="0" borderId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3" fillId="0" borderId="25">
      <alignment horizontal="left" vertical="top"/>
    </xf>
    <xf numFmtId="0" fontId="65" fillId="0" borderId="25">
      <alignment horizontal="left" vertical="top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31" fillId="0" borderId="0"/>
    <xf numFmtId="0" fontId="12" fillId="0" borderId="0"/>
    <xf numFmtId="0" fontId="11" fillId="0" borderId="0"/>
    <xf numFmtId="0" fontId="11" fillId="0" borderId="0"/>
    <xf numFmtId="0" fontId="46" fillId="0" borderId="0"/>
    <xf numFmtId="0" fontId="46" fillId="37" borderId="27" applyNumberFormat="0" applyFont="0" applyAlignment="0" applyProtection="0"/>
    <xf numFmtId="0" fontId="75" fillId="55" borderId="22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2" fillId="0" borderId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43" fontId="31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3" fillId="0" borderId="25">
      <alignment horizontal="left" vertical="top"/>
    </xf>
    <xf numFmtId="0" fontId="65" fillId="0" borderId="25">
      <alignment horizontal="left" vertical="top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31" fillId="0" borderId="0"/>
    <xf numFmtId="0" fontId="12" fillId="0" borderId="0"/>
    <xf numFmtId="0" fontId="11" fillId="0" borderId="0"/>
    <xf numFmtId="0" fontId="11" fillId="0" borderId="0"/>
    <xf numFmtId="0" fontId="46" fillId="0" borderId="0"/>
    <xf numFmtId="0" fontId="46" fillId="37" borderId="27" applyNumberFormat="0" applyFont="0" applyAlignment="0" applyProtection="0"/>
    <xf numFmtId="0" fontId="75" fillId="55" borderId="22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12" fillId="0" borderId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12" fillId="0" borderId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0" fontId="46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6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5" fillId="55" borderId="22" applyNumberFormat="0" applyAlignment="0" applyProtection="0"/>
    <xf numFmtId="0" fontId="12" fillId="0" borderId="0"/>
    <xf numFmtId="0" fontId="12" fillId="0" borderId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12" fillId="0" borderId="0"/>
    <xf numFmtId="0" fontId="12" fillId="0" borderId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42" borderId="15" applyNumberFormat="0" applyAlignment="0" applyProtection="0"/>
    <xf numFmtId="0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198" fontId="46" fillId="55" borderId="4" applyFill="0" applyBorder="0" applyAlignment="0">
      <alignment horizontal="right"/>
    </xf>
    <xf numFmtId="0" fontId="89" fillId="89" borderId="21"/>
    <xf numFmtId="0" fontId="102" fillId="84" borderId="22"/>
    <xf numFmtId="0" fontId="104" fillId="0" borderId="23"/>
    <xf numFmtId="0" fontId="59" fillId="0" borderId="24" applyFont="0" applyFill="0" applyBorder="0">
      <alignment horizontal="center" vertical="justify" wrapText="1"/>
    </xf>
    <xf numFmtId="0" fontId="59" fillId="0" borderId="24" applyFont="0" applyFill="0" applyBorder="0">
      <alignment horizontal="centerContinuous" vertical="justify" wrapText="1"/>
    </xf>
    <xf numFmtId="10" fontId="36" fillId="91" borderId="24" applyNumberFormat="0" applyBorder="0" applyAlignment="0" applyProtection="0"/>
    <xf numFmtId="10" fontId="106" fillId="91" borderId="24" applyNumberFormat="0" applyBorder="0" applyAlignment="0" applyProtection="0"/>
    <xf numFmtId="0" fontId="111" fillId="37" borderId="27" applyNumberFormat="0" applyFont="0" applyAlignment="0" applyProtection="0"/>
    <xf numFmtId="0" fontId="122" fillId="56" borderId="22" applyNumberFormat="0" applyAlignment="0" applyProtection="0"/>
    <xf numFmtId="0" fontId="124" fillId="0" borderId="31" applyNumberFormat="0" applyFill="0" applyAlignment="0" applyProtection="0"/>
    <xf numFmtId="0" fontId="12" fillId="0" borderId="0"/>
    <xf numFmtId="0" fontId="34" fillId="0" borderId="0"/>
    <xf numFmtId="167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8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29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4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34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13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59" fillId="7" borderId="12" applyNumberFormat="0" applyAlignment="0" applyProtection="0"/>
    <xf numFmtId="0" fontId="158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5" fillId="3" borderId="0" applyNumberFormat="0" applyBorder="0" applyAlignment="0" applyProtection="0"/>
    <xf numFmtId="0" fontId="166" fillId="29" borderId="0" applyNumberFormat="0" applyBorder="0" applyAlignment="0" applyProtection="0"/>
    <xf numFmtId="0" fontId="166" fillId="25" borderId="0" applyNumberFormat="0" applyBorder="0" applyAlignment="0" applyProtection="0"/>
    <xf numFmtId="0" fontId="166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6" fillId="17" borderId="0" applyNumberFormat="0" applyBorder="0" applyAlignment="0" applyProtection="0"/>
    <xf numFmtId="0" fontId="166" fillId="13" borderId="0" applyNumberFormat="0" applyBorder="0" applyAlignment="0" applyProtection="0"/>
    <xf numFmtId="0" fontId="166" fillId="9" borderId="0" applyNumberFormat="0" applyBorder="0" applyAlignment="0" applyProtection="0"/>
    <xf numFmtId="0" fontId="166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6" fillId="28" borderId="0" applyNumberFormat="0" applyBorder="0" applyAlignment="0" applyProtection="0"/>
    <xf numFmtId="0" fontId="166" fillId="24" borderId="0" applyNumberFormat="0" applyBorder="0" applyAlignment="0" applyProtection="0"/>
    <xf numFmtId="0" fontId="166" fillId="20" borderId="0" applyNumberFormat="0" applyBorder="0" applyAlignment="0" applyProtection="0"/>
    <xf numFmtId="0" fontId="166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6" fillId="12" borderId="0" applyNumberFormat="0" applyBorder="0" applyAlignment="0" applyProtection="0"/>
    <xf numFmtId="0" fontId="136" fillId="31" borderId="0" applyNumberFormat="0" applyBorder="0" applyAlignment="0" applyProtection="0"/>
    <xf numFmtId="0" fontId="136" fillId="27" borderId="0" applyNumberFormat="0" applyBorder="0" applyAlignment="0" applyProtection="0"/>
    <xf numFmtId="0" fontId="136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19" borderId="0" applyNumberFormat="0" applyBorder="0" applyAlignment="0" applyProtection="0"/>
    <xf numFmtId="0" fontId="136" fillId="15" borderId="0" applyNumberFormat="0" applyBorder="0" applyAlignment="0" applyProtection="0"/>
    <xf numFmtId="0" fontId="136" fillId="11" borderId="0" applyNumberFormat="0" applyBorder="0" applyAlignment="0" applyProtection="0"/>
    <xf numFmtId="0" fontId="1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26" borderId="0" applyNumberFormat="0" applyBorder="0" applyAlignment="0" applyProtection="0"/>
    <xf numFmtId="0" fontId="136" fillId="22" borderId="0" applyNumberFormat="0" applyBorder="0" applyAlignment="0" applyProtection="0"/>
    <xf numFmtId="0" fontId="136" fillId="18" borderId="0" applyNumberFormat="0" applyBorder="0" applyAlignment="0" applyProtection="0"/>
    <xf numFmtId="0" fontId="136" fillId="14" borderId="0" applyNumberFormat="0" applyBorder="0" applyAlignment="0" applyProtection="0"/>
    <xf numFmtId="0" fontId="136" fillId="10" borderId="0" applyNumberFormat="0" applyBorder="0" applyAlignment="0" applyProtection="0"/>
    <xf numFmtId="0" fontId="133" fillId="0" borderId="0"/>
    <xf numFmtId="167" fontId="135" fillId="0" borderId="0" applyFont="0" applyFill="0" applyBorder="0" applyAlignment="0" applyProtection="0"/>
    <xf numFmtId="0" fontId="135" fillId="0" borderId="0"/>
    <xf numFmtId="43" fontId="134" fillId="0" borderId="0" applyFont="0" applyFill="0" applyBorder="0" applyAlignment="0" applyProtection="0"/>
    <xf numFmtId="0" fontId="133" fillId="0" borderId="0"/>
    <xf numFmtId="0" fontId="136" fillId="0" borderId="0"/>
    <xf numFmtId="0" fontId="11" fillId="0" borderId="0"/>
    <xf numFmtId="44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4" fillId="0" borderId="0"/>
    <xf numFmtId="0" fontId="108" fillId="0" borderId="0"/>
    <xf numFmtId="0" fontId="108" fillId="0" borderId="0"/>
    <xf numFmtId="0" fontId="108" fillId="0" borderId="0"/>
    <xf numFmtId="9" fontId="131" fillId="0" borderId="0" applyFont="0" applyFill="0" applyBorder="0" applyAlignment="0" applyProtection="0"/>
    <xf numFmtId="167" fontId="14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133" fillId="0" borderId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133" fillId="0" borderId="0"/>
    <xf numFmtId="167" fontId="34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133" fillId="0" borderId="0"/>
    <xf numFmtId="0" fontId="133" fillId="0" borderId="0"/>
    <xf numFmtId="167" fontId="1" fillId="0" borderId="0" applyFont="0" applyFill="0" applyBorder="0" applyAlignment="0" applyProtection="0"/>
    <xf numFmtId="0" fontId="108" fillId="0" borderId="0"/>
    <xf numFmtId="9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0" fontId="128" fillId="0" borderId="0"/>
    <xf numFmtId="167" fontId="1" fillId="0" borderId="0" applyFont="0" applyFill="0" applyBorder="0" applyAlignment="0" applyProtection="0"/>
    <xf numFmtId="167" fontId="1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3" fillId="0" borderId="0"/>
    <xf numFmtId="0" fontId="1" fillId="0" borderId="0"/>
    <xf numFmtId="200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34" fillId="0" borderId="0" applyFont="0" applyFill="0" applyBorder="0" applyAlignment="0" applyProtection="0"/>
    <xf numFmtId="201" fontId="34" fillId="0" borderId="0" applyFont="0" applyFill="0" applyBorder="0" applyAlignment="0" applyProtection="0"/>
    <xf numFmtId="167" fontId="135" fillId="0" borderId="0" applyFont="0" applyFill="0" applyBorder="0" applyAlignment="0" applyProtection="0"/>
    <xf numFmtId="0" fontId="135" fillId="0" borderId="0"/>
    <xf numFmtId="0" fontId="133" fillId="0" borderId="0"/>
    <xf numFmtId="9" fontId="136" fillId="0" borderId="0" applyFont="0" applyFill="0" applyBorder="0" applyAlignment="0" applyProtection="0"/>
    <xf numFmtId="0" fontId="166" fillId="32" borderId="0" applyNumberFormat="0" applyBorder="0" applyAlignment="0" applyProtection="0"/>
    <xf numFmtId="0" fontId="136" fillId="31" borderId="0" applyNumberFormat="0" applyBorder="0" applyAlignment="0" applyProtection="0"/>
    <xf numFmtId="0" fontId="136" fillId="30" borderId="0" applyNumberFormat="0" applyBorder="0" applyAlignment="0" applyProtection="0"/>
    <xf numFmtId="0" fontId="166" fillId="29" borderId="0" applyNumberFormat="0" applyBorder="0" applyAlignment="0" applyProtection="0"/>
    <xf numFmtId="0" fontId="166" fillId="28" borderId="0" applyNumberFormat="0" applyBorder="0" applyAlignment="0" applyProtection="0"/>
    <xf numFmtId="0" fontId="136" fillId="27" borderId="0" applyNumberFormat="0" applyBorder="0" applyAlignment="0" applyProtection="0"/>
    <xf numFmtId="0" fontId="136" fillId="26" borderId="0" applyNumberFormat="0" applyBorder="0" applyAlignment="0" applyProtection="0"/>
    <xf numFmtId="0" fontId="166" fillId="25" borderId="0" applyNumberFormat="0" applyBorder="0" applyAlignment="0" applyProtection="0"/>
    <xf numFmtId="0" fontId="166" fillId="24" borderId="0" applyNumberFormat="0" applyBorder="0" applyAlignment="0" applyProtection="0"/>
    <xf numFmtId="0" fontId="136" fillId="23" borderId="0" applyNumberFormat="0" applyBorder="0" applyAlignment="0" applyProtection="0"/>
    <xf numFmtId="0" fontId="136" fillId="22" borderId="0" applyNumberFormat="0" applyBorder="0" applyAlignment="0" applyProtection="0"/>
    <xf numFmtId="0" fontId="166" fillId="21" borderId="0" applyNumberFormat="0" applyBorder="0" applyAlignment="0" applyProtection="0"/>
    <xf numFmtId="0" fontId="166" fillId="20" borderId="0" applyNumberFormat="0" applyBorder="0" applyAlignment="0" applyProtection="0"/>
    <xf numFmtId="0" fontId="136" fillId="19" borderId="0" applyNumberFormat="0" applyBorder="0" applyAlignment="0" applyProtection="0"/>
    <xf numFmtId="0" fontId="136" fillId="18" borderId="0" applyNumberFormat="0" applyBorder="0" applyAlignment="0" applyProtection="0"/>
    <xf numFmtId="0" fontId="166" fillId="17" borderId="0" applyNumberFormat="0" applyBorder="0" applyAlignment="0" applyProtection="0"/>
    <xf numFmtId="0" fontId="166" fillId="16" borderId="0" applyNumberFormat="0" applyBorder="0" applyAlignment="0" applyProtection="0"/>
    <xf numFmtId="0" fontId="136" fillId="15" borderId="0" applyNumberFormat="0" applyBorder="0" applyAlignment="0" applyProtection="0"/>
    <xf numFmtId="0" fontId="136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2" borderId="0" applyNumberFormat="0" applyBorder="0" applyAlignment="0" applyProtection="0"/>
    <xf numFmtId="0" fontId="136" fillId="11" borderId="0" applyNumberFormat="0" applyBorder="0" applyAlignment="0" applyProtection="0"/>
    <xf numFmtId="0" fontId="136" fillId="10" borderId="0" applyNumberFormat="0" applyBorder="0" applyAlignment="0" applyProtection="0"/>
    <xf numFmtId="0" fontId="166" fillId="9" borderId="0" applyNumberFormat="0" applyBorder="0" applyAlignment="0" applyProtection="0"/>
    <xf numFmtId="0" fontId="165" fillId="0" borderId="14" applyNumberFormat="0" applyFill="0" applyAlignment="0" applyProtection="0"/>
    <xf numFmtId="0" fontId="16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9" fillId="7" borderId="12" applyNumberFormat="0" applyAlignment="0" applyProtection="0"/>
    <xf numFmtId="0" fontId="162" fillId="0" borderId="11" applyNumberFormat="0" applyFill="0" applyAlignment="0" applyProtection="0"/>
    <xf numFmtId="0" fontId="158" fillId="6" borderId="9" applyNumberFormat="0" applyAlignment="0" applyProtection="0"/>
    <xf numFmtId="0" fontId="163" fillId="6" borderId="10" applyNumberFormat="0" applyAlignment="0" applyProtection="0"/>
    <xf numFmtId="0" fontId="161" fillId="5" borderId="9" applyNumberFormat="0" applyAlignment="0" applyProtection="0"/>
    <xf numFmtId="0" fontId="157" fillId="4" borderId="0" applyNumberFormat="0" applyBorder="0" applyAlignment="0" applyProtection="0"/>
    <xf numFmtId="0" fontId="155" fillId="3" borderId="0" applyNumberFormat="0" applyBorder="0" applyAlignment="0" applyProtection="0"/>
    <xf numFmtId="0" fontId="156" fillId="2" borderId="0" applyNumberFormat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6" fillId="0" borderId="0"/>
    <xf numFmtId="0" fontId="34" fillId="8" borderId="13" applyNumberFormat="0" applyFont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4" fillId="0" borderId="0"/>
    <xf numFmtId="43" fontId="11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54" fillId="0" borderId="37" applyNumberFormat="0" applyFill="0" applyAlignment="0" applyProtection="0"/>
    <xf numFmtId="0" fontId="153" fillId="0" borderId="36" applyNumberFormat="0" applyFill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8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52" fillId="0" borderId="35" applyNumberFormat="0" applyFill="0" applyAlignment="0" applyProtection="0"/>
    <xf numFmtId="43" fontId="131" fillId="0" borderId="0" applyFont="0" applyFill="0" applyBorder="0" applyAlignment="0" applyProtection="0"/>
    <xf numFmtId="0" fontId="147" fillId="37" borderId="27" applyNumberFormat="0" applyFont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1" borderId="0" applyNumberFormat="0" applyBorder="0" applyAlignment="0" applyProtection="0"/>
    <xf numFmtId="0" fontId="82" fillId="0" borderId="31" applyNumberFormat="0" applyFill="0" applyAlignment="0" applyProtection="0"/>
    <xf numFmtId="0" fontId="151" fillId="42" borderId="0" applyNumberFormat="0" applyBorder="0" applyAlignment="0" applyProtection="0"/>
    <xf numFmtId="0" fontId="70" fillId="39" borderId="15" applyNumberFormat="0" applyAlignment="0" applyProtection="0"/>
    <xf numFmtId="0" fontId="60" fillId="38" borderId="0" applyNumberFormat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56" borderId="15" applyNumberFormat="0" applyAlignment="0" applyProtection="0"/>
    <xf numFmtId="0" fontId="75" fillId="56" borderId="22" applyNumberFormat="0" applyAlignment="0" applyProtection="0"/>
    <xf numFmtId="47" fontId="52" fillId="0" borderId="0" applyFill="0">
      <alignment horizontal="center"/>
    </xf>
    <xf numFmtId="0" fontId="41" fillId="36" borderId="0" applyNumberFormat="0" applyBorder="0" applyAlignment="0" applyProtection="0"/>
    <xf numFmtId="0" fontId="150" fillId="0" borderId="20" applyNumberFormat="0" applyFill="0" applyAlignment="0" applyProtection="0"/>
    <xf numFmtId="0" fontId="43" fillId="57" borderId="16" applyNumberFormat="0" applyAlignment="0" applyProtection="0"/>
    <xf numFmtId="0" fontId="145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40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39" fillId="44" borderId="0" applyNumberFormat="0" applyBorder="0" applyAlignment="0" applyProtection="0"/>
    <xf numFmtId="0" fontId="39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33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4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14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1" fillId="0" borderId="0"/>
    <xf numFmtId="0" fontId="128" fillId="0" borderId="0"/>
    <xf numFmtId="0" fontId="108" fillId="0" borderId="0"/>
    <xf numFmtId="0" fontId="34" fillId="0" borderId="0"/>
    <xf numFmtId="167" fontId="14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167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08" fillId="0" borderId="0"/>
    <xf numFmtId="0" fontId="111" fillId="0" borderId="0"/>
    <xf numFmtId="167" fontId="3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67" fontId="136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3" fillId="0" borderId="0"/>
    <xf numFmtId="0" fontId="133" fillId="0" borderId="0"/>
    <xf numFmtId="9" fontId="11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4" fillId="0" borderId="0"/>
    <xf numFmtId="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88" fillId="0" borderId="0"/>
    <xf numFmtId="0" fontId="11" fillId="0" borderId="0"/>
    <xf numFmtId="0" fontId="1" fillId="0" borderId="0"/>
    <xf numFmtId="0" fontId="136" fillId="0" borderId="0"/>
    <xf numFmtId="9" fontId="136" fillId="0" borderId="0" applyFont="0" applyFill="0" applyBorder="0" applyAlignment="0" applyProtection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0" fontId="108" fillId="0" borderId="0"/>
    <xf numFmtId="167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1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0" borderId="0"/>
    <xf numFmtId="0" fontId="143" fillId="0" borderId="0" applyNumberFormat="0" applyFill="0" applyBorder="0" applyAlignment="0" applyProtection="0">
      <alignment vertical="top"/>
      <protection locked="0"/>
    </xf>
    <xf numFmtId="167" fontId="34" fillId="0" borderId="0" applyFont="0" applyFill="0" applyBorder="0" applyAlignment="0" applyProtection="0"/>
    <xf numFmtId="0" fontId="144" fillId="4" borderId="0" applyNumberFormat="0" applyBorder="0" applyAlignment="0" applyProtection="0"/>
    <xf numFmtId="167" fontId="140" fillId="0" borderId="0" applyFont="0" applyFill="0" applyBorder="0" applyAlignment="0" applyProtection="0"/>
    <xf numFmtId="0" fontId="137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0" fontId="128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167" fontId="12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3" fillId="57" borderId="16" applyNumberFormat="0" applyAlignment="0" applyProtection="0"/>
    <xf numFmtId="0" fontId="43" fillId="57" borderId="16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43" fontId="1" fillId="0" borderId="0" applyFont="0" applyFill="0" applyBorder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3" fillId="0" borderId="0"/>
    <xf numFmtId="0" fontId="137" fillId="0" borderId="0"/>
    <xf numFmtId="0" fontId="39" fillId="33" borderId="0" applyNumberFormat="0" applyBorder="0" applyAlignment="0" applyProtection="0"/>
    <xf numFmtId="43" fontId="1" fillId="0" borderId="0" applyFont="0" applyFill="0" applyBorder="0" applyAlignment="0" applyProtection="0"/>
    <xf numFmtId="167" fontId="135" fillId="0" borderId="0" applyFont="0" applyFill="0" applyBorder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34" fillId="0" borderId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39" fillId="35" borderId="0" applyNumberFormat="0" applyBorder="0" applyAlignment="0" applyProtection="0"/>
    <xf numFmtId="0" fontId="133" fillId="0" borderId="0"/>
    <xf numFmtId="0" fontId="1" fillId="0" borderId="0"/>
    <xf numFmtId="0" fontId="128" fillId="0" borderId="0"/>
    <xf numFmtId="0" fontId="39" fillId="35" borderId="0" applyNumberFormat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9" fillId="35" borderId="0" applyNumberFormat="0" applyBorder="0" applyAlignment="0" applyProtection="0"/>
    <xf numFmtId="167" fontId="34" fillId="0" borderId="0" applyFont="0" applyFill="0" applyBorder="0" applyAlignment="0" applyProtection="0"/>
    <xf numFmtId="0" fontId="1" fillId="28" borderId="0" applyNumberFormat="0" applyBorder="0" applyAlignment="0" applyProtection="0"/>
    <xf numFmtId="0" fontId="135" fillId="0" borderId="0"/>
    <xf numFmtId="0" fontId="39" fillId="33" borderId="0" applyNumberFormat="0" applyBorder="0" applyAlignment="0" applyProtection="0"/>
    <xf numFmtId="0" fontId="133" fillId="0" borderId="0"/>
    <xf numFmtId="0" fontId="1" fillId="24" borderId="0" applyNumberFormat="0" applyBorder="0" applyAlignment="0" applyProtection="0"/>
    <xf numFmtId="0" fontId="39" fillId="37" borderId="0" applyNumberFormat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20" borderId="0" applyNumberFormat="0" applyBorder="0" applyAlignment="0" applyProtection="0"/>
    <xf numFmtId="0" fontId="39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9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6" fillId="0" borderId="0"/>
    <xf numFmtId="0" fontId="39" fillId="33" borderId="0" applyNumberFormat="0" applyBorder="0" applyAlignment="0" applyProtection="0"/>
    <xf numFmtId="9" fontId="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3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5" borderId="9" applyNumberFormat="0" applyAlignment="0" applyProtection="0"/>
    <xf numFmtId="0" fontId="1" fillId="0" borderId="0"/>
    <xf numFmtId="0" fontId="22" fillId="5" borderId="9" applyNumberFormat="0" applyAlignment="0" applyProtection="0"/>
    <xf numFmtId="0" fontId="21" fillId="4" borderId="0" applyNumberFormat="0" applyBorder="0" applyAlignment="0" applyProtection="0"/>
    <xf numFmtId="0" fontId="133" fillId="0" borderId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3" fillId="0" borderId="0"/>
    <xf numFmtId="0" fontId="15" fillId="0" borderId="0" applyNumberFormat="0" applyFill="0" applyBorder="0" applyAlignment="0" applyProtection="0"/>
    <xf numFmtId="0" fontId="1" fillId="0" borderId="0"/>
    <xf numFmtId="167" fontId="136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161" fillId="5" borderId="9" applyNumberFormat="0" applyAlignment="0" applyProtection="0"/>
    <xf numFmtId="0" fontId="162" fillId="0" borderId="11" applyNumberFormat="0" applyFill="0" applyAlignment="0" applyProtection="0"/>
    <xf numFmtId="0" fontId="157" fillId="4" borderId="0" applyNumberFormat="0" applyBorder="0" applyAlignment="0" applyProtection="0"/>
    <xf numFmtId="0" fontId="1" fillId="0" borderId="0"/>
    <xf numFmtId="0" fontId="13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5" fillId="0" borderId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163" fillId="6" borderId="10" applyNumberFormat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65" fillId="0" borderId="14" applyNumberFormat="0" applyFill="0" applyAlignment="0" applyProtection="0"/>
    <xf numFmtId="0" fontId="164" fillId="0" borderId="0" applyNumberFormat="0" applyFill="0" applyBorder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35" fillId="0" borderId="0"/>
    <xf numFmtId="167" fontId="135" fillId="0" borderId="0" applyFont="0" applyFill="0" applyBorder="0" applyAlignment="0" applyProtection="0"/>
    <xf numFmtId="0" fontId="39" fillId="33" borderId="0" applyNumberFormat="0" applyBorder="0" applyAlignment="0" applyProtection="0"/>
    <xf numFmtId="0" fontId="136" fillId="10" borderId="0" applyNumberFormat="0" applyBorder="0" applyAlignment="0" applyProtection="0"/>
    <xf numFmtId="0" fontId="39" fillId="35" borderId="0" applyNumberFormat="0" applyBorder="0" applyAlignment="0" applyProtection="0"/>
    <xf numFmtId="0" fontId="136" fillId="14" borderId="0" applyNumberFormat="0" applyBorder="0" applyAlignment="0" applyProtection="0"/>
    <xf numFmtId="0" fontId="39" fillId="37" borderId="0" applyNumberFormat="0" applyBorder="0" applyAlignment="0" applyProtection="0"/>
    <xf numFmtId="0" fontId="136" fillId="18" borderId="0" applyNumberFormat="0" applyBorder="0" applyAlignment="0" applyProtection="0"/>
    <xf numFmtId="0" fontId="39" fillId="39" borderId="0" applyNumberFormat="0" applyBorder="0" applyAlignment="0" applyProtection="0"/>
    <xf numFmtId="0" fontId="136" fillId="22" borderId="0" applyNumberFormat="0" applyBorder="0" applyAlignment="0" applyProtection="0"/>
    <xf numFmtId="0" fontId="39" fillId="41" borderId="0" applyNumberFormat="0" applyBorder="0" applyAlignment="0" applyProtection="0"/>
    <xf numFmtId="0" fontId="136" fillId="26" borderId="0" applyNumberFormat="0" applyBorder="0" applyAlignment="0" applyProtection="0"/>
    <xf numFmtId="0" fontId="39" fillId="37" borderId="0" applyNumberFormat="0" applyBorder="0" applyAlignment="0" applyProtection="0"/>
    <xf numFmtId="0" fontId="136" fillId="30" borderId="0" applyNumberFormat="0" applyBorder="0" applyAlignment="0" applyProtection="0"/>
    <xf numFmtId="0" fontId="39" fillId="41" borderId="0" applyNumberFormat="0" applyBorder="0" applyAlignment="0" applyProtection="0"/>
    <xf numFmtId="0" fontId="136" fillId="11" borderId="0" applyNumberFormat="0" applyBorder="0" applyAlignment="0" applyProtection="0"/>
    <xf numFmtId="0" fontId="39" fillId="35" borderId="0" applyNumberFormat="0" applyBorder="0" applyAlignment="0" applyProtection="0"/>
    <xf numFmtId="0" fontId="136" fillId="15" borderId="0" applyNumberFormat="0" applyBorder="0" applyAlignment="0" applyProtection="0"/>
    <xf numFmtId="0" fontId="39" fillId="42" borderId="0" applyNumberFormat="0" applyBorder="0" applyAlignment="0" applyProtection="0"/>
    <xf numFmtId="0" fontId="136" fillId="19" borderId="0" applyNumberFormat="0" applyBorder="0" applyAlignment="0" applyProtection="0"/>
    <xf numFmtId="0" fontId="39" fillId="36" borderId="0" applyNumberFormat="0" applyBorder="0" applyAlignment="0" applyProtection="0"/>
    <xf numFmtId="0" fontId="136" fillId="23" borderId="0" applyNumberFormat="0" applyBorder="0" applyAlignment="0" applyProtection="0"/>
    <xf numFmtId="0" fontId="39" fillId="41" borderId="0" applyNumberFormat="0" applyBorder="0" applyAlignment="0" applyProtection="0"/>
    <xf numFmtId="0" fontId="136" fillId="27" borderId="0" applyNumberFormat="0" applyBorder="0" applyAlignment="0" applyProtection="0"/>
    <xf numFmtId="0" fontId="39" fillId="37" borderId="0" applyNumberFormat="0" applyBorder="0" applyAlignment="0" applyProtection="0"/>
    <xf numFmtId="0" fontId="136" fillId="31" borderId="0" applyNumberFormat="0" applyBorder="0" applyAlignment="0" applyProtection="0"/>
    <xf numFmtId="0" fontId="40" fillId="41" borderId="0" applyNumberFormat="0" applyBorder="0" applyAlignment="0" applyProtection="0"/>
    <xf numFmtId="0" fontId="166" fillId="12" borderId="0" applyNumberFormat="0" applyBorder="0" applyAlignment="0" applyProtection="0"/>
    <xf numFmtId="0" fontId="40" fillId="46" borderId="0" applyNumberFormat="0" applyBorder="0" applyAlignment="0" applyProtection="0"/>
    <xf numFmtId="0" fontId="166" fillId="16" borderId="0" applyNumberFormat="0" applyBorder="0" applyAlignment="0" applyProtection="0"/>
    <xf numFmtId="0" fontId="40" fillId="44" borderId="0" applyNumberFormat="0" applyBorder="0" applyAlignment="0" applyProtection="0"/>
    <xf numFmtId="0" fontId="166" fillId="20" borderId="0" applyNumberFormat="0" applyBorder="0" applyAlignment="0" applyProtection="0"/>
    <xf numFmtId="0" fontId="40" fillId="36" borderId="0" applyNumberFormat="0" applyBorder="0" applyAlignment="0" applyProtection="0"/>
    <xf numFmtId="0" fontId="166" fillId="24" borderId="0" applyNumberFormat="0" applyBorder="0" applyAlignment="0" applyProtection="0"/>
    <xf numFmtId="0" fontId="40" fillId="41" borderId="0" applyNumberFormat="0" applyBorder="0" applyAlignment="0" applyProtection="0"/>
    <xf numFmtId="0" fontId="166" fillId="28" borderId="0" applyNumberFormat="0" applyBorder="0" applyAlignment="0" applyProtection="0"/>
    <xf numFmtId="0" fontId="40" fillId="35" borderId="0" applyNumberFormat="0" applyBorder="0" applyAlignment="0" applyProtection="0"/>
    <xf numFmtId="0" fontId="166" fillId="32" borderId="0" applyNumberFormat="0" applyBorder="0" applyAlignment="0" applyProtection="0"/>
    <xf numFmtId="0" fontId="40" fillId="50" borderId="0" applyNumberFormat="0" applyBorder="0" applyAlignment="0" applyProtection="0"/>
    <xf numFmtId="0" fontId="166" fillId="9" borderId="0" applyNumberFormat="0" applyBorder="0" applyAlignment="0" applyProtection="0"/>
    <xf numFmtId="0" fontId="40" fillId="46" borderId="0" applyNumberFormat="0" applyBorder="0" applyAlignment="0" applyProtection="0"/>
    <xf numFmtId="0" fontId="166" fillId="13" borderId="0" applyNumberFormat="0" applyBorder="0" applyAlignment="0" applyProtection="0"/>
    <xf numFmtId="0" fontId="40" fillId="44" borderId="0" applyNumberFormat="0" applyBorder="0" applyAlignment="0" applyProtection="0"/>
    <xf numFmtId="0" fontId="166" fillId="17" borderId="0" applyNumberFormat="0" applyBorder="0" applyAlignment="0" applyProtection="0"/>
    <xf numFmtId="0" fontId="40" fillId="54" borderId="0" applyNumberFormat="0" applyBorder="0" applyAlignment="0" applyProtection="0"/>
    <xf numFmtId="0" fontId="166" fillId="21" borderId="0" applyNumberFormat="0" applyBorder="0" applyAlignment="0" applyProtection="0"/>
    <xf numFmtId="0" fontId="40" fillId="48" borderId="0" applyNumberFormat="0" applyBorder="0" applyAlignment="0" applyProtection="0"/>
    <xf numFmtId="0" fontId="166" fillId="25" borderId="0" applyNumberFormat="0" applyBorder="0" applyAlignment="0" applyProtection="0"/>
    <xf numFmtId="0" fontId="40" fillId="52" borderId="0" applyNumberFormat="0" applyBorder="0" applyAlignment="0" applyProtection="0"/>
    <xf numFmtId="0" fontId="166" fillId="29" borderId="0" applyNumberFormat="0" applyBorder="0" applyAlignment="0" applyProtection="0"/>
    <xf numFmtId="0" fontId="41" fillId="40" borderId="0" applyNumberFormat="0" applyBorder="0" applyAlignment="0" applyProtection="0"/>
    <xf numFmtId="0" fontId="155" fillId="3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0" fontId="159" fillId="7" borderId="12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1" fontId="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202" fontId="169" fillId="0" borderId="0" applyFont="0" applyFill="0" applyBorder="0" applyAlignment="0" applyProtection="0">
      <alignment vertical="center"/>
    </xf>
    <xf numFmtId="167" fontId="10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8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156" fillId="2" borderId="0" applyNumberFormat="0" applyBorder="0" applyAlignment="0" applyProtection="0"/>
    <xf numFmtId="0" fontId="138" fillId="0" borderId="32" applyNumberFormat="0" applyFill="0" applyAlignment="0" applyProtection="0"/>
    <xf numFmtId="0" fontId="16" fillId="0" borderId="6" applyNumberFormat="0" applyFill="0" applyAlignment="0" applyProtection="0"/>
    <xf numFmtId="0" fontId="139" fillId="0" borderId="33" applyNumberFormat="0" applyFill="0" applyAlignment="0" applyProtection="0"/>
    <xf numFmtId="0" fontId="17" fillId="0" borderId="7" applyNumberFormat="0" applyFill="0" applyAlignment="0" applyProtection="0"/>
    <xf numFmtId="0" fontId="69" fillId="0" borderId="34" applyNumberFormat="0" applyFill="0" applyAlignment="0" applyProtection="0"/>
    <xf numFmtId="0" fontId="18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162" fillId="0" borderId="11" applyNumberFormat="0" applyFill="0" applyAlignment="0" applyProtection="0"/>
    <xf numFmtId="0" fontId="73" fillId="42" borderId="0" applyNumberFormat="0" applyBorder="0" applyAlignment="0" applyProtection="0"/>
    <xf numFmtId="0" fontId="15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1" fillId="0" borderId="0"/>
    <xf numFmtId="0" fontId="108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5" fillId="0" borderId="0"/>
    <xf numFmtId="0" fontId="34" fillId="0" borderId="0"/>
    <xf numFmtId="0" fontId="133" fillId="0" borderId="0"/>
    <xf numFmtId="0" fontId="133" fillId="0" borderId="0"/>
    <xf numFmtId="0" fontId="133" fillId="0" borderId="0"/>
    <xf numFmtId="0" fontId="135" fillId="0" borderId="0"/>
    <xf numFmtId="0" fontId="133" fillId="0" borderId="0"/>
    <xf numFmtId="0" fontId="88" fillId="0" borderId="0"/>
    <xf numFmtId="0" fontId="136" fillId="0" borderId="0"/>
    <xf numFmtId="0" fontId="137" fillId="0" borderId="0"/>
    <xf numFmtId="0" fontId="34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34" fillId="0" borderId="0"/>
    <xf numFmtId="0" fontId="108" fillId="0" borderId="0"/>
    <xf numFmtId="0" fontId="11" fillId="0" borderId="0"/>
    <xf numFmtId="0" fontId="137" fillId="0" borderId="0"/>
    <xf numFmtId="0" fontId="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33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35" fillId="0" borderId="0"/>
    <xf numFmtId="0" fontId="1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7" fillId="0" borderId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33" fillId="0" borderId="0"/>
    <xf numFmtId="0" fontId="11" fillId="0" borderId="0"/>
    <xf numFmtId="0" fontId="133" fillId="0" borderId="0"/>
    <xf numFmtId="43" fontId="134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5" fillId="0" borderId="0"/>
    <xf numFmtId="0" fontId="108" fillId="0" borderId="0"/>
    <xf numFmtId="0" fontId="133" fillId="0" borderId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5" fillId="0" borderId="0"/>
    <xf numFmtId="0" fontId="133" fillId="0" borderId="0"/>
    <xf numFmtId="201" fontId="34" fillId="0" borderId="0" applyFont="0" applyFill="0" applyBorder="0" applyAlignment="0" applyProtection="0"/>
    <xf numFmtId="0" fontId="135" fillId="0" borderId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35" fillId="0" borderId="0"/>
    <xf numFmtId="0" fontId="135" fillId="0" borderId="0"/>
    <xf numFmtId="0" fontId="1" fillId="0" borderId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</xf>
    <xf numFmtId="0" fontId="128" fillId="0" borderId="0"/>
    <xf numFmtId="0" fontId="128" fillId="0" borderId="0"/>
    <xf numFmtId="0" fontId="173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128" fillId="0" borderId="0"/>
    <xf numFmtId="0" fontId="34" fillId="0" borderId="0" applyFont="0" applyAlignment="0">
      <alignment vertical="center"/>
    </xf>
    <xf numFmtId="0" fontId="174" fillId="0" borderId="0"/>
    <xf numFmtId="203" fontId="174" fillId="0" borderId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34" fillId="0" borderId="0" applyFont="0" applyAlignment="0">
      <alignment vertical="center"/>
    </xf>
    <xf numFmtId="204" fontId="13" fillId="0" borderId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2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2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8" fillId="0" borderId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2" borderId="0" applyNumberFormat="0" applyBorder="0" applyAlignment="0" applyProtection="0"/>
    <xf numFmtId="0" fontId="180" fillId="3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28" fillId="8" borderId="13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9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28" fillId="22" borderId="0" applyNumberFormat="0" applyBorder="0" applyAlignment="0" applyProtection="0"/>
    <xf numFmtId="0" fontId="128" fillId="23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7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189" fillId="32" borderId="0" applyNumberFormat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0" fontId="181" fillId="5" borderId="9" applyNumberFormat="0" applyAlignment="0" applyProtection="0"/>
    <xf numFmtId="0" fontId="181" fillId="5" borderId="9" applyNumberFormat="0" applyAlignment="0" applyProtection="0"/>
    <xf numFmtId="0" fontId="34" fillId="0" borderId="0" applyFont="0" applyAlignment="0">
      <alignment vertical="center"/>
    </xf>
    <xf numFmtId="0" fontId="12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43" fontId="11" fillId="0" borderId="0" applyFont="0" applyFill="0" applyBorder="0" applyAlignment="0" applyProtection="0"/>
    <xf numFmtId="0" fontId="181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90" fillId="0" borderId="0">
      <alignment vertical="center"/>
    </xf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2" fillId="0" borderId="0"/>
    <xf numFmtId="43" fontId="1" fillId="0" borderId="0" applyFont="0" applyFill="0" applyBorder="0" applyAlignment="0" applyProtection="0"/>
    <xf numFmtId="167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0" fontId="34" fillId="0" borderId="0"/>
    <xf numFmtId="167" fontId="128" fillId="0" borderId="0" applyFont="0" applyFill="0" applyBorder="0" applyAlignment="0" applyProtection="0"/>
    <xf numFmtId="167" fontId="174" fillId="0" borderId="0" applyFont="0" applyFill="0" applyBorder="0" applyAlignment="0" applyProtection="0"/>
    <xf numFmtId="0" fontId="34" fillId="0" borderId="0" applyFont="0" applyAlignment="0">
      <alignment vertical="center"/>
    </xf>
    <xf numFmtId="43" fontId="128" fillId="0" borderId="0" applyFont="0" applyFill="0" applyBorder="0" applyAlignment="0" applyProtection="0"/>
    <xf numFmtId="0" fontId="34" fillId="0" borderId="0" applyFont="0" applyAlignment="0">
      <alignment vertical="center"/>
    </xf>
    <xf numFmtId="0" fontId="174" fillId="0" borderId="0"/>
    <xf numFmtId="9" fontId="174" fillId="0" borderId="0" applyFont="0" applyFill="0" applyBorder="0" applyAlignment="0" applyProtection="0"/>
    <xf numFmtId="167" fontId="174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0"/>
    <xf numFmtId="167" fontId="17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2" borderId="0" applyNumberFormat="0" applyBorder="0" applyAlignment="0" applyProtection="0"/>
    <xf numFmtId="0" fontId="180" fillId="3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28" fillId="8" borderId="13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9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28" fillId="22" borderId="0" applyNumberFormat="0" applyBorder="0" applyAlignment="0" applyProtection="0"/>
    <xf numFmtId="0" fontId="128" fillId="23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7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189" fillId="32" borderId="0" applyNumberFormat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37" fontId="4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4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horizontal="centerContinuous" vertical="center"/>
    </xf>
    <xf numFmtId="37" fontId="4" fillId="0" borderId="0" xfId="3" applyNumberFormat="1" applyFont="1" applyAlignment="1">
      <alignment horizontal="left" vertical="center"/>
    </xf>
    <xf numFmtId="37" fontId="5" fillId="0" borderId="0" xfId="3" quotePrefix="1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0" fontId="5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168" fontId="5" fillId="0" borderId="2" xfId="0" applyNumberFormat="1" applyFont="1" applyBorder="1" applyAlignment="1">
      <alignment vertical="center"/>
    </xf>
    <xf numFmtId="168" fontId="5" fillId="0" borderId="2" xfId="4" applyNumberFormat="1" applyFont="1" applyFill="1" applyBorder="1" applyAlignment="1">
      <alignment vertical="center"/>
    </xf>
    <xf numFmtId="41" fontId="5" fillId="0" borderId="0" xfId="2" applyNumberFormat="1" applyFont="1" applyAlignment="1">
      <alignment vertical="center"/>
    </xf>
    <xf numFmtId="168" fontId="7" fillId="0" borderId="0" xfId="4" applyNumberFormat="1" applyFont="1" applyFill="1" applyAlignment="1">
      <alignment horizontal="centerContinuous" vertical="center"/>
    </xf>
    <xf numFmtId="168" fontId="5" fillId="0" borderId="0" xfId="4" applyNumberFormat="1" applyFont="1" applyFill="1" applyBorder="1" applyAlignment="1">
      <alignment horizontal="right" vertical="center"/>
    </xf>
    <xf numFmtId="168" fontId="5" fillId="0" borderId="2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centerContinuous" vertical="center"/>
    </xf>
    <xf numFmtId="168" fontId="6" fillId="0" borderId="0" xfId="4" applyNumberFormat="1" applyFont="1" applyFill="1" applyBorder="1" applyAlignment="1">
      <alignment horizontal="center" vertical="center"/>
    </xf>
    <xf numFmtId="168" fontId="5" fillId="0" borderId="0" xfId="4" applyNumberFormat="1" applyFont="1" applyFill="1" applyAlignment="1">
      <alignment vertical="center"/>
    </xf>
    <xf numFmtId="168" fontId="5" fillId="0" borderId="0" xfId="4" applyNumberFormat="1" applyFont="1" applyFill="1" applyAlignment="1">
      <alignment horizontal="right" vertical="center"/>
    </xf>
    <xf numFmtId="168" fontId="5" fillId="0" borderId="0" xfId="4" applyNumberFormat="1" applyFont="1" applyFill="1" applyBorder="1" applyAlignment="1">
      <alignment horizontal="center" vertical="center"/>
    </xf>
    <xf numFmtId="168" fontId="5" fillId="0" borderId="0" xfId="4" applyNumberFormat="1" applyFont="1" applyFill="1" applyBorder="1" applyAlignment="1">
      <alignment vertical="center"/>
    </xf>
    <xf numFmtId="168" fontId="5" fillId="0" borderId="1" xfId="4" applyNumberFormat="1" applyFont="1" applyFill="1" applyBorder="1" applyAlignment="1">
      <alignment vertical="center"/>
    </xf>
    <xf numFmtId="168" fontId="5" fillId="0" borderId="3" xfId="4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" fontId="5" fillId="0" borderId="0" xfId="0" quotePrefix="1" applyNumberFormat="1" applyFont="1" applyAlignment="1">
      <alignment horizontal="right" vertical="center"/>
    </xf>
    <xf numFmtId="37" fontId="5" fillId="0" borderId="2" xfId="0" applyNumberFormat="1" applyFont="1" applyBorder="1" applyAlignment="1">
      <alignment horizontal="center" vertical="center"/>
    </xf>
    <xf numFmtId="1" fontId="5" fillId="0" borderId="2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168" fontId="5" fillId="0" borderId="3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5" xfId="0" applyNumberFormat="1" applyFont="1" applyBorder="1" applyAlignment="1">
      <alignment vertical="center"/>
    </xf>
    <xf numFmtId="168" fontId="5" fillId="0" borderId="0" xfId="4" applyNumberFormat="1" applyFont="1" applyFill="1" applyAlignment="1">
      <alignment horizontal="centerContinuous" vertical="center"/>
    </xf>
    <xf numFmtId="168" fontId="5" fillId="0" borderId="2" xfId="4" quotePrefix="1" applyNumberFormat="1" applyFont="1" applyFill="1" applyBorder="1" applyAlignment="1">
      <alignment horizontal="center" vertical="center"/>
    </xf>
    <xf numFmtId="37" fontId="5" fillId="0" borderId="2" xfId="0" quotePrefix="1" applyNumberFormat="1" applyFont="1" applyBorder="1" applyAlignment="1">
      <alignment horizontal="center" vertical="center"/>
    </xf>
    <xf numFmtId="168" fontId="5" fillId="0" borderId="2" xfId="3" applyNumberFormat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38" fontId="5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37" fontId="5" fillId="0" borderId="0" xfId="1" applyNumberFormat="1" applyFont="1" applyAlignment="1">
      <alignment horizontal="centerContinuous" vertical="center"/>
    </xf>
    <xf numFmtId="38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1" fontId="5" fillId="0" borderId="2" xfId="2" applyNumberFormat="1" applyFont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0" xfId="0" applyNumberFormat="1" applyFont="1" applyAlignment="1">
      <alignment vertical="center" wrapText="1"/>
    </xf>
    <xf numFmtId="169" fontId="5" fillId="0" borderId="0" xfId="0" applyNumberFormat="1" applyFont="1" applyAlignment="1">
      <alignment horizontal="centerContinuous" vertical="center"/>
    </xf>
    <xf numFmtId="43" fontId="5" fillId="0" borderId="3" xfId="4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8" fontId="5" fillId="0" borderId="0" xfId="4" applyNumberFormat="1" applyFont="1" applyFill="1" applyAlignment="1">
      <alignment horizontal="center" vertical="center"/>
    </xf>
    <xf numFmtId="41" fontId="5" fillId="0" borderId="0" xfId="3" applyNumberFormat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right" vertical="center"/>
    </xf>
    <xf numFmtId="37" fontId="5" fillId="0" borderId="0" xfId="9" applyNumberFormat="1" applyFont="1" applyAlignment="1">
      <alignment vertical="center"/>
    </xf>
    <xf numFmtId="38" fontId="4" fillId="0" borderId="0" xfId="1" applyNumberFormat="1" applyFont="1" applyAlignment="1">
      <alignment horizontal="left" vertical="center"/>
    </xf>
    <xf numFmtId="38" fontId="14" fillId="0" borderId="0" xfId="1" applyNumberFormat="1" applyFont="1" applyAlignment="1">
      <alignment horizontal="center" vertical="center"/>
    </xf>
    <xf numFmtId="38" fontId="14" fillId="0" borderId="2" xfId="1" applyNumberFormat="1" applyFont="1" applyBorder="1" applyAlignment="1">
      <alignment horizontal="center" vertical="center"/>
    </xf>
    <xf numFmtId="38" fontId="14" fillId="0" borderId="1" xfId="1" applyNumberFormat="1" applyFont="1" applyBorder="1" applyAlignment="1">
      <alignment horizontal="center" vertical="center"/>
    </xf>
    <xf numFmtId="38" fontId="5" fillId="0" borderId="0" xfId="1" quotePrefix="1" applyNumberFormat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38" fontId="5" fillId="0" borderId="4" xfId="1" applyNumberFormat="1" applyFont="1" applyBorder="1" applyAlignment="1">
      <alignment vertical="center"/>
    </xf>
    <xf numFmtId="41" fontId="5" fillId="0" borderId="4" xfId="2" applyNumberFormat="1" applyFont="1" applyBorder="1" applyAlignment="1">
      <alignment horizontal="center" vertical="center"/>
    </xf>
    <xf numFmtId="41" fontId="5" fillId="0" borderId="2" xfId="2" applyNumberFormat="1" applyFont="1" applyBorder="1" applyAlignment="1">
      <alignment horizontal="center" vertical="center"/>
    </xf>
    <xf numFmtId="43" fontId="5" fillId="0" borderId="0" xfId="4" applyFont="1" applyAlignment="1">
      <alignment vertical="center"/>
    </xf>
    <xf numFmtId="43" fontId="5" fillId="0" borderId="0" xfId="4" applyFont="1" applyBorder="1" applyAlignment="1">
      <alignment vertical="center"/>
    </xf>
    <xf numFmtId="43" fontId="5" fillId="0" borderId="0" xfId="4" applyFont="1" applyBorder="1" applyAlignment="1">
      <alignment horizontal="center" vertical="center"/>
    </xf>
    <xf numFmtId="168" fontId="5" fillId="0" borderId="0" xfId="4" applyNumberFormat="1" applyFont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38" fontId="14" fillId="0" borderId="2" xfId="1" applyNumberFormat="1" applyFont="1" applyBorder="1" applyAlignment="1">
      <alignment horizontal="center" vertical="center"/>
    </xf>
  </cellXfs>
  <cellStyles count="49797">
    <cellStyle name="%" xfId="3530" xr:uid="{DD19C140-FB36-491B-8572-A2FEBDBED595}"/>
    <cellStyle name="20% - Accent1 10" xfId="458" xr:uid="{E628E0AC-01DE-4296-A0F9-46DA6D72415D}"/>
    <cellStyle name="20% - Accent1 10 2" xfId="843" xr:uid="{6F39FCEC-4D71-4F07-910B-AA1F91DEA958}"/>
    <cellStyle name="20% - Accent1 10 2 2" xfId="857" xr:uid="{F8158BF6-C450-4770-A140-03B9B748DE98}"/>
    <cellStyle name="20% - Accent1 10 2 2 2" xfId="1811" xr:uid="{B19A0F55-4C44-45C0-9467-272013F0234F}"/>
    <cellStyle name="20% - Accent1 10 2 2 2 2" xfId="2271" xr:uid="{CFBBBF75-C288-420F-8FF3-F464EB2CEDFD}"/>
    <cellStyle name="20% - Accent1 10 2 2 2 3" xfId="46671" xr:uid="{1E5DA1F2-8187-401C-B318-89C3F06097E8}"/>
    <cellStyle name="20% - Accent1 10 2 2 2 4" xfId="48150" xr:uid="{D7858006-D762-453C-A6C9-4644B87AE372}"/>
    <cellStyle name="20% - Accent1 10 2 2 3" xfId="2270" xr:uid="{B5F6D735-DFB3-4195-A46A-161AF42DC25F}"/>
    <cellStyle name="20% - Accent1 10 2 2 4" xfId="46675" xr:uid="{7C93C49A-D295-42D3-B3B8-A455B5ADB8FD}"/>
    <cellStyle name="20% - Accent1 10 2 2 5" xfId="48149" xr:uid="{30B035A3-250C-43E6-933A-EA45055CB408}"/>
    <cellStyle name="20% - Accent1 10 2 3" xfId="1798" xr:uid="{ED0FFEBD-BC0F-4D5A-9573-48E944ADA3C7}"/>
    <cellStyle name="20% - Accent1 10 2 3 2" xfId="2272" xr:uid="{65183B67-C24E-4152-9FAB-4E0BB75AF64E}"/>
    <cellStyle name="20% - Accent1 10 2 3 3" xfId="46667" xr:uid="{1002AC3B-C8DC-4D86-8442-14571EF174F6}"/>
    <cellStyle name="20% - Accent1 10 2 3 4" xfId="48151" xr:uid="{BA6DEE11-411E-43ED-9D9C-714AE0F95D6F}"/>
    <cellStyle name="20% - Accent1 10 2 4" xfId="2269" xr:uid="{F5365549-F72F-46C4-A474-B0E5FB0B1586}"/>
    <cellStyle name="20% - Accent1 10 2 5" xfId="46679" xr:uid="{DE691FD4-4243-4B3D-9094-C2CE617FD798}"/>
    <cellStyle name="20% - Accent1 10 2 6" xfId="48148" xr:uid="{555CA665-556F-4962-BCDB-E3A77AFAF079}"/>
    <cellStyle name="20% - Accent1 10 3" xfId="652" xr:uid="{F97C6371-7A54-4C5B-8A8F-A055852689BC}"/>
    <cellStyle name="20% - Accent1 10 3 2" xfId="858" xr:uid="{FECE1919-F689-41AD-9855-51A9B187C00B}"/>
    <cellStyle name="20% - Accent1 10 3 2 2" xfId="1812" xr:uid="{7F798EDE-8187-47E7-A665-75A79BB7F708}"/>
    <cellStyle name="20% - Accent1 10 3 2 2 2" xfId="2275" xr:uid="{BC7304A6-00DE-4BFC-8CD4-E323B940741E}"/>
    <cellStyle name="20% - Accent1 10 3 2 2 3" xfId="46693" xr:uid="{2F2BF4A2-20CF-4AC9-A4EF-0CB342B72492}"/>
    <cellStyle name="20% - Accent1 10 3 2 2 4" xfId="48154" xr:uid="{2B70BC6B-E867-4982-8BD2-8A082606D720}"/>
    <cellStyle name="20% - Accent1 10 3 2 3" xfId="2274" xr:uid="{39BD082A-8D8F-4730-A00E-C91FB21CF5FC}"/>
    <cellStyle name="20% - Accent1 10 3 2 4" xfId="46692" xr:uid="{20E1318B-895E-47AD-A848-56F3FB66D49C}"/>
    <cellStyle name="20% - Accent1 10 3 2 5" xfId="48153" xr:uid="{647FFE00-06F4-4E54-9168-92C936DD8FB4}"/>
    <cellStyle name="20% - Accent1 10 3 3" xfId="1669" xr:uid="{A9357F0D-435F-4392-9663-EB714A78713E}"/>
    <cellStyle name="20% - Accent1 10 3 3 2" xfId="2276" xr:uid="{25CFCA0D-EFB4-4FCB-BC3D-E7260F0782C5}"/>
    <cellStyle name="20% - Accent1 10 3 3 3" xfId="46694" xr:uid="{8042FD38-3FB0-4A1F-A6CC-377717F921D5}"/>
    <cellStyle name="20% - Accent1 10 3 3 4" xfId="48155" xr:uid="{694ACB10-15A7-4611-B605-BC36CFD45F6B}"/>
    <cellStyle name="20% - Accent1 10 3 4" xfId="2273" xr:uid="{5A47827C-D10C-42C8-82A3-F3E80D6BEA37}"/>
    <cellStyle name="20% - Accent1 10 3 5" xfId="46691" xr:uid="{A82BC18F-9A50-4635-866D-53C6BCB1B2B6}"/>
    <cellStyle name="20% - Accent1 10 3 6" xfId="48152" xr:uid="{D05A20B7-DEAD-40F9-88E3-5B53B4746041}"/>
    <cellStyle name="20% - Accent1 10 4" xfId="856" xr:uid="{BD09165F-9B1E-499D-BB3C-F845AB32DB59}"/>
    <cellStyle name="20% - Accent1 10 4 2" xfId="1810" xr:uid="{8C515D73-141B-4416-A467-D869A00E7C68}"/>
    <cellStyle name="20% - Accent1 10 4 2 2" xfId="2278" xr:uid="{0649FDDC-8CF9-48F0-8C19-1C036ADB1036}"/>
    <cellStyle name="20% - Accent1 10 4 2 3" xfId="46696" xr:uid="{37232865-2265-480F-8E8A-0AD7F197D156}"/>
    <cellStyle name="20% - Accent1 10 4 2 4" xfId="48157" xr:uid="{EC4A7F77-B3F1-4EF8-805E-E8595A8E335D}"/>
    <cellStyle name="20% - Accent1 10 4 3" xfId="2277" xr:uid="{55650BC9-82B4-4D18-8B4A-1AFB9ED7A349}"/>
    <cellStyle name="20% - Accent1 10 4 4" xfId="46695" xr:uid="{6E4757D5-628B-4402-B256-264249DAC14A}"/>
    <cellStyle name="20% - Accent1 10 4 5" xfId="48156" xr:uid="{6A569BFB-D8BD-4FBB-8E98-B08B3AAACEC0}"/>
    <cellStyle name="20% - Accent1 10 5" xfId="1539" xr:uid="{F24C1766-228E-4FFB-AA62-CD130A18F32D}"/>
    <cellStyle name="20% - Accent1 10 5 2" xfId="2279" xr:uid="{ABDBC8CF-F4F9-4036-8346-187A5ADF489E}"/>
    <cellStyle name="20% - Accent1 10 5 3" xfId="46697" xr:uid="{310F2FB1-17F6-45F0-8F5D-4E4FD5E66C78}"/>
    <cellStyle name="20% - Accent1 10 5 4" xfId="48158" xr:uid="{6DF8E0D9-0966-45CD-B91B-915C768655C7}"/>
    <cellStyle name="20% - Accent1 10 6" xfId="2268" xr:uid="{9F13E2A1-6B86-4F2D-AFA3-8AB26057530D}"/>
    <cellStyle name="20% - Accent1 10 7" xfId="46683" xr:uid="{147CE881-A629-49AC-AF6B-B23C75FCA609}"/>
    <cellStyle name="20% - Accent1 10 8" xfId="48147" xr:uid="{23B396A3-E48C-4634-8CB6-9550C8CCE953}"/>
    <cellStyle name="20% - Accent1 11" xfId="666" xr:uid="{A5274653-036F-403C-BA7A-4526B8CA940C}"/>
    <cellStyle name="20% - Accent1 12" xfId="473" xr:uid="{8133B872-656B-4104-BF06-9F9C1E7CA8CE}"/>
    <cellStyle name="20% - Accent1 13" xfId="860" xr:uid="{4BC5B354-2066-4410-AB24-648262F596D0}"/>
    <cellStyle name="20% - Accent1 14" xfId="46668" xr:uid="{81EA06BC-C966-42E9-98F7-5DDF82D6A215}"/>
    <cellStyle name="20% - Accent1 15" xfId="49632" xr:uid="{EF3D3236-C0E2-4ABF-A150-29387B86F938}"/>
    <cellStyle name="20% - Accent1 16" xfId="13" xr:uid="{D61778A8-869B-465C-A774-282C082C515C}"/>
    <cellStyle name="20% - Accent1 2" xfId="14" xr:uid="{2D3A8A3A-0E86-4364-9C1C-77A8418BDA61}"/>
    <cellStyle name="20% - Accent1 2 2" xfId="3595" xr:uid="{A20F66B1-BA01-4CC3-927C-CED953DAEC06}"/>
    <cellStyle name="20% - Accent1 2 3" xfId="4455" xr:uid="{CB3EED4A-0EFB-4DDD-8E92-9098A3F2564D}"/>
    <cellStyle name="20% - Accent1 2 4" xfId="4456" xr:uid="{B32F49E0-FA5A-4F65-84EB-93D969757285}"/>
    <cellStyle name="20% - Accent1 2 5" xfId="4326" xr:uid="{3566171D-2997-4467-A233-B53B2E362582}"/>
    <cellStyle name="20% - Accent1 2 6" xfId="49748" xr:uid="{77B09A26-7DC1-4422-8AC0-2745D0111DD4}"/>
    <cellStyle name="20% - Accent1 3" xfId="319" xr:uid="{77A2E76D-5987-446D-B735-49483195DA87}"/>
    <cellStyle name="20% - Accent1 3 10" xfId="48159" xr:uid="{61E12B52-A6B3-4B2D-B698-08F77FCE77C1}"/>
    <cellStyle name="20% - Accent1 3 2" xfId="730" xr:uid="{B60D3E3C-75C9-4F05-9E99-F81D99A2FB98}"/>
    <cellStyle name="20% - Accent1 3 2 2" xfId="863" xr:uid="{2D8823CE-1780-49F5-A92C-33B23DFA2629}"/>
    <cellStyle name="20% - Accent1 3 2 2 2" xfId="1815" xr:uid="{873A1601-1235-4368-B055-C51E5B3D09CD}"/>
    <cellStyle name="20% - Accent1 3 2 2 2 2" xfId="2287" xr:uid="{6D6A6884-C86F-4F3B-B5F3-0DF98BF10187}"/>
    <cellStyle name="20% - Accent1 3 2 2 2 3" xfId="46701" xr:uid="{0C5E7DC6-B6BB-41D5-88BD-8CB5D6B817CE}"/>
    <cellStyle name="20% - Accent1 3 2 2 2 4" xfId="48162" xr:uid="{D10ED833-109F-4044-AB79-8D8EF90E3BA1}"/>
    <cellStyle name="20% - Accent1 3 2 2 3" xfId="2286" xr:uid="{D6034151-A3FE-4C8D-A086-D4E0389C0485}"/>
    <cellStyle name="20% - Accent1 3 2 2 4" xfId="46700" xr:uid="{AB76AD3C-B0F6-4C5F-BEC3-14025515A960}"/>
    <cellStyle name="20% - Accent1 3 2 2 5" xfId="48161" xr:uid="{F4E43185-392A-473E-B776-E38EC8536FD8}"/>
    <cellStyle name="20% - Accent1 3 2 3" xfId="862" xr:uid="{E06BE611-D776-4B0D-AFC0-43F35A084AE7}"/>
    <cellStyle name="20% - Accent1 3 2 3 2" xfId="1814" xr:uid="{10E820B5-D2B0-4A43-B545-849B7982EBC0}"/>
    <cellStyle name="20% - Accent1 3 2 3 2 2" xfId="2289" xr:uid="{8A0840FC-A1AF-4F90-A126-812D6F7874E7}"/>
    <cellStyle name="20% - Accent1 3 2 3 2 3" xfId="46703" xr:uid="{DAFC16A8-E494-4C4D-A01B-16D0BD76EF8A}"/>
    <cellStyle name="20% - Accent1 3 2 3 2 4" xfId="48164" xr:uid="{EDD825C8-E433-498D-9ECD-BBD2AF056407}"/>
    <cellStyle name="20% - Accent1 3 2 3 3" xfId="2288" xr:uid="{2A9E2B24-91D2-4B66-BD55-A2E85A0B85B0}"/>
    <cellStyle name="20% - Accent1 3 2 3 4" xfId="46702" xr:uid="{993C66C0-9DE9-4015-A279-7BC986EC7156}"/>
    <cellStyle name="20% - Accent1 3 2 3 5" xfId="48163" xr:uid="{20732B91-02C5-4B71-8774-9BE8957F4B40}"/>
    <cellStyle name="20% - Accent1 3 2 4" xfId="1685" xr:uid="{5BD34F45-5466-49D3-ADAD-AF002BDF4B15}"/>
    <cellStyle name="20% - Accent1 3 2 4 2" xfId="2290" xr:uid="{D4EF44EE-B964-44E8-8EB5-124EBAF32CFB}"/>
    <cellStyle name="20% - Accent1 3 2 4 3" xfId="46704" xr:uid="{005B0DA9-4EAA-44F5-B7F5-511DEB14B8AC}"/>
    <cellStyle name="20% - Accent1 3 2 4 4" xfId="48165" xr:uid="{4DB86B3C-CDE2-48BD-A8FF-21CCEB1F3F81}"/>
    <cellStyle name="20% - Accent1 3 2 5" xfId="2285" xr:uid="{5841F32D-5164-40E9-A984-929C228497FD}"/>
    <cellStyle name="20% - Accent1 3 2 6" xfId="46699" xr:uid="{8B68DDCF-CD9B-40E7-B667-88B17AE33EB0}"/>
    <cellStyle name="20% - Accent1 3 2 7" xfId="48160" xr:uid="{701268DA-1F73-435F-A490-C039194B1E87}"/>
    <cellStyle name="20% - Accent1 3 3" xfId="539" xr:uid="{0DB65798-F4D3-4FA0-A0E7-C9A2198F68CC}"/>
    <cellStyle name="20% - Accent1 3 3 2" xfId="864" xr:uid="{05634EB6-6AD3-4437-A2A9-29BEA7E23EE2}"/>
    <cellStyle name="20% - Accent1 3 3 2 2" xfId="1816" xr:uid="{2B157008-8866-4CAE-BB32-2F22C00FBD20}"/>
    <cellStyle name="20% - Accent1 3 3 2 2 2" xfId="2293" xr:uid="{8E26135F-4AB4-4B8A-970C-D7A82F4EAF10}"/>
    <cellStyle name="20% - Accent1 3 3 2 2 3" xfId="46707" xr:uid="{E612ADCE-F9A8-4C4C-99B2-70647511D758}"/>
    <cellStyle name="20% - Accent1 3 3 2 2 4" xfId="48168" xr:uid="{312BCBA7-1120-4EFF-8C84-93886FA0080D}"/>
    <cellStyle name="20% - Accent1 3 3 2 3" xfId="2292" xr:uid="{4036F5FE-54AE-4CFA-B897-DCBE8F07F1AD}"/>
    <cellStyle name="20% - Accent1 3 3 2 4" xfId="46706" xr:uid="{F706FF76-2190-4F6F-ACF7-A1B8C67384F5}"/>
    <cellStyle name="20% - Accent1 3 3 2 5" xfId="48167" xr:uid="{6E7F2BDE-DA53-4B43-AB59-2644D8EB6FE4}"/>
    <cellStyle name="20% - Accent1 3 3 3" xfId="1556" xr:uid="{7C2F4F06-72B8-4F32-A984-96FA6FE08251}"/>
    <cellStyle name="20% - Accent1 3 3 3 2" xfId="2294" xr:uid="{65094D0E-99A8-40AE-AEC1-80DBE1B0AF83}"/>
    <cellStyle name="20% - Accent1 3 3 3 3" xfId="46708" xr:uid="{277CDF62-19BD-4875-8CE2-436153BBB8F7}"/>
    <cellStyle name="20% - Accent1 3 3 3 4" xfId="48169" xr:uid="{496A9859-F049-4732-B028-703947368D77}"/>
    <cellStyle name="20% - Accent1 3 3 4" xfId="2291" xr:uid="{71C1627B-1EC1-4F82-A7DD-BF872A1695E4}"/>
    <cellStyle name="20% - Accent1 3 3 5" xfId="46705" xr:uid="{92D09496-C306-4748-8FB6-062ED18623E2}"/>
    <cellStyle name="20% - Accent1 3 3 6" xfId="48166" xr:uid="{F2686401-E397-41CE-9388-43AB92956DC1}"/>
    <cellStyle name="20% - Accent1 3 4" xfId="865" xr:uid="{D5BE1106-F224-427B-88FC-6BDD52E28113}"/>
    <cellStyle name="20% - Accent1 3 4 2" xfId="1817" xr:uid="{3F993667-F57C-4A3A-AE35-5739EE6829FC}"/>
    <cellStyle name="20% - Accent1 3 4 2 2" xfId="2296" xr:uid="{B2831368-B54F-45D1-815E-888A4CD365D6}"/>
    <cellStyle name="20% - Accent1 3 4 2 3" xfId="46710" xr:uid="{710CC524-4F01-4D35-B437-5B37D895D9EF}"/>
    <cellStyle name="20% - Accent1 3 4 2 4" xfId="48171" xr:uid="{A6ECDF1E-2DA4-4FBF-BD4C-A9DBB37A4BC0}"/>
    <cellStyle name="20% - Accent1 3 4 3" xfId="2295" xr:uid="{22DAB00F-26D6-4C1C-BD1B-43DB7190B411}"/>
    <cellStyle name="20% - Accent1 3 4 4" xfId="46709" xr:uid="{CC01756F-E00E-4357-B7A1-56D65F6E76FB}"/>
    <cellStyle name="20% - Accent1 3 4 5" xfId="48170" xr:uid="{CFC1195D-27D4-4126-8D79-B08A488A505D}"/>
    <cellStyle name="20% - Accent1 3 5" xfId="861" xr:uid="{75C90947-B1A3-447C-8C2A-18F4DF93905B}"/>
    <cellStyle name="20% - Accent1 3 5 2" xfId="1813" xr:uid="{39571BC3-996A-46AF-ABAD-B0988C1937AC}"/>
    <cellStyle name="20% - Accent1 3 5 2 2" xfId="2298" xr:uid="{48AE2817-E7C7-43C7-8A1B-6917FB39B63B}"/>
    <cellStyle name="20% - Accent1 3 5 2 3" xfId="46712" xr:uid="{345ECFDA-648F-4B95-9AE9-33ED66267A8E}"/>
    <cellStyle name="20% - Accent1 3 5 2 4" xfId="48173" xr:uid="{CD29F67D-514F-41F4-8F6D-22C4C3E4BCCB}"/>
    <cellStyle name="20% - Accent1 3 5 3" xfId="2297" xr:uid="{0AD242AA-4D26-4830-9AEF-8C241972A207}"/>
    <cellStyle name="20% - Accent1 3 5 4" xfId="46711" xr:uid="{FED6D341-FF50-427C-BEB3-A54A746EBC3B}"/>
    <cellStyle name="20% - Accent1 3 5 5" xfId="48172" xr:uid="{65526448-4FD7-4408-9068-D66D15CA70D0}"/>
    <cellStyle name="20% - Accent1 3 6" xfId="1426" xr:uid="{4BB61E3F-7123-49E0-AE12-B760DFA96893}"/>
    <cellStyle name="20% - Accent1 3 6 2" xfId="2299" xr:uid="{84A32BED-16EE-4F12-A196-ED7430CC7B36}"/>
    <cellStyle name="20% - Accent1 3 6 3" xfId="46713" xr:uid="{031B8E37-F578-4253-B007-F0DC826C8544}"/>
    <cellStyle name="20% - Accent1 3 6 4" xfId="48174" xr:uid="{3051E5A0-A7C2-4AC7-BB8F-BE72C469F066}"/>
    <cellStyle name="20% - Accent1 3 7" xfId="2284" xr:uid="{D4C2C1D9-A785-4BE4-A194-B39F7B040B60}"/>
    <cellStyle name="20% - Accent1 3 8" xfId="4311" xr:uid="{E4055F08-AA95-4326-B07C-992AD4CBEEEA}"/>
    <cellStyle name="20% - Accent1 3 9" xfId="46698" xr:uid="{ADC395D7-6621-496E-96D6-8E43ABE71C1E}"/>
    <cellStyle name="20% - Accent1 4" xfId="345" xr:uid="{EDC538E4-25A2-45B9-ABB0-9DD85D8688E3}"/>
    <cellStyle name="20% - Accent1 4 2" xfId="744" xr:uid="{AAF72CA8-9D7A-4864-8399-4F9803954427}"/>
    <cellStyle name="20% - Accent1 4 2 2" xfId="867" xr:uid="{959D5136-C9A8-4998-945C-EE2EEE1F01F0}"/>
    <cellStyle name="20% - Accent1 4 2 2 2" xfId="1819" xr:uid="{AC4AEF36-5DB6-422B-A20F-ABFEF4055442}"/>
    <cellStyle name="20% - Accent1 4 2 2 2 2" xfId="2303" xr:uid="{D9564BF6-6011-4460-AAF8-EA18DED93B38}"/>
    <cellStyle name="20% - Accent1 4 2 2 2 3" xfId="46717" xr:uid="{4E5C7F84-99B5-49C1-B4D1-089A5410A1D0}"/>
    <cellStyle name="20% - Accent1 4 2 2 2 4" xfId="48178" xr:uid="{BE1BADF3-B941-4816-BFC2-3F89F0D23BC3}"/>
    <cellStyle name="20% - Accent1 4 2 2 3" xfId="2302" xr:uid="{4110E93A-0809-4658-A126-3F4C6A1E9737}"/>
    <cellStyle name="20% - Accent1 4 2 2 4" xfId="46716" xr:uid="{2BE32E0A-D4B7-4FD0-871A-D37F87E99CA6}"/>
    <cellStyle name="20% - Accent1 4 2 2 5" xfId="48177" xr:uid="{ADA92F84-DB96-4724-BA40-B06917DC55BB}"/>
    <cellStyle name="20% - Accent1 4 2 3" xfId="1699" xr:uid="{E59E22D6-B365-4A94-AE58-1214C78B5D5A}"/>
    <cellStyle name="20% - Accent1 4 2 3 2" xfId="2304" xr:uid="{FC4A2C7D-7229-48A5-AB0E-D9FE6D99F133}"/>
    <cellStyle name="20% - Accent1 4 2 3 3" xfId="46718" xr:uid="{24558FC2-D743-4B2F-9E99-354CA686E96E}"/>
    <cellStyle name="20% - Accent1 4 2 3 4" xfId="48179" xr:uid="{E70A4A84-1CF0-470C-9911-08D18763CC61}"/>
    <cellStyle name="20% - Accent1 4 2 4" xfId="2301" xr:uid="{593AEE1C-2C00-4DFD-8FCC-500BB2CCA00B}"/>
    <cellStyle name="20% - Accent1 4 2 5" xfId="46715" xr:uid="{A727E213-BB5D-4CAE-85D7-6A2164C6CB33}"/>
    <cellStyle name="20% - Accent1 4 2 6" xfId="48176" xr:uid="{292B129D-D00C-4F47-B0C4-D05DBC1734B5}"/>
    <cellStyle name="20% - Accent1 4 3" xfId="553" xr:uid="{D2EF5F35-2535-44AF-8010-B6282BA4C898}"/>
    <cellStyle name="20% - Accent1 4 3 2" xfId="868" xr:uid="{FE85836C-1857-43FA-BC56-9186049FE100}"/>
    <cellStyle name="20% - Accent1 4 3 2 2" xfId="1820" xr:uid="{EFAB7FE2-E228-4F16-A8F9-77CBB456CB36}"/>
    <cellStyle name="20% - Accent1 4 3 2 2 2" xfId="2307" xr:uid="{F8F02728-B858-43FA-8D39-C9FC60AA3DB7}"/>
    <cellStyle name="20% - Accent1 4 3 2 2 3" xfId="46721" xr:uid="{EE698381-E80A-40F9-8E64-2B76500CA888}"/>
    <cellStyle name="20% - Accent1 4 3 2 2 4" xfId="48182" xr:uid="{72A3A64C-57D8-41D6-8E4F-57DEFA27CEA6}"/>
    <cellStyle name="20% - Accent1 4 3 2 3" xfId="2306" xr:uid="{7D0256B0-4A9E-4102-AF4E-9660779FCAAD}"/>
    <cellStyle name="20% - Accent1 4 3 2 4" xfId="46720" xr:uid="{528A9674-F5E1-43DD-835C-ED12ABBA1142}"/>
    <cellStyle name="20% - Accent1 4 3 2 5" xfId="48181" xr:uid="{8351B591-6129-488C-82A4-6539BC3171D8}"/>
    <cellStyle name="20% - Accent1 4 3 3" xfId="1570" xr:uid="{49DD45C5-2B7C-41E9-ACA6-000A4A0AACA0}"/>
    <cellStyle name="20% - Accent1 4 3 3 2" xfId="2308" xr:uid="{BC5CCA0B-7138-40EE-9F0F-4D8C3DF62AA6}"/>
    <cellStyle name="20% - Accent1 4 3 3 3" xfId="46722" xr:uid="{D662B018-6390-4B4A-948B-2F26C24B7AF3}"/>
    <cellStyle name="20% - Accent1 4 3 3 4" xfId="48183" xr:uid="{8731D23E-4AE6-47A9-83F2-8C60CB8BA464}"/>
    <cellStyle name="20% - Accent1 4 3 4" xfId="2305" xr:uid="{8C04645B-6E02-445F-9F8D-53BFF43EBF4B}"/>
    <cellStyle name="20% - Accent1 4 3 5" xfId="46719" xr:uid="{B7B8B1AC-0985-43B0-B780-56071BF57178}"/>
    <cellStyle name="20% - Accent1 4 3 6" xfId="48180" xr:uid="{D0294661-10B4-48C2-913D-B8A2BD855268}"/>
    <cellStyle name="20% - Accent1 4 4" xfId="866" xr:uid="{8DB8502E-F05E-44F1-A83C-729095DCDF20}"/>
    <cellStyle name="20% - Accent1 4 4 2" xfId="1818" xr:uid="{7DEB7129-D3BA-4640-974D-0A8AC5DB6850}"/>
    <cellStyle name="20% - Accent1 4 4 2 2" xfId="2310" xr:uid="{BCC13353-8E7E-4203-B161-91E2038FDF12}"/>
    <cellStyle name="20% - Accent1 4 4 2 3" xfId="46724" xr:uid="{F594F91C-7460-4775-8D0D-145C4E23CEBB}"/>
    <cellStyle name="20% - Accent1 4 4 2 4" xfId="48185" xr:uid="{389AE326-ABDE-4768-B498-157FD9D6BC4C}"/>
    <cellStyle name="20% - Accent1 4 4 3" xfId="2309" xr:uid="{FCFFF6F0-9A8F-4DB7-82B8-3CBA65762F44}"/>
    <cellStyle name="20% - Accent1 4 4 4" xfId="46723" xr:uid="{5D5A176D-4E60-440C-98BF-287A5B720F31}"/>
    <cellStyle name="20% - Accent1 4 4 5" xfId="48184" xr:uid="{E1D3278A-9B10-40CF-AE9D-B4FBCED53F58}"/>
    <cellStyle name="20% - Accent1 4 5" xfId="1440" xr:uid="{723A342C-809A-45E5-A683-1E539B6FA616}"/>
    <cellStyle name="20% - Accent1 4 5 2" xfId="2311" xr:uid="{1452846C-EB6A-467A-95D1-35BEE22AF8CD}"/>
    <cellStyle name="20% - Accent1 4 5 3" xfId="46725" xr:uid="{15180151-AC33-4DC9-BC13-96A188107744}"/>
    <cellStyle name="20% - Accent1 4 5 4" xfId="48186" xr:uid="{1C59E5DA-DC95-483B-BF1F-22951DC8350A}"/>
    <cellStyle name="20% - Accent1 4 6" xfId="2300" xr:uid="{7DB055BD-B221-4ED9-A6F2-9679BCA01625}"/>
    <cellStyle name="20% - Accent1 4 7" xfId="4318" xr:uid="{36757CA5-B212-4D5F-91EE-78302272A15B}"/>
    <cellStyle name="20% - Accent1 4 8" xfId="46714" xr:uid="{9B19A4E7-0840-486E-B5B3-56D046F64798}"/>
    <cellStyle name="20% - Accent1 4 9" xfId="48175" xr:uid="{BFA2CA34-9D02-4B97-98F8-4019F4A35FCD}"/>
    <cellStyle name="20% - Accent1 5" xfId="364" xr:uid="{81D349C9-A76A-47D3-B85C-9209297B8B67}"/>
    <cellStyle name="20% - Accent1 5 2" xfId="760" xr:uid="{8D70741E-A247-4BE8-A39D-40F5B1CBDE50}"/>
    <cellStyle name="20% - Accent1 5 2 2" xfId="870" xr:uid="{7DDB0AB6-DF7F-4537-8CCD-77E952D5FDC5}"/>
    <cellStyle name="20% - Accent1 5 2 2 2" xfId="1822" xr:uid="{BC8D4B60-3F73-40D8-AB42-3299746BAAAD}"/>
    <cellStyle name="20% - Accent1 5 2 2 2 2" xfId="2315" xr:uid="{BBB4CE34-633E-40D1-8CAE-4271CD7EF563}"/>
    <cellStyle name="20% - Accent1 5 2 2 2 3" xfId="46729" xr:uid="{E1113F4A-F5A9-407F-9BF3-6CD7C55903AB}"/>
    <cellStyle name="20% - Accent1 5 2 2 2 4" xfId="48190" xr:uid="{2E0F0821-CDE8-4A25-AB3D-E073B5213F27}"/>
    <cellStyle name="20% - Accent1 5 2 2 3" xfId="2314" xr:uid="{80613DC2-7CCF-464E-AB05-EFC947ED7BD7}"/>
    <cellStyle name="20% - Accent1 5 2 2 4" xfId="46728" xr:uid="{BD46C9E3-16E0-4094-8C15-4EE192031A8D}"/>
    <cellStyle name="20% - Accent1 5 2 2 5" xfId="48189" xr:uid="{8E0AD089-6912-41B6-B9BE-CA3587B573D7}"/>
    <cellStyle name="20% - Accent1 5 2 3" xfId="1715" xr:uid="{60BFE81E-D1FB-4121-9D77-E6501E05EA4A}"/>
    <cellStyle name="20% - Accent1 5 2 3 2" xfId="2316" xr:uid="{2B4596E1-3CC4-49C2-A874-3ED632B61FFB}"/>
    <cellStyle name="20% - Accent1 5 2 3 3" xfId="46730" xr:uid="{5A02D9E1-D9DC-4268-9C0E-2B13402859A5}"/>
    <cellStyle name="20% - Accent1 5 2 3 4" xfId="48191" xr:uid="{F2872091-5B51-4109-82B9-F8EF30E0047C}"/>
    <cellStyle name="20% - Accent1 5 2 4" xfId="2313" xr:uid="{813AC962-AD50-4DC1-A3BE-FD2E523706F6}"/>
    <cellStyle name="20% - Accent1 5 2 5" xfId="46727" xr:uid="{E7EAA6AC-3323-416A-BC24-9746A42E10AB}"/>
    <cellStyle name="20% - Accent1 5 2 6" xfId="48188" xr:uid="{85F40C38-5F21-4A26-AAB0-7D40C0CAD8B4}"/>
    <cellStyle name="20% - Accent1 5 3" xfId="569" xr:uid="{5AE73787-DA8C-4CA6-A99F-96EFE822BEF9}"/>
    <cellStyle name="20% - Accent1 5 3 2" xfId="871" xr:uid="{3D8351E6-6454-40EE-8EB2-ACA9BE0C64FD}"/>
    <cellStyle name="20% - Accent1 5 3 2 2" xfId="1823" xr:uid="{455DD025-BE93-4F81-B549-2F52B22BF043}"/>
    <cellStyle name="20% - Accent1 5 3 2 2 2" xfId="2319" xr:uid="{F2CE4CB5-595F-483A-ACEE-35C2C096B846}"/>
    <cellStyle name="20% - Accent1 5 3 2 2 3" xfId="46733" xr:uid="{3BF66FE6-A0A1-434F-AC6D-E910FA520927}"/>
    <cellStyle name="20% - Accent1 5 3 2 2 4" xfId="48194" xr:uid="{7B25C0FE-1D3D-468B-B2B4-9B24A4A73C42}"/>
    <cellStyle name="20% - Accent1 5 3 2 3" xfId="2318" xr:uid="{9601D554-6D44-4D73-A1C0-84D077119201}"/>
    <cellStyle name="20% - Accent1 5 3 2 4" xfId="46732" xr:uid="{89AEBFBB-43B8-4D27-99FF-C3A448638E70}"/>
    <cellStyle name="20% - Accent1 5 3 2 5" xfId="48193" xr:uid="{55649C5C-AF1C-4AC4-8217-1284599724FE}"/>
    <cellStyle name="20% - Accent1 5 3 3" xfId="1586" xr:uid="{9908CC79-775D-4D9C-9FC4-C9ABD6E5DD32}"/>
    <cellStyle name="20% - Accent1 5 3 3 2" xfId="2320" xr:uid="{40E312CE-9CA7-41C2-9EA1-91606AF6E866}"/>
    <cellStyle name="20% - Accent1 5 3 3 3" xfId="46734" xr:uid="{E40E81FF-0E4D-4F9B-9A42-7F3903E0252B}"/>
    <cellStyle name="20% - Accent1 5 3 3 4" xfId="48195" xr:uid="{2F58A54C-A50A-4B3C-98B5-3CF1EB291D75}"/>
    <cellStyle name="20% - Accent1 5 3 4" xfId="2317" xr:uid="{143CA4B8-6787-4500-A15D-A1F419DA952D}"/>
    <cellStyle name="20% - Accent1 5 3 5" xfId="46731" xr:uid="{6DE1CA19-F578-4EC7-9A35-49AACE297847}"/>
    <cellStyle name="20% - Accent1 5 3 6" xfId="48192" xr:uid="{80A1D3CF-24B7-4ED3-ADC4-BAE628B3A08D}"/>
    <cellStyle name="20% - Accent1 5 4" xfId="869" xr:uid="{9EE62D30-F8DF-4BFC-A5AF-11326F3D0784}"/>
    <cellStyle name="20% - Accent1 5 4 2" xfId="1821" xr:uid="{0D213FD4-258B-4B53-B3C8-1D30E9C61389}"/>
    <cellStyle name="20% - Accent1 5 4 2 2" xfId="2322" xr:uid="{11F9D9FD-A71C-42E1-8E3D-A105B6A23A1D}"/>
    <cellStyle name="20% - Accent1 5 4 2 3" xfId="46736" xr:uid="{F3E9065E-65F7-46BA-92CB-D57355CACFA5}"/>
    <cellStyle name="20% - Accent1 5 4 2 4" xfId="48197" xr:uid="{46E70650-5607-44E4-BC68-D9DAE680BBC3}"/>
    <cellStyle name="20% - Accent1 5 4 3" xfId="2321" xr:uid="{08ED7662-779F-4B0A-B85A-095B7A4237AD}"/>
    <cellStyle name="20% - Accent1 5 4 4" xfId="46735" xr:uid="{25717BA4-F7E1-4AA4-94F9-3A77A6FAECB1}"/>
    <cellStyle name="20% - Accent1 5 4 5" xfId="48196" xr:uid="{0D97DCA5-0045-413C-8FFB-27172B529AC5}"/>
    <cellStyle name="20% - Accent1 5 5" xfId="1456" xr:uid="{A2E609C8-F7DE-4971-845F-6FC91D550831}"/>
    <cellStyle name="20% - Accent1 5 5 2" xfId="2323" xr:uid="{7B1EC1D4-F54E-4909-B3B8-B3E55BF9EEC1}"/>
    <cellStyle name="20% - Accent1 5 5 3" xfId="46737" xr:uid="{FF5289D0-7F30-4444-BDF1-71A2EEFB9265}"/>
    <cellStyle name="20% - Accent1 5 5 4" xfId="48198" xr:uid="{AF482AD1-51D1-42F4-A1A5-7744DAAF0549}"/>
    <cellStyle name="20% - Accent1 5 6" xfId="2312" xr:uid="{5242B8B6-8A64-4A8C-A54A-65941D62B93A}"/>
    <cellStyle name="20% - Accent1 5 7" xfId="4204" xr:uid="{F6C51ED8-A029-414C-982C-90E7737FAAC5}"/>
    <cellStyle name="20% - Accent1 5 8" xfId="46726" xr:uid="{4DCC525D-29B0-412A-9E8B-CDC7B18FF411}"/>
    <cellStyle name="20% - Accent1 5 9" xfId="48187" xr:uid="{C70F95AA-D685-4952-BFBB-729FFA78D00E}"/>
    <cellStyle name="20% - Accent1 6" xfId="385" xr:uid="{FB452101-10EA-405B-A9DB-B2EAE966EA96}"/>
    <cellStyle name="20% - Accent1 6 2" xfId="777" xr:uid="{57F41ABC-7057-4B8C-9D9B-D892A0C9CEC2}"/>
    <cellStyle name="20% - Accent1 6 2 2" xfId="873" xr:uid="{09F591A5-299D-4F2F-9B56-FF3DEE771BF7}"/>
    <cellStyle name="20% - Accent1 6 2 2 2" xfId="1825" xr:uid="{25B1D951-5659-418E-BAEA-CC1DF56C8507}"/>
    <cellStyle name="20% - Accent1 6 2 2 2 2" xfId="2327" xr:uid="{CF4F4328-E5F0-4030-91C4-3AAC635CAD58}"/>
    <cellStyle name="20% - Accent1 6 2 2 2 3" xfId="46741" xr:uid="{CA1796D8-6CE3-4548-A777-01F43D799BCB}"/>
    <cellStyle name="20% - Accent1 6 2 2 2 4" xfId="48202" xr:uid="{E0C45205-4DEE-4502-B00C-4791A9530369}"/>
    <cellStyle name="20% - Accent1 6 2 2 3" xfId="2326" xr:uid="{C5791B39-0162-4369-AD09-0B6B7821EB14}"/>
    <cellStyle name="20% - Accent1 6 2 2 4" xfId="46740" xr:uid="{865175B8-13BC-490B-A70F-3219AB4A4B20}"/>
    <cellStyle name="20% - Accent1 6 2 2 5" xfId="48201" xr:uid="{43086226-84E9-4517-8285-8CC0EFAB39DD}"/>
    <cellStyle name="20% - Accent1 6 2 3" xfId="1732" xr:uid="{249F8EAD-A336-4296-95C6-7927BBC5A1BE}"/>
    <cellStyle name="20% - Accent1 6 2 3 2" xfId="2328" xr:uid="{0C1E833C-6289-4C14-902E-DE521910EBDC}"/>
    <cellStyle name="20% - Accent1 6 2 3 3" xfId="46742" xr:uid="{F90782E1-91C1-4C21-AB2D-4BE969C55930}"/>
    <cellStyle name="20% - Accent1 6 2 3 4" xfId="48203" xr:uid="{861BD0E8-02F6-4EDC-9004-C292D21A25C3}"/>
    <cellStyle name="20% - Accent1 6 2 4" xfId="2325" xr:uid="{F9B30FFA-FDE3-4B9F-8F19-ABB65AC1E810}"/>
    <cellStyle name="20% - Accent1 6 2 5" xfId="46739" xr:uid="{95C76B72-E003-438A-8001-E28D365927FC}"/>
    <cellStyle name="20% - Accent1 6 2 6" xfId="48200" xr:uid="{BC0D49FA-177F-439E-B034-C8CA35802095}"/>
    <cellStyle name="20% - Accent1 6 3" xfId="586" xr:uid="{8752AF73-1E0D-49F6-8EC4-D6B52BF244BF}"/>
    <cellStyle name="20% - Accent1 6 3 2" xfId="874" xr:uid="{52080026-6D77-4B88-9BFD-203891D47F3B}"/>
    <cellStyle name="20% - Accent1 6 3 2 2" xfId="1826" xr:uid="{50D7D401-9E4B-47BA-9979-300BC1BD8798}"/>
    <cellStyle name="20% - Accent1 6 3 2 2 2" xfId="2331" xr:uid="{284F889C-002C-48AC-A768-B99DAA01A1A8}"/>
    <cellStyle name="20% - Accent1 6 3 2 2 3" xfId="46745" xr:uid="{2BE578C4-CD5F-40E4-A9E8-DF32EDE3D023}"/>
    <cellStyle name="20% - Accent1 6 3 2 2 4" xfId="48206" xr:uid="{6FE348BC-A980-434B-9D62-D72177657B3E}"/>
    <cellStyle name="20% - Accent1 6 3 2 3" xfId="2330" xr:uid="{82002FB6-8567-4C58-AD2D-6DBCFE5CD6DA}"/>
    <cellStyle name="20% - Accent1 6 3 2 4" xfId="46744" xr:uid="{20E9639C-8CD9-4C23-B60C-D13705DE52A7}"/>
    <cellStyle name="20% - Accent1 6 3 2 5" xfId="48205" xr:uid="{25A2FC6C-9612-43E6-8494-4AF9E4DE6DFD}"/>
    <cellStyle name="20% - Accent1 6 3 3" xfId="1603" xr:uid="{C1F74E88-C332-429F-B89D-0D88A5BC2789}"/>
    <cellStyle name="20% - Accent1 6 3 3 2" xfId="2332" xr:uid="{E25CCF22-3744-4268-831E-0F4AB7D51E00}"/>
    <cellStyle name="20% - Accent1 6 3 3 3" xfId="46746" xr:uid="{E90647AD-2491-4295-8DD3-5528F8735202}"/>
    <cellStyle name="20% - Accent1 6 3 3 4" xfId="48207" xr:uid="{15BC79BB-EE3F-4CE7-8B81-E66A4A856B68}"/>
    <cellStyle name="20% - Accent1 6 3 4" xfId="2329" xr:uid="{89139D6D-2C4A-41F4-AC57-963411788C91}"/>
    <cellStyle name="20% - Accent1 6 3 5" xfId="46743" xr:uid="{C14B1FF3-E064-4E09-8422-A27FF6D347AD}"/>
    <cellStyle name="20% - Accent1 6 3 6" xfId="48204" xr:uid="{C5EFFEC4-C5FC-486E-995F-2BAD92FF49EB}"/>
    <cellStyle name="20% - Accent1 6 4" xfId="872" xr:uid="{E22FA3B8-5B13-4FBC-8357-38D69B38EBD3}"/>
    <cellStyle name="20% - Accent1 6 4 2" xfId="1824" xr:uid="{021C99C8-43EB-4213-BDF1-F4CA3C5CC79D}"/>
    <cellStyle name="20% - Accent1 6 4 2 2" xfId="2334" xr:uid="{5606372A-7E35-4AE2-8940-B751349C875B}"/>
    <cellStyle name="20% - Accent1 6 4 2 3" xfId="46748" xr:uid="{57133547-AEBF-4054-875E-02F83E7E691F}"/>
    <cellStyle name="20% - Accent1 6 4 2 4" xfId="48209" xr:uid="{DD503E92-0353-4883-9974-B38B1876707B}"/>
    <cellStyle name="20% - Accent1 6 4 3" xfId="2333" xr:uid="{3F6BB65F-822D-42F7-A343-B44CA8AB72FE}"/>
    <cellStyle name="20% - Accent1 6 4 4" xfId="46747" xr:uid="{6B6060E3-D388-4FFA-B61B-7247089D2EDB}"/>
    <cellStyle name="20% - Accent1 6 4 5" xfId="48208" xr:uid="{4B5674E8-422D-4D4B-AEED-5BEAF7E6903D}"/>
    <cellStyle name="20% - Accent1 6 5" xfId="1473" xr:uid="{F13660C6-634A-4702-B368-498D6C2BA116}"/>
    <cellStyle name="20% - Accent1 6 5 2" xfId="2335" xr:uid="{187B13B8-60DB-4E6A-889B-ABAB0063B663}"/>
    <cellStyle name="20% - Accent1 6 5 3" xfId="46749" xr:uid="{00622988-6426-46D8-AA2E-8B82DA10E3A5}"/>
    <cellStyle name="20% - Accent1 6 5 4" xfId="48210" xr:uid="{3B0EE6BD-6392-4816-803C-52DC4CF93441}"/>
    <cellStyle name="20% - Accent1 6 6" xfId="2324" xr:uid="{1BF2C1EF-8BED-474F-84C8-641FD316E132}"/>
    <cellStyle name="20% - Accent1 6 7" xfId="3520" xr:uid="{EBD4C5A8-CDC8-45F9-B82D-F7FE2EA49991}"/>
    <cellStyle name="20% - Accent1 6 8" xfId="46738" xr:uid="{02E1D659-2A04-4A03-A2FF-BFC39FE65B66}"/>
    <cellStyle name="20% - Accent1 6 9" xfId="48199" xr:uid="{0E60A73F-BF49-4C92-B677-81E20FB34EC3}"/>
    <cellStyle name="20% - Accent1 7" xfId="401" xr:uid="{A327D205-D22A-4B45-94D7-824030B6A869}"/>
    <cellStyle name="20% - Accent1 7 2" xfId="792" xr:uid="{1F35A17A-FAE9-45FC-918C-90DD9F39783D}"/>
    <cellStyle name="20% - Accent1 7 2 2" xfId="876" xr:uid="{ED60D978-4FDE-449C-8259-C10D0D561844}"/>
    <cellStyle name="20% - Accent1 7 2 2 2" xfId="1828" xr:uid="{E781D7F5-E47C-43E8-8195-AAE08CA2DA2D}"/>
    <cellStyle name="20% - Accent1 7 2 2 2 2" xfId="2339" xr:uid="{4BE0302B-DCDF-4509-B01B-FDE8394B3D0C}"/>
    <cellStyle name="20% - Accent1 7 2 2 2 3" xfId="46753" xr:uid="{54C7B6A9-AFBB-4DDF-BA99-6E486644FD97}"/>
    <cellStyle name="20% - Accent1 7 2 2 2 4" xfId="48214" xr:uid="{B70D8C1D-FEC3-4BDD-8807-007D9A1499E9}"/>
    <cellStyle name="20% - Accent1 7 2 2 3" xfId="2338" xr:uid="{D8085A7D-C740-4FEE-8075-2D66EBB1A70B}"/>
    <cellStyle name="20% - Accent1 7 2 2 4" xfId="46752" xr:uid="{A611D491-CF9D-4F54-BE50-9A27E911E1E9}"/>
    <cellStyle name="20% - Accent1 7 2 2 5" xfId="48213" xr:uid="{EC7D089B-C0B2-4698-BEF2-01F99DF1201B}"/>
    <cellStyle name="20% - Accent1 7 2 3" xfId="1747" xr:uid="{7BC07B5A-B699-4A43-97B3-578BCCD67132}"/>
    <cellStyle name="20% - Accent1 7 2 3 2" xfId="2340" xr:uid="{9CCCE6E6-5ED5-44B8-8CE7-B751C742E574}"/>
    <cellStyle name="20% - Accent1 7 2 3 3" xfId="46754" xr:uid="{23F8C9EA-B195-4B22-BDDE-E3A854858CBD}"/>
    <cellStyle name="20% - Accent1 7 2 3 4" xfId="48215" xr:uid="{3F5375EF-3C1F-491C-90BD-617DECA73FF4}"/>
    <cellStyle name="20% - Accent1 7 2 4" xfId="2337" xr:uid="{6BDA439F-843E-4FC6-AA0C-9C47D36BC204}"/>
    <cellStyle name="20% - Accent1 7 2 5" xfId="46751" xr:uid="{CF560964-667B-4AB3-8E74-533830FACB2B}"/>
    <cellStyle name="20% - Accent1 7 2 6" xfId="48212" xr:uid="{DABFAAA0-1E3C-4253-93CE-D9C380580EEF}"/>
    <cellStyle name="20% - Accent1 7 3" xfId="601" xr:uid="{94F0E6B6-F6B4-461E-A223-D1625EEC7BBD}"/>
    <cellStyle name="20% - Accent1 7 3 2" xfId="877" xr:uid="{71234064-4A02-4DE0-B9C7-C1590D9F2B2B}"/>
    <cellStyle name="20% - Accent1 7 3 2 2" xfId="1829" xr:uid="{B4934FA7-B502-4E96-87EB-BEDA2EFEB32B}"/>
    <cellStyle name="20% - Accent1 7 3 2 2 2" xfId="2343" xr:uid="{6DAE7AD2-44E3-4B34-B85B-83E9567BFDA4}"/>
    <cellStyle name="20% - Accent1 7 3 2 2 3" xfId="46757" xr:uid="{1AB20E74-BD3E-47D5-9E16-FE3D21EB2653}"/>
    <cellStyle name="20% - Accent1 7 3 2 2 4" xfId="48218" xr:uid="{70919BDB-DCB8-4C24-9935-D080123AB547}"/>
    <cellStyle name="20% - Accent1 7 3 2 3" xfId="2342" xr:uid="{ECEF0256-F7A7-4FA9-89FF-AAA3759BD2DB}"/>
    <cellStyle name="20% - Accent1 7 3 2 4" xfId="46756" xr:uid="{CBAFD0BB-8338-43A9-AC44-2763414F0BAE}"/>
    <cellStyle name="20% - Accent1 7 3 2 5" xfId="48217" xr:uid="{75D98367-342C-475E-9207-E773D4D2FBB9}"/>
    <cellStyle name="20% - Accent1 7 3 3" xfId="1618" xr:uid="{26640AB8-9939-4F5C-A9D4-29D8EC67D06D}"/>
    <cellStyle name="20% - Accent1 7 3 3 2" xfId="2344" xr:uid="{80AC3655-5E96-489A-A9F4-A4673C92412F}"/>
    <cellStyle name="20% - Accent1 7 3 3 3" xfId="46758" xr:uid="{5C52B0D8-9A2E-4F18-9D36-A9ED570D033A}"/>
    <cellStyle name="20% - Accent1 7 3 3 4" xfId="48219" xr:uid="{2B730C84-0C00-40A6-B20A-59B1D3D9DBF4}"/>
    <cellStyle name="20% - Accent1 7 3 4" xfId="2341" xr:uid="{87A59999-AC62-457A-8B9C-273D35D4E3A1}"/>
    <cellStyle name="20% - Accent1 7 3 5" xfId="46755" xr:uid="{2CC50AAD-1270-48E9-8CE7-41D3A475284A}"/>
    <cellStyle name="20% - Accent1 7 3 6" xfId="48216" xr:uid="{DC0DA82D-6581-480F-AE21-5024A2C5597F}"/>
    <cellStyle name="20% - Accent1 7 4" xfId="875" xr:uid="{866E8D99-43E1-4178-BD96-29A712E7E492}"/>
    <cellStyle name="20% - Accent1 7 4 2" xfId="1827" xr:uid="{E4E7447C-C3A9-4421-92E3-B21E62D1B285}"/>
    <cellStyle name="20% - Accent1 7 4 2 2" xfId="2346" xr:uid="{889C9C42-37B8-48C6-B711-5315C9159583}"/>
    <cellStyle name="20% - Accent1 7 4 2 3" xfId="46760" xr:uid="{1A918D25-4ED6-4AE5-AD9B-489F3F77F90E}"/>
    <cellStyle name="20% - Accent1 7 4 2 4" xfId="48221" xr:uid="{84B6817E-3E29-48E0-B908-0CC1F38ACE65}"/>
    <cellStyle name="20% - Accent1 7 4 3" xfId="2345" xr:uid="{E089EFF3-4DC8-4236-B6BC-921BE6815DA7}"/>
    <cellStyle name="20% - Accent1 7 4 4" xfId="46759" xr:uid="{96878562-D8E5-4D50-80D3-0A8573041E23}"/>
    <cellStyle name="20% - Accent1 7 4 5" xfId="48220" xr:uid="{1EDFD1B7-384B-486B-A4EE-7D46C4BA3712}"/>
    <cellStyle name="20% - Accent1 7 5" xfId="1488" xr:uid="{C91F93DC-380A-4DAA-8D79-44977DB238F9}"/>
    <cellStyle name="20% - Accent1 7 5 2" xfId="2347" xr:uid="{25CA77CA-EF0B-415D-9EF7-DFD979714824}"/>
    <cellStyle name="20% - Accent1 7 5 3" xfId="46761" xr:uid="{0289F2F1-7A27-4CB4-B19A-041A979FD7A7}"/>
    <cellStyle name="20% - Accent1 7 5 4" xfId="48222" xr:uid="{98EF1164-BA64-4EDF-83EB-11A30FAE44A7}"/>
    <cellStyle name="20% - Accent1 7 6" xfId="2336" xr:uid="{FEFB24D4-4DB7-4AEF-B107-922465092B58}"/>
    <cellStyle name="20% - Accent1 7 7" xfId="46750" xr:uid="{BF70F17E-2DD1-4AFA-9BF7-4A04A2FF0FFD}"/>
    <cellStyle name="20% - Accent1 7 8" xfId="48211" xr:uid="{5B36CDA6-BB30-4B77-B8E3-F2E36EABFB76}"/>
    <cellStyle name="20% - Accent1 8" xfId="420" xr:uid="{2C49BA20-CA0D-46CE-9B95-0E59D54DC18A}"/>
    <cellStyle name="20% - Accent1 8 2" xfId="809" xr:uid="{F763D20E-1BB6-4841-A97E-AC81ADBA17DD}"/>
    <cellStyle name="20% - Accent1 8 2 2" xfId="879" xr:uid="{D8B5B558-E02E-47F2-AF14-73AA08761E35}"/>
    <cellStyle name="20% - Accent1 8 2 2 2" xfId="1831" xr:uid="{3BC58341-0EDD-435A-AFA2-E5F076E3F982}"/>
    <cellStyle name="20% - Accent1 8 2 2 2 2" xfId="2351" xr:uid="{1F7419F9-8BC6-4C5B-B587-6E3D37FB89DC}"/>
    <cellStyle name="20% - Accent1 8 2 2 2 3" xfId="46765" xr:uid="{D787B0F2-493A-44EC-B7E2-A31AB7C1345C}"/>
    <cellStyle name="20% - Accent1 8 2 2 2 4" xfId="48226" xr:uid="{ACF456D2-4E50-493E-B537-E25DB145DB84}"/>
    <cellStyle name="20% - Accent1 8 2 2 3" xfId="2350" xr:uid="{8A3F6C08-B75C-4325-A374-4D4A37687846}"/>
    <cellStyle name="20% - Accent1 8 2 2 4" xfId="46764" xr:uid="{6ABE17BF-18A4-4E5A-9473-2144BEB9F10E}"/>
    <cellStyle name="20% - Accent1 8 2 2 5" xfId="48225" xr:uid="{1BA30B81-93E7-4D00-983F-0869DC9DF09E}"/>
    <cellStyle name="20% - Accent1 8 2 3" xfId="1764" xr:uid="{E865B30C-3A1D-4FCF-8675-4C2D5C092376}"/>
    <cellStyle name="20% - Accent1 8 2 3 2" xfId="2352" xr:uid="{92C0F17A-A0A3-4211-809F-A129A842139A}"/>
    <cellStyle name="20% - Accent1 8 2 3 3" xfId="46766" xr:uid="{87C785A0-E513-4C97-8B44-65B699554180}"/>
    <cellStyle name="20% - Accent1 8 2 3 4" xfId="48227" xr:uid="{831C9894-0BB3-4E69-BC02-433502B8576F}"/>
    <cellStyle name="20% - Accent1 8 2 4" xfId="2349" xr:uid="{9E7AB2B9-A5C9-4F3A-A8C4-269E3D51AD38}"/>
    <cellStyle name="20% - Accent1 8 2 5" xfId="46763" xr:uid="{E5B0A566-92D0-4B99-BBAF-E98838D6304C}"/>
    <cellStyle name="20% - Accent1 8 2 6" xfId="48224" xr:uid="{E52F7E8A-8F0E-46BF-BF61-CCBD64AD01B0}"/>
    <cellStyle name="20% - Accent1 8 3" xfId="618" xr:uid="{5BBA8A48-00AC-4160-863A-8720C49E3DA6}"/>
    <cellStyle name="20% - Accent1 8 3 2" xfId="880" xr:uid="{AA5A2B36-8E73-4E39-AA17-538E861C6A6E}"/>
    <cellStyle name="20% - Accent1 8 3 2 2" xfId="1832" xr:uid="{DEBD9BF0-D4E8-4EDA-BC8E-DDD66FBBB929}"/>
    <cellStyle name="20% - Accent1 8 3 2 2 2" xfId="2355" xr:uid="{C1A954FB-D85C-4598-A98D-D564A5088C29}"/>
    <cellStyle name="20% - Accent1 8 3 2 2 3" xfId="46769" xr:uid="{8A844E4A-EFCC-4201-89C0-A6D561853E13}"/>
    <cellStyle name="20% - Accent1 8 3 2 2 4" xfId="48230" xr:uid="{E773B012-5767-47FB-89D1-B745335719A9}"/>
    <cellStyle name="20% - Accent1 8 3 2 3" xfId="2354" xr:uid="{883B7160-9C64-4FF6-9D9A-37CB299CBB75}"/>
    <cellStyle name="20% - Accent1 8 3 2 4" xfId="46768" xr:uid="{A2751235-F669-4FC1-A284-2D292AF77688}"/>
    <cellStyle name="20% - Accent1 8 3 2 5" xfId="48229" xr:uid="{506FEC35-3FF9-45CB-A23E-6E70DC418BCB}"/>
    <cellStyle name="20% - Accent1 8 3 3" xfId="1635" xr:uid="{9D176B9C-E2EB-44DB-8A61-8AF8654BF3D2}"/>
    <cellStyle name="20% - Accent1 8 3 3 2" xfId="2356" xr:uid="{5806763D-D206-4BF2-9FB3-136EF0C7D9A9}"/>
    <cellStyle name="20% - Accent1 8 3 3 3" xfId="46770" xr:uid="{841425F3-AD1C-4D93-966E-5F1F2B870128}"/>
    <cellStyle name="20% - Accent1 8 3 3 4" xfId="48231" xr:uid="{E340D81C-FB3B-4874-9139-2E78245B2815}"/>
    <cellStyle name="20% - Accent1 8 3 4" xfId="2353" xr:uid="{0E7454FA-AEE1-4CB2-91D1-21BE3CC2086B}"/>
    <cellStyle name="20% - Accent1 8 3 5" xfId="46767" xr:uid="{63DDC962-436B-4EC3-8134-5DDE49A8C422}"/>
    <cellStyle name="20% - Accent1 8 3 6" xfId="48228" xr:uid="{005B825B-5F0A-4FAC-AE9C-5DB8AA956D0A}"/>
    <cellStyle name="20% - Accent1 8 4" xfId="878" xr:uid="{8BA43273-4F57-4EB8-94A8-ED3AB2FB6EAE}"/>
    <cellStyle name="20% - Accent1 8 4 2" xfId="1830" xr:uid="{5F7AD355-66D2-4662-A0E1-9C7BD30ADC46}"/>
    <cellStyle name="20% - Accent1 8 4 2 2" xfId="2358" xr:uid="{47A76633-62F8-4E1B-8249-BEB0E2355084}"/>
    <cellStyle name="20% - Accent1 8 4 2 3" xfId="46772" xr:uid="{D2104B4E-AFA6-4A2B-BDBE-1CB3731A1093}"/>
    <cellStyle name="20% - Accent1 8 4 2 4" xfId="48233" xr:uid="{794C7DEA-1612-4F94-87C9-45BA82909D40}"/>
    <cellStyle name="20% - Accent1 8 4 3" xfId="2357" xr:uid="{E26E4F8D-1E3A-4AE6-8CEE-90B201F14491}"/>
    <cellStyle name="20% - Accent1 8 4 4" xfId="46771" xr:uid="{256BDF67-314A-4B39-8874-43BCAAD83BD4}"/>
    <cellStyle name="20% - Accent1 8 4 5" xfId="48232" xr:uid="{F0E6BB3A-611F-42B9-9A51-6793D6494CDB}"/>
    <cellStyle name="20% - Accent1 8 5" xfId="1505" xr:uid="{67ECA45E-6F70-4FBA-96F5-13EC21E0926B}"/>
    <cellStyle name="20% - Accent1 8 5 2" xfId="2359" xr:uid="{AB7E4266-507F-46D5-B269-0BD3FC1783A1}"/>
    <cellStyle name="20% - Accent1 8 5 3" xfId="46773" xr:uid="{F0AC3DAD-FD6C-4572-9000-60CC6E1F9DDE}"/>
    <cellStyle name="20% - Accent1 8 5 4" xfId="48234" xr:uid="{D65C45BC-27B2-43C4-A61D-E3F680E4D3C9}"/>
    <cellStyle name="20% - Accent1 8 6" xfId="2348" xr:uid="{B2AE3C39-C65E-4385-BBC6-6EF3A70337E8}"/>
    <cellStyle name="20% - Accent1 8 7" xfId="46762" xr:uid="{AFC920FD-281C-4A16-96B6-DF6D27935AC1}"/>
    <cellStyle name="20% - Accent1 8 8" xfId="48223" xr:uid="{33AE76E0-CA35-4348-887B-3F155C543593}"/>
    <cellStyle name="20% - Accent1 9" xfId="442" xr:uid="{5B7D11B6-8222-43DD-89E5-7DA1A79BF177}"/>
    <cellStyle name="20% - Accent1 9 2" xfId="828" xr:uid="{FBA4DA64-2333-48B8-AC1A-0557ABD18E65}"/>
    <cellStyle name="20% - Accent1 9 2 2" xfId="882" xr:uid="{B2C8B98A-1A06-4027-A56D-8AE8BD06014C}"/>
    <cellStyle name="20% - Accent1 9 2 2 2" xfId="1834" xr:uid="{B4F0C42E-09BA-4E36-AE20-4EC10CC1CD12}"/>
    <cellStyle name="20% - Accent1 9 2 2 2 2" xfId="2363" xr:uid="{EA84D187-B31D-40D1-A6D5-5F8B872836BB}"/>
    <cellStyle name="20% - Accent1 9 2 2 2 3" xfId="46777" xr:uid="{CA6AFAD1-13FF-454A-8753-61401697E849}"/>
    <cellStyle name="20% - Accent1 9 2 2 2 4" xfId="48238" xr:uid="{7C07AF07-65E3-4011-BACD-239CE426BF81}"/>
    <cellStyle name="20% - Accent1 9 2 2 3" xfId="2362" xr:uid="{90AB8029-3078-42C0-A466-1A0BE7AF89A8}"/>
    <cellStyle name="20% - Accent1 9 2 2 4" xfId="46776" xr:uid="{1B3B9C44-BA0E-4792-A5F1-55C0E9B58B43}"/>
    <cellStyle name="20% - Accent1 9 2 2 5" xfId="48237" xr:uid="{7FF7DFD9-3698-43A6-9FBA-511FF94F0101}"/>
    <cellStyle name="20% - Accent1 9 2 3" xfId="1783" xr:uid="{67622AB7-ED53-4719-92DA-F16FE8E2C20D}"/>
    <cellStyle name="20% - Accent1 9 2 3 2" xfId="2364" xr:uid="{D0A35372-C8C4-4A38-95A2-887897818554}"/>
    <cellStyle name="20% - Accent1 9 2 3 3" xfId="46778" xr:uid="{B14C454C-8466-4B08-B8F7-D5D7AEB45679}"/>
    <cellStyle name="20% - Accent1 9 2 3 4" xfId="48239" xr:uid="{6474C66D-4A7B-45F1-921E-706E021C700C}"/>
    <cellStyle name="20% - Accent1 9 2 4" xfId="2361" xr:uid="{FE0272AE-3C48-44BF-9A49-760BB8ECC50A}"/>
    <cellStyle name="20% - Accent1 9 2 5" xfId="46775" xr:uid="{6B0DEFA5-D91F-4E42-ABBD-57E1A02B2764}"/>
    <cellStyle name="20% - Accent1 9 2 6" xfId="48236" xr:uid="{9D441AD0-EDB5-45DA-8324-EBFBC95049DA}"/>
    <cellStyle name="20% - Accent1 9 3" xfId="637" xr:uid="{04B0E913-5825-47D7-B308-17BC1D7347AE}"/>
    <cellStyle name="20% - Accent1 9 3 2" xfId="883" xr:uid="{B9ACD0BD-70B6-4EC6-BC89-357AFB16E44E}"/>
    <cellStyle name="20% - Accent1 9 3 2 2" xfId="1835" xr:uid="{239AE614-CA59-4CCF-A1A1-A09EAF75554A}"/>
    <cellStyle name="20% - Accent1 9 3 2 2 2" xfId="2367" xr:uid="{A05DB51C-C3A5-47D6-8FA0-5C1342E671AA}"/>
    <cellStyle name="20% - Accent1 9 3 2 2 3" xfId="46781" xr:uid="{A531792C-8948-4C15-B9C1-3F43D5636406}"/>
    <cellStyle name="20% - Accent1 9 3 2 2 4" xfId="48242" xr:uid="{11BDC884-061B-4999-83E7-3434567A7B22}"/>
    <cellStyle name="20% - Accent1 9 3 2 3" xfId="2366" xr:uid="{4248B88D-3185-4495-A519-88D619AF53DD}"/>
    <cellStyle name="20% - Accent1 9 3 2 4" xfId="46780" xr:uid="{3176B949-D278-4253-BC5F-02E4DD088C27}"/>
    <cellStyle name="20% - Accent1 9 3 2 5" xfId="48241" xr:uid="{6EB8B3FC-57B3-4D5C-B9AF-264B5E03448C}"/>
    <cellStyle name="20% - Accent1 9 3 3" xfId="1654" xr:uid="{F2F00D0B-48E4-49DD-8361-D4D1ECBF475E}"/>
    <cellStyle name="20% - Accent1 9 3 3 2" xfId="2368" xr:uid="{61C8D7B5-BB88-41BD-AAC4-D63B0092E507}"/>
    <cellStyle name="20% - Accent1 9 3 3 3" xfId="46782" xr:uid="{CACAC959-1F21-41D0-A4A7-54B4D64DB72A}"/>
    <cellStyle name="20% - Accent1 9 3 3 4" xfId="48243" xr:uid="{97B614AF-0114-4AB9-8E05-A66EDD0C34D6}"/>
    <cellStyle name="20% - Accent1 9 3 4" xfId="2365" xr:uid="{B22A2841-E47D-4288-A59F-1FFF51FFD1D6}"/>
    <cellStyle name="20% - Accent1 9 3 5" xfId="46779" xr:uid="{653F9A1A-2158-4E93-9941-0B7D1BB23D02}"/>
    <cellStyle name="20% - Accent1 9 3 6" xfId="48240" xr:uid="{3F240B0B-CD28-49E1-8DDB-1E4C57AFD714}"/>
    <cellStyle name="20% - Accent1 9 4" xfId="881" xr:uid="{08BB797A-31B4-4CA8-8918-2A05C7A4FE27}"/>
    <cellStyle name="20% - Accent1 9 4 2" xfId="1833" xr:uid="{CC7E2F2B-3D6C-4D40-959F-8DE3D235E96B}"/>
    <cellStyle name="20% - Accent1 9 4 2 2" xfId="2370" xr:uid="{561A6403-3BE8-4D19-9B6C-945404C23982}"/>
    <cellStyle name="20% - Accent1 9 4 2 3" xfId="46784" xr:uid="{D9CAA547-062B-4BB9-9B2A-6491C017F18A}"/>
    <cellStyle name="20% - Accent1 9 4 2 4" xfId="48245" xr:uid="{68885565-E768-4E41-A5D1-D351936C7726}"/>
    <cellStyle name="20% - Accent1 9 4 3" xfId="2369" xr:uid="{3C3D109F-CCDB-4036-A80A-F7F3B7E26823}"/>
    <cellStyle name="20% - Accent1 9 4 4" xfId="46783" xr:uid="{C240A4FA-F0F5-46E7-8D1A-3D3B6C9027E8}"/>
    <cellStyle name="20% - Accent1 9 4 5" xfId="48244" xr:uid="{78818311-BA3E-4DE5-9FA6-11B9A7B01565}"/>
    <cellStyle name="20% - Accent1 9 5" xfId="1524" xr:uid="{633054CC-F4D8-4D94-9C76-B78215DB51CC}"/>
    <cellStyle name="20% - Accent1 9 5 2" xfId="2371" xr:uid="{47928F1E-88D7-4040-B286-222F4016BA2D}"/>
    <cellStyle name="20% - Accent1 9 5 3" xfId="46785" xr:uid="{B85862D3-F230-4269-805A-434623539275}"/>
    <cellStyle name="20% - Accent1 9 5 4" xfId="48246" xr:uid="{E7E43B1D-A01B-437C-A9D0-4890450C186E}"/>
    <cellStyle name="20% - Accent1 9 6" xfId="2360" xr:uid="{5A379E13-C1D8-4326-AB3F-79406FF18CB1}"/>
    <cellStyle name="20% - Accent1 9 7" xfId="46774" xr:uid="{66275A35-8644-4CAF-AA51-C3F47AFBF71A}"/>
    <cellStyle name="20% - Accent1 9 8" xfId="48235" xr:uid="{7A01F952-AC6B-4466-8103-4677BD57C753}"/>
    <cellStyle name="20% - Accent2 10" xfId="460" xr:uid="{83AC5EBC-9347-41CB-A9FC-E58EC3455DFB}"/>
    <cellStyle name="20% - Accent2 10 2" xfId="845" xr:uid="{51C4CCC2-D8B8-4954-BE5F-4C505B975268}"/>
    <cellStyle name="20% - Accent2 10 2 2" xfId="885" xr:uid="{7790167F-A62C-49E3-98D3-DD524F2F610A}"/>
    <cellStyle name="20% - Accent2 10 2 2 2" xfId="1837" xr:uid="{443602E9-2663-4110-BF53-7C6FABB31FA1}"/>
    <cellStyle name="20% - Accent2 10 2 2 2 2" xfId="2375" xr:uid="{E7C06E36-6B2A-474C-94C1-948B425FA7B6}"/>
    <cellStyle name="20% - Accent2 10 2 2 2 3" xfId="46789" xr:uid="{74288864-62D0-49EF-BEC4-13062EC2B2A2}"/>
    <cellStyle name="20% - Accent2 10 2 2 2 4" xfId="48250" xr:uid="{A5919C95-BD1F-4DE5-912B-21E98E9AE731}"/>
    <cellStyle name="20% - Accent2 10 2 2 3" xfId="2374" xr:uid="{1C2F2F4A-2C88-4B7D-9468-9F2435147674}"/>
    <cellStyle name="20% - Accent2 10 2 2 4" xfId="46788" xr:uid="{7AA11AC2-AB0C-4305-B36D-491C34E8A12D}"/>
    <cellStyle name="20% - Accent2 10 2 2 5" xfId="48249" xr:uid="{F3463F4A-389E-4E00-89BE-4A0C063022FE}"/>
    <cellStyle name="20% - Accent2 10 2 3" xfId="1800" xr:uid="{5E617B7A-3AD7-446A-A3F2-A23DD2883C37}"/>
    <cellStyle name="20% - Accent2 10 2 3 2" xfId="2376" xr:uid="{801BA7D8-ABF0-4F36-82A0-3B1444DD0936}"/>
    <cellStyle name="20% - Accent2 10 2 3 3" xfId="46790" xr:uid="{ECF53E14-F684-4002-A2A7-6ABC951D0040}"/>
    <cellStyle name="20% - Accent2 10 2 3 4" xfId="48251" xr:uid="{871F40B5-9598-4228-9A41-81542B738D02}"/>
    <cellStyle name="20% - Accent2 10 2 4" xfId="2373" xr:uid="{CFAF6A62-4A4E-406C-8E98-B2A91EE1DED0}"/>
    <cellStyle name="20% - Accent2 10 2 5" xfId="46787" xr:uid="{9C24B656-F8A9-4C4D-A359-DE176F0E49AC}"/>
    <cellStyle name="20% - Accent2 10 2 6" xfId="48248" xr:uid="{7739168D-4369-44AF-B019-58DE953ADD33}"/>
    <cellStyle name="20% - Accent2 10 3" xfId="654" xr:uid="{2AA19D07-7E28-42FA-9E51-4F07E8539696}"/>
    <cellStyle name="20% - Accent2 10 3 2" xfId="886" xr:uid="{296C0015-14DB-427E-9CE8-9B5A4178EB48}"/>
    <cellStyle name="20% - Accent2 10 3 2 2" xfId="1838" xr:uid="{4DCF921D-CD26-41B3-883A-C0C0B4F584D4}"/>
    <cellStyle name="20% - Accent2 10 3 2 2 2" xfId="2379" xr:uid="{F9BB729E-258E-4B02-9E19-49F4AD400453}"/>
    <cellStyle name="20% - Accent2 10 3 2 2 3" xfId="46793" xr:uid="{BDC9CCB0-1B7A-4B46-B171-1C4931DCB4A7}"/>
    <cellStyle name="20% - Accent2 10 3 2 2 4" xfId="48254" xr:uid="{9BD08EB3-69E8-40E1-B483-524235D49FF5}"/>
    <cellStyle name="20% - Accent2 10 3 2 3" xfId="2378" xr:uid="{32FBAF71-1D2B-4E82-BC89-48B8FD40CBE6}"/>
    <cellStyle name="20% - Accent2 10 3 2 4" xfId="46792" xr:uid="{7EB58A19-D8A5-4732-BA64-C9E62853454F}"/>
    <cellStyle name="20% - Accent2 10 3 2 5" xfId="48253" xr:uid="{6385C056-25F0-43F1-B868-2175FDF2D07D}"/>
    <cellStyle name="20% - Accent2 10 3 3" xfId="1671" xr:uid="{102E51E2-ED85-4C10-926C-083E0F14D672}"/>
    <cellStyle name="20% - Accent2 10 3 3 2" xfId="2380" xr:uid="{D6B9EA71-01A0-441B-A0DD-1E4F3DFA9C76}"/>
    <cellStyle name="20% - Accent2 10 3 3 3" xfId="46794" xr:uid="{48EC6D22-0401-4CA3-805B-1EB9DD5FD609}"/>
    <cellStyle name="20% - Accent2 10 3 3 4" xfId="48255" xr:uid="{47CCFAA3-A26C-4CD5-9D4A-F383425FFADC}"/>
    <cellStyle name="20% - Accent2 10 3 4" xfId="2377" xr:uid="{F970538D-48BB-4041-92C4-42E537B6265F}"/>
    <cellStyle name="20% - Accent2 10 3 5" xfId="46791" xr:uid="{038B643C-4733-4DE2-AE72-9FC768F31106}"/>
    <cellStyle name="20% - Accent2 10 3 6" xfId="48252" xr:uid="{627E9257-B1CC-493F-B727-1025D33AA3B3}"/>
    <cellStyle name="20% - Accent2 10 4" xfId="884" xr:uid="{64C68E87-1AEF-4FC1-8DAC-CE2CE8EF209C}"/>
    <cellStyle name="20% - Accent2 10 4 2" xfId="1836" xr:uid="{58C8316C-5E1C-4C45-8AAA-4C667E0FF170}"/>
    <cellStyle name="20% - Accent2 10 4 2 2" xfId="2382" xr:uid="{029143A2-55E5-4FEA-8818-3C0758976639}"/>
    <cellStyle name="20% - Accent2 10 4 2 3" xfId="46796" xr:uid="{2D91C843-6F0C-4EFB-901C-6D422A5C1422}"/>
    <cellStyle name="20% - Accent2 10 4 2 4" xfId="48257" xr:uid="{66C21927-B393-4747-8912-46C8F5E7E34A}"/>
    <cellStyle name="20% - Accent2 10 4 3" xfId="2381" xr:uid="{6D354772-82F1-496B-BB31-978F54AF6989}"/>
    <cellStyle name="20% - Accent2 10 4 4" xfId="46795" xr:uid="{ACCBDB35-F258-4961-8C94-18E7515F2EA4}"/>
    <cellStyle name="20% - Accent2 10 4 5" xfId="48256" xr:uid="{268C84BA-5C03-4500-8B43-A7BDF0281B1D}"/>
    <cellStyle name="20% - Accent2 10 5" xfId="1541" xr:uid="{1CF34A1F-A2D7-4491-9C95-25507731DC3C}"/>
    <cellStyle name="20% - Accent2 10 5 2" xfId="2383" xr:uid="{F7F6DD5A-AD88-4402-9894-2168237F4A74}"/>
    <cellStyle name="20% - Accent2 10 5 3" xfId="46797" xr:uid="{DAE8839A-3018-4087-BD72-F73792343E5D}"/>
    <cellStyle name="20% - Accent2 10 5 4" xfId="48258" xr:uid="{DAA515FE-B9EB-46CC-A60B-68584100C058}"/>
    <cellStyle name="20% - Accent2 10 6" xfId="2372" xr:uid="{BFA42859-2ED9-44F8-9E25-D944FAB05C80}"/>
    <cellStyle name="20% - Accent2 10 7" xfId="46786" xr:uid="{1EEDBD8E-0A10-405C-8F2F-4C29AB1317DF}"/>
    <cellStyle name="20% - Accent2 10 8" xfId="48247" xr:uid="{E3E11E37-B9EF-4FBF-9B03-514B2E76E693}"/>
    <cellStyle name="20% - Accent2 11" xfId="667" xr:uid="{3DF0545A-0DB2-43C9-B7B9-2DCA56BBCCCB}"/>
    <cellStyle name="20% - Accent2 12" xfId="474" xr:uid="{5D33EF18-9C6C-41B4-8325-550A8E19B55F}"/>
    <cellStyle name="20% - Accent2 13" xfId="887" xr:uid="{CBDF0CC7-37CB-43F1-820A-D02FE3A8ACD2}"/>
    <cellStyle name="20% - Accent2 14" xfId="46672" xr:uid="{7B29B890-B74A-4AA8-98CA-0A48F7F516D8}"/>
    <cellStyle name="20% - Accent2 15" xfId="49636" xr:uid="{30EB82F1-8F11-49DC-957C-65357ACADEFD}"/>
    <cellStyle name="20% - Accent2 16" xfId="15" xr:uid="{8A397EE0-2C35-4BA9-B460-8F0E41B5F0D7}"/>
    <cellStyle name="20% - Accent2 2" xfId="16" xr:uid="{27A5BA8A-AF77-44C6-AB0E-481AC1A97575}"/>
    <cellStyle name="20% - Accent2 2 2" xfId="3591" xr:uid="{1AF37F98-DD57-45BB-86A1-E3D4F5B29F53}"/>
    <cellStyle name="20% - Accent2 2 3" xfId="4457" xr:uid="{9B4EB842-EB4A-4D42-98DB-EF32461B0266}"/>
    <cellStyle name="20% - Accent2 2 4" xfId="4458" xr:uid="{AE1CB4AD-A9C1-4332-92EC-3CA83B38EEE0}"/>
    <cellStyle name="20% - Accent2 2 5" xfId="4298" xr:uid="{77ED15E0-EB98-4CC2-86DE-EB64D457CB36}"/>
    <cellStyle name="20% - Accent2 2 6" xfId="49752" xr:uid="{64E4DA0F-D030-4AA8-A79F-4991888BB9A7}"/>
    <cellStyle name="20% - Accent2 3" xfId="323" xr:uid="{7BD5CC74-7CF3-4B11-A2BB-6A0ED297BB87}"/>
    <cellStyle name="20% - Accent2 3 10" xfId="48259" xr:uid="{364B6C8B-37F8-4B99-97C6-D33CD892F29E}"/>
    <cellStyle name="20% - Accent2 3 2" xfId="732" xr:uid="{E83968FC-D53F-49FF-9EC3-993112D5037F}"/>
    <cellStyle name="20% - Accent2 3 2 2" xfId="890" xr:uid="{932CC3F8-9DBE-4DF5-A238-7137560A8421}"/>
    <cellStyle name="20% - Accent2 3 2 2 2" xfId="1841" xr:uid="{8C0021DB-961B-4CC5-B0E1-25BFC76E0E5D}"/>
    <cellStyle name="20% - Accent2 3 2 2 2 2" xfId="2391" xr:uid="{33A4A3C3-E8BE-455B-8A19-334EDA2A3FC2}"/>
    <cellStyle name="20% - Accent2 3 2 2 2 3" xfId="46801" xr:uid="{E30B33B8-174B-4E3B-A9ED-704160617611}"/>
    <cellStyle name="20% - Accent2 3 2 2 2 4" xfId="48262" xr:uid="{F1FCF02D-F9CB-456C-A094-00ECAE296ECD}"/>
    <cellStyle name="20% - Accent2 3 2 2 3" xfId="2390" xr:uid="{9E4692C1-E353-482F-9476-25F9F6278A93}"/>
    <cellStyle name="20% - Accent2 3 2 2 4" xfId="46800" xr:uid="{410B5D7B-EE34-40B5-9468-545D43F9143A}"/>
    <cellStyle name="20% - Accent2 3 2 2 5" xfId="48261" xr:uid="{3BE3E491-6CF2-4283-A2EC-07FC49389A92}"/>
    <cellStyle name="20% - Accent2 3 2 3" xfId="889" xr:uid="{38B90FB5-5176-4088-B0D9-70BDBE13A17D}"/>
    <cellStyle name="20% - Accent2 3 2 3 2" xfId="1840" xr:uid="{B8ED00E5-CCE3-438D-A998-34EA608D5A46}"/>
    <cellStyle name="20% - Accent2 3 2 3 2 2" xfId="2393" xr:uid="{37E627B2-DCE3-44C3-9893-BC244C113B14}"/>
    <cellStyle name="20% - Accent2 3 2 3 2 3" xfId="46803" xr:uid="{37C8FA1B-12C0-4581-90B2-29E4511D6A71}"/>
    <cellStyle name="20% - Accent2 3 2 3 2 4" xfId="48264" xr:uid="{0DFD2BC3-D98A-44CA-A814-4F1F38CC8346}"/>
    <cellStyle name="20% - Accent2 3 2 3 3" xfId="2392" xr:uid="{2982420F-4A72-4C36-82F9-FB62E88346EF}"/>
    <cellStyle name="20% - Accent2 3 2 3 4" xfId="46802" xr:uid="{12F34FDF-B6F7-4910-81EE-0506EF6775A5}"/>
    <cellStyle name="20% - Accent2 3 2 3 5" xfId="48263" xr:uid="{5B899BE0-D375-44FD-BE0C-26E7F79EAFA9}"/>
    <cellStyle name="20% - Accent2 3 2 4" xfId="1687" xr:uid="{7A555AF9-88C8-4097-BA86-CEFF5000A462}"/>
    <cellStyle name="20% - Accent2 3 2 4 2" xfId="2394" xr:uid="{25A0E01C-2CCA-49CB-BDD4-6301595067AA}"/>
    <cellStyle name="20% - Accent2 3 2 4 3" xfId="46804" xr:uid="{DB9F5295-944F-49F2-B0A5-51A763FD5CBC}"/>
    <cellStyle name="20% - Accent2 3 2 4 4" xfId="48265" xr:uid="{B25B217B-5DE4-4A0C-89E7-00CE0C6AB140}"/>
    <cellStyle name="20% - Accent2 3 2 5" xfId="2389" xr:uid="{D1EDF9D3-AA59-4865-83C9-2EBCF9C5DCFA}"/>
    <cellStyle name="20% - Accent2 3 2 6" xfId="46799" xr:uid="{1CBC1255-7A2E-4E78-8B42-441967F0BB94}"/>
    <cellStyle name="20% - Accent2 3 2 7" xfId="48260" xr:uid="{FC0E8A0F-769E-4E61-BEEA-BE08B346DF11}"/>
    <cellStyle name="20% - Accent2 3 3" xfId="541" xr:uid="{B57ADC83-9356-4259-9B71-9F60ADA9FC7F}"/>
    <cellStyle name="20% - Accent2 3 3 2" xfId="891" xr:uid="{06601430-9500-41DB-9883-855ECC4BB24C}"/>
    <cellStyle name="20% - Accent2 3 3 2 2" xfId="1842" xr:uid="{6F479DB6-B0F9-44CB-B791-E683F18843E7}"/>
    <cellStyle name="20% - Accent2 3 3 2 2 2" xfId="2397" xr:uid="{C8F67BB1-5518-496B-B721-55CBB2A4D521}"/>
    <cellStyle name="20% - Accent2 3 3 2 2 3" xfId="46807" xr:uid="{B036AC97-8A8C-4787-AB44-0422328707E0}"/>
    <cellStyle name="20% - Accent2 3 3 2 2 4" xfId="48268" xr:uid="{D5E68B0E-D944-4761-B506-F73BAC83FEA2}"/>
    <cellStyle name="20% - Accent2 3 3 2 3" xfId="2396" xr:uid="{D3DBAF00-DC06-4D35-B1E8-A7FABA2A2A92}"/>
    <cellStyle name="20% - Accent2 3 3 2 4" xfId="46806" xr:uid="{3E1F40BB-ABB2-40C6-82CD-A18F375C704D}"/>
    <cellStyle name="20% - Accent2 3 3 2 5" xfId="48267" xr:uid="{26A9BF25-F21B-4653-B7CD-FD5892E31FF5}"/>
    <cellStyle name="20% - Accent2 3 3 3" xfId="1558" xr:uid="{0C4CEB3E-782A-425A-AA6C-F1463D869C61}"/>
    <cellStyle name="20% - Accent2 3 3 3 2" xfId="2398" xr:uid="{EECCB3F0-BD50-463B-A177-A29558069751}"/>
    <cellStyle name="20% - Accent2 3 3 3 3" xfId="46808" xr:uid="{EA65F009-0CFB-4D7A-A9CD-015AFCE36676}"/>
    <cellStyle name="20% - Accent2 3 3 3 4" xfId="48269" xr:uid="{B8E32A61-503A-4BD3-A25D-2DE1A04CF1A6}"/>
    <cellStyle name="20% - Accent2 3 3 4" xfId="2395" xr:uid="{D62D8FD5-F5AC-4C54-9442-B60D4DE9DDDE}"/>
    <cellStyle name="20% - Accent2 3 3 5" xfId="46805" xr:uid="{91F72334-A8E2-41DD-9454-D0F3C67C2E92}"/>
    <cellStyle name="20% - Accent2 3 3 6" xfId="48266" xr:uid="{C77142BD-BB81-4877-9DA3-A46A328D5D6D}"/>
    <cellStyle name="20% - Accent2 3 4" xfId="892" xr:uid="{DBD4B525-7217-4312-A263-6BF4E36C98F1}"/>
    <cellStyle name="20% - Accent2 3 4 2" xfId="1843" xr:uid="{8114E3DC-852D-40D8-AC4E-A672B2FC9ABA}"/>
    <cellStyle name="20% - Accent2 3 4 2 2" xfId="2400" xr:uid="{6DD7BA7C-B32A-4BE0-ACEA-A25A27129334}"/>
    <cellStyle name="20% - Accent2 3 4 2 3" xfId="46810" xr:uid="{409D600C-4800-4C72-9A05-B31CDEE5C51E}"/>
    <cellStyle name="20% - Accent2 3 4 2 4" xfId="48271" xr:uid="{08892151-0223-4634-920F-37FA7ABA7E6B}"/>
    <cellStyle name="20% - Accent2 3 4 3" xfId="2399" xr:uid="{CD2E562A-23BB-494E-BC17-7FF1D397F070}"/>
    <cellStyle name="20% - Accent2 3 4 4" xfId="46809" xr:uid="{9B756F40-2941-4C33-B542-9E81290DC0B5}"/>
    <cellStyle name="20% - Accent2 3 4 5" xfId="48270" xr:uid="{EDC5AC7F-E851-48C8-B7C8-3252B6A541A5}"/>
    <cellStyle name="20% - Accent2 3 5" xfId="888" xr:uid="{96A6EA4F-9076-4970-85C5-E54124843C31}"/>
    <cellStyle name="20% - Accent2 3 5 2" xfId="1839" xr:uid="{D04C61B4-D24E-46FB-B8E6-F15D3BD405FA}"/>
    <cellStyle name="20% - Accent2 3 5 2 2" xfId="2402" xr:uid="{20718739-EE4B-40DA-A84B-31913A986A92}"/>
    <cellStyle name="20% - Accent2 3 5 2 3" xfId="46812" xr:uid="{CB2193FB-114D-4974-AE77-723B4068287B}"/>
    <cellStyle name="20% - Accent2 3 5 2 4" xfId="48273" xr:uid="{DD005C86-DC13-40D7-9D79-BA5B9DE09891}"/>
    <cellStyle name="20% - Accent2 3 5 3" xfId="2401" xr:uid="{B7C3A104-9DD6-4205-9507-8A7261A309D7}"/>
    <cellStyle name="20% - Accent2 3 5 4" xfId="46811" xr:uid="{F2E463AD-9F98-44DE-A87D-262F80613A97}"/>
    <cellStyle name="20% - Accent2 3 5 5" xfId="48272" xr:uid="{9418DCB5-BA85-4042-9DA4-035118EEC5A4}"/>
    <cellStyle name="20% - Accent2 3 6" xfId="1428" xr:uid="{03CD7F5B-4B7C-4DF7-800E-657115A975A0}"/>
    <cellStyle name="20% - Accent2 3 6 2" xfId="2403" xr:uid="{C69DCD58-F693-4883-B076-C1890C446EE5}"/>
    <cellStyle name="20% - Accent2 3 6 3" xfId="46813" xr:uid="{F262FDBA-01E5-4317-9E82-BD4C9A5B948B}"/>
    <cellStyle name="20% - Accent2 3 6 4" xfId="48274" xr:uid="{5C6D8ACD-2685-4377-914B-0C37080CA400}"/>
    <cellStyle name="20% - Accent2 3 7" xfId="2388" xr:uid="{9680274C-A994-4D5D-9B60-B9D5F5859AEA}"/>
    <cellStyle name="20% - Accent2 3 8" xfId="4302" xr:uid="{9592165B-477C-4092-9234-CB58B95936E0}"/>
    <cellStyle name="20% - Accent2 3 9" xfId="46798" xr:uid="{6446DE4C-350B-4A84-8419-53E330397BD4}"/>
    <cellStyle name="20% - Accent2 4" xfId="347" xr:uid="{90EB905B-D350-4026-A698-02E93C7B569C}"/>
    <cellStyle name="20% - Accent2 4 2" xfId="746" xr:uid="{1882F121-5D7A-4FF5-A9A2-D2AE7B406976}"/>
    <cellStyle name="20% - Accent2 4 2 2" xfId="894" xr:uid="{EE93C592-CFC0-4008-AADA-074B3B8455C0}"/>
    <cellStyle name="20% - Accent2 4 2 2 2" xfId="1845" xr:uid="{31A04723-1E77-46F4-8505-6358A024F1DF}"/>
    <cellStyle name="20% - Accent2 4 2 2 2 2" xfId="2407" xr:uid="{4B8ECC08-3002-425F-9275-FB2A8CF49007}"/>
    <cellStyle name="20% - Accent2 4 2 2 2 3" xfId="46817" xr:uid="{1EA14CDF-0656-4CAD-9D9C-411793C289BE}"/>
    <cellStyle name="20% - Accent2 4 2 2 2 4" xfId="48278" xr:uid="{0928A0AB-B6DB-4BA0-9EB1-3EB7F4ABBEE2}"/>
    <cellStyle name="20% - Accent2 4 2 2 3" xfId="2406" xr:uid="{66E255E6-5EC3-4090-8938-A941A082B0CA}"/>
    <cellStyle name="20% - Accent2 4 2 2 4" xfId="46816" xr:uid="{797DBAA9-9A93-4494-82E5-32AA12AD3AE5}"/>
    <cellStyle name="20% - Accent2 4 2 2 5" xfId="48277" xr:uid="{F3CB79D1-6C6F-4AE0-A4F9-241CF97C6A0D}"/>
    <cellStyle name="20% - Accent2 4 2 3" xfId="1701" xr:uid="{F70ADA08-D6B3-4C51-9DF7-BE6D28222943}"/>
    <cellStyle name="20% - Accent2 4 2 3 2" xfId="2408" xr:uid="{AFF768D0-6BFC-418E-8580-B83FAD876808}"/>
    <cellStyle name="20% - Accent2 4 2 3 3" xfId="46818" xr:uid="{C9AE9ECE-3FBC-42D2-9908-35E82DE7C43C}"/>
    <cellStyle name="20% - Accent2 4 2 3 4" xfId="48279" xr:uid="{0196BE7C-035E-401C-B870-8E9387964748}"/>
    <cellStyle name="20% - Accent2 4 2 4" xfId="2405" xr:uid="{CCFEE17F-1192-4DF9-A0FA-C88A35FB4611}"/>
    <cellStyle name="20% - Accent2 4 2 5" xfId="46815" xr:uid="{72087A6C-8950-4390-A10E-97B4422D0967}"/>
    <cellStyle name="20% - Accent2 4 2 6" xfId="48276" xr:uid="{2E557AEB-AE4C-4ABB-B8F9-B9C510DD624A}"/>
    <cellStyle name="20% - Accent2 4 3" xfId="555" xr:uid="{2268DCAF-B93B-4047-B54C-67C2DD66506D}"/>
    <cellStyle name="20% - Accent2 4 3 2" xfId="895" xr:uid="{C2D52424-E83C-47DF-B15E-4F4EAB548581}"/>
    <cellStyle name="20% - Accent2 4 3 2 2" xfId="1846" xr:uid="{6EB93F87-CF39-4E88-B14A-7A3602453120}"/>
    <cellStyle name="20% - Accent2 4 3 2 2 2" xfId="2411" xr:uid="{F5E63512-27A9-4ED6-B8E6-ABAB7FB4B06A}"/>
    <cellStyle name="20% - Accent2 4 3 2 2 3" xfId="46821" xr:uid="{2D69CCE2-525A-4986-B8DF-9A6F646215B4}"/>
    <cellStyle name="20% - Accent2 4 3 2 2 4" xfId="48282" xr:uid="{839F95D4-1BA2-4BD3-876F-DA5934DA09F7}"/>
    <cellStyle name="20% - Accent2 4 3 2 3" xfId="2410" xr:uid="{64E0B6D8-E82C-4D66-87D5-2B279750269D}"/>
    <cellStyle name="20% - Accent2 4 3 2 4" xfId="46820" xr:uid="{B70F8412-E7BD-4CBD-99ED-EE0D81204A1D}"/>
    <cellStyle name="20% - Accent2 4 3 2 5" xfId="48281" xr:uid="{6C8A5A4F-EE14-4AA4-97B8-C12469E4057F}"/>
    <cellStyle name="20% - Accent2 4 3 3" xfId="1572" xr:uid="{6761207C-B99E-41DD-BA92-9ACF9F69C6CF}"/>
    <cellStyle name="20% - Accent2 4 3 3 2" xfId="2412" xr:uid="{32A250E3-D048-4714-8AA0-D686DDF4F70A}"/>
    <cellStyle name="20% - Accent2 4 3 3 3" xfId="46822" xr:uid="{B6B75431-79BE-4F0A-A847-D4F789E4F3E5}"/>
    <cellStyle name="20% - Accent2 4 3 3 4" xfId="48283" xr:uid="{5A39BA47-BC23-455F-B3CB-020DD7048FC3}"/>
    <cellStyle name="20% - Accent2 4 3 4" xfId="2409" xr:uid="{57BB5ABC-07BB-4009-832D-FC2CAB56F5FB}"/>
    <cellStyle name="20% - Accent2 4 3 5" xfId="46819" xr:uid="{DEE6F8C5-232F-465A-B100-9D7B668E0C29}"/>
    <cellStyle name="20% - Accent2 4 3 6" xfId="48280" xr:uid="{E3855B6B-0EF5-44EF-81CE-7AEF69877D7C}"/>
    <cellStyle name="20% - Accent2 4 4" xfId="893" xr:uid="{C772D2FA-B12C-4088-BE6C-F20CE15EDEB7}"/>
    <cellStyle name="20% - Accent2 4 4 2" xfId="1844" xr:uid="{C21F7BA9-0382-497D-A4FB-F8B42CFAE19E}"/>
    <cellStyle name="20% - Accent2 4 4 2 2" xfId="2414" xr:uid="{B4FCF19E-C6EC-4660-A51D-BDA6452C1AD5}"/>
    <cellStyle name="20% - Accent2 4 4 2 3" xfId="46824" xr:uid="{6597F8D1-3C46-44AF-B96E-6B413CE9519B}"/>
    <cellStyle name="20% - Accent2 4 4 2 4" xfId="48285" xr:uid="{A3DCF7AD-2F2B-4E56-AB2C-60468DD603C6}"/>
    <cellStyle name="20% - Accent2 4 4 3" xfId="2413" xr:uid="{C01AE2E9-E8A6-41A7-9213-9FAC358BB5D0}"/>
    <cellStyle name="20% - Accent2 4 4 4" xfId="46823" xr:uid="{AF3EA07B-F580-454C-8DCE-2C567F5A70F1}"/>
    <cellStyle name="20% - Accent2 4 4 5" xfId="48284" xr:uid="{E9402E41-B612-4F05-8E78-3B50CB5B4D40}"/>
    <cellStyle name="20% - Accent2 4 5" xfId="1442" xr:uid="{31FB38F6-3E5B-48D3-A278-45FC198232EE}"/>
    <cellStyle name="20% - Accent2 4 5 2" xfId="2415" xr:uid="{0104DA6D-4DBD-469D-B2EF-363662F7727E}"/>
    <cellStyle name="20% - Accent2 4 5 3" xfId="46825" xr:uid="{723103E3-66F3-49A4-89A2-522BC6CC6FAC}"/>
    <cellStyle name="20% - Accent2 4 5 4" xfId="48286" xr:uid="{808FB943-21CB-49E1-8FB6-4044CA752988}"/>
    <cellStyle name="20% - Accent2 4 6" xfId="2404" xr:uid="{39FA400F-0E78-4C98-94E8-A3DF6A465761}"/>
    <cellStyle name="20% - Accent2 4 7" xfId="4322" xr:uid="{FDDB80FF-7AB3-4827-AA58-BD608C291AE6}"/>
    <cellStyle name="20% - Accent2 4 8" xfId="46814" xr:uid="{21C74BA5-F28A-40FC-9328-D7DD260BAA8F}"/>
    <cellStyle name="20% - Accent2 4 9" xfId="48275" xr:uid="{47535646-C90F-42CA-9BEE-823CA4FF9853}"/>
    <cellStyle name="20% - Accent2 5" xfId="366" xr:uid="{C1335001-2C7F-4099-9AA1-B2F13ADCADD5}"/>
    <cellStyle name="20% - Accent2 5 2" xfId="762" xr:uid="{A6BB0372-4A9B-41C3-A2AA-462F5CF7324D}"/>
    <cellStyle name="20% - Accent2 5 2 2" xfId="897" xr:uid="{B226FDBF-80C4-49B8-958A-AB964E905013}"/>
    <cellStyle name="20% - Accent2 5 2 2 2" xfId="1848" xr:uid="{F2866F0C-B452-4899-8EE1-48477E328F84}"/>
    <cellStyle name="20% - Accent2 5 2 2 2 2" xfId="2419" xr:uid="{89569277-6B3A-47AA-9A48-060AE1ACDCDC}"/>
    <cellStyle name="20% - Accent2 5 2 2 2 3" xfId="46829" xr:uid="{4E49AED1-D2F8-4A29-907C-B8D44E11A193}"/>
    <cellStyle name="20% - Accent2 5 2 2 2 4" xfId="48290" xr:uid="{1DE1C5F4-6991-4281-AB6E-AB541E7431D4}"/>
    <cellStyle name="20% - Accent2 5 2 2 3" xfId="2418" xr:uid="{D872702A-5855-4A86-841C-2EECB74D2954}"/>
    <cellStyle name="20% - Accent2 5 2 2 4" xfId="46828" xr:uid="{D9E8E7EE-4CBB-4905-95D9-9B7836F2D418}"/>
    <cellStyle name="20% - Accent2 5 2 2 5" xfId="48289" xr:uid="{42256220-B639-4B8C-840B-F811358C669E}"/>
    <cellStyle name="20% - Accent2 5 2 3" xfId="1717" xr:uid="{81785F64-5055-475F-8D33-8A33FDF81F18}"/>
    <cellStyle name="20% - Accent2 5 2 3 2" xfId="2420" xr:uid="{561383AF-A5D3-4924-A66A-2076DDD0B5A1}"/>
    <cellStyle name="20% - Accent2 5 2 3 3" xfId="46830" xr:uid="{FB23D2AC-870E-410E-95C0-562193E1B227}"/>
    <cellStyle name="20% - Accent2 5 2 3 4" xfId="48291" xr:uid="{6C2F976E-4FAF-4425-AE49-17672EF1B4E9}"/>
    <cellStyle name="20% - Accent2 5 2 4" xfId="2417" xr:uid="{3457EE2B-DC18-4BF8-ABBA-ACA637743C1B}"/>
    <cellStyle name="20% - Accent2 5 2 5" xfId="46827" xr:uid="{FFCCC76A-8303-4692-8BFF-6A806A8EEE6A}"/>
    <cellStyle name="20% - Accent2 5 2 6" xfId="48288" xr:uid="{25D89A04-B492-4EB0-ACB7-6ECFA578465B}"/>
    <cellStyle name="20% - Accent2 5 3" xfId="571" xr:uid="{C481D449-5871-4251-82FF-71A5EB680DB0}"/>
    <cellStyle name="20% - Accent2 5 3 2" xfId="898" xr:uid="{12D1E70B-043E-441F-9C9A-8CBBC5946F2B}"/>
    <cellStyle name="20% - Accent2 5 3 2 2" xfId="1849" xr:uid="{5C30D67C-22EF-44A2-9B1B-A1071702C6AD}"/>
    <cellStyle name="20% - Accent2 5 3 2 2 2" xfId="2423" xr:uid="{FFC89729-D82A-4889-BCC3-4D069DCF71EC}"/>
    <cellStyle name="20% - Accent2 5 3 2 2 3" xfId="46833" xr:uid="{9D1D5827-7694-44DB-A0E3-E3002290D178}"/>
    <cellStyle name="20% - Accent2 5 3 2 2 4" xfId="48294" xr:uid="{A3ACF88B-9C60-41DB-8A55-F357D7C19CA7}"/>
    <cellStyle name="20% - Accent2 5 3 2 3" xfId="2422" xr:uid="{31EBF1C5-0ECD-48F3-A78C-35F0BA594152}"/>
    <cellStyle name="20% - Accent2 5 3 2 4" xfId="46832" xr:uid="{EC2C2AA5-25D9-4DC9-B850-3578974C1DCA}"/>
    <cellStyle name="20% - Accent2 5 3 2 5" xfId="48293" xr:uid="{C4D278A5-A06E-4D23-A677-0DF1D80D53D4}"/>
    <cellStyle name="20% - Accent2 5 3 3" xfId="1588" xr:uid="{A902355E-50A8-4CD0-97A1-BE4DFAD2BDAF}"/>
    <cellStyle name="20% - Accent2 5 3 3 2" xfId="2424" xr:uid="{FF728717-A234-4E0E-B465-BEDEF9E0AC10}"/>
    <cellStyle name="20% - Accent2 5 3 3 3" xfId="46834" xr:uid="{B953F379-36D7-41B8-80E9-244C0724FCDC}"/>
    <cellStyle name="20% - Accent2 5 3 3 4" xfId="48295" xr:uid="{FF92C40E-63BC-4B03-BDDB-6CBF43B392A7}"/>
    <cellStyle name="20% - Accent2 5 3 4" xfId="2421" xr:uid="{681519DE-D652-45BB-B023-EE857806CCCB}"/>
    <cellStyle name="20% - Accent2 5 3 5" xfId="46831" xr:uid="{2C881E90-286F-4BDA-8160-9835C4796180}"/>
    <cellStyle name="20% - Accent2 5 3 6" xfId="48292" xr:uid="{679B432E-04E2-4438-B255-8CAFE5DC7AF8}"/>
    <cellStyle name="20% - Accent2 5 4" xfId="896" xr:uid="{609A30F8-51CA-4612-8226-22B5F70BA43E}"/>
    <cellStyle name="20% - Accent2 5 4 2" xfId="1847" xr:uid="{9C69FDE7-8E64-42E0-BBAA-75A771BC472C}"/>
    <cellStyle name="20% - Accent2 5 4 2 2" xfId="2426" xr:uid="{21A2AD84-B78E-45C6-8A9D-F43A44792E41}"/>
    <cellStyle name="20% - Accent2 5 4 2 3" xfId="46836" xr:uid="{1A1CEDFA-B942-43FB-9821-6673C27B8618}"/>
    <cellStyle name="20% - Accent2 5 4 2 4" xfId="48297" xr:uid="{0D28753C-6C86-42CA-AD82-3A5641EC5E86}"/>
    <cellStyle name="20% - Accent2 5 4 3" xfId="2425" xr:uid="{A9B5A46F-8856-4C94-944A-6E0912990F62}"/>
    <cellStyle name="20% - Accent2 5 4 4" xfId="46835" xr:uid="{93F5563D-7DEB-4B41-B898-C31040208D3E}"/>
    <cellStyle name="20% - Accent2 5 4 5" xfId="48296" xr:uid="{91581A0C-C9AA-4A0D-A556-45A2F78DED51}"/>
    <cellStyle name="20% - Accent2 5 5" xfId="1458" xr:uid="{581DF318-9EEB-44CF-B2FC-1B65198E1544}"/>
    <cellStyle name="20% - Accent2 5 5 2" xfId="2427" xr:uid="{A67F0706-41E0-4F96-BE13-45EDD7589D8D}"/>
    <cellStyle name="20% - Accent2 5 5 3" xfId="46837" xr:uid="{825CE7FA-B15D-4099-82C3-A582273CBEE4}"/>
    <cellStyle name="20% - Accent2 5 5 4" xfId="48298" xr:uid="{4E049FB7-8A5E-47AE-9497-C8E53367A483}"/>
    <cellStyle name="20% - Accent2 5 6" xfId="2416" xr:uid="{70CE9443-088E-490C-B681-26D0C19FFB79}"/>
    <cellStyle name="20% - Accent2 5 7" xfId="4307" xr:uid="{E38BBAC9-E32D-455C-AAF2-CC1E62F66D15}"/>
    <cellStyle name="20% - Accent2 5 8" xfId="46826" xr:uid="{DA215CCB-3197-4206-83D9-A9452BD19B52}"/>
    <cellStyle name="20% - Accent2 5 9" xfId="48287" xr:uid="{9649BCCD-6FD2-4CCD-864C-1EF87BFEC54A}"/>
    <cellStyle name="20% - Accent2 6" xfId="387" xr:uid="{9850721A-5896-48B5-967C-B883E8950EDA}"/>
    <cellStyle name="20% - Accent2 6 2" xfId="779" xr:uid="{3377E9E3-D3DF-4D8A-8A4F-6FC094CE74BF}"/>
    <cellStyle name="20% - Accent2 6 2 2" xfId="900" xr:uid="{2417DA52-9089-4F35-83CF-7B89C30BCFD2}"/>
    <cellStyle name="20% - Accent2 6 2 2 2" xfId="1851" xr:uid="{6AC1D356-DCBA-41AA-9B4E-7D8CD751F164}"/>
    <cellStyle name="20% - Accent2 6 2 2 2 2" xfId="2431" xr:uid="{00C8C13E-24F3-4E71-B383-E2D9CCE46708}"/>
    <cellStyle name="20% - Accent2 6 2 2 2 3" xfId="46841" xr:uid="{887F776F-96D9-4973-99ED-10AB258B6B77}"/>
    <cellStyle name="20% - Accent2 6 2 2 2 4" xfId="48302" xr:uid="{85A4880B-0772-495E-A64F-2047D72C7B33}"/>
    <cellStyle name="20% - Accent2 6 2 2 3" xfId="2430" xr:uid="{481B0A33-98F6-4149-AF10-03E58E4F2812}"/>
    <cellStyle name="20% - Accent2 6 2 2 4" xfId="46840" xr:uid="{532E659B-5887-41D4-8CE0-638ADFD7ABF5}"/>
    <cellStyle name="20% - Accent2 6 2 2 5" xfId="48301" xr:uid="{7B870B0C-4441-48AD-B035-54CC4755C5D3}"/>
    <cellStyle name="20% - Accent2 6 2 3" xfId="1734" xr:uid="{58047F37-2E17-4011-9413-3A959908CB0B}"/>
    <cellStyle name="20% - Accent2 6 2 3 2" xfId="2432" xr:uid="{4C653679-87A1-4701-8E1A-9A4E14C9D0F5}"/>
    <cellStyle name="20% - Accent2 6 2 3 3" xfId="46842" xr:uid="{124477EF-54A0-4B88-AA7A-3B86C28274E9}"/>
    <cellStyle name="20% - Accent2 6 2 3 4" xfId="48303" xr:uid="{818ED637-B91B-4826-AFBD-552A421B77CB}"/>
    <cellStyle name="20% - Accent2 6 2 4" xfId="2429" xr:uid="{648958B1-5500-4EA7-B9B0-6A1AB1CB7740}"/>
    <cellStyle name="20% - Accent2 6 2 5" xfId="46839" xr:uid="{36964EF8-4DC9-46A7-BC2C-61D13F4ACF20}"/>
    <cellStyle name="20% - Accent2 6 2 6" xfId="48300" xr:uid="{5830D904-99B2-4EDF-9E6E-B094668C8C13}"/>
    <cellStyle name="20% - Accent2 6 3" xfId="588" xr:uid="{C557CC41-4007-41F7-80E9-A83959D5B670}"/>
    <cellStyle name="20% - Accent2 6 3 2" xfId="901" xr:uid="{E898B36F-AFA4-4621-8BB0-1D094E0BA3A9}"/>
    <cellStyle name="20% - Accent2 6 3 2 2" xfId="1852" xr:uid="{35C285D5-4B05-4E41-9309-ECE78E5D7091}"/>
    <cellStyle name="20% - Accent2 6 3 2 2 2" xfId="2435" xr:uid="{FD3EBBF5-E501-446B-B88F-857B11D905AE}"/>
    <cellStyle name="20% - Accent2 6 3 2 2 3" xfId="46845" xr:uid="{237230A4-53EE-4C22-B88B-7E28BB897EBC}"/>
    <cellStyle name="20% - Accent2 6 3 2 2 4" xfId="48306" xr:uid="{C3044798-5E85-4F37-9187-D1914BF3B30E}"/>
    <cellStyle name="20% - Accent2 6 3 2 3" xfId="2434" xr:uid="{0BAC80F4-3261-4088-AA9C-78E35A0A83FA}"/>
    <cellStyle name="20% - Accent2 6 3 2 4" xfId="46844" xr:uid="{7477BDE5-8131-4FCF-8B39-75641A6290F2}"/>
    <cellStyle name="20% - Accent2 6 3 2 5" xfId="48305" xr:uid="{DFDAF084-8ED6-4A1B-88AE-CF2C327FD98A}"/>
    <cellStyle name="20% - Accent2 6 3 3" xfId="1605" xr:uid="{413FB4F0-4219-497B-9BC0-2F43B938464B}"/>
    <cellStyle name="20% - Accent2 6 3 3 2" xfId="2436" xr:uid="{D087B249-06FD-4925-90BD-87411BE7820D}"/>
    <cellStyle name="20% - Accent2 6 3 3 3" xfId="46846" xr:uid="{20330753-95A3-45E9-B46C-B977CDCB53DE}"/>
    <cellStyle name="20% - Accent2 6 3 3 4" xfId="48307" xr:uid="{0D5B480A-52DC-4739-9583-6899FC493117}"/>
    <cellStyle name="20% - Accent2 6 3 4" xfId="2433" xr:uid="{242D37B0-948E-40FE-B8C8-036D147BF3EB}"/>
    <cellStyle name="20% - Accent2 6 3 5" xfId="46843" xr:uid="{34D95F83-FB8C-4402-BA16-D186FDC54C18}"/>
    <cellStyle name="20% - Accent2 6 3 6" xfId="48304" xr:uid="{2BC73B9B-7D27-4D54-BB6B-BD188B1FE030}"/>
    <cellStyle name="20% - Accent2 6 4" xfId="899" xr:uid="{213FB3D9-60E4-4CAE-B1BC-03EF4D4023E9}"/>
    <cellStyle name="20% - Accent2 6 4 2" xfId="1850" xr:uid="{979897E0-841C-41B5-944B-60CB51D9D479}"/>
    <cellStyle name="20% - Accent2 6 4 2 2" xfId="2438" xr:uid="{55D405B2-7964-4E15-8BA0-112D020CCDF9}"/>
    <cellStyle name="20% - Accent2 6 4 2 3" xfId="46848" xr:uid="{00C98534-F407-4C1E-824D-33445D648FDC}"/>
    <cellStyle name="20% - Accent2 6 4 2 4" xfId="48309" xr:uid="{B05E4B82-E331-4C04-A99C-6EABB4266AFA}"/>
    <cellStyle name="20% - Accent2 6 4 3" xfId="2437" xr:uid="{BE0AA708-66D9-4041-83B4-E3F5C5F6F9C5}"/>
    <cellStyle name="20% - Accent2 6 4 4" xfId="46847" xr:uid="{B14C937D-9487-4194-A7BC-145B8723F073}"/>
    <cellStyle name="20% - Accent2 6 4 5" xfId="48308" xr:uid="{C4418091-38F5-4F7C-9C95-3BBC153862D7}"/>
    <cellStyle name="20% - Accent2 6 5" xfId="1475" xr:uid="{CBDC46CD-8C5B-4918-A993-E5AB6664361C}"/>
    <cellStyle name="20% - Accent2 6 5 2" xfId="2439" xr:uid="{D28C1061-9FC7-48A8-882E-BE86216EF83D}"/>
    <cellStyle name="20% - Accent2 6 5 3" xfId="46849" xr:uid="{02D3915A-13B5-4874-B5E0-8D4D6DEFA2A0}"/>
    <cellStyle name="20% - Accent2 6 5 4" xfId="48310" xr:uid="{90E0DB61-0DDA-4627-A808-13A6BBA13BA5}"/>
    <cellStyle name="20% - Accent2 6 6" xfId="2428" xr:uid="{503B3610-2298-478B-8DAE-67E69CAA29EF}"/>
    <cellStyle name="20% - Accent2 6 7" xfId="3519" xr:uid="{7EA743A8-B22F-4B81-89C7-90D22D924553}"/>
    <cellStyle name="20% - Accent2 6 8" xfId="46838" xr:uid="{17F27820-1A11-4756-8E53-B6267A8606E6}"/>
    <cellStyle name="20% - Accent2 6 9" xfId="48299" xr:uid="{178C80E7-7BB2-450E-A791-F615CD498C24}"/>
    <cellStyle name="20% - Accent2 7" xfId="403" xr:uid="{5F83E831-D088-40F4-A14D-FC51DBF76734}"/>
    <cellStyle name="20% - Accent2 7 2" xfId="794" xr:uid="{B6179E73-5FDD-4F96-A393-FEA0FAC8CD5E}"/>
    <cellStyle name="20% - Accent2 7 2 2" xfId="903" xr:uid="{1EEB7F24-42DE-41E8-BC6C-703DA7E46BDA}"/>
    <cellStyle name="20% - Accent2 7 2 2 2" xfId="1854" xr:uid="{FFF512B1-7ECF-417D-AFC4-742A745F33BF}"/>
    <cellStyle name="20% - Accent2 7 2 2 2 2" xfId="2443" xr:uid="{7720B71F-C4C7-4746-8244-1403E020DE86}"/>
    <cellStyle name="20% - Accent2 7 2 2 2 3" xfId="46853" xr:uid="{CDCCD9ED-002D-412C-AA85-91A1E39C59F3}"/>
    <cellStyle name="20% - Accent2 7 2 2 2 4" xfId="48314" xr:uid="{A61E8982-9411-45F9-B7D6-D711E12DF2AC}"/>
    <cellStyle name="20% - Accent2 7 2 2 3" xfId="2442" xr:uid="{60E1C48C-C7AF-4F0B-A5B2-E49C25C3D997}"/>
    <cellStyle name="20% - Accent2 7 2 2 4" xfId="46852" xr:uid="{C8B89BB7-2E9B-4F07-B3A4-07D3A68A0F3B}"/>
    <cellStyle name="20% - Accent2 7 2 2 5" xfId="48313" xr:uid="{0B80E7D9-B0E3-47D5-A751-8AE6CAE39787}"/>
    <cellStyle name="20% - Accent2 7 2 3" xfId="1749" xr:uid="{7AF7F870-AF14-4CE9-9159-A888799D92F3}"/>
    <cellStyle name="20% - Accent2 7 2 3 2" xfId="2444" xr:uid="{1865F99E-CB5C-4C2C-8F5D-B5DF5AE91EBA}"/>
    <cellStyle name="20% - Accent2 7 2 3 3" xfId="46854" xr:uid="{9031126F-AC2B-49F7-A1B9-0DA774CE798A}"/>
    <cellStyle name="20% - Accent2 7 2 3 4" xfId="48315" xr:uid="{293914A1-DBD1-4873-BEED-197262CA74AA}"/>
    <cellStyle name="20% - Accent2 7 2 4" xfId="2441" xr:uid="{C69693F4-609B-482E-BD6A-817EBFFC21F7}"/>
    <cellStyle name="20% - Accent2 7 2 5" xfId="46851" xr:uid="{C92A89AE-16F8-45E5-852A-4A3BFD1B4B6D}"/>
    <cellStyle name="20% - Accent2 7 2 6" xfId="48312" xr:uid="{EB689E05-FFF7-4736-B5FE-294C9D81FC40}"/>
    <cellStyle name="20% - Accent2 7 3" xfId="603" xr:uid="{9AE29D50-B861-44AD-B6AF-91C1ADD33F87}"/>
    <cellStyle name="20% - Accent2 7 3 2" xfId="904" xr:uid="{0F68789F-1032-4D7A-9926-579EE6A35935}"/>
    <cellStyle name="20% - Accent2 7 3 2 2" xfId="1855" xr:uid="{72BF2F07-A1EA-47D0-B3A4-56E05A9C7B0D}"/>
    <cellStyle name="20% - Accent2 7 3 2 2 2" xfId="2447" xr:uid="{3C3FEC8A-143C-4565-9745-2A665F4EF534}"/>
    <cellStyle name="20% - Accent2 7 3 2 2 3" xfId="46857" xr:uid="{97834730-9639-4A7C-8A76-BCCB9248DB8A}"/>
    <cellStyle name="20% - Accent2 7 3 2 2 4" xfId="48318" xr:uid="{F79F7A65-7ADE-4FBF-9721-079140720037}"/>
    <cellStyle name="20% - Accent2 7 3 2 3" xfId="2446" xr:uid="{B21D621A-743A-4396-BD43-4B241CEB2A14}"/>
    <cellStyle name="20% - Accent2 7 3 2 4" xfId="46856" xr:uid="{1AADFF1A-6B51-4622-8FE9-017615458B04}"/>
    <cellStyle name="20% - Accent2 7 3 2 5" xfId="48317" xr:uid="{48D6237F-057C-4DAD-9795-6572EB2D11A0}"/>
    <cellStyle name="20% - Accent2 7 3 3" xfId="1620" xr:uid="{D8536EE2-8184-4C49-A143-55D473C4D862}"/>
    <cellStyle name="20% - Accent2 7 3 3 2" xfId="2448" xr:uid="{501D98AE-0DF0-4F38-8CC1-F7BB7BF0CC07}"/>
    <cellStyle name="20% - Accent2 7 3 3 3" xfId="46858" xr:uid="{C29F059F-2D81-490F-9C12-F90A821698FF}"/>
    <cellStyle name="20% - Accent2 7 3 3 4" xfId="48319" xr:uid="{AD1FCA85-DC0D-40BC-8A80-F75E593E02C5}"/>
    <cellStyle name="20% - Accent2 7 3 4" xfId="2445" xr:uid="{C6C9F826-D7DF-4A2E-BA78-FAF4D7F12BAB}"/>
    <cellStyle name="20% - Accent2 7 3 5" xfId="46855" xr:uid="{8DBC74CE-DBE9-4A12-92B0-B4567A7E7CEC}"/>
    <cellStyle name="20% - Accent2 7 3 6" xfId="48316" xr:uid="{4F2CDCBD-AD22-44A2-B8D9-3C9E9071BBCF}"/>
    <cellStyle name="20% - Accent2 7 4" xfId="902" xr:uid="{1EEFF74F-6E5F-4D12-BD8D-CE21ED6576C6}"/>
    <cellStyle name="20% - Accent2 7 4 2" xfId="1853" xr:uid="{391F2BF3-6FA1-4511-82AF-FD171262C305}"/>
    <cellStyle name="20% - Accent2 7 4 2 2" xfId="2450" xr:uid="{5D98371F-394F-439D-BB04-1CC96A10BDA0}"/>
    <cellStyle name="20% - Accent2 7 4 2 3" xfId="46860" xr:uid="{B83D25CE-5CEB-4FBC-8569-BA8F83A57021}"/>
    <cellStyle name="20% - Accent2 7 4 2 4" xfId="48321" xr:uid="{5EFBA0E0-2914-4129-B23C-AD45A7144B7C}"/>
    <cellStyle name="20% - Accent2 7 4 3" xfId="2449" xr:uid="{CF8CCBC6-54B8-4477-BDBE-F8658767A282}"/>
    <cellStyle name="20% - Accent2 7 4 4" xfId="46859" xr:uid="{335315BB-73C9-49BA-95B7-53557A05074C}"/>
    <cellStyle name="20% - Accent2 7 4 5" xfId="48320" xr:uid="{964C8217-95B6-4AC8-87A4-A83E605E5398}"/>
    <cellStyle name="20% - Accent2 7 5" xfId="1490" xr:uid="{4587E553-16D7-4EEF-A34C-F000D639089E}"/>
    <cellStyle name="20% - Accent2 7 5 2" xfId="2451" xr:uid="{504D8A20-BF49-4776-8EA6-9A7957BDF358}"/>
    <cellStyle name="20% - Accent2 7 5 3" xfId="46861" xr:uid="{43EE622D-37CD-4372-9019-5458D4DA470E}"/>
    <cellStyle name="20% - Accent2 7 5 4" xfId="48322" xr:uid="{B53C436E-BB82-40A5-8FD1-E9F56E189154}"/>
    <cellStyle name="20% - Accent2 7 6" xfId="2440" xr:uid="{3FF38D06-E260-40F5-8F1B-A7892069AA1B}"/>
    <cellStyle name="20% - Accent2 7 7" xfId="46850" xr:uid="{D08645BA-C5B1-40FD-9265-F4328C54ECB1}"/>
    <cellStyle name="20% - Accent2 7 8" xfId="48311" xr:uid="{D58037A0-A95A-443D-BD9B-CF500E454AC0}"/>
    <cellStyle name="20% - Accent2 8" xfId="423" xr:uid="{E088FC65-396C-4D69-BCB8-9CFE5A7B8FAE}"/>
    <cellStyle name="20% - Accent2 8 2" xfId="811" xr:uid="{7A09E3B3-2FBF-476E-B5D1-FFD9BA53786F}"/>
    <cellStyle name="20% - Accent2 8 2 2" xfId="906" xr:uid="{C7DAAF4A-A0F9-4A19-95F0-B1942B0826D5}"/>
    <cellStyle name="20% - Accent2 8 2 2 2" xfId="1857" xr:uid="{BC861ADE-0B74-4CF2-BB17-87ADEF63952B}"/>
    <cellStyle name="20% - Accent2 8 2 2 2 2" xfId="2455" xr:uid="{A00B8C9A-A6AF-4565-8F23-03B1F29DE39C}"/>
    <cellStyle name="20% - Accent2 8 2 2 2 3" xfId="46865" xr:uid="{2072298D-0EE0-4884-982C-785F43BADBC2}"/>
    <cellStyle name="20% - Accent2 8 2 2 2 4" xfId="48326" xr:uid="{96D01A27-B27D-4526-A4E6-9E4FCCC505CF}"/>
    <cellStyle name="20% - Accent2 8 2 2 3" xfId="2454" xr:uid="{C7828950-F64E-4DE5-8758-C3BEC526EDE5}"/>
    <cellStyle name="20% - Accent2 8 2 2 4" xfId="46864" xr:uid="{DA5E90D8-54F7-47B5-9866-309C5612F87E}"/>
    <cellStyle name="20% - Accent2 8 2 2 5" xfId="48325" xr:uid="{9DDF56D9-8CFE-4296-82DB-B34A1FC70C8E}"/>
    <cellStyle name="20% - Accent2 8 2 3" xfId="1766" xr:uid="{4CCA0C41-B4C6-4F37-9BC9-6E8717DF62CC}"/>
    <cellStyle name="20% - Accent2 8 2 3 2" xfId="2456" xr:uid="{A9828276-3174-4D55-9815-BB708E1ED52D}"/>
    <cellStyle name="20% - Accent2 8 2 3 3" xfId="46866" xr:uid="{7645C8C6-D334-44C4-B50F-DFF744DB52ED}"/>
    <cellStyle name="20% - Accent2 8 2 3 4" xfId="48327" xr:uid="{5BFAD745-2BED-4F47-8F94-8A0E810DB065}"/>
    <cellStyle name="20% - Accent2 8 2 4" xfId="2453" xr:uid="{0FCCCB11-3354-4BCE-9C3E-32CF0C0F39B1}"/>
    <cellStyle name="20% - Accent2 8 2 5" xfId="46863" xr:uid="{82AEF595-0211-4966-9E75-AE4A49FC7665}"/>
    <cellStyle name="20% - Accent2 8 2 6" xfId="48324" xr:uid="{22D62AB1-BD4E-48B4-9CF5-CD75133D6FDC}"/>
    <cellStyle name="20% - Accent2 8 3" xfId="620" xr:uid="{47C840C2-9FA9-48EC-B05B-D17A4205CAF2}"/>
    <cellStyle name="20% - Accent2 8 3 2" xfId="907" xr:uid="{3F299F63-02F7-42F9-8EC3-4158BFC2FD26}"/>
    <cellStyle name="20% - Accent2 8 3 2 2" xfId="1858" xr:uid="{E5F5E7B2-C0DB-407C-949E-E196AC7FAA66}"/>
    <cellStyle name="20% - Accent2 8 3 2 2 2" xfId="2459" xr:uid="{F4D83DA7-E047-45D5-9779-56B17B7A69F6}"/>
    <cellStyle name="20% - Accent2 8 3 2 2 3" xfId="46869" xr:uid="{8A25200E-FD2D-4460-A63E-366D7C8BEAEF}"/>
    <cellStyle name="20% - Accent2 8 3 2 2 4" xfId="48330" xr:uid="{A70AA283-5162-48B7-83D5-EECE61B04298}"/>
    <cellStyle name="20% - Accent2 8 3 2 3" xfId="2458" xr:uid="{7C9726B2-9066-4B2F-A7B1-6B3324D68B9D}"/>
    <cellStyle name="20% - Accent2 8 3 2 4" xfId="46868" xr:uid="{3D56C059-9CFC-433F-9310-4AEA01D27B78}"/>
    <cellStyle name="20% - Accent2 8 3 2 5" xfId="48329" xr:uid="{D4050A29-63E5-468F-831F-99DF7DEEDDCF}"/>
    <cellStyle name="20% - Accent2 8 3 3" xfId="1637" xr:uid="{7C5097E7-4FBD-4AB5-B66B-F72664B19C1C}"/>
    <cellStyle name="20% - Accent2 8 3 3 2" xfId="2460" xr:uid="{76E2D34A-7354-44DB-ABE1-60375775DE8C}"/>
    <cellStyle name="20% - Accent2 8 3 3 3" xfId="46870" xr:uid="{AF6EA195-FDC9-4DAA-84F7-73D4590B288D}"/>
    <cellStyle name="20% - Accent2 8 3 3 4" xfId="48331" xr:uid="{C5FE3F73-5D6E-4F5A-967B-690C062B8311}"/>
    <cellStyle name="20% - Accent2 8 3 4" xfId="2457" xr:uid="{3944691B-1414-4A45-A015-356B1A959B22}"/>
    <cellStyle name="20% - Accent2 8 3 5" xfId="46867" xr:uid="{97DBFCF4-63FC-4F8E-B2A6-37A618E17FA9}"/>
    <cellStyle name="20% - Accent2 8 3 6" xfId="48328" xr:uid="{61E93B16-55A7-4E67-B84E-0CD5B1F3870B}"/>
    <cellStyle name="20% - Accent2 8 4" xfId="905" xr:uid="{5316DFDE-A5CC-444A-9C06-0B5B06CD8D70}"/>
    <cellStyle name="20% - Accent2 8 4 2" xfId="1856" xr:uid="{80BBFF0C-F129-4F7E-BFC5-DFB75E697060}"/>
    <cellStyle name="20% - Accent2 8 4 2 2" xfId="2462" xr:uid="{C7CFCDE0-1737-43EB-A8F8-F301CDFBB13F}"/>
    <cellStyle name="20% - Accent2 8 4 2 3" xfId="46872" xr:uid="{9FA33A83-0925-4B44-9B79-3BB4AA6C3CE2}"/>
    <cellStyle name="20% - Accent2 8 4 2 4" xfId="48333" xr:uid="{815B5E44-8AE8-401C-B095-E877FFE26CD7}"/>
    <cellStyle name="20% - Accent2 8 4 3" xfId="2461" xr:uid="{AAC9F382-A8E4-4BF9-9E0A-270F40842D03}"/>
    <cellStyle name="20% - Accent2 8 4 4" xfId="46871" xr:uid="{8F24A1AB-1345-47CB-BB7B-0662659E301E}"/>
    <cellStyle name="20% - Accent2 8 4 5" xfId="48332" xr:uid="{205A959D-79F0-47B8-BC4D-D72BB79F34A0}"/>
    <cellStyle name="20% - Accent2 8 5" xfId="1507" xr:uid="{7EA8EB58-F0B1-4838-AFA4-6FA0FB2B9848}"/>
    <cellStyle name="20% - Accent2 8 5 2" xfId="2463" xr:uid="{3219A073-C40F-4FBC-8877-02E77CA14A2B}"/>
    <cellStyle name="20% - Accent2 8 5 3" xfId="46873" xr:uid="{F9BC97D2-B38D-4C98-A3A0-42535AD7C735}"/>
    <cellStyle name="20% - Accent2 8 5 4" xfId="48334" xr:uid="{2467C4AD-679E-49B2-843E-DD935B9322D7}"/>
    <cellStyle name="20% - Accent2 8 6" xfId="2452" xr:uid="{02E5D276-060F-4DEC-8383-01D9B31F8A12}"/>
    <cellStyle name="20% - Accent2 8 7" xfId="46862" xr:uid="{C74F52F0-32FC-4F10-BBD2-2910DCF435EF}"/>
    <cellStyle name="20% - Accent2 8 8" xfId="48323" xr:uid="{775DE2BA-4455-4C42-9F87-B22C8541AF67}"/>
    <cellStyle name="20% - Accent2 9" xfId="444" xr:uid="{87028A1C-9C9B-4FB0-91F1-18D819836C41}"/>
    <cellStyle name="20% - Accent2 9 2" xfId="830" xr:uid="{C1DF4337-7EA2-476E-BE98-4133936A90F5}"/>
    <cellStyle name="20% - Accent2 9 2 2" xfId="909" xr:uid="{A95EEF1B-882F-41F3-85D0-CE54EB15C4D6}"/>
    <cellStyle name="20% - Accent2 9 2 2 2" xfId="1860" xr:uid="{04D492FB-44BF-472D-8611-030D87995B60}"/>
    <cellStyle name="20% - Accent2 9 2 2 2 2" xfId="2467" xr:uid="{83159A05-21E2-47DD-8C32-05251C94616E}"/>
    <cellStyle name="20% - Accent2 9 2 2 2 3" xfId="46877" xr:uid="{0B5F8C90-9464-4FC6-92A9-C93236AC5B51}"/>
    <cellStyle name="20% - Accent2 9 2 2 2 4" xfId="48338" xr:uid="{F08D7886-833F-42FC-918A-81196E3979D9}"/>
    <cellStyle name="20% - Accent2 9 2 2 3" xfId="2466" xr:uid="{BC4CFE54-6E08-4CE2-ADB7-8A423B52CB65}"/>
    <cellStyle name="20% - Accent2 9 2 2 4" xfId="46876" xr:uid="{145B9078-5C8C-45E8-BAD2-7D9CD4E5B7AF}"/>
    <cellStyle name="20% - Accent2 9 2 2 5" xfId="48337" xr:uid="{B0D93C71-155E-4DE1-B536-8B205A923AD8}"/>
    <cellStyle name="20% - Accent2 9 2 3" xfId="1785" xr:uid="{A5F2F932-F857-43FE-A3AE-27722EB8FC02}"/>
    <cellStyle name="20% - Accent2 9 2 3 2" xfId="2468" xr:uid="{5F83D09B-A220-4FA9-B8A0-3A8E63B724F0}"/>
    <cellStyle name="20% - Accent2 9 2 3 3" xfId="46878" xr:uid="{FF4DE612-6DA0-4CF6-9516-7BA9E6DD6335}"/>
    <cellStyle name="20% - Accent2 9 2 3 4" xfId="48339" xr:uid="{408098B1-FAB7-49FA-9A6D-D9063AA6C58D}"/>
    <cellStyle name="20% - Accent2 9 2 4" xfId="2465" xr:uid="{9EEC39CF-5BA5-4BC3-AB0F-849500A141FE}"/>
    <cellStyle name="20% - Accent2 9 2 5" xfId="46875" xr:uid="{4C0B9F36-D7D7-4659-827C-37CBD0EB3DFB}"/>
    <cellStyle name="20% - Accent2 9 2 6" xfId="48336" xr:uid="{57036911-9C10-4884-A61B-1F4C7C105EA6}"/>
    <cellStyle name="20% - Accent2 9 3" xfId="639" xr:uid="{F7286A8F-6535-48C0-ABA5-EF88422BCED3}"/>
    <cellStyle name="20% - Accent2 9 3 2" xfId="910" xr:uid="{CEC66C54-50D9-481A-B06D-210AF955AE11}"/>
    <cellStyle name="20% - Accent2 9 3 2 2" xfId="1861" xr:uid="{22CA02B2-2409-4E41-9A4C-713373ABE71F}"/>
    <cellStyle name="20% - Accent2 9 3 2 2 2" xfId="2471" xr:uid="{26D948F2-0F70-419D-8460-6F44268AB1C2}"/>
    <cellStyle name="20% - Accent2 9 3 2 2 3" xfId="46881" xr:uid="{B1551BDE-3960-45C5-B521-0B0F03756DE6}"/>
    <cellStyle name="20% - Accent2 9 3 2 2 4" xfId="48342" xr:uid="{7EC36C1A-C59D-4CCE-B490-741CA8A9F721}"/>
    <cellStyle name="20% - Accent2 9 3 2 3" xfId="2470" xr:uid="{E750188A-7974-4FB3-81DA-6479797E703E}"/>
    <cellStyle name="20% - Accent2 9 3 2 4" xfId="46880" xr:uid="{5C62AF7C-2B46-4DE3-A80A-E2F84B4995CA}"/>
    <cellStyle name="20% - Accent2 9 3 2 5" xfId="48341" xr:uid="{45437640-3758-4675-9B48-81BF65451DE3}"/>
    <cellStyle name="20% - Accent2 9 3 3" xfId="1656" xr:uid="{582F559C-E2A8-4B57-AE90-0A4E7E33B006}"/>
    <cellStyle name="20% - Accent2 9 3 3 2" xfId="2472" xr:uid="{DF3F3115-A5D3-4F40-99A5-B45B4ED2F743}"/>
    <cellStyle name="20% - Accent2 9 3 3 3" xfId="46882" xr:uid="{6BEB9DCC-7ADE-488E-82FE-EBA62CB6DEF6}"/>
    <cellStyle name="20% - Accent2 9 3 3 4" xfId="48343" xr:uid="{8FE47D7B-8BC3-46AC-9A28-7FCBC349C4BE}"/>
    <cellStyle name="20% - Accent2 9 3 4" xfId="2469" xr:uid="{F2BD4EB3-DF62-446F-A11E-0AE2E2BA8D45}"/>
    <cellStyle name="20% - Accent2 9 3 5" xfId="46879" xr:uid="{C45B62EC-E683-4B03-9EF7-09C326ED940C}"/>
    <cellStyle name="20% - Accent2 9 3 6" xfId="48340" xr:uid="{8EA1EDE6-E7B7-43E2-824A-673B1FB8BF9E}"/>
    <cellStyle name="20% - Accent2 9 4" xfId="908" xr:uid="{01D3CD8B-52F0-4F91-BA60-F28C7A1B16D0}"/>
    <cellStyle name="20% - Accent2 9 4 2" xfId="1859" xr:uid="{8176250A-645B-4A8D-B430-53FAE0F79B51}"/>
    <cellStyle name="20% - Accent2 9 4 2 2" xfId="2474" xr:uid="{BC7048EA-FFA7-466F-B73E-BCD77E84A333}"/>
    <cellStyle name="20% - Accent2 9 4 2 3" xfId="46884" xr:uid="{57E987BF-FC59-401F-B0A3-7DFAE51DE53F}"/>
    <cellStyle name="20% - Accent2 9 4 2 4" xfId="48345" xr:uid="{A1040FDC-F470-4070-990D-40A991D30BC6}"/>
    <cellStyle name="20% - Accent2 9 4 3" xfId="2473" xr:uid="{22C6B03B-6547-47A0-9BF3-59869C6B5E78}"/>
    <cellStyle name="20% - Accent2 9 4 4" xfId="46883" xr:uid="{24D1916C-D62A-4799-8627-7ACA532BF9B8}"/>
    <cellStyle name="20% - Accent2 9 4 5" xfId="48344" xr:uid="{87864DC1-3203-422B-ADDB-9090187E9435}"/>
    <cellStyle name="20% - Accent2 9 5" xfId="1526" xr:uid="{CF0EF99A-B2E7-4F84-9981-9BE5CB175E45}"/>
    <cellStyle name="20% - Accent2 9 5 2" xfId="2475" xr:uid="{984188E2-25E8-41FA-A45D-FCBBBD728516}"/>
    <cellStyle name="20% - Accent2 9 5 3" xfId="46885" xr:uid="{476BD7C5-AF55-4D68-BB5B-8163A0F6B80B}"/>
    <cellStyle name="20% - Accent2 9 5 4" xfId="48346" xr:uid="{90458126-3F39-44CA-A1EE-3541161B5CDA}"/>
    <cellStyle name="20% - Accent2 9 6" xfId="2464" xr:uid="{036DB0B5-B336-45ED-8BD2-1A8D2BD76852}"/>
    <cellStyle name="20% - Accent2 9 7" xfId="46874" xr:uid="{F74DAB58-EE68-4DE4-A71A-6C318FDEEA70}"/>
    <cellStyle name="20% - Accent2 9 8" xfId="48335" xr:uid="{45B4BFDB-12AA-45FE-A65B-3A1D14957547}"/>
    <cellStyle name="20% - Accent3 10" xfId="462" xr:uid="{CD3868FE-741B-40F4-98C3-16E1B33E65B8}"/>
    <cellStyle name="20% - Accent3 10 2" xfId="847" xr:uid="{E4D31497-ECD4-4EF9-88F0-06E9FB71ABC9}"/>
    <cellStyle name="20% - Accent3 10 2 2" xfId="912" xr:uid="{7E293634-2155-422F-B661-D72C77A13B2E}"/>
    <cellStyle name="20% - Accent3 10 2 2 2" xfId="1863" xr:uid="{3315D8FF-7BAD-450F-964B-AFB6B27E2A2A}"/>
    <cellStyle name="20% - Accent3 10 2 2 2 2" xfId="2479" xr:uid="{0781BD7B-1674-49C9-8EEB-D54DF2D1741F}"/>
    <cellStyle name="20% - Accent3 10 2 2 2 3" xfId="46889" xr:uid="{87B833A1-D638-42A6-AEDC-A626547C96C2}"/>
    <cellStyle name="20% - Accent3 10 2 2 2 4" xfId="48350" xr:uid="{50F8939F-5B8F-4AA9-8E98-6669851F1182}"/>
    <cellStyle name="20% - Accent3 10 2 2 3" xfId="2478" xr:uid="{59A1188A-D10F-496E-B84B-493200476E4B}"/>
    <cellStyle name="20% - Accent3 10 2 2 4" xfId="46888" xr:uid="{6B955EB8-C031-43EC-8D86-012B677B8358}"/>
    <cellStyle name="20% - Accent3 10 2 2 5" xfId="48349" xr:uid="{4E5C089F-38A9-4A29-9968-7ED995E21E57}"/>
    <cellStyle name="20% - Accent3 10 2 3" xfId="1802" xr:uid="{05E3E261-CC0A-4CC5-99E0-9249B0657707}"/>
    <cellStyle name="20% - Accent3 10 2 3 2" xfId="2480" xr:uid="{9932C5AB-C23B-412F-99E2-F2F1EE0811F9}"/>
    <cellStyle name="20% - Accent3 10 2 3 3" xfId="46890" xr:uid="{395EB6EF-CFB7-4929-B879-5183FE6DBC17}"/>
    <cellStyle name="20% - Accent3 10 2 3 4" xfId="48351" xr:uid="{C3697CC8-04FB-4213-A347-B5E311BE4253}"/>
    <cellStyle name="20% - Accent3 10 2 4" xfId="2477" xr:uid="{7DB743EE-F3F9-4110-82FC-B1E27FD33BFB}"/>
    <cellStyle name="20% - Accent3 10 2 5" xfId="46887" xr:uid="{4A5FD1B8-BCCA-48D4-9896-E321AEADCE9B}"/>
    <cellStyle name="20% - Accent3 10 2 6" xfId="48348" xr:uid="{7F3E3D01-DDE8-4516-A16C-CDC4A80E9344}"/>
    <cellStyle name="20% - Accent3 10 3" xfId="656" xr:uid="{FADE6524-2C69-4A4E-BA0F-FCC88056A38A}"/>
    <cellStyle name="20% - Accent3 10 3 2" xfId="913" xr:uid="{7F64143E-7AEB-438C-B8C6-A2F838103204}"/>
    <cellStyle name="20% - Accent3 10 3 2 2" xfId="1864" xr:uid="{5F9D2C97-3BA9-4009-9619-371022FC93E2}"/>
    <cellStyle name="20% - Accent3 10 3 2 2 2" xfId="2483" xr:uid="{2EA9EC23-9E63-465A-8A7D-E700E9BF910A}"/>
    <cellStyle name="20% - Accent3 10 3 2 2 3" xfId="46893" xr:uid="{CF897E8A-712E-4BC6-9358-6BF117AD18C4}"/>
    <cellStyle name="20% - Accent3 10 3 2 2 4" xfId="48354" xr:uid="{6FFF87A4-3067-4BD0-B5BF-69C4E6D9C11A}"/>
    <cellStyle name="20% - Accent3 10 3 2 3" xfId="2482" xr:uid="{FD748EB3-2BC8-4432-BA74-4E8EAAC911E0}"/>
    <cellStyle name="20% - Accent3 10 3 2 4" xfId="46892" xr:uid="{7619B413-4A18-4888-9AEF-9D85CBCFC7CA}"/>
    <cellStyle name="20% - Accent3 10 3 2 5" xfId="48353" xr:uid="{E0D30393-3AE3-4FD3-BAEC-C4DD20CE7C70}"/>
    <cellStyle name="20% - Accent3 10 3 3" xfId="1673" xr:uid="{043FE7B9-EA8F-47B7-A0C8-5C124336B5E4}"/>
    <cellStyle name="20% - Accent3 10 3 3 2" xfId="2484" xr:uid="{04A6C266-8C34-4C60-9CEC-62DBD1867B6E}"/>
    <cellStyle name="20% - Accent3 10 3 3 3" xfId="46894" xr:uid="{14BF4F46-5282-4098-AAC6-41E54FBF3706}"/>
    <cellStyle name="20% - Accent3 10 3 3 4" xfId="48355" xr:uid="{412E8B0B-6DB1-4347-861E-4E063FD7C56D}"/>
    <cellStyle name="20% - Accent3 10 3 4" xfId="2481" xr:uid="{EB1E81E3-83C6-4569-B313-C706BCE8B06B}"/>
    <cellStyle name="20% - Accent3 10 3 5" xfId="46891" xr:uid="{2942E825-66C3-4738-B510-54B078B8D7A7}"/>
    <cellStyle name="20% - Accent3 10 3 6" xfId="48352" xr:uid="{912CA339-7B00-4C4B-BF5B-9A4510D2D5B4}"/>
    <cellStyle name="20% - Accent3 10 4" xfId="911" xr:uid="{211B3F3A-E619-41E7-9B88-638BDC63F96B}"/>
    <cellStyle name="20% - Accent3 10 4 2" xfId="1862" xr:uid="{B2A4C2AB-FF5C-4919-BF6E-E88FD7A97246}"/>
    <cellStyle name="20% - Accent3 10 4 2 2" xfId="2486" xr:uid="{774C35D0-1BA8-4F58-A493-F1B8EB196268}"/>
    <cellStyle name="20% - Accent3 10 4 2 3" xfId="46896" xr:uid="{7BC6C5EB-FCD4-4443-8CB9-0EFD6D520A85}"/>
    <cellStyle name="20% - Accent3 10 4 2 4" xfId="48357" xr:uid="{35ED47D4-0090-4A7B-91A2-2CFE5D527E3A}"/>
    <cellStyle name="20% - Accent3 10 4 3" xfId="2485" xr:uid="{C64B2DC9-B36A-4C60-BB09-D869F7E9E545}"/>
    <cellStyle name="20% - Accent3 10 4 4" xfId="46895" xr:uid="{28805665-FDD4-4AB5-AD79-EF8223A88B1A}"/>
    <cellStyle name="20% - Accent3 10 4 5" xfId="48356" xr:uid="{328CE54A-F259-43A2-B93F-0252B60881EF}"/>
    <cellStyle name="20% - Accent3 10 5" xfId="1543" xr:uid="{BBC2E24F-3CAB-45F8-996F-6B66183CF2B2}"/>
    <cellStyle name="20% - Accent3 10 5 2" xfId="2487" xr:uid="{2DB8BBAF-25D8-4592-A5D6-92B98CCF707C}"/>
    <cellStyle name="20% - Accent3 10 5 3" xfId="46897" xr:uid="{FFD0A61B-26FE-4ACA-921E-3DFEFFFFB1FA}"/>
    <cellStyle name="20% - Accent3 10 5 4" xfId="48358" xr:uid="{D077E5EC-A889-46E1-A7CB-733ABC3D1E85}"/>
    <cellStyle name="20% - Accent3 10 6" xfId="2476" xr:uid="{D0F4B3B5-ACF2-4F8D-9E2C-570F3FC69D49}"/>
    <cellStyle name="20% - Accent3 10 7" xfId="46886" xr:uid="{B72AF8FD-D5A1-4404-826E-5C8A21452539}"/>
    <cellStyle name="20% - Accent3 10 8" xfId="48347" xr:uid="{DE619B4B-3DD2-456E-BD73-570719ED7BB5}"/>
    <cellStyle name="20% - Accent3 11" xfId="668" xr:uid="{2C96C866-EB43-45D4-921F-E1F0FA4BDD56}"/>
    <cellStyle name="20% - Accent3 12" xfId="475" xr:uid="{1E332A55-B67C-4CCD-9534-B52A159D1B42}"/>
    <cellStyle name="20% - Accent3 13" xfId="914" xr:uid="{9854736A-A4F1-48EC-8A4C-9EB8B773453D}"/>
    <cellStyle name="20% - Accent3 14" xfId="46676" xr:uid="{06C0A51E-B074-401C-BA72-088167F94D70}"/>
    <cellStyle name="20% - Accent3 15" xfId="49640" xr:uid="{D33D115D-BAB9-452E-B85E-E7C0E184A6A5}"/>
    <cellStyle name="20% - Accent3 16" xfId="17" xr:uid="{672CF02C-F36B-4240-9EAE-D3D2E1139366}"/>
    <cellStyle name="20% - Accent3 2" xfId="18" xr:uid="{7794D4D4-1819-4374-A3F2-E97613DF3D95}"/>
    <cellStyle name="20% - Accent3 2 2" xfId="3587" xr:uid="{20BEA1C7-5329-456C-BD5B-12D47853C240}"/>
    <cellStyle name="20% - Accent3 2 3" xfId="4459" xr:uid="{1C6847DD-C918-40CA-ADF5-9F0E7D70AE41}"/>
    <cellStyle name="20% - Accent3 2 4" xfId="4460" xr:uid="{1C02B989-53A5-498E-A18D-414D0BE576C3}"/>
    <cellStyle name="20% - Accent3 2 5" xfId="4314" xr:uid="{CE82F17F-484A-433F-AF70-088DC869515C}"/>
    <cellStyle name="20% - Accent3 2 6" xfId="49756" xr:uid="{FF6D3C89-202F-4C7A-B530-70A57538510B}"/>
    <cellStyle name="20% - Accent3 3" xfId="327" xr:uid="{0B957104-558C-451D-872A-E4A76B71B7C0}"/>
    <cellStyle name="20% - Accent3 3 10" xfId="48359" xr:uid="{7D5EB9B1-6DE9-4EB4-96D1-3DE3C069E476}"/>
    <cellStyle name="20% - Accent3 3 2" xfId="734" xr:uid="{5FB9A7DC-7A87-4497-B125-2C9EFD3AFCEE}"/>
    <cellStyle name="20% - Accent3 3 2 2" xfId="917" xr:uid="{1E3FD651-8A46-45B9-8D8E-A285B3210993}"/>
    <cellStyle name="20% - Accent3 3 2 2 2" xfId="1867" xr:uid="{0D1EF4CB-5D43-4E62-93CD-DC25706E0898}"/>
    <cellStyle name="20% - Accent3 3 2 2 2 2" xfId="2495" xr:uid="{1013BB20-D9C0-4604-A250-7F6E9C73154C}"/>
    <cellStyle name="20% - Accent3 3 2 2 2 3" xfId="46901" xr:uid="{0B0D6E7C-EC08-4B51-A1BD-9126FA106874}"/>
    <cellStyle name="20% - Accent3 3 2 2 2 4" xfId="48362" xr:uid="{642B8617-7B98-427E-B62A-655A92BD1BC0}"/>
    <cellStyle name="20% - Accent3 3 2 2 3" xfId="2494" xr:uid="{D1D50107-6FC7-470E-A0AA-4FD96D6EDA0F}"/>
    <cellStyle name="20% - Accent3 3 2 2 4" xfId="46900" xr:uid="{A599C1AF-C56F-4B06-AD40-179DE89780C9}"/>
    <cellStyle name="20% - Accent3 3 2 2 5" xfId="48361" xr:uid="{E4F71451-D355-4270-96A1-51DE8E853B43}"/>
    <cellStyle name="20% - Accent3 3 2 3" xfId="916" xr:uid="{8B567597-BEA5-42FF-A21E-7F781B588A4E}"/>
    <cellStyle name="20% - Accent3 3 2 3 2" xfId="1866" xr:uid="{0E77D3DC-4959-4A07-A831-5B834A654F34}"/>
    <cellStyle name="20% - Accent3 3 2 3 2 2" xfId="2497" xr:uid="{EAF73DBA-3070-47F9-AADC-B52617B0B917}"/>
    <cellStyle name="20% - Accent3 3 2 3 2 3" xfId="46903" xr:uid="{B05CDDD3-4C6B-4A00-AB55-292CA29DC855}"/>
    <cellStyle name="20% - Accent3 3 2 3 2 4" xfId="48364" xr:uid="{C429C675-37A7-43C0-998A-3E898E649285}"/>
    <cellStyle name="20% - Accent3 3 2 3 3" xfId="2496" xr:uid="{BA009A58-D27E-4216-859B-B882A2D285CE}"/>
    <cellStyle name="20% - Accent3 3 2 3 4" xfId="46902" xr:uid="{496259A0-8B97-4E3B-8DC3-FFC8D6B59C56}"/>
    <cellStyle name="20% - Accent3 3 2 3 5" xfId="48363" xr:uid="{FD5D9F5C-1DBF-4809-B69D-18D819F1BED4}"/>
    <cellStyle name="20% - Accent3 3 2 4" xfId="1689" xr:uid="{8B03C24A-7798-4EBF-95CF-F1B5EDC1E80A}"/>
    <cellStyle name="20% - Accent3 3 2 4 2" xfId="2498" xr:uid="{568B7795-B9F7-48F7-9759-996C4BD82FD1}"/>
    <cellStyle name="20% - Accent3 3 2 4 3" xfId="46904" xr:uid="{95F85817-F17C-4B3B-87BC-E130FC7E8526}"/>
    <cellStyle name="20% - Accent3 3 2 4 4" xfId="48365" xr:uid="{C86FC1B7-7A93-4C5A-AE53-D1422AC29D0B}"/>
    <cellStyle name="20% - Accent3 3 2 5" xfId="2493" xr:uid="{1258E77B-5B60-4D00-AC00-F6AAF82C7D23}"/>
    <cellStyle name="20% - Accent3 3 2 6" xfId="46899" xr:uid="{163285F8-5CCB-49E5-AD33-4423019FF5AE}"/>
    <cellStyle name="20% - Accent3 3 2 7" xfId="48360" xr:uid="{5706F820-3A5A-4696-82CB-28D435AE0DDF}"/>
    <cellStyle name="20% - Accent3 3 3" xfId="543" xr:uid="{3ABDC561-41B1-4DC5-8B28-EEB9D34695A6}"/>
    <cellStyle name="20% - Accent3 3 3 2" xfId="918" xr:uid="{97E52312-5A92-448A-B5D0-E2D751AD8714}"/>
    <cellStyle name="20% - Accent3 3 3 2 2" xfId="1868" xr:uid="{0B7D4B7C-BA03-438C-8386-DBAFCAE4C35D}"/>
    <cellStyle name="20% - Accent3 3 3 2 2 2" xfId="2501" xr:uid="{35600C8A-4444-47BC-9035-9622E4C0F335}"/>
    <cellStyle name="20% - Accent3 3 3 2 2 3" xfId="46907" xr:uid="{77A28A4E-A9A9-43D0-B999-EF52B08F1BD7}"/>
    <cellStyle name="20% - Accent3 3 3 2 2 4" xfId="48368" xr:uid="{23F1BD45-7995-4C3E-A99C-7EA7163DABC7}"/>
    <cellStyle name="20% - Accent3 3 3 2 3" xfId="2500" xr:uid="{71D3CF5A-06B7-455A-8BF9-54B868BAC31A}"/>
    <cellStyle name="20% - Accent3 3 3 2 4" xfId="46906" xr:uid="{33F135B2-10EE-485E-A3F0-9AEC75BB0C82}"/>
    <cellStyle name="20% - Accent3 3 3 2 5" xfId="48367" xr:uid="{B9DCFD5B-A0A7-4B79-9C1D-3BC7CAB894B4}"/>
    <cellStyle name="20% - Accent3 3 3 3" xfId="1560" xr:uid="{1DC67A8F-1160-4ADF-90A0-1A2FBC03A2E3}"/>
    <cellStyle name="20% - Accent3 3 3 3 2" xfId="2502" xr:uid="{8D486C8B-A511-4588-A4F7-00AD59FDB330}"/>
    <cellStyle name="20% - Accent3 3 3 3 3" xfId="46908" xr:uid="{BDA9FE2F-FDD2-4A37-AF46-3A1A8F0A47BE}"/>
    <cellStyle name="20% - Accent3 3 3 3 4" xfId="48369" xr:uid="{7AD1AD51-FA52-4304-AD1D-0BC3C7C4CB64}"/>
    <cellStyle name="20% - Accent3 3 3 4" xfId="2499" xr:uid="{C7765BC6-33D2-43CF-8755-BB81EFD727C2}"/>
    <cellStyle name="20% - Accent3 3 3 5" xfId="46905" xr:uid="{948B9C2A-1A32-451B-938B-A28F01EB392E}"/>
    <cellStyle name="20% - Accent3 3 3 6" xfId="48366" xr:uid="{25EC49B4-4F02-431B-8D69-2DD51588FF40}"/>
    <cellStyle name="20% - Accent3 3 4" xfId="919" xr:uid="{EE502B33-3D5C-4C07-9D9A-F81A25C656FA}"/>
    <cellStyle name="20% - Accent3 3 4 2" xfId="1869" xr:uid="{993D03B2-6E2A-409E-A6AE-432A07A77BB1}"/>
    <cellStyle name="20% - Accent3 3 4 2 2" xfId="2504" xr:uid="{B8956AFD-3C9A-46D2-953E-B45DC7F9E8AC}"/>
    <cellStyle name="20% - Accent3 3 4 2 3" xfId="46910" xr:uid="{68CE3B94-0757-4894-84FD-BEF45719FD7F}"/>
    <cellStyle name="20% - Accent3 3 4 2 4" xfId="48371" xr:uid="{7DEE68E5-D350-42B5-85AB-06E7D7BD0B81}"/>
    <cellStyle name="20% - Accent3 3 4 3" xfId="2503" xr:uid="{57A84CA9-8089-4C6E-90BB-8933874E6791}"/>
    <cellStyle name="20% - Accent3 3 4 4" xfId="46909" xr:uid="{76E4AF92-CBB9-4546-A2DF-B682D4B671B7}"/>
    <cellStyle name="20% - Accent3 3 4 5" xfId="48370" xr:uid="{78BFC82D-B4D9-48E0-A67F-26E0866161DF}"/>
    <cellStyle name="20% - Accent3 3 5" xfId="915" xr:uid="{76E9CFC5-1F59-41CB-B338-4AF364094E42}"/>
    <cellStyle name="20% - Accent3 3 5 2" xfId="1865" xr:uid="{8BD0FD0C-BF67-4D6F-BFE7-C3277CE9D83F}"/>
    <cellStyle name="20% - Accent3 3 5 2 2" xfId="2506" xr:uid="{452AAB1C-45BA-46B9-AF06-7B04C3C466E5}"/>
    <cellStyle name="20% - Accent3 3 5 2 3" xfId="46912" xr:uid="{6B9548C9-97E5-46A6-9552-BCBAA19B6BA2}"/>
    <cellStyle name="20% - Accent3 3 5 2 4" xfId="48373" xr:uid="{6D84A3E7-3741-45DB-99F4-4DE55E549CC0}"/>
    <cellStyle name="20% - Accent3 3 5 3" xfId="2505" xr:uid="{4AD639C7-FBAC-483B-A595-368CC5C36238}"/>
    <cellStyle name="20% - Accent3 3 5 4" xfId="46911" xr:uid="{1D6DED2B-D8FC-4C56-AA26-75D3AAE3FA58}"/>
    <cellStyle name="20% - Accent3 3 5 5" xfId="48372" xr:uid="{AA82CD3B-D913-46BB-BAAA-2EA8751AFA94}"/>
    <cellStyle name="20% - Accent3 3 6" xfId="1430" xr:uid="{AD1DBFF8-EE00-49DC-8132-39829BC11343}"/>
    <cellStyle name="20% - Accent3 3 6 2" xfId="2507" xr:uid="{C2579D07-E2F5-47F6-B841-FC7C34477FE8}"/>
    <cellStyle name="20% - Accent3 3 6 3" xfId="46913" xr:uid="{F451B2AD-56A2-426D-B2C2-0E89FA29190F}"/>
    <cellStyle name="20% - Accent3 3 6 4" xfId="48374" xr:uid="{CB65689C-0D38-499C-8F5A-E59A6FC77216}"/>
    <cellStyle name="20% - Accent3 3 7" xfId="2492" xr:uid="{4231F175-AB37-4D2C-ACE5-167B002BFFBE}"/>
    <cellStyle name="20% - Accent3 3 8" xfId="4188" xr:uid="{0C6C5AAA-421E-43F3-96AB-6D48526AB062}"/>
    <cellStyle name="20% - Accent3 3 9" xfId="46898" xr:uid="{C3F4879B-0D0A-4E68-BB44-7E493F01D9BD}"/>
    <cellStyle name="20% - Accent3 4" xfId="349" xr:uid="{9FE32B98-7DE6-4A80-AC35-4E3B32F37CD6}"/>
    <cellStyle name="20% - Accent3 4 2" xfId="748" xr:uid="{D03796ED-6CF4-4F22-96B5-8F24EF812056}"/>
    <cellStyle name="20% - Accent3 4 2 2" xfId="921" xr:uid="{0DFDCD8A-4CBB-487A-8BE2-989BB26B1D73}"/>
    <cellStyle name="20% - Accent3 4 2 2 2" xfId="1871" xr:uid="{FE731E17-97EC-4009-9F17-3D59C5E0CA24}"/>
    <cellStyle name="20% - Accent3 4 2 2 2 2" xfId="2511" xr:uid="{EF9ED387-59C7-4BE8-B667-445375983849}"/>
    <cellStyle name="20% - Accent3 4 2 2 2 3" xfId="46917" xr:uid="{FD5103D3-8A12-4B22-93A2-6F084995CD92}"/>
    <cellStyle name="20% - Accent3 4 2 2 2 4" xfId="48378" xr:uid="{2A1D87FE-6A5D-44DD-BDC2-27863A49BF9D}"/>
    <cellStyle name="20% - Accent3 4 2 2 3" xfId="2510" xr:uid="{357ADBD4-9831-4635-BCD3-EADB39DCF1C7}"/>
    <cellStyle name="20% - Accent3 4 2 2 4" xfId="46916" xr:uid="{D69EC3F5-D393-4971-9928-71540D6C63A3}"/>
    <cellStyle name="20% - Accent3 4 2 2 5" xfId="48377" xr:uid="{DA902B2F-5FE4-4AD1-8793-482DE7FF1AFF}"/>
    <cellStyle name="20% - Accent3 4 2 3" xfId="1703" xr:uid="{820DC0BC-1804-4738-969C-BEBA9A938C25}"/>
    <cellStyle name="20% - Accent3 4 2 3 2" xfId="2512" xr:uid="{400670DF-D1CD-4A4D-9D41-C0D5E16FE8D9}"/>
    <cellStyle name="20% - Accent3 4 2 3 3" xfId="46918" xr:uid="{10EFE37B-A2EB-4C00-8CE6-3BC0BFF548B8}"/>
    <cellStyle name="20% - Accent3 4 2 3 4" xfId="48379" xr:uid="{481909E7-BC58-4277-8DE7-D9515369ECB9}"/>
    <cellStyle name="20% - Accent3 4 2 4" xfId="2509" xr:uid="{25BABB4A-7720-4F4E-9644-806B3335F4B6}"/>
    <cellStyle name="20% - Accent3 4 2 5" xfId="46915" xr:uid="{9965C2AF-A827-481C-9215-BAA8084E7F3E}"/>
    <cellStyle name="20% - Accent3 4 2 6" xfId="48376" xr:uid="{8B4FAA7E-E502-4852-85B2-1DD34C57FA9B}"/>
    <cellStyle name="20% - Accent3 4 3" xfId="557" xr:uid="{BD24E783-B4B2-4C7D-8208-740A32D566A7}"/>
    <cellStyle name="20% - Accent3 4 3 2" xfId="922" xr:uid="{9BE33805-8A90-4C54-A871-44C8B88C04C2}"/>
    <cellStyle name="20% - Accent3 4 3 2 2" xfId="1872" xr:uid="{6100461A-E670-4B1D-BE64-FB746F2E129B}"/>
    <cellStyle name="20% - Accent3 4 3 2 2 2" xfId="2515" xr:uid="{960A0C48-6A52-4879-A4C6-2E988D2E58B8}"/>
    <cellStyle name="20% - Accent3 4 3 2 2 3" xfId="46921" xr:uid="{B86D7AC4-6747-4909-A0EC-9BECCE75D439}"/>
    <cellStyle name="20% - Accent3 4 3 2 2 4" xfId="48382" xr:uid="{0210961A-8A66-496B-895A-F68D3A0D14F6}"/>
    <cellStyle name="20% - Accent3 4 3 2 3" xfId="2514" xr:uid="{E65DE35B-F6F4-4573-BEAC-986074E0ACB6}"/>
    <cellStyle name="20% - Accent3 4 3 2 4" xfId="46920" xr:uid="{3EA0D259-709A-41A7-BCCE-3D99683B5B83}"/>
    <cellStyle name="20% - Accent3 4 3 2 5" xfId="48381" xr:uid="{D20D9A4E-7C70-4202-8CE3-6456DCAF24D8}"/>
    <cellStyle name="20% - Accent3 4 3 3" xfId="1574" xr:uid="{1C42F7D1-88C2-4F23-8550-265DB45F0168}"/>
    <cellStyle name="20% - Accent3 4 3 3 2" xfId="2516" xr:uid="{56F4AD48-26CC-4109-A8CD-20A449EF3298}"/>
    <cellStyle name="20% - Accent3 4 3 3 3" xfId="46922" xr:uid="{017F9AD9-6A02-4276-8A97-508BE583B56E}"/>
    <cellStyle name="20% - Accent3 4 3 3 4" xfId="48383" xr:uid="{B46F6762-5B2B-4986-905F-249FB84294DA}"/>
    <cellStyle name="20% - Accent3 4 3 4" xfId="2513" xr:uid="{69747104-CCA0-4047-BF59-F717C5C7F6FE}"/>
    <cellStyle name="20% - Accent3 4 3 5" xfId="46919" xr:uid="{0F371B79-A651-49AB-9A46-704E4CAC0765}"/>
    <cellStyle name="20% - Accent3 4 3 6" xfId="48380" xr:uid="{89FECC7E-8EE9-4457-8223-622A49422DFA}"/>
    <cellStyle name="20% - Accent3 4 4" xfId="920" xr:uid="{720F244F-03B7-49E8-AB4E-AE7582E011BA}"/>
    <cellStyle name="20% - Accent3 4 4 2" xfId="1870" xr:uid="{60B3C3EB-C22E-4DAF-9159-79FCA30AD6BD}"/>
    <cellStyle name="20% - Accent3 4 4 2 2" xfId="2518" xr:uid="{012989FD-6614-4142-A797-F84DF7A7C0AD}"/>
    <cellStyle name="20% - Accent3 4 4 2 3" xfId="46924" xr:uid="{0CE2264D-572C-4230-AB32-CF0BEE3A48A0}"/>
    <cellStyle name="20% - Accent3 4 4 2 4" xfId="48385" xr:uid="{EF23621A-0D5D-488E-9E33-51BA92F82099}"/>
    <cellStyle name="20% - Accent3 4 4 3" xfId="2517" xr:uid="{87F4E37E-BC45-4E42-9DB8-B6DEFF0C90A7}"/>
    <cellStyle name="20% - Accent3 4 4 4" xfId="46923" xr:uid="{DAB6C01C-77EA-4C24-9667-05DCAEA86D48}"/>
    <cellStyle name="20% - Accent3 4 4 5" xfId="48384" xr:uid="{0B70C1C3-B0E1-48A9-9B39-339C6C1270FC}"/>
    <cellStyle name="20% - Accent3 4 5" xfId="1444" xr:uid="{F6BBB2EE-B1CE-4C5D-A286-A1F9A14A73F1}"/>
    <cellStyle name="20% - Accent3 4 5 2" xfId="2519" xr:uid="{699D0A60-C992-4AFB-BDDA-595E01A93BEE}"/>
    <cellStyle name="20% - Accent3 4 5 3" xfId="46925" xr:uid="{50857A97-5B9B-4FC7-B4F9-3964C1E69166}"/>
    <cellStyle name="20% - Accent3 4 5 4" xfId="48386" xr:uid="{D1D6D5FD-41B5-44B0-A3D0-9102D7BE3788}"/>
    <cellStyle name="20% - Accent3 4 6" xfId="2508" xr:uid="{5BC5A5F7-BC24-4534-969F-9B255CD5E3BD}"/>
    <cellStyle name="20% - Accent3 4 7" xfId="4187" xr:uid="{CADD683F-4464-4FF1-8F36-7705BB4BF35B}"/>
    <cellStyle name="20% - Accent3 4 8" xfId="46914" xr:uid="{73F2EE04-1787-45BF-A4B4-A81FE3B62800}"/>
    <cellStyle name="20% - Accent3 4 9" xfId="48375" xr:uid="{F3BBF2EC-6098-43C6-9ADC-DB6A11AE8759}"/>
    <cellStyle name="20% - Accent3 5" xfId="368" xr:uid="{BDA48DD8-E1EC-4DB3-9FCD-320CB12BE833}"/>
    <cellStyle name="20% - Accent3 5 2" xfId="764" xr:uid="{02D80888-9436-43B4-B9EC-91160718EE31}"/>
    <cellStyle name="20% - Accent3 5 2 2" xfId="924" xr:uid="{501F5D99-F1A7-4E3E-8A94-4A3C932E4959}"/>
    <cellStyle name="20% - Accent3 5 2 2 2" xfId="1874" xr:uid="{3FF36EBD-9C3C-46CF-B44B-38B9F8910F91}"/>
    <cellStyle name="20% - Accent3 5 2 2 2 2" xfId="2523" xr:uid="{50D114DA-093C-4378-AEA0-C198210D570B}"/>
    <cellStyle name="20% - Accent3 5 2 2 2 3" xfId="46929" xr:uid="{16451D62-51D2-4AD1-8150-C47FA8299BF1}"/>
    <cellStyle name="20% - Accent3 5 2 2 2 4" xfId="48390" xr:uid="{A1B19CDF-4E71-4CCE-B1EF-AE7F85D21C6B}"/>
    <cellStyle name="20% - Accent3 5 2 2 3" xfId="2522" xr:uid="{6CF9A73B-8813-4341-9288-891AD55F3239}"/>
    <cellStyle name="20% - Accent3 5 2 2 4" xfId="46928" xr:uid="{5EEBC82F-B72B-499E-A612-B2F3A3954196}"/>
    <cellStyle name="20% - Accent3 5 2 2 5" xfId="48389" xr:uid="{10002369-8F0C-4FB4-960E-89822B13C190}"/>
    <cellStyle name="20% - Accent3 5 2 3" xfId="1719" xr:uid="{390CCF8D-F77A-467F-ABB1-540E7F5BC960}"/>
    <cellStyle name="20% - Accent3 5 2 3 2" xfId="2524" xr:uid="{4689FDFC-1124-4EF3-8D60-469A0630BE5C}"/>
    <cellStyle name="20% - Accent3 5 2 3 3" xfId="46930" xr:uid="{B0F801EF-E4D8-4920-900A-FE46C444801C}"/>
    <cellStyle name="20% - Accent3 5 2 3 4" xfId="48391" xr:uid="{458C369B-80BF-4825-858F-52DC5A0FD7BD}"/>
    <cellStyle name="20% - Accent3 5 2 4" xfId="2521" xr:uid="{9E9F4E48-CED5-41D4-9572-421543D754C6}"/>
    <cellStyle name="20% - Accent3 5 2 5" xfId="46927" xr:uid="{87CA9E22-4936-4850-B273-9523CEEDC547}"/>
    <cellStyle name="20% - Accent3 5 2 6" xfId="48388" xr:uid="{FDAA4799-3C2A-400C-A5D3-FC8F883C0FBF}"/>
    <cellStyle name="20% - Accent3 5 3" xfId="573" xr:uid="{D3206608-EBAE-4A01-AF0E-907E4F4A7299}"/>
    <cellStyle name="20% - Accent3 5 3 2" xfId="925" xr:uid="{1368AF15-1C95-41DF-8423-2736FD64A27D}"/>
    <cellStyle name="20% - Accent3 5 3 2 2" xfId="1875" xr:uid="{B2E5BBE7-E93B-4AE5-B356-54E8B2A8A892}"/>
    <cellStyle name="20% - Accent3 5 3 2 2 2" xfId="2527" xr:uid="{B7233739-3CC0-4D3E-888B-CA66BD68C57D}"/>
    <cellStyle name="20% - Accent3 5 3 2 2 3" xfId="46933" xr:uid="{C2E84517-4906-4538-9266-82766D04B84A}"/>
    <cellStyle name="20% - Accent3 5 3 2 2 4" xfId="48394" xr:uid="{F7F1FCD6-1974-4432-BD57-417347434F2B}"/>
    <cellStyle name="20% - Accent3 5 3 2 3" xfId="2526" xr:uid="{7877C33D-6A8E-4336-A89F-FC66095A237D}"/>
    <cellStyle name="20% - Accent3 5 3 2 4" xfId="46932" xr:uid="{B6802C81-B8A8-46A4-8FEA-151840C3F9AD}"/>
    <cellStyle name="20% - Accent3 5 3 2 5" xfId="48393" xr:uid="{0B67BCF9-A9F7-4005-BB24-15A5A8D561E8}"/>
    <cellStyle name="20% - Accent3 5 3 3" xfId="1590" xr:uid="{3378E1B9-5F77-45B2-83A1-07885BB0661E}"/>
    <cellStyle name="20% - Accent3 5 3 3 2" xfId="2528" xr:uid="{80AB4964-FC7A-4A6B-87F0-42D9D72D4615}"/>
    <cellStyle name="20% - Accent3 5 3 3 3" xfId="46934" xr:uid="{010C60A0-4772-4E62-BB15-A9B1FC1DDF93}"/>
    <cellStyle name="20% - Accent3 5 3 3 4" xfId="48395" xr:uid="{095AA427-DCEF-4C1E-B387-F0424E224161}"/>
    <cellStyle name="20% - Accent3 5 3 4" xfId="2525" xr:uid="{C4B81709-2222-4B3D-BBF2-8D7EFF602110}"/>
    <cellStyle name="20% - Accent3 5 3 5" xfId="46931" xr:uid="{BF3E19C0-901B-4A1C-A99A-F7116AA1C9E3}"/>
    <cellStyle name="20% - Accent3 5 3 6" xfId="48392" xr:uid="{F7473A63-D5EC-45D5-8C8A-E4A0F77208EB}"/>
    <cellStyle name="20% - Accent3 5 4" xfId="923" xr:uid="{976934A1-7E63-4496-A32C-66316CBCE20C}"/>
    <cellStyle name="20% - Accent3 5 4 2" xfId="1873" xr:uid="{B5672545-C2D2-410E-BD9E-48EF6EBAA6F8}"/>
    <cellStyle name="20% - Accent3 5 4 2 2" xfId="2530" xr:uid="{587B0C4C-B53E-47B6-B340-AE9674691509}"/>
    <cellStyle name="20% - Accent3 5 4 2 3" xfId="46936" xr:uid="{AFEEE77C-AA27-4234-A994-301DD0843DF1}"/>
    <cellStyle name="20% - Accent3 5 4 2 4" xfId="48397" xr:uid="{272E5573-94E8-470C-8F42-F22E35D29ABA}"/>
    <cellStyle name="20% - Accent3 5 4 3" xfId="2529" xr:uid="{D189B69D-993E-4529-A9E7-B79B59505E49}"/>
    <cellStyle name="20% - Accent3 5 4 4" xfId="46935" xr:uid="{46572C3C-FB8E-480F-9BBD-18122BD899D7}"/>
    <cellStyle name="20% - Accent3 5 4 5" xfId="48396" xr:uid="{A04948AD-C2E7-466B-B383-F9F70B099CF3}"/>
    <cellStyle name="20% - Accent3 5 5" xfId="1460" xr:uid="{7F1FE01E-C22E-4D6B-99DD-D1C655D5731C}"/>
    <cellStyle name="20% - Accent3 5 5 2" xfId="2531" xr:uid="{0C0F1249-2F8F-4E71-8FA2-E0AAC5FF157F}"/>
    <cellStyle name="20% - Accent3 5 5 3" xfId="46937" xr:uid="{CD183C01-DEDB-41F6-964C-521A738B7F5B}"/>
    <cellStyle name="20% - Accent3 5 5 4" xfId="48398" xr:uid="{EAA972BE-A86B-40E5-ACB6-56CFDC209D8B}"/>
    <cellStyle name="20% - Accent3 5 6" xfId="2520" xr:uid="{3C9A68BB-DA4D-4C1F-8B1F-4F2588D64431}"/>
    <cellStyle name="20% - Accent3 5 7" xfId="4186" xr:uid="{45B6E13A-EB32-42A8-8264-21B21087143E}"/>
    <cellStyle name="20% - Accent3 5 8" xfId="46926" xr:uid="{637656C6-9EA6-4556-B558-1E8EC2AF6F97}"/>
    <cellStyle name="20% - Accent3 5 9" xfId="48387" xr:uid="{97C6EFA2-78DC-4FDB-9300-745B5CA6DE39}"/>
    <cellStyle name="20% - Accent3 6" xfId="389" xr:uid="{69171E18-CC2B-4727-B8FA-1CF5214EFC01}"/>
    <cellStyle name="20% - Accent3 6 2" xfId="781" xr:uid="{3B22967D-762B-437A-A33A-35BCC1E2F431}"/>
    <cellStyle name="20% - Accent3 6 2 2" xfId="927" xr:uid="{17136982-AC46-443F-848E-E489C477E0F9}"/>
    <cellStyle name="20% - Accent3 6 2 2 2" xfId="1877" xr:uid="{B3D1A228-31F8-47D0-BBC8-7C149E9BEE15}"/>
    <cellStyle name="20% - Accent3 6 2 2 2 2" xfId="2535" xr:uid="{55D469B7-7E9D-47CF-97F9-1D9F6019169B}"/>
    <cellStyle name="20% - Accent3 6 2 2 2 3" xfId="46941" xr:uid="{EF83B415-E6BC-4491-827E-C07881A201A6}"/>
    <cellStyle name="20% - Accent3 6 2 2 2 4" xfId="48402" xr:uid="{DA236DED-439B-4418-ADD9-04CF208356F7}"/>
    <cellStyle name="20% - Accent3 6 2 2 3" xfId="2534" xr:uid="{4F86026F-9678-40A2-A506-DF5B7188E853}"/>
    <cellStyle name="20% - Accent3 6 2 2 4" xfId="46940" xr:uid="{C1D712DB-D8AE-4447-8D76-4C19DE8130C9}"/>
    <cellStyle name="20% - Accent3 6 2 2 5" xfId="48401" xr:uid="{6BA528B7-946C-445B-9226-DEE5FB506ADB}"/>
    <cellStyle name="20% - Accent3 6 2 3" xfId="1736" xr:uid="{9D2D3977-3A65-4CBD-AE53-322F6C1EC939}"/>
    <cellStyle name="20% - Accent3 6 2 3 2" xfId="2536" xr:uid="{7C790DB6-5B24-4D12-B6E9-A91623D6B38A}"/>
    <cellStyle name="20% - Accent3 6 2 3 3" xfId="46942" xr:uid="{B5AD904F-F4A7-4A0F-AAD3-79D6EFD58D15}"/>
    <cellStyle name="20% - Accent3 6 2 3 4" xfId="48403" xr:uid="{9E42D696-92F1-4FC1-A769-25A3C7D8362D}"/>
    <cellStyle name="20% - Accent3 6 2 4" xfId="2533" xr:uid="{344DEEB7-1602-4C58-B6D7-DBFB709DC684}"/>
    <cellStyle name="20% - Accent3 6 2 5" xfId="46939" xr:uid="{6B242C1D-545E-43A0-B590-FBE76F436F2E}"/>
    <cellStyle name="20% - Accent3 6 2 6" xfId="48400" xr:uid="{2FF4DC95-E643-4569-839F-1595E14B81DB}"/>
    <cellStyle name="20% - Accent3 6 3" xfId="590" xr:uid="{6344A785-9F5D-4723-A613-6848DA16AE86}"/>
    <cellStyle name="20% - Accent3 6 3 2" xfId="928" xr:uid="{89BEEDC5-72B0-4B19-8873-3C436E069864}"/>
    <cellStyle name="20% - Accent3 6 3 2 2" xfId="1878" xr:uid="{FC33E2C0-70A5-40FF-B818-833A25D42C59}"/>
    <cellStyle name="20% - Accent3 6 3 2 2 2" xfId="2539" xr:uid="{A8F35225-C5D4-408C-857F-F79D20BB9FE9}"/>
    <cellStyle name="20% - Accent3 6 3 2 2 3" xfId="46945" xr:uid="{769E8656-2FB4-4160-9A07-3F7C4D948634}"/>
    <cellStyle name="20% - Accent3 6 3 2 2 4" xfId="48406" xr:uid="{D46E30A7-EE7B-4817-B272-F5AE018D69AB}"/>
    <cellStyle name="20% - Accent3 6 3 2 3" xfId="2538" xr:uid="{1B73AF45-3103-46F3-9420-4F6104712E08}"/>
    <cellStyle name="20% - Accent3 6 3 2 4" xfId="46944" xr:uid="{721AEEED-749B-4C5F-B2A2-C5044800DEE8}"/>
    <cellStyle name="20% - Accent3 6 3 2 5" xfId="48405" xr:uid="{64AEF4F0-9DF0-4FFD-9544-86CF4F495D67}"/>
    <cellStyle name="20% - Accent3 6 3 3" xfId="1607" xr:uid="{B320982C-ED63-47D0-B391-33B13C5E5BFB}"/>
    <cellStyle name="20% - Accent3 6 3 3 2" xfId="2540" xr:uid="{69D576AD-8FA6-4262-A2CA-0EBBEA3B4C1E}"/>
    <cellStyle name="20% - Accent3 6 3 3 3" xfId="46946" xr:uid="{C89FCD22-0EAE-40B0-8F80-3FA0B29CDCC6}"/>
    <cellStyle name="20% - Accent3 6 3 3 4" xfId="48407" xr:uid="{0626B1F7-1AEE-420D-A37F-38802A16B217}"/>
    <cellStyle name="20% - Accent3 6 3 4" xfId="2537" xr:uid="{6D515FB4-C493-4A35-A1BA-D40039E9CC73}"/>
    <cellStyle name="20% - Accent3 6 3 5" xfId="46943" xr:uid="{43C7A503-5308-4213-AC62-D2841ECDE449}"/>
    <cellStyle name="20% - Accent3 6 3 6" xfId="48404" xr:uid="{1004743A-C7A1-4040-B606-976CB0ADD776}"/>
    <cellStyle name="20% - Accent3 6 4" xfId="926" xr:uid="{82506E9E-7500-45E8-A9B2-0CE304CA601B}"/>
    <cellStyle name="20% - Accent3 6 4 2" xfId="1876" xr:uid="{8AE09E92-3ED9-429C-BE4B-224DAB1A9D9D}"/>
    <cellStyle name="20% - Accent3 6 4 2 2" xfId="2542" xr:uid="{CE44F603-DDA6-4695-B12E-2271D64CAF13}"/>
    <cellStyle name="20% - Accent3 6 4 2 3" xfId="46948" xr:uid="{FDC8C4EC-B845-4391-BF01-E0AAB4141642}"/>
    <cellStyle name="20% - Accent3 6 4 2 4" xfId="48409" xr:uid="{FB3408FA-7421-4C4B-BB1F-8CA8DBBDBBB5}"/>
    <cellStyle name="20% - Accent3 6 4 3" xfId="2541" xr:uid="{B80A43B6-7117-4BA9-A063-0FC6BC216C15}"/>
    <cellStyle name="20% - Accent3 6 4 4" xfId="46947" xr:uid="{1AECC7A7-CC19-4308-ACE6-277D038B7FC9}"/>
    <cellStyle name="20% - Accent3 6 4 5" xfId="48408" xr:uid="{C0C6E2C1-1761-4FE3-9FDA-1DE4D8C38AC0}"/>
    <cellStyle name="20% - Accent3 6 5" xfId="1477" xr:uid="{021842BF-E549-4EAA-B333-4A069414822D}"/>
    <cellStyle name="20% - Accent3 6 5 2" xfId="2543" xr:uid="{6847B29D-C8A4-4030-A3DB-55F3D27D0BE8}"/>
    <cellStyle name="20% - Accent3 6 5 3" xfId="46949" xr:uid="{946E88FF-FA3C-4428-B721-A318015E3BB2}"/>
    <cellStyle name="20% - Accent3 6 5 4" xfId="48410" xr:uid="{48B97230-098F-4D34-9104-2C5DCE79FBFE}"/>
    <cellStyle name="20% - Accent3 6 6" xfId="2532" xr:uid="{BE5601D1-A8B9-4956-8115-7075A4CB829C}"/>
    <cellStyle name="20% - Accent3 6 7" xfId="3518" xr:uid="{013C61BC-9C2D-49A2-8FE1-AFC977E44DC6}"/>
    <cellStyle name="20% - Accent3 6 8" xfId="46938" xr:uid="{803B164C-11E6-448F-A801-E3E1F80F78E6}"/>
    <cellStyle name="20% - Accent3 6 9" xfId="48399" xr:uid="{07FBE2B6-6F46-4072-9EB5-2A1F487CA6C6}"/>
    <cellStyle name="20% - Accent3 7" xfId="405" xr:uid="{3B5160B5-0F4B-45F6-98D5-9CEC6D94ACDE}"/>
    <cellStyle name="20% - Accent3 7 2" xfId="796" xr:uid="{87F304EF-7AA3-4998-BC7C-AF1C80F4D720}"/>
    <cellStyle name="20% - Accent3 7 2 2" xfId="930" xr:uid="{59079EBE-0696-4B0A-B565-20BD3878AFC1}"/>
    <cellStyle name="20% - Accent3 7 2 2 2" xfId="1880" xr:uid="{FA959F2C-9B2A-49D1-9145-B7F8E1C2E862}"/>
    <cellStyle name="20% - Accent3 7 2 2 2 2" xfId="2547" xr:uid="{7EADB17F-C154-407C-84CF-133FBEBD00A9}"/>
    <cellStyle name="20% - Accent3 7 2 2 2 3" xfId="46953" xr:uid="{3E6C8687-6276-448A-BFDA-2E1D3ED98A23}"/>
    <cellStyle name="20% - Accent3 7 2 2 2 4" xfId="48414" xr:uid="{C7F8A1A0-B901-4A98-9857-D856B84B1F5E}"/>
    <cellStyle name="20% - Accent3 7 2 2 3" xfId="2546" xr:uid="{17089955-91E6-4E5B-9784-DA67C46272A2}"/>
    <cellStyle name="20% - Accent3 7 2 2 4" xfId="46952" xr:uid="{DAB7F7E1-5D94-465F-83F8-CF6E15431FE3}"/>
    <cellStyle name="20% - Accent3 7 2 2 5" xfId="48413" xr:uid="{6899E465-516F-4371-8199-C33D2BFA3685}"/>
    <cellStyle name="20% - Accent3 7 2 3" xfId="1751" xr:uid="{D1B8FF79-B44F-4230-A591-769FF769224E}"/>
    <cellStyle name="20% - Accent3 7 2 3 2" xfId="2548" xr:uid="{E9DDCC3F-0929-499D-B0C2-3FAE860972C2}"/>
    <cellStyle name="20% - Accent3 7 2 3 3" xfId="46954" xr:uid="{90DE333E-3C3D-42A1-A904-6FBDCB8B9AC4}"/>
    <cellStyle name="20% - Accent3 7 2 3 4" xfId="48415" xr:uid="{FEAE0325-354A-4164-B251-67B8E81B2049}"/>
    <cellStyle name="20% - Accent3 7 2 4" xfId="2545" xr:uid="{10ACBEB9-6660-41F6-9B93-02440BEA7C49}"/>
    <cellStyle name="20% - Accent3 7 2 5" xfId="46951" xr:uid="{92C51C89-7B67-4D5A-96B7-3A196636DC94}"/>
    <cellStyle name="20% - Accent3 7 2 6" xfId="48412" xr:uid="{E1FBE11F-6BA6-4433-ADFD-AD55BA4DCAC5}"/>
    <cellStyle name="20% - Accent3 7 3" xfId="605" xr:uid="{3CCFB295-BE4A-4C3B-8FFE-B952C251C7DC}"/>
    <cellStyle name="20% - Accent3 7 3 2" xfId="931" xr:uid="{791561CA-997E-453A-ACA9-C08B2266EF5F}"/>
    <cellStyle name="20% - Accent3 7 3 2 2" xfId="1881" xr:uid="{A3C5266F-279C-4998-9FD9-4D1CAF5CD58B}"/>
    <cellStyle name="20% - Accent3 7 3 2 2 2" xfId="2551" xr:uid="{6E9FC89F-67D8-4BE3-B9E8-61D81E01C64F}"/>
    <cellStyle name="20% - Accent3 7 3 2 2 3" xfId="46957" xr:uid="{A606EE71-E87B-4F03-81D2-1537E7B6696A}"/>
    <cellStyle name="20% - Accent3 7 3 2 2 4" xfId="48418" xr:uid="{30B3A015-7AB2-44E3-BDAF-75FDF20E5517}"/>
    <cellStyle name="20% - Accent3 7 3 2 3" xfId="2550" xr:uid="{3B3E9894-67CC-4F61-935C-D780367203AD}"/>
    <cellStyle name="20% - Accent3 7 3 2 4" xfId="46956" xr:uid="{522095A8-B074-4DF9-8A2C-1DDCB7070D38}"/>
    <cellStyle name="20% - Accent3 7 3 2 5" xfId="48417" xr:uid="{165D9D93-DFA6-4DA0-8331-4DE58F84A1A8}"/>
    <cellStyle name="20% - Accent3 7 3 3" xfId="1622" xr:uid="{225DB75A-2985-4157-9B93-6F0442D90390}"/>
    <cellStyle name="20% - Accent3 7 3 3 2" xfId="2552" xr:uid="{44A778D1-4EFE-454B-B9D3-B2FB7061E308}"/>
    <cellStyle name="20% - Accent3 7 3 3 3" xfId="46958" xr:uid="{6FCE37E3-36B9-4093-A587-70C51DAAACA0}"/>
    <cellStyle name="20% - Accent3 7 3 3 4" xfId="48419" xr:uid="{D3784F0F-3E0B-43EB-A340-AEABE0254383}"/>
    <cellStyle name="20% - Accent3 7 3 4" xfId="2549" xr:uid="{69D5BE17-554B-4ED9-8D12-B38A616DAEC4}"/>
    <cellStyle name="20% - Accent3 7 3 5" xfId="46955" xr:uid="{601A37D2-32F6-4653-B4D2-33BA641834F4}"/>
    <cellStyle name="20% - Accent3 7 3 6" xfId="48416" xr:uid="{DD37B31E-B593-4C12-A7E1-1A392EB16197}"/>
    <cellStyle name="20% - Accent3 7 4" xfId="929" xr:uid="{A7FC63B1-029F-4710-BEFD-D7FE950FA731}"/>
    <cellStyle name="20% - Accent3 7 4 2" xfId="1879" xr:uid="{63742DF2-7376-4FD9-B2AB-B2037D21FC4F}"/>
    <cellStyle name="20% - Accent3 7 4 2 2" xfId="2554" xr:uid="{BF87A1D4-6B9F-4BF9-8324-A4809752CD34}"/>
    <cellStyle name="20% - Accent3 7 4 2 3" xfId="46960" xr:uid="{B41D36C3-F92E-4794-970B-8DEE3E31E753}"/>
    <cellStyle name="20% - Accent3 7 4 2 4" xfId="48421" xr:uid="{E0A8A433-731F-4706-8A3F-D03C81A244F7}"/>
    <cellStyle name="20% - Accent3 7 4 3" xfId="2553" xr:uid="{57485FE2-36D3-420A-A174-03A20447D9F1}"/>
    <cellStyle name="20% - Accent3 7 4 4" xfId="46959" xr:uid="{F783C27E-4443-4197-8F96-565C70BD38FE}"/>
    <cellStyle name="20% - Accent3 7 4 5" xfId="48420" xr:uid="{82698B0B-F433-465F-AB12-6F1ADD660CE8}"/>
    <cellStyle name="20% - Accent3 7 5" xfId="1492" xr:uid="{EC8D0F0A-6399-48EE-87E7-275A8D33B8F4}"/>
    <cellStyle name="20% - Accent3 7 5 2" xfId="2555" xr:uid="{DDCD5848-E473-4126-8C7C-B9BFB150A800}"/>
    <cellStyle name="20% - Accent3 7 5 3" xfId="46961" xr:uid="{85DB27AA-8DEC-483C-B259-6620601A51F2}"/>
    <cellStyle name="20% - Accent3 7 5 4" xfId="48422" xr:uid="{5112E19C-C0AF-436F-9C66-8C79A0AB47C5}"/>
    <cellStyle name="20% - Accent3 7 6" xfId="2544" xr:uid="{5675B71C-1B76-4254-BCFD-82CD27515AE4}"/>
    <cellStyle name="20% - Accent3 7 7" xfId="46950" xr:uid="{5DE7BB87-01B1-403D-8DBD-D03773F2683F}"/>
    <cellStyle name="20% - Accent3 7 8" xfId="48411" xr:uid="{527BB4CA-B245-498A-A1E5-34EDAE5A325B}"/>
    <cellStyle name="20% - Accent3 8" xfId="425" xr:uid="{6F51B292-BD09-47E0-8C8D-142C8C5007B3}"/>
    <cellStyle name="20% - Accent3 8 2" xfId="813" xr:uid="{23BC0714-50F4-473C-9E49-4F3374CE9B3C}"/>
    <cellStyle name="20% - Accent3 8 2 2" xfId="933" xr:uid="{007DF212-F36B-456B-BE7E-0B86502C1491}"/>
    <cellStyle name="20% - Accent3 8 2 2 2" xfId="1883" xr:uid="{02F37F06-19A0-4DF9-A5F3-619F397B71AB}"/>
    <cellStyle name="20% - Accent3 8 2 2 2 2" xfId="2559" xr:uid="{3D9BA730-638B-44A7-9F12-87B06C168FEE}"/>
    <cellStyle name="20% - Accent3 8 2 2 2 3" xfId="46965" xr:uid="{EE291219-DDC4-4809-9BBD-83D7B1EFD8DD}"/>
    <cellStyle name="20% - Accent3 8 2 2 2 4" xfId="48426" xr:uid="{77FCEF15-3CB6-45C9-AF57-E2DCBC03E305}"/>
    <cellStyle name="20% - Accent3 8 2 2 3" xfId="2558" xr:uid="{D35B404E-6713-4B7E-9EFB-18C207B86344}"/>
    <cellStyle name="20% - Accent3 8 2 2 4" xfId="46964" xr:uid="{4A7B05FB-5297-4B3E-B8C9-7CF165CF342D}"/>
    <cellStyle name="20% - Accent3 8 2 2 5" xfId="48425" xr:uid="{585D86DE-0E2D-4C20-9E62-9F038AB594F1}"/>
    <cellStyle name="20% - Accent3 8 2 3" xfId="1768" xr:uid="{3F0C224A-59AA-4159-96A6-0F98D90163DD}"/>
    <cellStyle name="20% - Accent3 8 2 3 2" xfId="2560" xr:uid="{7E0C60CE-84AF-40B5-92B9-1989D832136B}"/>
    <cellStyle name="20% - Accent3 8 2 3 3" xfId="46966" xr:uid="{300DF32A-D130-4A60-8381-063A63942BAD}"/>
    <cellStyle name="20% - Accent3 8 2 3 4" xfId="48427" xr:uid="{C506E1E8-4023-4D91-A8D7-3FF6BFCF68F1}"/>
    <cellStyle name="20% - Accent3 8 2 4" xfId="2557" xr:uid="{83F35F1F-E755-4072-B373-F017944C4FBC}"/>
    <cellStyle name="20% - Accent3 8 2 5" xfId="46963" xr:uid="{7EBD5B5E-BA61-4CC1-90C7-B8C10AF49A76}"/>
    <cellStyle name="20% - Accent3 8 2 6" xfId="48424" xr:uid="{24AE26F0-D9E5-4A86-9C94-462462700170}"/>
    <cellStyle name="20% - Accent3 8 3" xfId="622" xr:uid="{B30FC3CB-DFC0-4C37-8776-22F3516ED2F2}"/>
    <cellStyle name="20% - Accent3 8 3 2" xfId="934" xr:uid="{A672FF4B-01B7-49F5-93B3-BFAD5FAFD475}"/>
    <cellStyle name="20% - Accent3 8 3 2 2" xfId="1884" xr:uid="{03E30D36-1B99-4EE8-8AD7-3E8A00A318A2}"/>
    <cellStyle name="20% - Accent3 8 3 2 2 2" xfId="2563" xr:uid="{9E88351A-6D4D-4E51-A87B-A2779294EF89}"/>
    <cellStyle name="20% - Accent3 8 3 2 2 3" xfId="46969" xr:uid="{09173767-6075-4FEB-B9C2-5B3B1E4443A4}"/>
    <cellStyle name="20% - Accent3 8 3 2 2 4" xfId="48430" xr:uid="{CA52DB49-E238-4BAE-93FE-7DA8BC7F851A}"/>
    <cellStyle name="20% - Accent3 8 3 2 3" xfId="2562" xr:uid="{F19A2C61-BCEA-4F0A-81A5-2B37239F98AD}"/>
    <cellStyle name="20% - Accent3 8 3 2 4" xfId="46968" xr:uid="{43E1CA26-C08C-4921-8116-126E7594AE40}"/>
    <cellStyle name="20% - Accent3 8 3 2 5" xfId="48429" xr:uid="{2C869CB2-1723-4249-A5A6-ED258F5FF02B}"/>
    <cellStyle name="20% - Accent3 8 3 3" xfId="1639" xr:uid="{93376891-4CB4-470D-9A42-E7D3C1B4BB9B}"/>
    <cellStyle name="20% - Accent3 8 3 3 2" xfId="2564" xr:uid="{F11A1963-E01C-480C-932B-9B7B99CFF959}"/>
    <cellStyle name="20% - Accent3 8 3 3 3" xfId="46970" xr:uid="{D807442A-82E6-41A1-9334-C2C91CAD6C12}"/>
    <cellStyle name="20% - Accent3 8 3 3 4" xfId="48431" xr:uid="{86048FC5-20D0-410E-8A48-9939D729B88F}"/>
    <cellStyle name="20% - Accent3 8 3 4" xfId="2561" xr:uid="{BC511591-D7C7-4BE1-9FC3-6B923A4518CA}"/>
    <cellStyle name="20% - Accent3 8 3 5" xfId="46967" xr:uid="{37C1939F-C03D-4B75-95FE-8899DCD97AB0}"/>
    <cellStyle name="20% - Accent3 8 3 6" xfId="48428" xr:uid="{52721077-656C-4B52-8C9B-179379A3C9D6}"/>
    <cellStyle name="20% - Accent3 8 4" xfId="932" xr:uid="{702FFE68-2F9C-410E-8D6A-AA07272E62A5}"/>
    <cellStyle name="20% - Accent3 8 4 2" xfId="1882" xr:uid="{1FAFEB1D-F8BA-4E95-9F97-2285062EE2FF}"/>
    <cellStyle name="20% - Accent3 8 4 2 2" xfId="2566" xr:uid="{9A176F30-CEA4-43D4-BA5C-38C87408177D}"/>
    <cellStyle name="20% - Accent3 8 4 2 3" xfId="46972" xr:uid="{3B3AAC35-8B6B-412E-B637-797E054C55FC}"/>
    <cellStyle name="20% - Accent3 8 4 2 4" xfId="48433" xr:uid="{454C0F6A-4996-4B2A-83CA-7D1C7A2E471A}"/>
    <cellStyle name="20% - Accent3 8 4 3" xfId="2565" xr:uid="{2A187FFC-20B3-47B3-B9F6-2124453E05A4}"/>
    <cellStyle name="20% - Accent3 8 4 4" xfId="46971" xr:uid="{4E51DC0C-41BC-4681-A6CB-E151533BF3E8}"/>
    <cellStyle name="20% - Accent3 8 4 5" xfId="48432" xr:uid="{2207F039-E958-4BBB-A24C-17EBA73A2056}"/>
    <cellStyle name="20% - Accent3 8 5" xfId="1509" xr:uid="{D310AF59-5261-42F8-91D4-50B87CB75B96}"/>
    <cellStyle name="20% - Accent3 8 5 2" xfId="2567" xr:uid="{01656893-0DF2-46A0-9E31-4E703EE55045}"/>
    <cellStyle name="20% - Accent3 8 5 3" xfId="46973" xr:uid="{9C1B92E4-2DDC-4F75-9E07-8134DB9F1E00}"/>
    <cellStyle name="20% - Accent3 8 5 4" xfId="48434" xr:uid="{5EF2AF19-195B-4D95-A3D9-7110A28B0FD3}"/>
    <cellStyle name="20% - Accent3 8 6" xfId="2556" xr:uid="{3AA86089-C78C-4291-83E0-9AAB750160B4}"/>
    <cellStyle name="20% - Accent3 8 7" xfId="46962" xr:uid="{FAD16903-14B1-44A5-805D-DBD8D0D4AE56}"/>
    <cellStyle name="20% - Accent3 8 8" xfId="48423" xr:uid="{2AED0DCA-1EEB-4529-A51A-747583D278BC}"/>
    <cellStyle name="20% - Accent3 9" xfId="446" xr:uid="{74AE561F-2481-4BC8-8416-C886A42EC71B}"/>
    <cellStyle name="20% - Accent3 9 2" xfId="832" xr:uid="{772CDFEE-510D-409C-947F-AB6AAE87FFC2}"/>
    <cellStyle name="20% - Accent3 9 2 2" xfId="936" xr:uid="{5BB3D254-3C62-46CF-959B-2AECD46F55FF}"/>
    <cellStyle name="20% - Accent3 9 2 2 2" xfId="1886" xr:uid="{6637F2BB-B7DC-4DA6-987E-26B2908039DE}"/>
    <cellStyle name="20% - Accent3 9 2 2 2 2" xfId="2571" xr:uid="{372E368C-3B1C-4FD2-8F5B-1BE37C54148C}"/>
    <cellStyle name="20% - Accent3 9 2 2 2 3" xfId="46977" xr:uid="{A21B1A92-E1CD-48D7-A6D0-5731C5206CDF}"/>
    <cellStyle name="20% - Accent3 9 2 2 2 4" xfId="48438" xr:uid="{02DEBFCE-3616-48C3-AD84-E4FE42A57A02}"/>
    <cellStyle name="20% - Accent3 9 2 2 3" xfId="2570" xr:uid="{0CD37B15-6365-414B-8F32-1F52F60E5B9B}"/>
    <cellStyle name="20% - Accent3 9 2 2 4" xfId="46976" xr:uid="{2CCB7FAF-3341-4B35-BE4E-A81B9CC0288D}"/>
    <cellStyle name="20% - Accent3 9 2 2 5" xfId="48437" xr:uid="{DB9B6BB5-A931-4CB9-A042-AFB3ABF95E91}"/>
    <cellStyle name="20% - Accent3 9 2 3" xfId="1787" xr:uid="{D4456764-FDE2-4FED-8B38-0AACD88821C0}"/>
    <cellStyle name="20% - Accent3 9 2 3 2" xfId="2572" xr:uid="{6ED876B8-7B74-4803-8A32-0DE35A64C1E8}"/>
    <cellStyle name="20% - Accent3 9 2 3 3" xfId="46978" xr:uid="{3F1F5B4A-68B8-4686-9F85-5634A347FBC2}"/>
    <cellStyle name="20% - Accent3 9 2 3 4" xfId="48439" xr:uid="{00C2A32F-4173-4E9E-AD77-6B8D4E6FE45D}"/>
    <cellStyle name="20% - Accent3 9 2 4" xfId="2569" xr:uid="{EBAE1FB4-5029-46A7-9012-59C9BE3BEADF}"/>
    <cellStyle name="20% - Accent3 9 2 5" xfId="46975" xr:uid="{35D15AF3-343E-4C99-83ED-A3827DB153AB}"/>
    <cellStyle name="20% - Accent3 9 2 6" xfId="48436" xr:uid="{7D80E046-EFD9-48FE-9846-01515F01EC35}"/>
    <cellStyle name="20% - Accent3 9 3" xfId="641" xr:uid="{56C290D4-F32E-4D87-B723-03515DF75066}"/>
    <cellStyle name="20% - Accent3 9 3 2" xfId="937" xr:uid="{A87E0E2E-4805-4483-B994-8F338C609738}"/>
    <cellStyle name="20% - Accent3 9 3 2 2" xfId="1887" xr:uid="{8B778868-3674-4EFF-8451-9A2143C75569}"/>
    <cellStyle name="20% - Accent3 9 3 2 2 2" xfId="2575" xr:uid="{7D0A65F6-956D-4828-84D9-78B356F81EC2}"/>
    <cellStyle name="20% - Accent3 9 3 2 2 3" xfId="46981" xr:uid="{9EDEBF5B-CE42-4421-B203-95DD12FE6A61}"/>
    <cellStyle name="20% - Accent3 9 3 2 2 4" xfId="48442" xr:uid="{E50D7FDE-4BA7-4A15-AD7E-D38B76362BBA}"/>
    <cellStyle name="20% - Accent3 9 3 2 3" xfId="2574" xr:uid="{C4A1004C-7D1C-4388-BB9F-F637BDE0F3BD}"/>
    <cellStyle name="20% - Accent3 9 3 2 4" xfId="46980" xr:uid="{1A8500A2-9D44-42F8-9C37-7B6A4ED03378}"/>
    <cellStyle name="20% - Accent3 9 3 2 5" xfId="48441" xr:uid="{D99FE695-67A1-43DA-A64A-23AEA8279405}"/>
    <cellStyle name="20% - Accent3 9 3 3" xfId="1658" xr:uid="{23018B03-C368-465F-B8BF-FF76A23E5027}"/>
    <cellStyle name="20% - Accent3 9 3 3 2" xfId="2576" xr:uid="{DB1B9EFD-E276-4448-BDC0-1B33CED077BD}"/>
    <cellStyle name="20% - Accent3 9 3 3 3" xfId="46982" xr:uid="{7C6B6E60-CC53-4C2C-A5FC-9EF8B018BB3B}"/>
    <cellStyle name="20% - Accent3 9 3 3 4" xfId="48443" xr:uid="{2C5243F0-B56A-4FD8-B322-BF06106D1B8C}"/>
    <cellStyle name="20% - Accent3 9 3 4" xfId="2573" xr:uid="{7501020D-4F4A-4B81-9633-1662F1B52349}"/>
    <cellStyle name="20% - Accent3 9 3 5" xfId="46979" xr:uid="{257EE091-D523-4446-AFAC-08E86E60E7DC}"/>
    <cellStyle name="20% - Accent3 9 3 6" xfId="48440" xr:uid="{E26C745F-950C-44AE-9BC1-E662973B6832}"/>
    <cellStyle name="20% - Accent3 9 4" xfId="935" xr:uid="{CF78DA90-817C-41C1-94CE-2E4F9ACFBC86}"/>
    <cellStyle name="20% - Accent3 9 4 2" xfId="1885" xr:uid="{7B7BF3EF-DD5D-4B0C-AE86-63A207893DBD}"/>
    <cellStyle name="20% - Accent3 9 4 2 2" xfId="2578" xr:uid="{F3782A69-0FEC-443B-827E-42D6FC16A160}"/>
    <cellStyle name="20% - Accent3 9 4 2 3" xfId="46984" xr:uid="{9F6E4F5E-4B05-4013-B2D1-71F98A803AC0}"/>
    <cellStyle name="20% - Accent3 9 4 2 4" xfId="48445" xr:uid="{F9F3725F-9FF3-4084-BF82-8D14886B124A}"/>
    <cellStyle name="20% - Accent3 9 4 3" xfId="2577" xr:uid="{E2AF4588-1105-49D1-BE2D-90B34BEBD468}"/>
    <cellStyle name="20% - Accent3 9 4 4" xfId="46983" xr:uid="{62B49EA2-A043-40F1-9553-F1020FA654A3}"/>
    <cellStyle name="20% - Accent3 9 4 5" xfId="48444" xr:uid="{2ECB44BF-1A8F-47BB-98E3-886EBFE747F7}"/>
    <cellStyle name="20% - Accent3 9 5" xfId="1528" xr:uid="{8A0611D8-FC10-47C5-97F3-DB7074BE577C}"/>
    <cellStyle name="20% - Accent3 9 5 2" xfId="2579" xr:uid="{2B62FE74-6032-406F-A331-EBCF1E0E5EA6}"/>
    <cellStyle name="20% - Accent3 9 5 3" xfId="46985" xr:uid="{04370CAD-B27E-4903-94E2-FBF410FF1F11}"/>
    <cellStyle name="20% - Accent3 9 5 4" xfId="48446" xr:uid="{CF995F19-235D-4857-AE34-13BBFCCD785E}"/>
    <cellStyle name="20% - Accent3 9 6" xfId="2568" xr:uid="{7E1E0F41-CF4B-450A-91FD-B0540F14119C}"/>
    <cellStyle name="20% - Accent3 9 7" xfId="46974" xr:uid="{9EC524F6-B031-4702-9B01-D4E6599EA622}"/>
    <cellStyle name="20% - Accent3 9 8" xfId="48435" xr:uid="{F38532C2-C816-413B-8B27-3D80FF62104B}"/>
    <cellStyle name="20% - Accent4 10" xfId="464" xr:uid="{4A7D19DB-C94E-4588-AD6C-56A4E6DE92B4}"/>
    <cellStyle name="20% - Accent4 10 2" xfId="849" xr:uid="{A72D89B1-4D58-4ABA-856A-57F47D273ABE}"/>
    <cellStyle name="20% - Accent4 10 2 2" xfId="939" xr:uid="{5D5E8B94-1F83-40FC-AE4F-A43C4E0FC7FB}"/>
    <cellStyle name="20% - Accent4 10 2 2 2" xfId="1889" xr:uid="{A56F53B4-9790-4E84-A42E-E8CDC3AD0347}"/>
    <cellStyle name="20% - Accent4 10 2 2 2 2" xfId="2583" xr:uid="{F0BC62B1-C25C-4281-BDFD-044488C1926A}"/>
    <cellStyle name="20% - Accent4 10 2 2 2 3" xfId="46989" xr:uid="{8587E42D-1C3A-41E3-A49F-A84496DCD556}"/>
    <cellStyle name="20% - Accent4 10 2 2 2 4" xfId="48450" xr:uid="{88D8907F-02B7-45F2-8F0D-C678664F53A4}"/>
    <cellStyle name="20% - Accent4 10 2 2 3" xfId="2582" xr:uid="{CC658D02-DA75-4308-9439-AE8C3CCF73B6}"/>
    <cellStyle name="20% - Accent4 10 2 2 4" xfId="46988" xr:uid="{432DF945-5953-452A-982B-75851EAA2F0A}"/>
    <cellStyle name="20% - Accent4 10 2 2 5" xfId="48449" xr:uid="{2467A11C-6EA8-411C-AB96-70C6285BF7D4}"/>
    <cellStyle name="20% - Accent4 10 2 3" xfId="1804" xr:uid="{44CCD007-D5FA-452A-8902-3F0A4A9DD28F}"/>
    <cellStyle name="20% - Accent4 10 2 3 2" xfId="2584" xr:uid="{E926AC78-82E9-4BF4-B728-7262476B93B1}"/>
    <cellStyle name="20% - Accent4 10 2 3 3" xfId="46990" xr:uid="{4F5E8CE8-0B95-4A91-A0BF-9C43D3A46C40}"/>
    <cellStyle name="20% - Accent4 10 2 3 4" xfId="48451" xr:uid="{FF3C90D3-F65B-4E9F-AA10-9E55895815FA}"/>
    <cellStyle name="20% - Accent4 10 2 4" xfId="2581" xr:uid="{5208464C-876B-4603-B15F-ADC6F6921D15}"/>
    <cellStyle name="20% - Accent4 10 2 5" xfId="46987" xr:uid="{700F9EA9-320A-439D-A024-058C9412B90E}"/>
    <cellStyle name="20% - Accent4 10 2 6" xfId="48448" xr:uid="{7DC41F7E-76CC-455B-9775-2A45E26FD00D}"/>
    <cellStyle name="20% - Accent4 10 3" xfId="658" xr:uid="{418BDFB4-865B-41A0-8BEC-F69C10FAF9CD}"/>
    <cellStyle name="20% - Accent4 10 3 2" xfId="940" xr:uid="{A4294FCC-69E3-4410-8E55-294D7C0B0D31}"/>
    <cellStyle name="20% - Accent4 10 3 2 2" xfId="1890" xr:uid="{E210FE37-5885-4B8A-BF55-EB818B907ADF}"/>
    <cellStyle name="20% - Accent4 10 3 2 2 2" xfId="2587" xr:uid="{04731082-0D41-4DD3-8090-539F0F4AA8A5}"/>
    <cellStyle name="20% - Accent4 10 3 2 2 3" xfId="46993" xr:uid="{5C5C5AF1-9335-4AC0-83A7-F573E2C021BD}"/>
    <cellStyle name="20% - Accent4 10 3 2 2 4" xfId="48454" xr:uid="{98A23749-8E47-4CAA-8290-4CE038708B73}"/>
    <cellStyle name="20% - Accent4 10 3 2 3" xfId="2586" xr:uid="{56084E5F-8DFB-4438-A508-8D5D19D8D9C5}"/>
    <cellStyle name="20% - Accent4 10 3 2 4" xfId="46992" xr:uid="{42564D33-3839-4E10-B94A-AFEE2172A77D}"/>
    <cellStyle name="20% - Accent4 10 3 2 5" xfId="48453" xr:uid="{474FFAB0-9F12-413D-AAC3-5E9019B055A4}"/>
    <cellStyle name="20% - Accent4 10 3 3" xfId="1675" xr:uid="{0C00DC14-EBA7-4A54-8567-8A379D8BCF15}"/>
    <cellStyle name="20% - Accent4 10 3 3 2" xfId="2588" xr:uid="{301C2026-39C5-43C3-B537-47D46CD580E9}"/>
    <cellStyle name="20% - Accent4 10 3 3 3" xfId="46994" xr:uid="{500E277D-9826-4A22-A529-87E2BE0D91EB}"/>
    <cellStyle name="20% - Accent4 10 3 3 4" xfId="48455" xr:uid="{436F9AAF-0DCF-40E8-9B78-CAB87C71CB4E}"/>
    <cellStyle name="20% - Accent4 10 3 4" xfId="2585" xr:uid="{D288F6A5-C1FD-48C4-A56A-75A0E5BCFD64}"/>
    <cellStyle name="20% - Accent4 10 3 5" xfId="46991" xr:uid="{53E4CC50-E83D-4080-B540-72ACC5DA13F5}"/>
    <cellStyle name="20% - Accent4 10 3 6" xfId="48452" xr:uid="{CF95D49C-D932-4383-8A33-5BED7C907C50}"/>
    <cellStyle name="20% - Accent4 10 4" xfId="938" xr:uid="{94515352-5220-4294-B5A1-5A6363C22DA5}"/>
    <cellStyle name="20% - Accent4 10 4 2" xfId="1888" xr:uid="{82CE5A28-4DF8-4EF7-9875-0AE92B63740E}"/>
    <cellStyle name="20% - Accent4 10 4 2 2" xfId="2590" xr:uid="{FC73C9A7-96B7-48F4-9CC1-9D9D03C7AE57}"/>
    <cellStyle name="20% - Accent4 10 4 2 3" xfId="46996" xr:uid="{C2F60E2E-9ABE-4198-A3DF-126A4B239030}"/>
    <cellStyle name="20% - Accent4 10 4 2 4" xfId="48457" xr:uid="{A96D7A35-6F61-4391-A781-7D0E85A8D349}"/>
    <cellStyle name="20% - Accent4 10 4 3" xfId="2589" xr:uid="{59929EB7-1E7D-4AF4-A719-5DBAAEB661FF}"/>
    <cellStyle name="20% - Accent4 10 4 4" xfId="46995" xr:uid="{F2362FAF-A618-4C00-9E1F-2B2BB10F4990}"/>
    <cellStyle name="20% - Accent4 10 4 5" xfId="48456" xr:uid="{4CEA03EE-DCF3-479B-827A-4A04188DCB8D}"/>
    <cellStyle name="20% - Accent4 10 5" xfId="1545" xr:uid="{25E85605-49EF-4E40-ADA9-844258F90BCC}"/>
    <cellStyle name="20% - Accent4 10 5 2" xfId="2591" xr:uid="{6C5A33BB-59F4-4083-B5AD-F22A10F1EE70}"/>
    <cellStyle name="20% - Accent4 10 5 3" xfId="46997" xr:uid="{BA139D86-A293-40A9-AD96-AB30F44C3676}"/>
    <cellStyle name="20% - Accent4 10 5 4" xfId="48458" xr:uid="{5F603931-CF15-4F8D-81E2-D339E7FA5137}"/>
    <cellStyle name="20% - Accent4 10 6" xfId="2580" xr:uid="{77821F4B-4C7B-4D9E-832A-DC3B852A7E48}"/>
    <cellStyle name="20% - Accent4 10 7" xfId="46986" xr:uid="{95EFFC11-B900-4879-8743-95141DA21FEE}"/>
    <cellStyle name="20% - Accent4 10 8" xfId="48447" xr:uid="{16FEE299-AC0A-42D1-92C4-E7DB680551F5}"/>
    <cellStyle name="20% - Accent4 11" xfId="669" xr:uid="{40640D11-B881-463E-9A8F-AF4F0200ED4C}"/>
    <cellStyle name="20% - Accent4 12" xfId="476" xr:uid="{9E1C375B-3E2B-4E52-B41B-4A6E0155BEFE}"/>
    <cellStyle name="20% - Accent4 13" xfId="941" xr:uid="{453DCF51-8511-490C-A2D6-CE8B32754834}"/>
    <cellStyle name="20% - Accent4 14" xfId="46680" xr:uid="{9B04E9F3-0A93-45FF-9256-C5EC64E629C2}"/>
    <cellStyle name="20% - Accent4 15" xfId="49644" xr:uid="{23BE33F0-A8F5-44E1-93A9-7E7A201F9EEA}"/>
    <cellStyle name="20% - Accent4 16" xfId="19" xr:uid="{F06B6220-8176-4DE7-8060-00D5DE75368F}"/>
    <cellStyle name="20% - Accent4 2" xfId="20" xr:uid="{A120A87A-F7A3-416A-9840-B12CAD475FD8}"/>
    <cellStyle name="20% - Accent4 2 2" xfId="3583" xr:uid="{C2BBBD86-B931-454C-A4AA-CD1028111FEB}"/>
    <cellStyle name="20% - Accent4 2 3" xfId="4461" xr:uid="{B7493CAE-6EB8-4DF2-AF2F-9000E7FDE217}"/>
    <cellStyle name="20% - Accent4 2 4" xfId="4462" xr:uid="{0E492EA4-17AC-45E2-9EFA-09DFF57D95CB}"/>
    <cellStyle name="20% - Accent4 2 5" xfId="4185" xr:uid="{B9C5AFCB-E223-4964-B0CA-AEBFB5F46F58}"/>
    <cellStyle name="20% - Accent4 2 6" xfId="49760" xr:uid="{0641E5A3-436E-4C15-A4B1-507ACDE8362C}"/>
    <cellStyle name="20% - Accent4 3" xfId="331" xr:uid="{F8EBE9E9-3D51-49BB-80FB-04C0EBF81BA7}"/>
    <cellStyle name="20% - Accent4 3 10" xfId="48459" xr:uid="{A9ADA49E-871F-4E07-84FD-7C6625AC323F}"/>
    <cellStyle name="20% - Accent4 3 2" xfId="736" xr:uid="{CC2BA86C-EDFC-4CD9-B9C6-343755978E9E}"/>
    <cellStyle name="20% - Accent4 3 2 2" xfId="944" xr:uid="{E45275EB-DD87-438D-93C5-10CAF5D2A688}"/>
    <cellStyle name="20% - Accent4 3 2 2 2" xfId="1893" xr:uid="{54731C67-B245-4590-9C17-0EE1499BC29A}"/>
    <cellStyle name="20% - Accent4 3 2 2 2 2" xfId="2599" xr:uid="{8D3B7382-EA47-4A5B-B9CC-32E83EC8980E}"/>
    <cellStyle name="20% - Accent4 3 2 2 2 3" xfId="47001" xr:uid="{EB650927-C271-4A30-918B-20D3592A1985}"/>
    <cellStyle name="20% - Accent4 3 2 2 2 4" xfId="48462" xr:uid="{92FA154C-4E5A-4CB0-A996-5566A53AFDAB}"/>
    <cellStyle name="20% - Accent4 3 2 2 3" xfId="2598" xr:uid="{6F1C5B8B-F01A-416F-90A4-FA36056D539E}"/>
    <cellStyle name="20% - Accent4 3 2 2 4" xfId="47000" xr:uid="{7A774C42-4ED1-42AE-8F35-EDD659E5BEAD}"/>
    <cellStyle name="20% - Accent4 3 2 2 5" xfId="48461" xr:uid="{7B8BD38F-5CF5-4589-81DD-171DA7B6C7B2}"/>
    <cellStyle name="20% - Accent4 3 2 3" xfId="943" xr:uid="{F44EE90A-A122-495F-9C7B-09E7AB9E2B97}"/>
    <cellStyle name="20% - Accent4 3 2 3 2" xfId="1892" xr:uid="{7EDE74B2-506B-40B1-8B41-1ECB98D4EB2B}"/>
    <cellStyle name="20% - Accent4 3 2 3 2 2" xfId="2601" xr:uid="{F81AE58B-E1C2-4D92-81D1-7FF9E81C3A6A}"/>
    <cellStyle name="20% - Accent4 3 2 3 2 3" xfId="47003" xr:uid="{958D0B55-2953-4B14-917A-8112CA838764}"/>
    <cellStyle name="20% - Accent4 3 2 3 2 4" xfId="48464" xr:uid="{14BDAD2C-FFF2-4F07-8868-B4274AF1E418}"/>
    <cellStyle name="20% - Accent4 3 2 3 3" xfId="2600" xr:uid="{523523AF-A82C-4C1F-BCB9-CDA18D048C41}"/>
    <cellStyle name="20% - Accent4 3 2 3 4" xfId="47002" xr:uid="{91AD5D6E-D306-47F1-9246-EB7F7A449E08}"/>
    <cellStyle name="20% - Accent4 3 2 3 5" xfId="48463" xr:uid="{E3E36B83-FAB9-4AF3-A8C3-169A7748F9E1}"/>
    <cellStyle name="20% - Accent4 3 2 4" xfId="1691" xr:uid="{1B39C6B5-0E9B-445A-A8B9-262352C33F36}"/>
    <cellStyle name="20% - Accent4 3 2 4 2" xfId="2602" xr:uid="{CEB99ACC-EBA6-40D4-983D-B8ED0A12435E}"/>
    <cellStyle name="20% - Accent4 3 2 4 3" xfId="47004" xr:uid="{0720EFE8-CA86-4F99-B350-30D87ACE2F71}"/>
    <cellStyle name="20% - Accent4 3 2 4 4" xfId="48465" xr:uid="{0A606918-2595-4549-8B8D-BC6715E07A54}"/>
    <cellStyle name="20% - Accent4 3 2 5" xfId="2597" xr:uid="{BE6BFD4F-B898-430A-85DA-343AD8CA5308}"/>
    <cellStyle name="20% - Accent4 3 2 6" xfId="46999" xr:uid="{A8F3B075-7A0E-4970-8778-F301C2757BAE}"/>
    <cellStyle name="20% - Accent4 3 2 7" xfId="48460" xr:uid="{6A7E0141-120F-4B07-8E47-26DC3D7D95A3}"/>
    <cellStyle name="20% - Accent4 3 3" xfId="545" xr:uid="{34B95215-507E-4322-BDB0-234E6B31AC9A}"/>
    <cellStyle name="20% - Accent4 3 3 2" xfId="945" xr:uid="{DE49867F-A061-4EDF-A200-C5CF645881AF}"/>
    <cellStyle name="20% - Accent4 3 3 2 2" xfId="1894" xr:uid="{9374A4E6-B1C2-413C-91EA-315C3BB7A36C}"/>
    <cellStyle name="20% - Accent4 3 3 2 2 2" xfId="2605" xr:uid="{6C00DED4-C936-4407-9255-C39D9F1D3118}"/>
    <cellStyle name="20% - Accent4 3 3 2 2 3" xfId="47007" xr:uid="{D4FC3973-089B-408E-856C-629FF091859D}"/>
    <cellStyle name="20% - Accent4 3 3 2 2 4" xfId="48468" xr:uid="{5AECD690-05F5-4234-8BEB-EDEA66BD06E6}"/>
    <cellStyle name="20% - Accent4 3 3 2 3" xfId="2604" xr:uid="{2EDE9B5F-80F2-4B34-ABA5-4365483AFBC6}"/>
    <cellStyle name="20% - Accent4 3 3 2 4" xfId="47006" xr:uid="{1B7607C4-03E3-4C4B-A14E-CC314AFF524B}"/>
    <cellStyle name="20% - Accent4 3 3 2 5" xfId="48467" xr:uid="{E4D38BF6-16BD-46B5-9ACE-223B6E84AA9A}"/>
    <cellStyle name="20% - Accent4 3 3 3" xfId="1562" xr:uid="{F80299B6-D111-4510-B66F-998D1F384A29}"/>
    <cellStyle name="20% - Accent4 3 3 3 2" xfId="2606" xr:uid="{643AB77D-3EEA-4B12-B7B1-2019E7F06CEC}"/>
    <cellStyle name="20% - Accent4 3 3 3 3" xfId="47008" xr:uid="{8F8447D4-33F7-4B2E-B111-D1AB3E63DE49}"/>
    <cellStyle name="20% - Accent4 3 3 3 4" xfId="48469" xr:uid="{8C8622D2-8C22-4A2F-B1A3-CCAD9624FDF0}"/>
    <cellStyle name="20% - Accent4 3 3 4" xfId="2603" xr:uid="{8B24452D-F6B7-42E6-92AB-C26F76104438}"/>
    <cellStyle name="20% - Accent4 3 3 5" xfId="47005" xr:uid="{D0389E2F-0226-4245-9816-771646E4D472}"/>
    <cellStyle name="20% - Accent4 3 3 6" xfId="48466" xr:uid="{82D086B5-820C-4818-81A2-3D80FA70F1C2}"/>
    <cellStyle name="20% - Accent4 3 4" xfId="946" xr:uid="{AE697BD9-E4E1-4343-8055-60D6D3C63E3E}"/>
    <cellStyle name="20% - Accent4 3 4 2" xfId="1895" xr:uid="{31EF7531-E7EF-48BD-8CCB-07338345B12A}"/>
    <cellStyle name="20% - Accent4 3 4 2 2" xfId="2608" xr:uid="{A6479C1A-8D7D-4FCA-8FA0-2365E1739289}"/>
    <cellStyle name="20% - Accent4 3 4 2 3" xfId="47010" xr:uid="{FFB68584-AAE5-4FCD-947A-F90B53D2F9E8}"/>
    <cellStyle name="20% - Accent4 3 4 2 4" xfId="48471" xr:uid="{B4A638CE-E88A-4FBF-97C8-475D44FBE790}"/>
    <cellStyle name="20% - Accent4 3 4 3" xfId="2607" xr:uid="{A7DB7F97-6259-40E3-9091-E5652684A6F5}"/>
    <cellStyle name="20% - Accent4 3 4 4" xfId="47009" xr:uid="{7882DDF3-F9BB-44E9-ACAB-6736B9EC83A8}"/>
    <cellStyle name="20% - Accent4 3 4 5" xfId="48470" xr:uid="{8F1CD1C1-BD1C-485C-B723-3C0E50FA4B53}"/>
    <cellStyle name="20% - Accent4 3 5" xfId="942" xr:uid="{006C3F69-EDE6-4302-9586-9EF10B6EBD74}"/>
    <cellStyle name="20% - Accent4 3 5 2" xfId="1891" xr:uid="{E8F0928A-1EFB-4BB4-9598-7C13F725A1F5}"/>
    <cellStyle name="20% - Accent4 3 5 2 2" xfId="2610" xr:uid="{E5D733A1-CE72-4502-92EC-3A8A0CC5B8DD}"/>
    <cellStyle name="20% - Accent4 3 5 2 3" xfId="47012" xr:uid="{CB4B86D6-4BFB-4460-8DD0-47C6781EC163}"/>
    <cellStyle name="20% - Accent4 3 5 2 4" xfId="48473" xr:uid="{29C055E4-718E-40C1-BDB2-457DE96F1A85}"/>
    <cellStyle name="20% - Accent4 3 5 3" xfId="2609" xr:uid="{F05C9891-5A87-4169-95BE-A18B579E13E8}"/>
    <cellStyle name="20% - Accent4 3 5 4" xfId="47011" xr:uid="{52D3F9A1-EF8A-4204-9136-D9182D316A5F}"/>
    <cellStyle name="20% - Accent4 3 5 5" xfId="48472" xr:uid="{105AF466-DA8B-4307-BBDB-CA591EB20C2F}"/>
    <cellStyle name="20% - Accent4 3 6" xfId="1432" xr:uid="{6FFB28FF-0E45-4537-ACF5-F714B3A1F7BC}"/>
    <cellStyle name="20% - Accent4 3 6 2" xfId="2611" xr:uid="{5770C00A-E103-48DD-B80E-FFA1825E1388}"/>
    <cellStyle name="20% - Accent4 3 6 3" xfId="47013" xr:uid="{CBEA3D9F-229F-4BDC-935B-338A73CDD19A}"/>
    <cellStyle name="20% - Accent4 3 6 4" xfId="48474" xr:uid="{6327DA37-1AAC-4A43-A1D7-0B1C749FA2CF}"/>
    <cellStyle name="20% - Accent4 3 7" xfId="2596" xr:uid="{3E755DBB-2802-4F4E-A057-D42D4242BFE5}"/>
    <cellStyle name="20% - Accent4 3 8" xfId="4184" xr:uid="{646CC266-9828-48A7-A866-06F78E1EE709}"/>
    <cellStyle name="20% - Accent4 3 9" xfId="46998" xr:uid="{5D52D297-AAE2-4FAB-A0E5-98FA71B47399}"/>
    <cellStyle name="20% - Accent4 4" xfId="351" xr:uid="{7424C286-FC82-49A9-AEC0-6DA80390BF6B}"/>
    <cellStyle name="20% - Accent4 4 2" xfId="750" xr:uid="{33D747AB-C75B-49EE-B1F0-B7071547490A}"/>
    <cellStyle name="20% - Accent4 4 2 2" xfId="948" xr:uid="{50785282-3498-435A-92AF-834AAF5D099D}"/>
    <cellStyle name="20% - Accent4 4 2 2 2" xfId="1897" xr:uid="{EEF9B1A8-862D-4174-AE3C-89CAE5CD840C}"/>
    <cellStyle name="20% - Accent4 4 2 2 2 2" xfId="2615" xr:uid="{F3DB1B50-5731-46E3-9068-D054F33BBFE0}"/>
    <cellStyle name="20% - Accent4 4 2 2 2 3" xfId="47017" xr:uid="{839F421E-9026-4082-8077-DBB7DC32104A}"/>
    <cellStyle name="20% - Accent4 4 2 2 2 4" xfId="48478" xr:uid="{533B42D4-0BF0-407D-8551-F5D667B9B1DD}"/>
    <cellStyle name="20% - Accent4 4 2 2 3" xfId="2614" xr:uid="{3ACF4956-2DF0-40BF-A6DE-52F2BE9F3FF6}"/>
    <cellStyle name="20% - Accent4 4 2 2 4" xfId="47016" xr:uid="{FC748662-8889-430A-801C-0124FAFCBB4B}"/>
    <cellStyle name="20% - Accent4 4 2 2 5" xfId="48477" xr:uid="{A51596A0-3311-40E0-A31F-2C5630734415}"/>
    <cellStyle name="20% - Accent4 4 2 3" xfId="1705" xr:uid="{330FA8EA-D9EC-43B2-BB98-7889C36A3510}"/>
    <cellStyle name="20% - Accent4 4 2 3 2" xfId="2616" xr:uid="{9A8979CA-6F53-4BF1-9883-77D7B9D1CBD4}"/>
    <cellStyle name="20% - Accent4 4 2 3 3" xfId="47018" xr:uid="{33ACEDD3-641E-40FB-B3C9-9A4C5287F781}"/>
    <cellStyle name="20% - Accent4 4 2 3 4" xfId="48479" xr:uid="{30047B05-E4EC-41D3-A76A-CE2E03D3B92D}"/>
    <cellStyle name="20% - Accent4 4 2 4" xfId="2613" xr:uid="{2C7446A1-6855-4533-B8C3-33A050F58880}"/>
    <cellStyle name="20% - Accent4 4 2 5" xfId="47015" xr:uid="{2C2A31C6-A0CA-4B2F-ABE6-F5380FAC8FA4}"/>
    <cellStyle name="20% - Accent4 4 2 6" xfId="48476" xr:uid="{90D161C2-AEF3-454C-9502-98B4B06F3CDD}"/>
    <cellStyle name="20% - Accent4 4 3" xfId="559" xr:uid="{65A70BCB-F6EF-4991-B70F-10896C903551}"/>
    <cellStyle name="20% - Accent4 4 3 2" xfId="949" xr:uid="{CC849017-8BD8-42CD-BB46-2A01A4EA73C5}"/>
    <cellStyle name="20% - Accent4 4 3 2 2" xfId="1898" xr:uid="{A650FA7C-5375-4CE9-96EB-61FA68F7CEBD}"/>
    <cellStyle name="20% - Accent4 4 3 2 2 2" xfId="2619" xr:uid="{A3B8AE53-CEE4-4219-BABC-C540EAEB10D6}"/>
    <cellStyle name="20% - Accent4 4 3 2 2 3" xfId="47021" xr:uid="{6C4C8377-9E97-444C-8FED-D86F796D8853}"/>
    <cellStyle name="20% - Accent4 4 3 2 2 4" xfId="48482" xr:uid="{3DF6D976-11EF-4E4A-97B7-99B4DFC9AB84}"/>
    <cellStyle name="20% - Accent4 4 3 2 3" xfId="2618" xr:uid="{F138D80F-DC9C-4160-BEA0-D9D6E1D18206}"/>
    <cellStyle name="20% - Accent4 4 3 2 4" xfId="47020" xr:uid="{9BF49003-45D2-49A8-B324-342170261193}"/>
    <cellStyle name="20% - Accent4 4 3 2 5" xfId="48481" xr:uid="{B64E45CB-702D-4EA4-A272-7E7C968A3CF6}"/>
    <cellStyle name="20% - Accent4 4 3 3" xfId="1576" xr:uid="{C7514271-B458-45EE-991B-48BC8602308A}"/>
    <cellStyle name="20% - Accent4 4 3 3 2" xfId="2620" xr:uid="{0A5F1510-5BB7-4F4E-8F29-B25C72C73A71}"/>
    <cellStyle name="20% - Accent4 4 3 3 3" xfId="47022" xr:uid="{047FFC8A-BF92-4111-AB7E-4FB8AD503B95}"/>
    <cellStyle name="20% - Accent4 4 3 3 4" xfId="48483" xr:uid="{D271FCED-636D-4BAF-A89C-E5D82C3CFDD6}"/>
    <cellStyle name="20% - Accent4 4 3 4" xfId="2617" xr:uid="{9F8DFE7D-6325-4517-B02E-9A5CB6E7DCE7}"/>
    <cellStyle name="20% - Accent4 4 3 5" xfId="47019" xr:uid="{39480F1F-00A9-413E-94A4-49BB9DDFE1E1}"/>
    <cellStyle name="20% - Accent4 4 3 6" xfId="48480" xr:uid="{FB4530C8-8E90-4578-8955-31818123C438}"/>
    <cellStyle name="20% - Accent4 4 4" xfId="947" xr:uid="{E48F5CEC-FEB3-4680-B5CA-3A31F6782F7B}"/>
    <cellStyle name="20% - Accent4 4 4 2" xfId="1896" xr:uid="{2DA1D49D-E33E-4799-9682-79F48B58FE5D}"/>
    <cellStyle name="20% - Accent4 4 4 2 2" xfId="2622" xr:uid="{B3AAD166-4FC4-45E0-BC0C-1B60232BE154}"/>
    <cellStyle name="20% - Accent4 4 4 2 3" xfId="47024" xr:uid="{77DBA698-48A6-48FF-85FB-8031B4D6E656}"/>
    <cellStyle name="20% - Accent4 4 4 2 4" xfId="48485" xr:uid="{1CF69E56-8036-4E1B-A7FB-B7996A2BFB68}"/>
    <cellStyle name="20% - Accent4 4 4 3" xfId="2621" xr:uid="{6F03C8B8-3E36-4B7B-A5F4-FC4F9EF3D53C}"/>
    <cellStyle name="20% - Accent4 4 4 4" xfId="47023" xr:uid="{12C28A52-632A-4136-A5FF-BC52CF2376B6}"/>
    <cellStyle name="20% - Accent4 4 4 5" xfId="48484" xr:uid="{56019CB4-A1F5-4025-B80B-A0D9DB9C0C6E}"/>
    <cellStyle name="20% - Accent4 4 5" xfId="1446" xr:uid="{D3AC93AF-2B9B-4806-8357-271F94B08D5E}"/>
    <cellStyle name="20% - Accent4 4 5 2" xfId="2623" xr:uid="{21EED10E-9DBB-4A65-94DA-50DBA38CC666}"/>
    <cellStyle name="20% - Accent4 4 5 3" xfId="47025" xr:uid="{48DDA35D-7F47-4287-BA7B-DAF79059ABCF}"/>
    <cellStyle name="20% - Accent4 4 5 4" xfId="48486" xr:uid="{4AAB311B-AC9E-4317-9FB5-73A2D82714D8}"/>
    <cellStyle name="20% - Accent4 4 6" xfId="2612" xr:uid="{C856044F-A457-4195-B3E0-0F0B8B390CAF}"/>
    <cellStyle name="20% - Accent4 4 7" xfId="4183" xr:uid="{4A2E7BC7-DAE8-4806-AFA1-6440710EB86A}"/>
    <cellStyle name="20% - Accent4 4 8" xfId="47014" xr:uid="{49768B5B-4035-4407-B4E4-08E090F8636A}"/>
    <cellStyle name="20% - Accent4 4 9" xfId="48475" xr:uid="{D9DC8013-D73E-4A13-A03F-93B5A1A8CD84}"/>
    <cellStyle name="20% - Accent4 5" xfId="370" xr:uid="{A6E4683D-1F1D-4995-ADD0-4CA082504942}"/>
    <cellStyle name="20% - Accent4 5 2" xfId="766" xr:uid="{D4D4B752-D9BB-437F-8806-F832CF3BF930}"/>
    <cellStyle name="20% - Accent4 5 2 2" xfId="951" xr:uid="{349FEC81-5B52-40D0-8199-616703B0B153}"/>
    <cellStyle name="20% - Accent4 5 2 2 2" xfId="1900" xr:uid="{3B5FDACF-0C8B-4203-8B83-5E92D78D3993}"/>
    <cellStyle name="20% - Accent4 5 2 2 2 2" xfId="2627" xr:uid="{2D7C6986-1B1F-416E-AF2D-8F06CD549BED}"/>
    <cellStyle name="20% - Accent4 5 2 2 2 3" xfId="47029" xr:uid="{D20C00DD-6920-42F3-8EDC-522823ADA515}"/>
    <cellStyle name="20% - Accent4 5 2 2 2 4" xfId="48490" xr:uid="{356F0384-F837-4971-BEA8-9CE3CE6634FB}"/>
    <cellStyle name="20% - Accent4 5 2 2 3" xfId="2626" xr:uid="{CD3908C4-1989-43C8-AC8A-8ABC765538B4}"/>
    <cellStyle name="20% - Accent4 5 2 2 4" xfId="47028" xr:uid="{AF029AF4-5CD2-4AA9-8AC0-6D6E01D0AC03}"/>
    <cellStyle name="20% - Accent4 5 2 2 5" xfId="48489" xr:uid="{42D680DF-554F-4330-ACBF-75D94840887A}"/>
    <cellStyle name="20% - Accent4 5 2 3" xfId="1721" xr:uid="{565D85C5-37F6-4B52-A812-C81FCBEA7E25}"/>
    <cellStyle name="20% - Accent4 5 2 3 2" xfId="2628" xr:uid="{4CB78A20-E1A3-4D6B-9FD3-52832526016C}"/>
    <cellStyle name="20% - Accent4 5 2 3 3" xfId="47030" xr:uid="{156EAD47-D935-40B5-A427-68CB087B01E8}"/>
    <cellStyle name="20% - Accent4 5 2 3 4" xfId="48491" xr:uid="{68B0B5B6-71A2-495B-A125-DB4E9B5DDC2B}"/>
    <cellStyle name="20% - Accent4 5 2 4" xfId="2625" xr:uid="{C72B0AD6-1BE4-4958-97C7-A87AFAAF5B15}"/>
    <cellStyle name="20% - Accent4 5 2 5" xfId="47027" xr:uid="{FAF89589-513C-4A3A-BAD5-5005656B6347}"/>
    <cellStyle name="20% - Accent4 5 2 6" xfId="48488" xr:uid="{911F50D7-A318-453B-8317-41C2D315B6A0}"/>
    <cellStyle name="20% - Accent4 5 3" xfId="575" xr:uid="{B3570764-3F80-48A7-8001-7CCB0D2E987C}"/>
    <cellStyle name="20% - Accent4 5 3 2" xfId="952" xr:uid="{C5983DDC-E86F-4838-89CC-5621E386C77D}"/>
    <cellStyle name="20% - Accent4 5 3 2 2" xfId="1901" xr:uid="{3B4B4793-DB13-41A5-8ADC-A4CB6CBE8BD7}"/>
    <cellStyle name="20% - Accent4 5 3 2 2 2" xfId="2631" xr:uid="{6EACBACF-C1FF-4413-8138-E955180A5AB5}"/>
    <cellStyle name="20% - Accent4 5 3 2 2 3" xfId="47033" xr:uid="{D00C974B-2114-4EAE-9515-59F23827A256}"/>
    <cellStyle name="20% - Accent4 5 3 2 2 4" xfId="48494" xr:uid="{EBD352B8-9825-4350-A0E4-F395DD70D7CF}"/>
    <cellStyle name="20% - Accent4 5 3 2 3" xfId="2630" xr:uid="{320FBA69-B783-46A0-8DBD-85FE13D83790}"/>
    <cellStyle name="20% - Accent4 5 3 2 4" xfId="47032" xr:uid="{AA2EF013-E719-4DCC-83FD-AEAA998384A8}"/>
    <cellStyle name="20% - Accent4 5 3 2 5" xfId="48493" xr:uid="{28019A02-F281-44AD-BE11-F444C1FAA177}"/>
    <cellStyle name="20% - Accent4 5 3 3" xfId="1592" xr:uid="{5A654072-B37A-4FB1-A816-BC83B9B1124E}"/>
    <cellStyle name="20% - Accent4 5 3 3 2" xfId="2632" xr:uid="{7364C84B-017C-4912-B8DA-6DCB933CF159}"/>
    <cellStyle name="20% - Accent4 5 3 3 3" xfId="47034" xr:uid="{F4AAF43D-30DC-4599-9871-4D61F50E96D2}"/>
    <cellStyle name="20% - Accent4 5 3 3 4" xfId="48495" xr:uid="{27B6BA78-C7C9-42A4-93C8-2287D99BFA8B}"/>
    <cellStyle name="20% - Accent4 5 3 4" xfId="2629" xr:uid="{8A56A9B7-CC6E-40B4-91FA-369B92802438}"/>
    <cellStyle name="20% - Accent4 5 3 5" xfId="47031" xr:uid="{BC46B082-A4E2-4338-8A94-ADF70A0B7D60}"/>
    <cellStyle name="20% - Accent4 5 3 6" xfId="48492" xr:uid="{A1BB3642-78BB-4DB2-A1CD-9C0915098C5E}"/>
    <cellStyle name="20% - Accent4 5 4" xfId="950" xr:uid="{9FF2D10E-8244-4ABA-8E1A-8279ECE467D6}"/>
    <cellStyle name="20% - Accent4 5 4 2" xfId="1899" xr:uid="{8EAEAED7-047D-40B0-86E5-E8D0C3D75BB9}"/>
    <cellStyle name="20% - Accent4 5 4 2 2" xfId="2634" xr:uid="{C445D674-3395-48D3-9FE8-986B8AD182D4}"/>
    <cellStyle name="20% - Accent4 5 4 2 3" xfId="47036" xr:uid="{7FF7570C-8107-44D9-B78A-BD85A5F1825B}"/>
    <cellStyle name="20% - Accent4 5 4 2 4" xfId="48497" xr:uid="{2E0652BF-F484-432C-A4E0-AD28DE9B3C43}"/>
    <cellStyle name="20% - Accent4 5 4 3" xfId="2633" xr:uid="{4F871BFA-8BAE-455C-8705-C901927C55C0}"/>
    <cellStyle name="20% - Accent4 5 4 4" xfId="47035" xr:uid="{6125FBFD-C3B5-4B7D-AE08-72941BA17186}"/>
    <cellStyle name="20% - Accent4 5 4 5" xfId="48496" xr:uid="{04AF3812-150A-4FBB-8497-08093904444B}"/>
    <cellStyle name="20% - Accent4 5 5" xfId="1462" xr:uid="{E81C63D5-2062-42BA-89A4-FE7659D81575}"/>
    <cellStyle name="20% - Accent4 5 5 2" xfId="2635" xr:uid="{671FA6F3-B1F6-4D5D-AA48-E57078391DB8}"/>
    <cellStyle name="20% - Accent4 5 5 3" xfId="47037" xr:uid="{56A91181-86A7-43B6-9602-6619FBE7F7C0}"/>
    <cellStyle name="20% - Accent4 5 5 4" xfId="48498" xr:uid="{0D5533D0-12D4-41D2-AC72-1760414E9B3F}"/>
    <cellStyle name="20% - Accent4 5 6" xfId="2624" xr:uid="{814D3BF8-028D-458D-A0B6-9A8BB5D8D63C}"/>
    <cellStyle name="20% - Accent4 5 7" xfId="4182" xr:uid="{E3D492AC-86D8-4504-B2FE-F51C1A113F15}"/>
    <cellStyle name="20% - Accent4 5 8" xfId="47026" xr:uid="{A1E5C062-384F-4ED1-901E-EC5BC4865E15}"/>
    <cellStyle name="20% - Accent4 5 9" xfId="48487" xr:uid="{0FEFB5AD-D884-4376-9B19-8F2AEE5AAF41}"/>
    <cellStyle name="20% - Accent4 6" xfId="391" xr:uid="{50FB6827-6922-43F0-87B8-2C2655071732}"/>
    <cellStyle name="20% - Accent4 6 2" xfId="783" xr:uid="{3DA4D1E4-F04A-48A9-9F8A-1DDCA728DE93}"/>
    <cellStyle name="20% - Accent4 6 2 2" xfId="954" xr:uid="{D7727EC2-2242-4277-8740-0DEEEC0B0FDF}"/>
    <cellStyle name="20% - Accent4 6 2 2 2" xfId="1903" xr:uid="{F5659C8B-0723-4774-BFEF-32F95D44ABD3}"/>
    <cellStyle name="20% - Accent4 6 2 2 2 2" xfId="2639" xr:uid="{12ACFEE9-7C80-4EC3-983B-99956CB68C1A}"/>
    <cellStyle name="20% - Accent4 6 2 2 2 3" xfId="47041" xr:uid="{3BF39B2F-4561-4093-908E-62E4C21FD86B}"/>
    <cellStyle name="20% - Accent4 6 2 2 2 4" xfId="48502" xr:uid="{E0523619-9921-4434-8FCC-8F05815BB6E2}"/>
    <cellStyle name="20% - Accent4 6 2 2 3" xfId="2638" xr:uid="{084C25F4-069C-4E6B-A3C6-28A0FE34169C}"/>
    <cellStyle name="20% - Accent4 6 2 2 4" xfId="47040" xr:uid="{A10E126A-A89F-4686-89C4-578BDE2126D3}"/>
    <cellStyle name="20% - Accent4 6 2 2 5" xfId="48501" xr:uid="{C32847A7-08E9-47E4-B889-0290EDAC968C}"/>
    <cellStyle name="20% - Accent4 6 2 3" xfId="1738" xr:uid="{21D77A09-17A7-4684-82DB-8A54D40DF323}"/>
    <cellStyle name="20% - Accent4 6 2 3 2" xfId="2640" xr:uid="{225E2B97-BE0A-4D70-B1C1-378C0A57BE0C}"/>
    <cellStyle name="20% - Accent4 6 2 3 3" xfId="47042" xr:uid="{C80298EA-01FE-4F91-BD83-4006B67B241D}"/>
    <cellStyle name="20% - Accent4 6 2 3 4" xfId="48503" xr:uid="{9A67D1EC-277A-4F84-96DD-55B71DCC00CE}"/>
    <cellStyle name="20% - Accent4 6 2 4" xfId="2637" xr:uid="{906539C0-A67E-43E0-9586-CF7BCFDAF29C}"/>
    <cellStyle name="20% - Accent4 6 2 5" xfId="47039" xr:uid="{6DF2441A-9110-43C9-8C71-236C6B0CEC80}"/>
    <cellStyle name="20% - Accent4 6 2 6" xfId="48500" xr:uid="{0218417F-330C-4D74-B652-FDF300FECFA7}"/>
    <cellStyle name="20% - Accent4 6 3" xfId="592" xr:uid="{5EA4A8EE-1DFE-457D-9B3A-36F72984FF55}"/>
    <cellStyle name="20% - Accent4 6 3 2" xfId="955" xr:uid="{F12C3C2D-0701-4B8E-B53C-4075D62F5E51}"/>
    <cellStyle name="20% - Accent4 6 3 2 2" xfId="1904" xr:uid="{FD29E409-2B41-4766-B331-1FE97EC142F5}"/>
    <cellStyle name="20% - Accent4 6 3 2 2 2" xfId="2643" xr:uid="{DC7FD9D3-F171-4167-B0A6-B457E0120B6E}"/>
    <cellStyle name="20% - Accent4 6 3 2 2 3" xfId="47045" xr:uid="{E8804D09-5A85-4E91-A6D6-1955E9CFF50F}"/>
    <cellStyle name="20% - Accent4 6 3 2 2 4" xfId="48506" xr:uid="{B1BDC67D-0FF5-4EB5-BDA6-CCAE99461830}"/>
    <cellStyle name="20% - Accent4 6 3 2 3" xfId="2642" xr:uid="{98930E5A-873A-4061-9966-4C5443794F53}"/>
    <cellStyle name="20% - Accent4 6 3 2 4" xfId="47044" xr:uid="{96FF1CCF-B2F4-433B-B6A6-DC4C019C7E3E}"/>
    <cellStyle name="20% - Accent4 6 3 2 5" xfId="48505" xr:uid="{44B10CD4-21E0-4BD0-A351-B1ED97F5BD3D}"/>
    <cellStyle name="20% - Accent4 6 3 3" xfId="1609" xr:uid="{F9328AD4-11E1-45F0-AB8E-28D9A8762DD2}"/>
    <cellStyle name="20% - Accent4 6 3 3 2" xfId="2644" xr:uid="{55B3D254-8293-446D-BAF1-1A2F31F10AFF}"/>
    <cellStyle name="20% - Accent4 6 3 3 3" xfId="47046" xr:uid="{5AA07BB4-2277-4675-934C-D72EFE103075}"/>
    <cellStyle name="20% - Accent4 6 3 3 4" xfId="48507" xr:uid="{F93AA020-711E-4FE4-ABD4-D430AE0BA4D9}"/>
    <cellStyle name="20% - Accent4 6 3 4" xfId="2641" xr:uid="{AE890CD7-8420-40BB-B1A5-02D2E8D6DBCA}"/>
    <cellStyle name="20% - Accent4 6 3 5" xfId="47043" xr:uid="{019A991A-2F1A-44C2-8FB9-E2EF022AD82A}"/>
    <cellStyle name="20% - Accent4 6 3 6" xfId="48504" xr:uid="{8106D677-AD75-4980-9225-5B563B0BF3B1}"/>
    <cellStyle name="20% - Accent4 6 4" xfId="953" xr:uid="{5F9215BE-00FF-4D8D-9A08-A4B6AD9A4C18}"/>
    <cellStyle name="20% - Accent4 6 4 2" xfId="1902" xr:uid="{308B7C4E-31F5-4B10-B57A-2328E3E26F22}"/>
    <cellStyle name="20% - Accent4 6 4 2 2" xfId="2646" xr:uid="{3B463081-1072-4328-85A3-2CF24DA29532}"/>
    <cellStyle name="20% - Accent4 6 4 2 3" xfId="47048" xr:uid="{EA06D3DF-C271-45FB-9C83-DAFBDC74C2DA}"/>
    <cellStyle name="20% - Accent4 6 4 2 4" xfId="48509" xr:uid="{2BF6AC89-D1B9-4895-BCB4-E5446D47808F}"/>
    <cellStyle name="20% - Accent4 6 4 3" xfId="2645" xr:uid="{527BE788-2DB5-4367-89E5-ACDAE7345127}"/>
    <cellStyle name="20% - Accent4 6 4 4" xfId="47047" xr:uid="{3DF523F0-3A8E-426F-8506-0CE8893B7867}"/>
    <cellStyle name="20% - Accent4 6 4 5" xfId="48508" xr:uid="{B4384C13-9E6A-431B-891D-CF717D0B9C62}"/>
    <cellStyle name="20% - Accent4 6 5" xfId="1479" xr:uid="{5B80640D-9C32-4ED6-9377-ABA004285DD2}"/>
    <cellStyle name="20% - Accent4 6 5 2" xfId="2647" xr:uid="{C86077CB-A3EC-42B2-964D-F9A065F9B592}"/>
    <cellStyle name="20% - Accent4 6 5 3" xfId="47049" xr:uid="{D056C766-8167-46D5-91C2-933A048D8DC2}"/>
    <cellStyle name="20% - Accent4 6 5 4" xfId="48510" xr:uid="{294849A7-FFFF-4C73-885B-54BF6E9682A3}"/>
    <cellStyle name="20% - Accent4 6 6" xfId="2636" xr:uid="{A6693AA5-5EAB-42DE-8CEB-2504D2BCF867}"/>
    <cellStyle name="20% - Accent4 6 7" xfId="3517" xr:uid="{5C2240BC-B294-445C-8123-0333B47394D0}"/>
    <cellStyle name="20% - Accent4 6 8" xfId="47038" xr:uid="{D3AEC0E1-2720-4AFF-9C11-D784A3B05406}"/>
    <cellStyle name="20% - Accent4 6 9" xfId="48499" xr:uid="{A470686E-9ED5-469B-A640-1F60BE0504A6}"/>
    <cellStyle name="20% - Accent4 7" xfId="407" xr:uid="{33854407-4C9F-479A-BB02-0E2E3AE54CDE}"/>
    <cellStyle name="20% - Accent4 7 2" xfId="798" xr:uid="{501C5ACE-F95D-4C40-8525-7033FDEB5737}"/>
    <cellStyle name="20% - Accent4 7 2 2" xfId="957" xr:uid="{020E958D-4E17-406A-82B3-9F561EFBD71A}"/>
    <cellStyle name="20% - Accent4 7 2 2 2" xfId="1906" xr:uid="{DEE9F1B7-97B7-4950-80DC-8C73CF730745}"/>
    <cellStyle name="20% - Accent4 7 2 2 2 2" xfId="2651" xr:uid="{362FCD8D-39E0-4BDF-858B-CD9A10F473D1}"/>
    <cellStyle name="20% - Accent4 7 2 2 2 3" xfId="47053" xr:uid="{4E9DCA53-4266-4921-ABE2-ABBF823A24CD}"/>
    <cellStyle name="20% - Accent4 7 2 2 2 4" xfId="48514" xr:uid="{AAA7AC68-7550-44E5-815A-3A61FF86491D}"/>
    <cellStyle name="20% - Accent4 7 2 2 3" xfId="2650" xr:uid="{B25AF732-B871-4B52-A9C7-9BF0CB7F7645}"/>
    <cellStyle name="20% - Accent4 7 2 2 4" xfId="47052" xr:uid="{D91D8587-5F40-45FC-B312-DF4A043A3CC7}"/>
    <cellStyle name="20% - Accent4 7 2 2 5" xfId="48513" xr:uid="{C58131FB-917C-42BE-A863-F1202D789367}"/>
    <cellStyle name="20% - Accent4 7 2 3" xfId="1753" xr:uid="{D168DB70-E9CF-49C4-AF95-DD8C299C0825}"/>
    <cellStyle name="20% - Accent4 7 2 3 2" xfId="2652" xr:uid="{8F3FB5E0-CA99-4996-98B3-86D2CC8D8A58}"/>
    <cellStyle name="20% - Accent4 7 2 3 3" xfId="47054" xr:uid="{C2AC2CCF-05ED-461E-BA45-9ECC3F144CBE}"/>
    <cellStyle name="20% - Accent4 7 2 3 4" xfId="48515" xr:uid="{765A321F-84A4-419E-AA89-86C96FDE091B}"/>
    <cellStyle name="20% - Accent4 7 2 4" xfId="2649" xr:uid="{E16BA97A-032F-4E7C-8010-F41196199B2D}"/>
    <cellStyle name="20% - Accent4 7 2 5" xfId="47051" xr:uid="{3F56A70F-D560-40C1-95C7-4EB1254997E0}"/>
    <cellStyle name="20% - Accent4 7 2 6" xfId="48512" xr:uid="{C94EF936-9A2B-4F6B-B26A-F4F10340600A}"/>
    <cellStyle name="20% - Accent4 7 3" xfId="607" xr:uid="{86FE5B1A-59FC-48C4-8023-8D4062093894}"/>
    <cellStyle name="20% - Accent4 7 3 2" xfId="958" xr:uid="{E458F0DA-616B-4E2C-8518-BEB1D483A764}"/>
    <cellStyle name="20% - Accent4 7 3 2 2" xfId="1907" xr:uid="{B2CE5463-60E3-4C59-B30F-90E47D282B02}"/>
    <cellStyle name="20% - Accent4 7 3 2 2 2" xfId="2655" xr:uid="{98CCFE9C-D7D1-4A62-9478-5B8EC68F34E9}"/>
    <cellStyle name="20% - Accent4 7 3 2 2 3" xfId="47057" xr:uid="{C6327D43-9DC9-4462-9CF8-1DB34A923AD6}"/>
    <cellStyle name="20% - Accent4 7 3 2 2 4" xfId="48518" xr:uid="{CA640963-DFE7-4B2F-A4F3-A7566F4E2236}"/>
    <cellStyle name="20% - Accent4 7 3 2 3" xfId="2654" xr:uid="{140C7A02-15A7-4225-AB6D-97B84F34D52F}"/>
    <cellStyle name="20% - Accent4 7 3 2 4" xfId="47056" xr:uid="{80AA9A17-F66D-4A86-8EAC-8CA932D7589E}"/>
    <cellStyle name="20% - Accent4 7 3 2 5" xfId="48517" xr:uid="{306DD138-5FF5-49FA-ABFD-A6EFCDFF3621}"/>
    <cellStyle name="20% - Accent4 7 3 3" xfId="1624" xr:uid="{77FE795F-53F9-4295-AB49-641B18226798}"/>
    <cellStyle name="20% - Accent4 7 3 3 2" xfId="2656" xr:uid="{0DDCCA28-D542-4B22-985C-018EAEC90D75}"/>
    <cellStyle name="20% - Accent4 7 3 3 3" xfId="47058" xr:uid="{C726E110-E8E0-4D8B-8943-1E4136DD1298}"/>
    <cellStyle name="20% - Accent4 7 3 3 4" xfId="48519" xr:uid="{E292B7C3-2616-4B0C-A9C0-A724BE966D5C}"/>
    <cellStyle name="20% - Accent4 7 3 4" xfId="2653" xr:uid="{E708215A-A1E9-44AB-8FC3-2B61A29FB7C6}"/>
    <cellStyle name="20% - Accent4 7 3 5" xfId="47055" xr:uid="{387ABFC3-4A21-497E-890E-126174EF5D0F}"/>
    <cellStyle name="20% - Accent4 7 3 6" xfId="48516" xr:uid="{37D90D11-C0A3-4542-B4A6-FE89F4DAA28D}"/>
    <cellStyle name="20% - Accent4 7 4" xfId="956" xr:uid="{F7CA9A37-1EED-4ECE-B6E8-22F30A729CAD}"/>
    <cellStyle name="20% - Accent4 7 4 2" xfId="1905" xr:uid="{24F39AFD-FD02-448B-8C61-BCF4C41AD43E}"/>
    <cellStyle name="20% - Accent4 7 4 2 2" xfId="2658" xr:uid="{01DB5BDE-6E71-4E1B-BA8C-6B8FA7CC8F0A}"/>
    <cellStyle name="20% - Accent4 7 4 2 3" xfId="47060" xr:uid="{16F63703-A20F-45D9-9E0C-E42C2035CBBB}"/>
    <cellStyle name="20% - Accent4 7 4 2 4" xfId="48521" xr:uid="{EE44E86E-56CB-4801-8A48-E93CAF8AFAD3}"/>
    <cellStyle name="20% - Accent4 7 4 3" xfId="2657" xr:uid="{256A2AD9-B3A5-4AB3-B75E-5E8A181540B8}"/>
    <cellStyle name="20% - Accent4 7 4 4" xfId="47059" xr:uid="{045DE042-23D7-4187-A8A2-6B3690A7EDF0}"/>
    <cellStyle name="20% - Accent4 7 4 5" xfId="48520" xr:uid="{2226450D-AD8D-4CB0-9994-CEFAF22284B8}"/>
    <cellStyle name="20% - Accent4 7 5" xfId="1494" xr:uid="{2C8D3A11-C1DA-403D-9979-0FD1DD450D42}"/>
    <cellStyle name="20% - Accent4 7 5 2" xfId="2659" xr:uid="{EFF55648-0CBC-43C6-B5DD-F99F05743BE4}"/>
    <cellStyle name="20% - Accent4 7 5 3" xfId="47061" xr:uid="{25BEAA57-6F85-4EAF-84D1-20AF80983844}"/>
    <cellStyle name="20% - Accent4 7 5 4" xfId="48522" xr:uid="{C1C30147-ED81-4D46-A38D-FB3A8E87B56B}"/>
    <cellStyle name="20% - Accent4 7 6" xfId="2648" xr:uid="{FA9814F9-4B29-4F36-82AB-944FB8A7044A}"/>
    <cellStyle name="20% - Accent4 7 7" xfId="47050" xr:uid="{1F0DA57E-409B-4D56-9A63-D2BE740DBF71}"/>
    <cellStyle name="20% - Accent4 7 8" xfId="48511" xr:uid="{9F675CC6-10AA-4A8A-B94F-44A1F6968DAE}"/>
    <cellStyle name="20% - Accent4 8" xfId="427" xr:uid="{64CB740F-C879-4425-AE49-2974EDA2017B}"/>
    <cellStyle name="20% - Accent4 8 2" xfId="815" xr:uid="{2ACFC500-3C11-4F9B-B020-DA4E7C2C7B98}"/>
    <cellStyle name="20% - Accent4 8 2 2" xfId="960" xr:uid="{702B223B-DCA5-4A7B-94F5-D07544EDDFF5}"/>
    <cellStyle name="20% - Accent4 8 2 2 2" xfId="1909" xr:uid="{9C83B275-67E7-4CE6-A067-41750E85D674}"/>
    <cellStyle name="20% - Accent4 8 2 2 2 2" xfId="2663" xr:uid="{D5D254D0-DED1-4189-B5C7-5A282EBC760A}"/>
    <cellStyle name="20% - Accent4 8 2 2 2 3" xfId="47065" xr:uid="{9231890D-531E-4739-AF1A-649773B7EEFA}"/>
    <cellStyle name="20% - Accent4 8 2 2 2 4" xfId="48526" xr:uid="{2674F13E-9242-43F7-A70D-A6177BD93978}"/>
    <cellStyle name="20% - Accent4 8 2 2 3" xfId="2662" xr:uid="{D315A1B7-1DAA-43DA-B216-47B17A6F5955}"/>
    <cellStyle name="20% - Accent4 8 2 2 4" xfId="47064" xr:uid="{2AC5836F-2057-4871-A343-0D0CB9FF2AD0}"/>
    <cellStyle name="20% - Accent4 8 2 2 5" xfId="48525" xr:uid="{646A982D-AA55-4797-A148-890831109811}"/>
    <cellStyle name="20% - Accent4 8 2 3" xfId="1770" xr:uid="{C94CD1C7-4292-45EF-90DE-CDB11FB70FD9}"/>
    <cellStyle name="20% - Accent4 8 2 3 2" xfId="2664" xr:uid="{3EA70030-5926-4F06-9B57-1CED6C62AB09}"/>
    <cellStyle name="20% - Accent4 8 2 3 3" xfId="47066" xr:uid="{4777082B-283D-4FC5-B7F2-C6EA01FD848A}"/>
    <cellStyle name="20% - Accent4 8 2 3 4" xfId="48527" xr:uid="{81584D98-06E6-4CEF-98F0-C148899DA26C}"/>
    <cellStyle name="20% - Accent4 8 2 4" xfId="2661" xr:uid="{9C6039D2-4539-46AA-A219-6D62D6090E49}"/>
    <cellStyle name="20% - Accent4 8 2 5" xfId="47063" xr:uid="{ECDDEAA5-5016-4FC4-B23F-9D75B8A2746D}"/>
    <cellStyle name="20% - Accent4 8 2 6" xfId="48524" xr:uid="{473271E8-D769-4610-913F-E0272E0B4B05}"/>
    <cellStyle name="20% - Accent4 8 3" xfId="624" xr:uid="{E4758439-A6B7-488B-9787-CF1FB1139CFF}"/>
    <cellStyle name="20% - Accent4 8 3 2" xfId="961" xr:uid="{B1A7F859-4FBB-4361-9368-083EE82AD17A}"/>
    <cellStyle name="20% - Accent4 8 3 2 2" xfId="1910" xr:uid="{9D5F7A1E-CC1C-4522-9362-74A72FC40F8D}"/>
    <cellStyle name="20% - Accent4 8 3 2 2 2" xfId="2667" xr:uid="{37ABCBAC-DE0C-4300-BDB1-777A0D187018}"/>
    <cellStyle name="20% - Accent4 8 3 2 2 3" xfId="47069" xr:uid="{1FFBACA8-DC5F-4760-8F81-032B6D22F5D5}"/>
    <cellStyle name="20% - Accent4 8 3 2 2 4" xfId="48530" xr:uid="{84C4370D-0723-4F95-B427-FB60D1E19E91}"/>
    <cellStyle name="20% - Accent4 8 3 2 3" xfId="2666" xr:uid="{1C6D2647-B28E-4DDE-8E99-6B36C5168AF5}"/>
    <cellStyle name="20% - Accent4 8 3 2 4" xfId="47068" xr:uid="{357AADEC-CAF1-47B5-AD30-7DC493534EE3}"/>
    <cellStyle name="20% - Accent4 8 3 2 5" xfId="48529" xr:uid="{E9A1BE0C-8722-4F86-AD3A-55BDA38E5E3B}"/>
    <cellStyle name="20% - Accent4 8 3 3" xfId="1641" xr:uid="{D5B3C532-3BE0-4A6E-B6D1-167E949AC1D4}"/>
    <cellStyle name="20% - Accent4 8 3 3 2" xfId="2668" xr:uid="{3DA6BA7D-66E8-4640-B87B-2626DDD9958F}"/>
    <cellStyle name="20% - Accent4 8 3 3 3" xfId="47070" xr:uid="{F18A0132-1126-49DA-808D-A2BB8F815599}"/>
    <cellStyle name="20% - Accent4 8 3 3 4" xfId="48531" xr:uid="{E88E897F-D696-46EE-81B9-E0DC3842DBF3}"/>
    <cellStyle name="20% - Accent4 8 3 4" xfId="2665" xr:uid="{36709964-DAD0-43CB-B32B-5B366718EF7D}"/>
    <cellStyle name="20% - Accent4 8 3 5" xfId="47067" xr:uid="{38725D63-32E8-44D2-8BB8-1F9737E45A6D}"/>
    <cellStyle name="20% - Accent4 8 3 6" xfId="48528" xr:uid="{4735A010-F1D8-4415-8EEC-D45DEAFAD1CF}"/>
    <cellStyle name="20% - Accent4 8 4" xfId="959" xr:uid="{40FCC257-7C30-4C24-A34D-3338BDF12EED}"/>
    <cellStyle name="20% - Accent4 8 4 2" xfId="1908" xr:uid="{10EDAE31-7EB9-40F8-A290-2D6380D51563}"/>
    <cellStyle name="20% - Accent4 8 4 2 2" xfId="2670" xr:uid="{58031CF8-4821-40E9-9E33-41B2FAF10AB8}"/>
    <cellStyle name="20% - Accent4 8 4 2 3" xfId="47072" xr:uid="{D3A60FCB-6D58-4174-B8A1-5AE69C8D4F97}"/>
    <cellStyle name="20% - Accent4 8 4 2 4" xfId="48533" xr:uid="{FAF985D1-AC9E-492F-8CAC-42E6650EBADF}"/>
    <cellStyle name="20% - Accent4 8 4 3" xfId="2669" xr:uid="{5AF957AB-80B0-4EB8-B189-6952109675D6}"/>
    <cellStyle name="20% - Accent4 8 4 4" xfId="47071" xr:uid="{131033E3-9F6B-4619-9954-EB757B7DEB92}"/>
    <cellStyle name="20% - Accent4 8 4 5" xfId="48532" xr:uid="{41EE6016-3DDF-4957-B279-E871B2505346}"/>
    <cellStyle name="20% - Accent4 8 5" xfId="1511" xr:uid="{985656B0-FC6E-482B-90AA-A0BE7ED26850}"/>
    <cellStyle name="20% - Accent4 8 5 2" xfId="2671" xr:uid="{5201241B-9513-47D7-8896-AA688908EBA9}"/>
    <cellStyle name="20% - Accent4 8 5 3" xfId="47073" xr:uid="{25BFBA45-7A2C-4951-B3A1-1EC57C9FF47F}"/>
    <cellStyle name="20% - Accent4 8 5 4" xfId="48534" xr:uid="{9E8014C1-6E85-4930-A4C4-E9BF5BD7CAF5}"/>
    <cellStyle name="20% - Accent4 8 6" xfId="2660" xr:uid="{52F7E8E5-9648-46AB-B129-592287EAE879}"/>
    <cellStyle name="20% - Accent4 8 7" xfId="47062" xr:uid="{C23A5F0D-801E-4136-B004-409503641B63}"/>
    <cellStyle name="20% - Accent4 8 8" xfId="48523" xr:uid="{96AE320D-61C5-491F-86C1-C5585EBA4461}"/>
    <cellStyle name="20% - Accent4 9" xfId="448" xr:uid="{81D55F7E-9AAB-4733-B5CD-E11A81E63F4D}"/>
    <cellStyle name="20% - Accent4 9 2" xfId="834" xr:uid="{C6BE534C-82B4-41E2-9CA1-4BCFA6510ACB}"/>
    <cellStyle name="20% - Accent4 9 2 2" xfId="963" xr:uid="{29097675-FCF7-4228-BC77-9159054812FC}"/>
    <cellStyle name="20% - Accent4 9 2 2 2" xfId="1912" xr:uid="{87748609-6B14-4152-A2E3-6631FAB0D3E4}"/>
    <cellStyle name="20% - Accent4 9 2 2 2 2" xfId="2675" xr:uid="{BEDAF760-5EF1-4DC0-A031-2242E9915E2F}"/>
    <cellStyle name="20% - Accent4 9 2 2 2 3" xfId="47077" xr:uid="{E0885BF4-2F43-43C7-A885-AF1745804576}"/>
    <cellStyle name="20% - Accent4 9 2 2 2 4" xfId="48538" xr:uid="{7710447E-4559-4414-A9F2-D05559381DC0}"/>
    <cellStyle name="20% - Accent4 9 2 2 3" xfId="2674" xr:uid="{2F88474D-3CFF-40E2-B336-C7035E3A69A4}"/>
    <cellStyle name="20% - Accent4 9 2 2 4" xfId="47076" xr:uid="{76AD4389-21DB-41D7-9B51-8A0E889CC099}"/>
    <cellStyle name="20% - Accent4 9 2 2 5" xfId="48537" xr:uid="{3BDF9F77-DA86-4597-AB4A-F57838CEAE49}"/>
    <cellStyle name="20% - Accent4 9 2 3" xfId="1789" xr:uid="{4AF19F44-4079-46BB-AB4E-2629AAB0F0B2}"/>
    <cellStyle name="20% - Accent4 9 2 3 2" xfId="2676" xr:uid="{7A8F91DE-EAF0-49C4-BA63-C7111E702780}"/>
    <cellStyle name="20% - Accent4 9 2 3 3" xfId="47078" xr:uid="{3B315308-37DF-4DB7-8FDC-BDFEB661C25B}"/>
    <cellStyle name="20% - Accent4 9 2 3 4" xfId="48539" xr:uid="{1368236D-7B73-410A-96F1-590F7621F5FF}"/>
    <cellStyle name="20% - Accent4 9 2 4" xfId="2673" xr:uid="{A5CA8C54-47BF-41DD-BA93-635C325B23E3}"/>
    <cellStyle name="20% - Accent4 9 2 5" xfId="47075" xr:uid="{08615B37-FB27-464A-AF51-AC2032BE8A2B}"/>
    <cellStyle name="20% - Accent4 9 2 6" xfId="48536" xr:uid="{843889CD-3F66-4565-89F5-639ACF57FCF5}"/>
    <cellStyle name="20% - Accent4 9 3" xfId="643" xr:uid="{DE78DFE1-E19C-4089-8EC0-5281B1F85A1A}"/>
    <cellStyle name="20% - Accent4 9 3 2" xfId="964" xr:uid="{90E64CEB-40CE-4924-803E-529FCB629C5D}"/>
    <cellStyle name="20% - Accent4 9 3 2 2" xfId="1913" xr:uid="{AF751C4A-4417-4F24-BFA6-77EE97956290}"/>
    <cellStyle name="20% - Accent4 9 3 2 2 2" xfId="2679" xr:uid="{FC88E142-1C0A-42A8-A046-53C9BFD20211}"/>
    <cellStyle name="20% - Accent4 9 3 2 2 3" xfId="47081" xr:uid="{ECEA8235-F870-4F91-AE6C-3D7E34CA9065}"/>
    <cellStyle name="20% - Accent4 9 3 2 2 4" xfId="48542" xr:uid="{62630ECD-1C57-4508-92CD-8D637883E449}"/>
    <cellStyle name="20% - Accent4 9 3 2 3" xfId="2678" xr:uid="{C04DA754-5045-4777-92BD-E57422DEF069}"/>
    <cellStyle name="20% - Accent4 9 3 2 4" xfId="47080" xr:uid="{6D74141B-41C2-4E37-9074-9BA70393F52C}"/>
    <cellStyle name="20% - Accent4 9 3 2 5" xfId="48541" xr:uid="{2D3185CF-852A-476E-B5E5-81358E135BCD}"/>
    <cellStyle name="20% - Accent4 9 3 3" xfId="1660" xr:uid="{BF837FEE-E3ED-45B7-AB86-905754AA09EA}"/>
    <cellStyle name="20% - Accent4 9 3 3 2" xfId="2680" xr:uid="{1C1B9BFB-94ED-4F4E-B59F-8FFF1543B48B}"/>
    <cellStyle name="20% - Accent4 9 3 3 3" xfId="47082" xr:uid="{D0F30DD8-CEE3-432A-9BA7-1E7F37558C09}"/>
    <cellStyle name="20% - Accent4 9 3 3 4" xfId="48543" xr:uid="{1CF95BAB-AEB3-4835-B014-585492E37C7D}"/>
    <cellStyle name="20% - Accent4 9 3 4" xfId="2677" xr:uid="{8FE28EC2-4C6C-4D43-B8BD-BA882A67111B}"/>
    <cellStyle name="20% - Accent4 9 3 5" xfId="47079" xr:uid="{1B500D22-1D83-4C6C-A01D-11319C632429}"/>
    <cellStyle name="20% - Accent4 9 3 6" xfId="48540" xr:uid="{C26B56F2-A601-4B76-9DEE-5D1A5EC0FBC4}"/>
    <cellStyle name="20% - Accent4 9 4" xfId="962" xr:uid="{6DF6DA11-8C3C-48A8-BD85-04783E244203}"/>
    <cellStyle name="20% - Accent4 9 4 2" xfId="1911" xr:uid="{DB91B6A7-29B5-49A8-B2EA-F920597DAABC}"/>
    <cellStyle name="20% - Accent4 9 4 2 2" xfId="2682" xr:uid="{80FB21B5-C270-422F-948D-CFFFAF2DE786}"/>
    <cellStyle name="20% - Accent4 9 4 2 3" xfId="47084" xr:uid="{BD239AD5-CDB0-4C09-9A0F-BF5922DEDB23}"/>
    <cellStyle name="20% - Accent4 9 4 2 4" xfId="48545" xr:uid="{62497778-21ED-4DCB-99D0-EC58F1DA61E3}"/>
    <cellStyle name="20% - Accent4 9 4 3" xfId="2681" xr:uid="{DB2728F7-5E2F-4A49-9328-AD5790C6E27C}"/>
    <cellStyle name="20% - Accent4 9 4 4" xfId="47083" xr:uid="{1878AB29-9F28-46C1-B2EA-CFA07A747925}"/>
    <cellStyle name="20% - Accent4 9 4 5" xfId="48544" xr:uid="{B78EFA2C-5A0D-4F20-BB78-F5C3BC335E1A}"/>
    <cellStyle name="20% - Accent4 9 5" xfId="1530" xr:uid="{2CF39AC4-321F-4530-931A-95C057F217B2}"/>
    <cellStyle name="20% - Accent4 9 5 2" xfId="2683" xr:uid="{CBA2C1A8-74E0-4B21-AC56-67B47AE78CE9}"/>
    <cellStyle name="20% - Accent4 9 5 3" xfId="47085" xr:uid="{E86BC33A-013B-4D52-AE49-6C3D346F39B4}"/>
    <cellStyle name="20% - Accent4 9 5 4" xfId="48546" xr:uid="{96E6D8D6-9A3D-404E-95C9-2FA017D5D255}"/>
    <cellStyle name="20% - Accent4 9 6" xfId="2672" xr:uid="{AB46A8A5-CE1D-41D2-ACF9-5A737531B44B}"/>
    <cellStyle name="20% - Accent4 9 7" xfId="47074" xr:uid="{529C0E4B-748F-4B00-8913-285E3023468B}"/>
    <cellStyle name="20% - Accent4 9 8" xfId="48535" xr:uid="{5543A74F-72F3-4E65-9579-5709E72CC439}"/>
    <cellStyle name="20% - Accent5 10" xfId="467" xr:uid="{47097177-EF08-47FF-A9A2-883447F3137F}"/>
    <cellStyle name="20% - Accent5 10 2" xfId="851" xr:uid="{09A87257-9D50-491B-BB7E-CE641FFF1ACF}"/>
    <cellStyle name="20% - Accent5 10 2 2" xfId="966" xr:uid="{FC9C7983-0392-4650-9CA4-D5ABB170381D}"/>
    <cellStyle name="20% - Accent5 10 2 2 2" xfId="1915" xr:uid="{E0970A90-7010-4914-9432-6A4F45C6E223}"/>
    <cellStyle name="20% - Accent5 10 2 2 2 2" xfId="2687" xr:uid="{2FC6F23D-EDF8-42E3-B7C9-DC0D3D186401}"/>
    <cellStyle name="20% - Accent5 10 2 2 2 3" xfId="47089" xr:uid="{16CE764E-7F61-435D-A79D-1579307F039A}"/>
    <cellStyle name="20% - Accent5 10 2 2 2 4" xfId="48550" xr:uid="{18C82D02-2028-4A50-8893-4ED730027D7F}"/>
    <cellStyle name="20% - Accent5 10 2 2 3" xfId="2686" xr:uid="{702019C7-A204-489A-A8AE-4B63DA6D526E}"/>
    <cellStyle name="20% - Accent5 10 2 2 4" xfId="47088" xr:uid="{76E67A7C-73BA-4BD2-9834-A00D32418001}"/>
    <cellStyle name="20% - Accent5 10 2 2 5" xfId="48549" xr:uid="{43282AC7-6DF9-48E8-A47E-6027133BC151}"/>
    <cellStyle name="20% - Accent5 10 2 3" xfId="1806" xr:uid="{3AF2926E-B8E0-4F16-8E1D-8F5D04457D74}"/>
    <cellStyle name="20% - Accent5 10 2 3 2" xfId="2688" xr:uid="{0953200C-E500-45FD-B739-FC6E55691E47}"/>
    <cellStyle name="20% - Accent5 10 2 3 3" xfId="47090" xr:uid="{3AEDB112-4A8F-4698-A606-DDD0DD9DB2B1}"/>
    <cellStyle name="20% - Accent5 10 2 3 4" xfId="48551" xr:uid="{9599A0BD-51F8-484D-BED3-08179A117AE7}"/>
    <cellStyle name="20% - Accent5 10 2 4" xfId="2685" xr:uid="{E1857416-5752-4F87-BA88-7983A39CCA59}"/>
    <cellStyle name="20% - Accent5 10 2 5" xfId="47087" xr:uid="{FC33FD58-2327-4413-8713-6403BCC20B6C}"/>
    <cellStyle name="20% - Accent5 10 2 6" xfId="48548" xr:uid="{B4D211C0-78A0-4FC3-9B12-0FDC599835B6}"/>
    <cellStyle name="20% - Accent5 10 3" xfId="660" xr:uid="{66E7E58A-FD45-4CDF-89E2-B71126DA9097}"/>
    <cellStyle name="20% - Accent5 10 3 2" xfId="967" xr:uid="{3E2B326F-2DBB-4F44-B341-36501C928051}"/>
    <cellStyle name="20% - Accent5 10 3 2 2" xfId="1916" xr:uid="{2D67E662-BDE3-4548-AE9D-24DDC0C6FE21}"/>
    <cellStyle name="20% - Accent5 10 3 2 2 2" xfId="2691" xr:uid="{C200E40B-4473-4F09-8740-E31EA832E40D}"/>
    <cellStyle name="20% - Accent5 10 3 2 2 3" xfId="47093" xr:uid="{E395E371-FE17-4FF7-99D7-90F0BF10B740}"/>
    <cellStyle name="20% - Accent5 10 3 2 2 4" xfId="48554" xr:uid="{18FEC136-FF4A-4C16-8547-2547CF07892E}"/>
    <cellStyle name="20% - Accent5 10 3 2 3" xfId="2690" xr:uid="{BEA0BCBF-F264-4C05-816A-859140F6628A}"/>
    <cellStyle name="20% - Accent5 10 3 2 4" xfId="47092" xr:uid="{5424FEDC-514B-4541-9857-392EA5EAC59E}"/>
    <cellStyle name="20% - Accent5 10 3 2 5" xfId="48553" xr:uid="{01EA7755-67AD-4585-9113-9D241DD59DEC}"/>
    <cellStyle name="20% - Accent5 10 3 3" xfId="1677" xr:uid="{B3CBB65E-2119-4AF3-B285-778B9F0EA452}"/>
    <cellStyle name="20% - Accent5 10 3 3 2" xfId="2692" xr:uid="{27F47889-03AD-4762-9116-22CC73F7C523}"/>
    <cellStyle name="20% - Accent5 10 3 3 3" xfId="47094" xr:uid="{F023C469-38E7-4017-8BF5-8A7A6DE5869D}"/>
    <cellStyle name="20% - Accent5 10 3 3 4" xfId="48555" xr:uid="{6E7C6AC4-CAA3-4ACD-9801-0D51D98885E9}"/>
    <cellStyle name="20% - Accent5 10 3 4" xfId="2689" xr:uid="{4939C789-2463-4326-A865-96C7BF4A405C}"/>
    <cellStyle name="20% - Accent5 10 3 5" xfId="47091" xr:uid="{536F33C2-3738-45C6-8580-BC2BEB69EA72}"/>
    <cellStyle name="20% - Accent5 10 3 6" xfId="48552" xr:uid="{AB82C508-782E-44BD-9EDE-5BD4E85FE476}"/>
    <cellStyle name="20% - Accent5 10 4" xfId="965" xr:uid="{82B85C50-60E1-4CE5-923C-A65CAF478EB4}"/>
    <cellStyle name="20% - Accent5 10 4 2" xfId="1914" xr:uid="{A59BFB05-3173-4AFB-87C9-BA0A1012AF45}"/>
    <cellStyle name="20% - Accent5 10 4 2 2" xfId="2694" xr:uid="{F8BE49CF-DD71-47B3-A74D-B8CAB902E1B6}"/>
    <cellStyle name="20% - Accent5 10 4 2 3" xfId="47096" xr:uid="{DF8E6C0B-374A-44E9-84AD-3D991AA329BD}"/>
    <cellStyle name="20% - Accent5 10 4 2 4" xfId="48557" xr:uid="{1107BCF6-1CAF-40D5-8E82-37A00CA22A6B}"/>
    <cellStyle name="20% - Accent5 10 4 3" xfId="2693" xr:uid="{A26E5813-4D91-47B4-BB56-B324903FB3B5}"/>
    <cellStyle name="20% - Accent5 10 4 4" xfId="47095" xr:uid="{C4ECC4FE-829C-4B1D-8FDB-9CA702AFE23F}"/>
    <cellStyle name="20% - Accent5 10 4 5" xfId="48556" xr:uid="{0618A5AD-DF5C-469E-8165-854F7C46A143}"/>
    <cellStyle name="20% - Accent5 10 5" xfId="1547" xr:uid="{F07C8C8C-F601-498C-ABC5-592A08743852}"/>
    <cellStyle name="20% - Accent5 10 5 2" xfId="2695" xr:uid="{DDD16B0D-ED66-4BF4-8C56-87BB9D2101D8}"/>
    <cellStyle name="20% - Accent5 10 5 3" xfId="47097" xr:uid="{EF4972BB-4E60-4C2D-A3CB-6513A776889F}"/>
    <cellStyle name="20% - Accent5 10 5 4" xfId="48558" xr:uid="{E3065053-EC69-48D6-97C1-6BF7577CB53B}"/>
    <cellStyle name="20% - Accent5 10 6" xfId="2684" xr:uid="{A6795C49-02AF-4333-B35D-14AB15BD6453}"/>
    <cellStyle name="20% - Accent5 10 7" xfId="47086" xr:uid="{51B5D246-9A5E-4953-BC1D-036C2207543E}"/>
    <cellStyle name="20% - Accent5 10 8" xfId="48547" xr:uid="{6BD6927D-F7D1-4B02-89EA-11FDEE82F9CF}"/>
    <cellStyle name="20% - Accent5 11" xfId="670" xr:uid="{8B09D510-49C7-4278-A1F5-3B60E0CDCA31}"/>
    <cellStyle name="20% - Accent5 12" xfId="477" xr:uid="{236E8F04-8AB2-441C-A10A-F6A75C739DBE}"/>
    <cellStyle name="20% - Accent5 13" xfId="968" xr:uid="{CCDABDE4-585D-4694-B9FB-BE89BE545800}"/>
    <cellStyle name="20% - Accent5 14" xfId="46684" xr:uid="{A021B9E1-9238-4E2C-A3A0-FB63771D43E1}"/>
    <cellStyle name="20% - Accent5 15" xfId="49648" xr:uid="{384F05A0-CCAA-4C36-ACC6-90E1AFA377DB}"/>
    <cellStyle name="20% - Accent5 16" xfId="21" xr:uid="{5E1FC5AF-3728-409F-A845-A5119C503BF6}"/>
    <cellStyle name="20% - Accent5 2" xfId="22" xr:uid="{B041C6EC-5A48-41A7-8442-82764213344E}"/>
    <cellStyle name="20% - Accent5 2 2" xfId="3579" xr:uid="{AED01452-44AB-470D-9159-CB0FB86175F5}"/>
    <cellStyle name="20% - Accent5 2 3" xfId="4463" xr:uid="{8095C354-ECEA-4D1A-9A73-48538713398C}"/>
    <cellStyle name="20% - Accent5 2 4" xfId="4464" xr:uid="{CA488F29-15D2-4696-8993-8AD4E6E026C1}"/>
    <cellStyle name="20% - Accent5 2 5" xfId="4181" xr:uid="{C2875C37-A880-4B63-B4BE-466A8545A8B4}"/>
    <cellStyle name="20% - Accent5 2 6" xfId="49764" xr:uid="{69BACF85-933D-4735-9454-235B4CA56940}"/>
    <cellStyle name="20% - Accent5 3" xfId="335" xr:uid="{AF06201F-1A1A-40C6-A536-43B3DE85F797}"/>
    <cellStyle name="20% - Accent5 3 10" xfId="48559" xr:uid="{8AC2E069-10A1-4B9E-8B8B-279050DD4057}"/>
    <cellStyle name="20% - Accent5 3 2" xfId="738" xr:uid="{D917F81D-EDA1-4275-A9EC-FD68A47DF7E3}"/>
    <cellStyle name="20% - Accent5 3 2 2" xfId="971" xr:uid="{93E91718-8B38-45A7-B85C-6D0598FB0CAD}"/>
    <cellStyle name="20% - Accent5 3 2 2 2" xfId="1919" xr:uid="{02AC1B25-9030-410C-BB66-81401FBF5912}"/>
    <cellStyle name="20% - Accent5 3 2 2 2 2" xfId="2703" xr:uid="{5D14E15A-467D-4E12-A69C-28CA90689E69}"/>
    <cellStyle name="20% - Accent5 3 2 2 2 3" xfId="47101" xr:uid="{F423A8B3-DD63-42BF-8CCA-EECA48CF2EC9}"/>
    <cellStyle name="20% - Accent5 3 2 2 2 4" xfId="48562" xr:uid="{0061845E-CEAD-45F4-BA13-2B6811832409}"/>
    <cellStyle name="20% - Accent5 3 2 2 3" xfId="2702" xr:uid="{6576430A-2FEA-4E4C-8E62-D6921903AE87}"/>
    <cellStyle name="20% - Accent5 3 2 2 4" xfId="47100" xr:uid="{DBF1DE14-0AF1-4C54-8D89-F69EECEBCB88}"/>
    <cellStyle name="20% - Accent5 3 2 2 5" xfId="48561" xr:uid="{6EC58A1E-0361-40FA-82B6-C4CF931196BC}"/>
    <cellStyle name="20% - Accent5 3 2 3" xfId="970" xr:uid="{1A7B4C18-E971-438D-99F8-3B78623685BB}"/>
    <cellStyle name="20% - Accent5 3 2 3 2" xfId="1918" xr:uid="{927F65E3-6D74-438D-B35A-0952DE62432A}"/>
    <cellStyle name="20% - Accent5 3 2 3 2 2" xfId="2705" xr:uid="{A0F59076-4B9B-4EE2-95D4-76A6B022329B}"/>
    <cellStyle name="20% - Accent5 3 2 3 2 3" xfId="47103" xr:uid="{488601FC-EB8F-4723-A98C-EEDAAD63121A}"/>
    <cellStyle name="20% - Accent5 3 2 3 2 4" xfId="48564" xr:uid="{1B809A73-E422-437E-9522-1980DDE58EB0}"/>
    <cellStyle name="20% - Accent5 3 2 3 3" xfId="2704" xr:uid="{F9A7DD2A-0312-4F69-8016-5BC082110122}"/>
    <cellStyle name="20% - Accent5 3 2 3 4" xfId="47102" xr:uid="{B650BD0E-F662-4DD6-AB6A-D203A6DA66CE}"/>
    <cellStyle name="20% - Accent5 3 2 3 5" xfId="48563" xr:uid="{C7B86432-6C9A-4F55-8F01-329ED33D7956}"/>
    <cellStyle name="20% - Accent5 3 2 4" xfId="1693" xr:uid="{EA83FE6C-A5EB-4C7D-BEA5-AC6781D865D3}"/>
    <cellStyle name="20% - Accent5 3 2 4 2" xfId="2706" xr:uid="{32D38E31-1B70-4CEB-A2C2-B14BE5D2CF82}"/>
    <cellStyle name="20% - Accent5 3 2 4 3" xfId="47104" xr:uid="{B40C071C-39CE-4ADC-A7FB-224CB3882C8E}"/>
    <cellStyle name="20% - Accent5 3 2 4 4" xfId="48565" xr:uid="{6C63B871-05ED-4137-AA5F-F5219CAA0E2A}"/>
    <cellStyle name="20% - Accent5 3 2 5" xfId="2701" xr:uid="{83A74FC3-C38E-4C0D-97B8-C56C61F4EBC7}"/>
    <cellStyle name="20% - Accent5 3 2 6" xfId="47099" xr:uid="{FAF875E1-4E85-4C14-A4A0-2CF82CA57597}"/>
    <cellStyle name="20% - Accent5 3 2 7" xfId="48560" xr:uid="{A8DFB19F-D10B-4FCC-9338-A75C027A1317}"/>
    <cellStyle name="20% - Accent5 3 3" xfId="547" xr:uid="{8D0EBBC7-BC8A-4E89-9FAD-04A2CC208ED4}"/>
    <cellStyle name="20% - Accent5 3 3 2" xfId="972" xr:uid="{6D723DC0-5256-4443-9DBA-F7C6589927C8}"/>
    <cellStyle name="20% - Accent5 3 3 2 2" xfId="1920" xr:uid="{AA630FEF-A7CE-4263-8836-6C2B41954079}"/>
    <cellStyle name="20% - Accent5 3 3 2 2 2" xfId="2709" xr:uid="{C32ED3E5-043C-473E-A139-F747F64B1979}"/>
    <cellStyle name="20% - Accent5 3 3 2 2 3" xfId="47107" xr:uid="{176B2207-6732-43A3-A28B-69A19C3EBE96}"/>
    <cellStyle name="20% - Accent5 3 3 2 2 4" xfId="48568" xr:uid="{A2287C83-D505-441B-A0C6-E805D9AB2EA9}"/>
    <cellStyle name="20% - Accent5 3 3 2 3" xfId="2708" xr:uid="{0BDCB8A2-A16F-4389-896C-3152D71A484F}"/>
    <cellStyle name="20% - Accent5 3 3 2 4" xfId="47106" xr:uid="{51FF0812-0120-4AF4-A9CA-876EFE28B5DF}"/>
    <cellStyle name="20% - Accent5 3 3 2 5" xfId="48567" xr:uid="{4C16AA84-72C5-41B1-8B8C-2BC76829C648}"/>
    <cellStyle name="20% - Accent5 3 3 3" xfId="1564" xr:uid="{3B075695-464E-4BA4-A98D-989274116301}"/>
    <cellStyle name="20% - Accent5 3 3 3 2" xfId="2710" xr:uid="{4F169582-AF79-4383-B79D-1D39549706DE}"/>
    <cellStyle name="20% - Accent5 3 3 3 3" xfId="47108" xr:uid="{CE23D9D9-2FE1-406E-9DBC-2D7B0EBC7753}"/>
    <cellStyle name="20% - Accent5 3 3 3 4" xfId="48569" xr:uid="{07CFA17D-8B1D-4AD7-8087-7A2E242894BB}"/>
    <cellStyle name="20% - Accent5 3 3 4" xfId="2707" xr:uid="{BF02D44F-4961-429F-B3A3-BA9871B8C6E8}"/>
    <cellStyle name="20% - Accent5 3 3 5" xfId="47105" xr:uid="{8B4B5DE2-E5D7-4531-9A3C-1F1F5BEAC2BD}"/>
    <cellStyle name="20% - Accent5 3 3 6" xfId="48566" xr:uid="{CC2C32D2-AC2C-44A3-A768-08CB97C06640}"/>
    <cellStyle name="20% - Accent5 3 4" xfId="973" xr:uid="{2FF96B7A-FA90-419B-A8E3-2B042D912047}"/>
    <cellStyle name="20% - Accent5 3 4 2" xfId="1921" xr:uid="{0EE6DCD7-46CA-4DF2-B731-1CCBADAB693D}"/>
    <cellStyle name="20% - Accent5 3 4 2 2" xfId="2712" xr:uid="{31F029F3-A58D-4A44-ABA8-9BAC9DED1EE9}"/>
    <cellStyle name="20% - Accent5 3 4 2 3" xfId="47110" xr:uid="{D414A31C-449E-4788-B6C5-325B967D31F0}"/>
    <cellStyle name="20% - Accent5 3 4 2 4" xfId="48571" xr:uid="{AEA862A2-2002-4B95-BD45-634443BA6EC1}"/>
    <cellStyle name="20% - Accent5 3 4 3" xfId="2711" xr:uid="{0116B2D2-6173-4DE8-97A5-3F20A8F08847}"/>
    <cellStyle name="20% - Accent5 3 4 4" xfId="47109" xr:uid="{DA876C60-6BDD-42A2-855F-229E49C788E3}"/>
    <cellStyle name="20% - Accent5 3 4 5" xfId="48570" xr:uid="{04586E9B-6193-42A7-9A81-8E577FDECA62}"/>
    <cellStyle name="20% - Accent5 3 5" xfId="969" xr:uid="{9B612833-A49A-417E-B741-E31C1C3475AD}"/>
    <cellStyle name="20% - Accent5 3 5 2" xfId="1917" xr:uid="{8A80D988-BF6C-4315-B603-9447454889D0}"/>
    <cellStyle name="20% - Accent5 3 5 2 2" xfId="2714" xr:uid="{DC7E3596-F63F-480F-9BAF-6FF68E07E8EC}"/>
    <cellStyle name="20% - Accent5 3 5 2 3" xfId="47112" xr:uid="{696211DE-B33F-4321-80C9-1923F36C9CFB}"/>
    <cellStyle name="20% - Accent5 3 5 2 4" xfId="48573" xr:uid="{F2BDC489-0267-453E-A715-825BDC75C550}"/>
    <cellStyle name="20% - Accent5 3 5 3" xfId="2713" xr:uid="{A0677D8A-4818-428A-864B-4F924E89022E}"/>
    <cellStyle name="20% - Accent5 3 5 4" xfId="47111" xr:uid="{D4D6F2D0-0A47-4EC2-A2A6-1F750DD838FE}"/>
    <cellStyle name="20% - Accent5 3 5 5" xfId="48572" xr:uid="{E53BBC85-CDB6-4A96-9EF8-BE13798D9EEC}"/>
    <cellStyle name="20% - Accent5 3 6" xfId="1434" xr:uid="{66E2C1F1-BA8E-466D-9414-61285F13A743}"/>
    <cellStyle name="20% - Accent5 3 6 2" xfId="2715" xr:uid="{466E6DF7-1748-408E-8F59-789D2337DA04}"/>
    <cellStyle name="20% - Accent5 3 6 3" xfId="47113" xr:uid="{2AB7E47E-D0C9-457A-A73B-884D8E1C50F2}"/>
    <cellStyle name="20% - Accent5 3 6 4" xfId="48574" xr:uid="{50F7A06D-CF2E-4ADB-84C0-5739BDFA43CF}"/>
    <cellStyle name="20% - Accent5 3 7" xfId="2700" xr:uid="{E2C6E634-9707-402C-814C-2A881F5FEA81}"/>
    <cellStyle name="20% - Accent5 3 8" xfId="4180" xr:uid="{D8D6B045-195F-4D00-81C9-413BE3E294F2}"/>
    <cellStyle name="20% - Accent5 3 9" xfId="47098" xr:uid="{8A2555D5-BF6C-4B2B-A7BD-1C06C7BB2A3F}"/>
    <cellStyle name="20% - Accent5 4" xfId="353" xr:uid="{5D00E12B-AAEA-4EAD-B90B-714213F0000F}"/>
    <cellStyle name="20% - Accent5 4 2" xfId="752" xr:uid="{A8FB0364-ADB1-4A14-A8F3-C16F41A43C9D}"/>
    <cellStyle name="20% - Accent5 4 2 2" xfId="975" xr:uid="{FD70B348-C279-4FF5-872B-BF76965023FF}"/>
    <cellStyle name="20% - Accent5 4 2 2 2" xfId="1923" xr:uid="{CE97B1E6-62FD-4860-9BB5-3FA57AB0B0A0}"/>
    <cellStyle name="20% - Accent5 4 2 2 2 2" xfId="2719" xr:uid="{64490EA1-9AE0-474C-B00C-80509138C969}"/>
    <cellStyle name="20% - Accent5 4 2 2 2 3" xfId="47117" xr:uid="{7A0BD1F0-6827-48CF-898D-1483DF462FBD}"/>
    <cellStyle name="20% - Accent5 4 2 2 2 4" xfId="48578" xr:uid="{1D56CB74-D243-44A8-82B3-3BD2A3EF0620}"/>
    <cellStyle name="20% - Accent5 4 2 2 3" xfId="2718" xr:uid="{1D52733F-AA57-47DD-9A6B-26820A93430E}"/>
    <cellStyle name="20% - Accent5 4 2 2 4" xfId="47116" xr:uid="{525EF279-CF9B-4E42-8355-64FA8B6F462E}"/>
    <cellStyle name="20% - Accent5 4 2 2 5" xfId="48577" xr:uid="{157D6F00-091C-4EC2-9332-6C8FB59DF038}"/>
    <cellStyle name="20% - Accent5 4 2 3" xfId="1707" xr:uid="{A5CAD5A4-D6AD-4DE9-A3C8-D3930D7DCB97}"/>
    <cellStyle name="20% - Accent5 4 2 3 2" xfId="2720" xr:uid="{B90D7A14-9505-46A6-88CB-CCF9CEF5219A}"/>
    <cellStyle name="20% - Accent5 4 2 3 3" xfId="47118" xr:uid="{A8D71050-32F1-4C31-8D91-C5430A682884}"/>
    <cellStyle name="20% - Accent5 4 2 3 4" xfId="48579" xr:uid="{680AC57B-1066-4947-8D11-FFD0098BC4DD}"/>
    <cellStyle name="20% - Accent5 4 2 4" xfId="2717" xr:uid="{D2262A38-8406-4EF3-A947-38C228675B29}"/>
    <cellStyle name="20% - Accent5 4 2 5" xfId="47115" xr:uid="{84C98BA0-5ECE-4F45-9BFD-CCF77CC52E45}"/>
    <cellStyle name="20% - Accent5 4 2 6" xfId="48576" xr:uid="{A0E356ED-D3AB-42E1-9268-FA68460581E3}"/>
    <cellStyle name="20% - Accent5 4 3" xfId="561" xr:uid="{F0CEE3D5-4F48-49D3-9D2C-88674BA0E63F}"/>
    <cellStyle name="20% - Accent5 4 3 2" xfId="976" xr:uid="{617AED83-786D-4AFA-BC59-8CB86DAD2AE7}"/>
    <cellStyle name="20% - Accent5 4 3 2 2" xfId="1924" xr:uid="{18CF184B-C8B2-4A6E-A681-D4208C0548DE}"/>
    <cellStyle name="20% - Accent5 4 3 2 2 2" xfId="2723" xr:uid="{A1890DF6-3D7D-46FE-B3AB-C287F4EFBB1F}"/>
    <cellStyle name="20% - Accent5 4 3 2 2 3" xfId="47121" xr:uid="{CB590F05-8068-4803-BE86-B4A65FB086B4}"/>
    <cellStyle name="20% - Accent5 4 3 2 2 4" xfId="48582" xr:uid="{68F33DC2-AF88-45AB-BED8-466B077715FE}"/>
    <cellStyle name="20% - Accent5 4 3 2 3" xfId="2722" xr:uid="{16BC76E3-56DD-4CE0-9E10-E23B948E5507}"/>
    <cellStyle name="20% - Accent5 4 3 2 4" xfId="47120" xr:uid="{D07C7944-07DB-4D61-8FCA-38EB74D200B2}"/>
    <cellStyle name="20% - Accent5 4 3 2 5" xfId="48581" xr:uid="{91763C8F-E033-41DC-A566-D982C5768050}"/>
    <cellStyle name="20% - Accent5 4 3 3" xfId="1578" xr:uid="{922E3154-594D-4209-80DA-A698970EE472}"/>
    <cellStyle name="20% - Accent5 4 3 3 2" xfId="2724" xr:uid="{1681C7EE-9786-4782-B1A3-01D17A9A72BD}"/>
    <cellStyle name="20% - Accent5 4 3 3 3" xfId="47122" xr:uid="{D8AA34D2-94D7-4212-BAFC-59BC1457159A}"/>
    <cellStyle name="20% - Accent5 4 3 3 4" xfId="48583" xr:uid="{7F4F6067-59DC-4957-858B-FE19710DA520}"/>
    <cellStyle name="20% - Accent5 4 3 4" xfId="2721" xr:uid="{A5933F91-398F-4713-9F21-F9638897C1C0}"/>
    <cellStyle name="20% - Accent5 4 3 5" xfId="47119" xr:uid="{3A9F9F66-F0BA-4A6D-81CE-DCDAEDD6AAEA}"/>
    <cellStyle name="20% - Accent5 4 3 6" xfId="48580" xr:uid="{854C4D70-5612-4E28-87CC-685F35AB72EB}"/>
    <cellStyle name="20% - Accent5 4 4" xfId="974" xr:uid="{175B7B41-71B1-4CBA-A24A-9D7D89B977FD}"/>
    <cellStyle name="20% - Accent5 4 4 2" xfId="1922" xr:uid="{002C2FEE-E042-43BA-BD17-9323766F97C9}"/>
    <cellStyle name="20% - Accent5 4 4 2 2" xfId="2726" xr:uid="{9D796D80-E702-4A90-8FDE-4860802CC88A}"/>
    <cellStyle name="20% - Accent5 4 4 2 3" xfId="47124" xr:uid="{984ACF54-5B7E-48C5-9CA3-F45D29B7E116}"/>
    <cellStyle name="20% - Accent5 4 4 2 4" xfId="48585" xr:uid="{0E996EA8-5433-4351-A7D0-2CE1600F96D2}"/>
    <cellStyle name="20% - Accent5 4 4 3" xfId="2725" xr:uid="{D212EABB-0F16-4069-988F-D642FD012C4F}"/>
    <cellStyle name="20% - Accent5 4 4 4" xfId="47123" xr:uid="{D5840DDF-3287-4C60-A96D-A70C90227404}"/>
    <cellStyle name="20% - Accent5 4 4 5" xfId="48584" xr:uid="{D293B083-9B39-41F1-8F6B-D21BD7A6ECC0}"/>
    <cellStyle name="20% - Accent5 4 5" xfId="1448" xr:uid="{3A0A8BF6-F7F2-4D61-B252-198F58F47443}"/>
    <cellStyle name="20% - Accent5 4 5 2" xfId="2727" xr:uid="{60A7327F-592F-43E8-AED3-67E88DFB71BC}"/>
    <cellStyle name="20% - Accent5 4 5 3" xfId="47125" xr:uid="{C9929493-5E1C-4808-8708-EA6D8C742668}"/>
    <cellStyle name="20% - Accent5 4 5 4" xfId="48586" xr:uid="{6E79C95A-9E5F-48BC-912E-67724A141FF9}"/>
    <cellStyle name="20% - Accent5 4 6" xfId="2716" xr:uid="{A77811E2-5098-4AA5-AB83-233132B25268}"/>
    <cellStyle name="20% - Accent5 4 7" xfId="4179" xr:uid="{33112792-C94B-4434-BE7C-25FC6A70E195}"/>
    <cellStyle name="20% - Accent5 4 8" xfId="47114" xr:uid="{6C3371FD-2C31-44B2-98EC-9C67682749B2}"/>
    <cellStyle name="20% - Accent5 4 9" xfId="48575" xr:uid="{1263301B-70B9-447D-9E58-75F6F0C039B4}"/>
    <cellStyle name="20% - Accent5 5" xfId="372" xr:uid="{9B28B6A3-021C-4990-B9E3-A92FF63C2184}"/>
    <cellStyle name="20% - Accent5 5 2" xfId="768" xr:uid="{A8E4BF43-7157-4688-81FF-686BD49F01FC}"/>
    <cellStyle name="20% - Accent5 5 2 2" xfId="978" xr:uid="{E5F86979-0E88-4C5A-B00E-BD5A7F81F88C}"/>
    <cellStyle name="20% - Accent5 5 2 2 2" xfId="1926" xr:uid="{6F82E3A2-D593-4764-A539-F1D453C508C2}"/>
    <cellStyle name="20% - Accent5 5 2 2 2 2" xfId="2731" xr:uid="{417D61D9-958A-4CF7-BA88-896884401869}"/>
    <cellStyle name="20% - Accent5 5 2 2 2 3" xfId="47129" xr:uid="{00119661-323F-415E-83BE-0FBE7F076E1E}"/>
    <cellStyle name="20% - Accent5 5 2 2 2 4" xfId="48590" xr:uid="{23C1383A-D6B3-47B8-A262-6D81CF45E2B3}"/>
    <cellStyle name="20% - Accent5 5 2 2 3" xfId="2730" xr:uid="{A35D9C65-CCD7-4D02-B562-F46EC1BA464A}"/>
    <cellStyle name="20% - Accent5 5 2 2 4" xfId="47128" xr:uid="{2ACCE980-59CE-48EE-AD99-3B468BE037FD}"/>
    <cellStyle name="20% - Accent5 5 2 2 5" xfId="48589" xr:uid="{D1648868-8B51-438B-98B8-17244091CF52}"/>
    <cellStyle name="20% - Accent5 5 2 3" xfId="1723" xr:uid="{4558CF59-6625-4C5B-8A14-4D581CC6BD37}"/>
    <cellStyle name="20% - Accent5 5 2 3 2" xfId="2732" xr:uid="{60E56C10-4D24-4080-AA91-8427FBFFC598}"/>
    <cellStyle name="20% - Accent5 5 2 3 3" xfId="47130" xr:uid="{0F639F37-D71A-48CE-A2C7-36CE899FD8B4}"/>
    <cellStyle name="20% - Accent5 5 2 3 4" xfId="48591" xr:uid="{243A5333-F2E9-4F1C-ABE6-732E7F83E3BE}"/>
    <cellStyle name="20% - Accent5 5 2 4" xfId="2729" xr:uid="{0A897AA7-0421-447B-A49A-F3C42236CCB5}"/>
    <cellStyle name="20% - Accent5 5 2 5" xfId="47127" xr:uid="{BB5A5E5B-AEDA-42FB-85E7-6A38B1094363}"/>
    <cellStyle name="20% - Accent5 5 2 6" xfId="48588" xr:uid="{4DB903E7-2073-46CA-B65C-34621A6D3560}"/>
    <cellStyle name="20% - Accent5 5 3" xfId="577" xr:uid="{C219B8A6-6160-41A7-A065-782D185E0171}"/>
    <cellStyle name="20% - Accent5 5 3 2" xfId="979" xr:uid="{3CE32403-E896-4753-85A2-BCAC8DFFFAD0}"/>
    <cellStyle name="20% - Accent5 5 3 2 2" xfId="1927" xr:uid="{5CBCED6F-BCC4-497F-B10E-1BAE9631F08C}"/>
    <cellStyle name="20% - Accent5 5 3 2 2 2" xfId="2735" xr:uid="{3C88FFEB-5DA2-4400-844C-6011A98A8558}"/>
    <cellStyle name="20% - Accent5 5 3 2 2 3" xfId="47133" xr:uid="{DA839E89-F483-4472-B6CF-AC798374D43E}"/>
    <cellStyle name="20% - Accent5 5 3 2 2 4" xfId="48594" xr:uid="{1D7020E5-1DB4-40CB-9DCF-26FCA737F2E7}"/>
    <cellStyle name="20% - Accent5 5 3 2 3" xfId="2734" xr:uid="{7EE0720C-28D8-400A-B667-3087C2DCF59E}"/>
    <cellStyle name="20% - Accent5 5 3 2 4" xfId="47132" xr:uid="{9E294F8F-4773-4D36-BECD-AF618DE91ED0}"/>
    <cellStyle name="20% - Accent5 5 3 2 5" xfId="48593" xr:uid="{F64F2ACE-1AF7-43DD-B13F-A00FEFA1D84F}"/>
    <cellStyle name="20% - Accent5 5 3 3" xfId="1594" xr:uid="{CB573E54-3577-4460-B674-C483F124D8FC}"/>
    <cellStyle name="20% - Accent5 5 3 3 2" xfId="2736" xr:uid="{D24E9206-75C3-497A-9EE4-663B57B732E7}"/>
    <cellStyle name="20% - Accent5 5 3 3 3" xfId="47134" xr:uid="{33D648A8-4278-4C67-9563-836FE05B47DD}"/>
    <cellStyle name="20% - Accent5 5 3 3 4" xfId="48595" xr:uid="{F04FF453-E988-4C05-902E-9C7A1296B75D}"/>
    <cellStyle name="20% - Accent5 5 3 4" xfId="2733" xr:uid="{EB908049-0BD9-4FDB-A6EA-EDB2A037418A}"/>
    <cellStyle name="20% - Accent5 5 3 5" xfId="47131" xr:uid="{5F2D0AC5-470F-45E9-9B45-ED92353B6A6D}"/>
    <cellStyle name="20% - Accent5 5 3 6" xfId="48592" xr:uid="{D79C3E0F-6CFE-4426-87BE-8AAF48D6D76C}"/>
    <cellStyle name="20% - Accent5 5 4" xfId="977" xr:uid="{4E8D174A-D2F7-4C2A-83DC-206C6F37AA62}"/>
    <cellStyle name="20% - Accent5 5 4 2" xfId="1925" xr:uid="{E9579A52-ECB2-45B6-A17E-886EE323061E}"/>
    <cellStyle name="20% - Accent5 5 4 2 2" xfId="2738" xr:uid="{1F5F5F51-DD6B-477C-965B-3E8940AF99F1}"/>
    <cellStyle name="20% - Accent5 5 4 2 3" xfId="47136" xr:uid="{6A7A716B-FD66-4222-9B01-3805DC1FE0D4}"/>
    <cellStyle name="20% - Accent5 5 4 2 4" xfId="48597" xr:uid="{2198E4D1-75F0-4897-A1DF-4536ADCDECAA}"/>
    <cellStyle name="20% - Accent5 5 4 3" xfId="2737" xr:uid="{8E4BDB7D-19B7-499D-A2E8-860C5EA83690}"/>
    <cellStyle name="20% - Accent5 5 4 4" xfId="47135" xr:uid="{0D8A9753-F39D-46B0-A0BB-FC89D31EB9D0}"/>
    <cellStyle name="20% - Accent5 5 4 5" xfId="48596" xr:uid="{4A08C220-A8A5-46A3-998E-9ABA290FA0C1}"/>
    <cellStyle name="20% - Accent5 5 5" xfId="1464" xr:uid="{E209D4D8-3209-42BE-B596-27F7F64C2855}"/>
    <cellStyle name="20% - Accent5 5 5 2" xfId="2739" xr:uid="{7A6E2ED0-267A-4C69-9D73-9C60FC575106}"/>
    <cellStyle name="20% - Accent5 5 5 3" xfId="47137" xr:uid="{B0582CA7-18BB-4694-A38E-8FC6877633B7}"/>
    <cellStyle name="20% - Accent5 5 5 4" xfId="48598" xr:uid="{6CBEA724-6BAF-49D9-A0F6-CC092E905C78}"/>
    <cellStyle name="20% - Accent5 5 6" xfId="2728" xr:uid="{902BAE52-67F1-4A8D-BEDF-C4B2C503F085}"/>
    <cellStyle name="20% - Accent5 5 7" xfId="4178" xr:uid="{43C87270-B86C-4FA0-8371-E9F30BFE49C1}"/>
    <cellStyle name="20% - Accent5 5 8" xfId="47126" xr:uid="{85F0FDC2-0137-46A3-AEA0-4F08773BE567}"/>
    <cellStyle name="20% - Accent5 5 9" xfId="48587" xr:uid="{1F8AF904-60B1-4087-9D58-C18116B395E8}"/>
    <cellStyle name="20% - Accent5 6" xfId="393" xr:uid="{E80FCA65-1DAB-4D65-9C9B-10CFD4964EA4}"/>
    <cellStyle name="20% - Accent5 6 2" xfId="785" xr:uid="{E9599841-D80D-43C0-A10F-A39A377B0FCC}"/>
    <cellStyle name="20% - Accent5 6 2 2" xfId="981" xr:uid="{4DB392B3-CBAB-46E6-A772-4DFB2E2AE052}"/>
    <cellStyle name="20% - Accent5 6 2 2 2" xfId="1929" xr:uid="{02837F00-CCFC-42F3-A9D5-AE0A668568F8}"/>
    <cellStyle name="20% - Accent5 6 2 2 2 2" xfId="2743" xr:uid="{D70EC86F-1030-4B48-9F1D-4F5054E9DAB5}"/>
    <cellStyle name="20% - Accent5 6 2 2 2 3" xfId="47141" xr:uid="{0C9B921E-010C-41FB-BD10-D9533155CAC1}"/>
    <cellStyle name="20% - Accent5 6 2 2 2 4" xfId="48602" xr:uid="{74E7F882-EF22-4F09-84A1-42BE04D75663}"/>
    <cellStyle name="20% - Accent5 6 2 2 3" xfId="2742" xr:uid="{D60B5DAA-2112-42BE-95F9-50280A3143A8}"/>
    <cellStyle name="20% - Accent5 6 2 2 4" xfId="47140" xr:uid="{50FA8C7E-043B-4E43-8670-C090399C04B8}"/>
    <cellStyle name="20% - Accent5 6 2 2 5" xfId="48601" xr:uid="{F4CCEBCA-6EF3-440D-9B8F-035F67DA2E60}"/>
    <cellStyle name="20% - Accent5 6 2 3" xfId="1740" xr:uid="{B0268B38-F29D-4E93-81A3-6261367498D8}"/>
    <cellStyle name="20% - Accent5 6 2 3 2" xfId="2744" xr:uid="{C8D6CC6F-3F7C-4AE7-B6FB-B12A09EA2DE7}"/>
    <cellStyle name="20% - Accent5 6 2 3 3" xfId="47142" xr:uid="{F7E08B36-616A-4BAB-8B2E-48F6AB9FE971}"/>
    <cellStyle name="20% - Accent5 6 2 3 4" xfId="48603" xr:uid="{F5F405FC-662E-4CA5-8EF3-5D24A036455A}"/>
    <cellStyle name="20% - Accent5 6 2 4" xfId="2741" xr:uid="{06700C1B-B260-4FFD-87BC-EBE1F1CBFE33}"/>
    <cellStyle name="20% - Accent5 6 2 5" xfId="47139" xr:uid="{6502C3DE-DECC-4DC3-8527-2F20EF8325CF}"/>
    <cellStyle name="20% - Accent5 6 2 6" xfId="48600" xr:uid="{9720273C-AA07-407A-BF8F-14891CA98C82}"/>
    <cellStyle name="20% - Accent5 6 3" xfId="594" xr:uid="{756D2667-653F-4F97-BAF5-ACC1C0D925C6}"/>
    <cellStyle name="20% - Accent5 6 3 2" xfId="982" xr:uid="{217FEBD5-AC20-4862-85A0-8C55FAF0BAC4}"/>
    <cellStyle name="20% - Accent5 6 3 2 2" xfId="1930" xr:uid="{5DD1FCB5-DFBF-4C67-8389-689CA4FFCFA0}"/>
    <cellStyle name="20% - Accent5 6 3 2 2 2" xfId="2747" xr:uid="{07D56173-F29C-46E9-AB2B-FCC2C5DD6C61}"/>
    <cellStyle name="20% - Accent5 6 3 2 2 3" xfId="47145" xr:uid="{6366820A-9A26-4140-969A-2CBFDCAFA70A}"/>
    <cellStyle name="20% - Accent5 6 3 2 2 4" xfId="48606" xr:uid="{B5F7BB8E-6A4B-4FC1-B940-8305FD43728E}"/>
    <cellStyle name="20% - Accent5 6 3 2 3" xfId="2746" xr:uid="{A4C28CF9-7F70-4B2D-AEC6-5BE6A5E16CE1}"/>
    <cellStyle name="20% - Accent5 6 3 2 4" xfId="47144" xr:uid="{9C98B70E-4846-4D23-AE22-1C16E3C6E3B0}"/>
    <cellStyle name="20% - Accent5 6 3 2 5" xfId="48605" xr:uid="{09F952D6-CEC1-44E1-9D51-A897B358098C}"/>
    <cellStyle name="20% - Accent5 6 3 3" xfId="1611" xr:uid="{337522CE-2EBD-4F3B-A069-23D2A93198D4}"/>
    <cellStyle name="20% - Accent5 6 3 3 2" xfId="2748" xr:uid="{A9426236-E440-4E62-AE3C-D76A9E964E08}"/>
    <cellStyle name="20% - Accent5 6 3 3 3" xfId="47146" xr:uid="{4DC3EFE5-5EA4-458F-835B-ACF6EB758BA2}"/>
    <cellStyle name="20% - Accent5 6 3 3 4" xfId="48607" xr:uid="{E660D855-B7E0-43FD-B4B3-C7FB2412B2F0}"/>
    <cellStyle name="20% - Accent5 6 3 4" xfId="2745" xr:uid="{591D2078-97C0-4242-9E4D-7354F5B3BDFE}"/>
    <cellStyle name="20% - Accent5 6 3 5" xfId="47143" xr:uid="{2E3A9287-58D5-4643-B799-9749CEA24DBE}"/>
    <cellStyle name="20% - Accent5 6 3 6" xfId="48604" xr:uid="{CFB9D756-33A8-40B6-BA69-288089575BC8}"/>
    <cellStyle name="20% - Accent5 6 4" xfId="980" xr:uid="{E87F560E-87AD-42C0-888D-E4D18B613427}"/>
    <cellStyle name="20% - Accent5 6 4 2" xfId="1928" xr:uid="{A00FBD93-7573-4F9E-8A34-43AFEE5C4C10}"/>
    <cellStyle name="20% - Accent5 6 4 2 2" xfId="2750" xr:uid="{6B96E4B7-B5DA-4389-AFCC-C6FEFC52F579}"/>
    <cellStyle name="20% - Accent5 6 4 2 3" xfId="47148" xr:uid="{3F9AA9C6-54F5-4002-B181-963963C906B4}"/>
    <cellStyle name="20% - Accent5 6 4 2 4" xfId="48609" xr:uid="{A29626C7-56FB-492D-8209-AEFB78A17C4F}"/>
    <cellStyle name="20% - Accent5 6 4 3" xfId="2749" xr:uid="{78CE5E3E-C215-47E1-8F62-916F610C3F9F}"/>
    <cellStyle name="20% - Accent5 6 4 4" xfId="47147" xr:uid="{50921A6B-C7B7-4E46-B682-01112654824B}"/>
    <cellStyle name="20% - Accent5 6 4 5" xfId="48608" xr:uid="{E4CA5BC7-1AA5-4A8D-B061-553EAB48553D}"/>
    <cellStyle name="20% - Accent5 6 5" xfId="1481" xr:uid="{2F5BD95C-359D-4F5B-9785-335C1CB48809}"/>
    <cellStyle name="20% - Accent5 6 5 2" xfId="2751" xr:uid="{AAD2D1DA-94F1-4E40-AD60-C46662DC1DBB}"/>
    <cellStyle name="20% - Accent5 6 5 3" xfId="47149" xr:uid="{4F9D3C58-D170-49A5-9578-7FA0D76BF50E}"/>
    <cellStyle name="20% - Accent5 6 5 4" xfId="48610" xr:uid="{10374886-2EC0-4D37-8989-FD5AE2A96CB5}"/>
    <cellStyle name="20% - Accent5 6 6" xfId="2740" xr:uid="{400BDB9C-5F8D-495A-ACC0-50A2D58CAD2D}"/>
    <cellStyle name="20% - Accent5 6 7" xfId="3516" xr:uid="{21B56021-0914-4750-B753-D7C1216CBF51}"/>
    <cellStyle name="20% - Accent5 6 8" xfId="47138" xr:uid="{6E558607-DFB7-4AC6-977B-D624CFEB4942}"/>
    <cellStyle name="20% - Accent5 6 9" xfId="48599" xr:uid="{9F825720-7D9A-4585-9B13-B389B2C5B4BA}"/>
    <cellStyle name="20% - Accent5 7" xfId="409" xr:uid="{68A036EB-2993-4B0E-A350-CE9596E438C3}"/>
    <cellStyle name="20% - Accent5 7 2" xfId="800" xr:uid="{4D1B50E0-1E72-4AEC-B53F-59AF2BF22E8E}"/>
    <cellStyle name="20% - Accent5 7 2 2" xfId="984" xr:uid="{66E96D92-210A-4895-9C03-A1A4EBE08CEB}"/>
    <cellStyle name="20% - Accent5 7 2 2 2" xfId="1932" xr:uid="{9F55C1C4-66DF-499E-AE0B-E7ECAAB8B41F}"/>
    <cellStyle name="20% - Accent5 7 2 2 2 2" xfId="2755" xr:uid="{7CFAEE61-3126-4C63-BC3E-1862690613F0}"/>
    <cellStyle name="20% - Accent5 7 2 2 2 3" xfId="47153" xr:uid="{2BCF3A7C-A71D-42B7-AD15-A8D06ECD0AF3}"/>
    <cellStyle name="20% - Accent5 7 2 2 2 4" xfId="48614" xr:uid="{764C611F-E189-4678-AFDF-773B10463EBD}"/>
    <cellStyle name="20% - Accent5 7 2 2 3" xfId="2754" xr:uid="{251CDE42-A892-464B-8770-486E98280635}"/>
    <cellStyle name="20% - Accent5 7 2 2 4" xfId="47152" xr:uid="{B3D26FA9-2870-48AD-ABE2-E6D39A52E8A4}"/>
    <cellStyle name="20% - Accent5 7 2 2 5" xfId="48613" xr:uid="{45C8F76B-C732-43EE-B854-C21FC5B30162}"/>
    <cellStyle name="20% - Accent5 7 2 3" xfId="1755" xr:uid="{DCA132D1-EA20-4FA7-9749-E930E8973869}"/>
    <cellStyle name="20% - Accent5 7 2 3 2" xfId="2756" xr:uid="{7AE34B41-037E-49CE-B413-5EF6F0D4A2BF}"/>
    <cellStyle name="20% - Accent5 7 2 3 3" xfId="47154" xr:uid="{DE183E31-A986-4F44-A381-92D5229A8D09}"/>
    <cellStyle name="20% - Accent5 7 2 3 4" xfId="48615" xr:uid="{8FF080A4-0943-4C95-88B3-86FCD63CA86A}"/>
    <cellStyle name="20% - Accent5 7 2 4" xfId="2753" xr:uid="{701A0646-3BB4-4C2D-BD3F-810B7FA4E8B0}"/>
    <cellStyle name="20% - Accent5 7 2 5" xfId="47151" xr:uid="{0147E075-84B0-46AB-83D1-F302D95F737B}"/>
    <cellStyle name="20% - Accent5 7 2 6" xfId="48612" xr:uid="{0B774F4D-717B-4442-A535-A12CC0A9921A}"/>
    <cellStyle name="20% - Accent5 7 3" xfId="609" xr:uid="{8ED44065-FD75-4340-8CC7-FB306A0CA22B}"/>
    <cellStyle name="20% - Accent5 7 3 2" xfId="985" xr:uid="{382AC190-12E1-45DC-8A3C-505515E918E8}"/>
    <cellStyle name="20% - Accent5 7 3 2 2" xfId="1933" xr:uid="{16840259-88FE-4304-B793-E9AD83AC087D}"/>
    <cellStyle name="20% - Accent5 7 3 2 2 2" xfId="2759" xr:uid="{4335E0DE-A7DE-405B-AEB1-FD2022B774EB}"/>
    <cellStyle name="20% - Accent5 7 3 2 2 3" xfId="47157" xr:uid="{67B773C6-27CD-4820-BA84-6575E4BEE576}"/>
    <cellStyle name="20% - Accent5 7 3 2 2 4" xfId="48618" xr:uid="{9940BC1C-FC40-4C8D-BF05-1EBF6ADEA8D1}"/>
    <cellStyle name="20% - Accent5 7 3 2 3" xfId="2758" xr:uid="{575D30C5-33EA-4AE0-8BFE-FA3B079AE7FC}"/>
    <cellStyle name="20% - Accent5 7 3 2 4" xfId="47156" xr:uid="{3F0D970B-0F53-4613-B439-4F3A7512BC32}"/>
    <cellStyle name="20% - Accent5 7 3 2 5" xfId="48617" xr:uid="{76B49C3E-88FE-47A1-9FCC-63328172D89D}"/>
    <cellStyle name="20% - Accent5 7 3 3" xfId="1626" xr:uid="{29CC02AA-1A01-4C25-9976-9D7D37CA37E9}"/>
    <cellStyle name="20% - Accent5 7 3 3 2" xfId="2760" xr:uid="{F344174A-CC90-46BA-9D89-C626099C6159}"/>
    <cellStyle name="20% - Accent5 7 3 3 3" xfId="47158" xr:uid="{1A6F401E-BEBF-4228-98DC-CB3A54B45E8A}"/>
    <cellStyle name="20% - Accent5 7 3 3 4" xfId="48619" xr:uid="{C3C8690C-C920-4792-8340-312CB318EA4C}"/>
    <cellStyle name="20% - Accent5 7 3 4" xfId="2757" xr:uid="{4E43D532-10FE-4C4B-B290-A84196EF7387}"/>
    <cellStyle name="20% - Accent5 7 3 5" xfId="47155" xr:uid="{27607B5D-AB29-4533-B544-18E1B22C094B}"/>
    <cellStyle name="20% - Accent5 7 3 6" xfId="48616" xr:uid="{F13AE4A1-24BA-4C6C-B4A9-57D96B087492}"/>
    <cellStyle name="20% - Accent5 7 4" xfId="983" xr:uid="{E2E3CA15-9854-46D2-8A6C-D897444295C6}"/>
    <cellStyle name="20% - Accent5 7 4 2" xfId="1931" xr:uid="{BCBD8DEC-EE56-4617-B19C-923E93A82DA5}"/>
    <cellStyle name="20% - Accent5 7 4 2 2" xfId="2762" xr:uid="{AED778D8-B69F-4479-B670-33B8D5A95A89}"/>
    <cellStyle name="20% - Accent5 7 4 2 3" xfId="47160" xr:uid="{481326CE-3640-4F4E-AEF5-35858ACC5198}"/>
    <cellStyle name="20% - Accent5 7 4 2 4" xfId="48621" xr:uid="{98434A8F-45D7-44CC-95A6-633401FBE2F6}"/>
    <cellStyle name="20% - Accent5 7 4 3" xfId="2761" xr:uid="{32A77E98-63CB-4C30-A066-5E69D558214E}"/>
    <cellStyle name="20% - Accent5 7 4 4" xfId="47159" xr:uid="{321EDA7E-C8F2-4AEB-B8E5-7092F431C1E4}"/>
    <cellStyle name="20% - Accent5 7 4 5" xfId="48620" xr:uid="{19DE9BFA-7F8D-4356-8786-F6E05A1AD31E}"/>
    <cellStyle name="20% - Accent5 7 5" xfId="1496" xr:uid="{8A05D647-C118-4D1C-A41D-FF647F5AA90D}"/>
    <cellStyle name="20% - Accent5 7 5 2" xfId="2763" xr:uid="{25CE032D-EE28-4DFE-9F3A-7F34FB5A1049}"/>
    <cellStyle name="20% - Accent5 7 5 3" xfId="47161" xr:uid="{6BB273AA-86D9-44C4-A687-C82802C3F908}"/>
    <cellStyle name="20% - Accent5 7 5 4" xfId="48622" xr:uid="{6EEFA3E4-CF7E-4DAD-AF0F-4B1713C692C5}"/>
    <cellStyle name="20% - Accent5 7 6" xfId="2752" xr:uid="{59880057-4FD7-4554-B4A1-52DB554DE8B6}"/>
    <cellStyle name="20% - Accent5 7 7" xfId="47150" xr:uid="{DB9BE9E2-BD1D-4DFC-841B-6148501875C2}"/>
    <cellStyle name="20% - Accent5 7 8" xfId="48611" xr:uid="{C0803ADA-780F-40A9-ABB8-61B157A2B440}"/>
    <cellStyle name="20% - Accent5 8" xfId="429" xr:uid="{CA6BEF6A-8A7B-47E3-9AF0-E8BFEA46071C}"/>
    <cellStyle name="20% - Accent5 8 2" xfId="817" xr:uid="{9ACEB56E-8823-4B8D-A756-AD2396705D9D}"/>
    <cellStyle name="20% - Accent5 8 2 2" xfId="987" xr:uid="{F56F1B18-89B5-4348-BFDC-E0764C4641C5}"/>
    <cellStyle name="20% - Accent5 8 2 2 2" xfId="1935" xr:uid="{490CEEA6-02C0-42CE-8281-509AE62686A7}"/>
    <cellStyle name="20% - Accent5 8 2 2 2 2" xfId="2767" xr:uid="{CB0E3AD4-9C09-4398-BD8F-D212BEE7890D}"/>
    <cellStyle name="20% - Accent5 8 2 2 2 3" xfId="47165" xr:uid="{17C8569A-E5EF-4BD3-ABC8-4926392E3E0F}"/>
    <cellStyle name="20% - Accent5 8 2 2 2 4" xfId="48626" xr:uid="{7A489679-A489-401F-8F34-35FBECAC0B39}"/>
    <cellStyle name="20% - Accent5 8 2 2 3" xfId="2766" xr:uid="{B795FBF7-C9D1-448E-87E9-499DECFC5003}"/>
    <cellStyle name="20% - Accent5 8 2 2 4" xfId="47164" xr:uid="{934143C2-E64C-4BA5-9B60-EA146EF25233}"/>
    <cellStyle name="20% - Accent5 8 2 2 5" xfId="48625" xr:uid="{DD6BDF2B-5219-48EE-868A-2C1294CD876E}"/>
    <cellStyle name="20% - Accent5 8 2 3" xfId="1772" xr:uid="{2679B483-8CB6-4258-9AA1-24EA8F4E85DA}"/>
    <cellStyle name="20% - Accent5 8 2 3 2" xfId="2768" xr:uid="{4CDF8BB4-8C1B-47E6-8CA4-068A6EADE246}"/>
    <cellStyle name="20% - Accent5 8 2 3 3" xfId="47166" xr:uid="{01E4A2AC-EBFC-42E3-BFAB-95B169A92C5E}"/>
    <cellStyle name="20% - Accent5 8 2 3 4" xfId="48627" xr:uid="{EA08618F-B864-4C66-B977-B097D889831E}"/>
    <cellStyle name="20% - Accent5 8 2 4" xfId="2765" xr:uid="{F19594DF-1EE6-49C4-80C4-45E3C5D2FEB6}"/>
    <cellStyle name="20% - Accent5 8 2 5" xfId="47163" xr:uid="{8AEBFDE3-205F-42A3-8775-46AD966B957F}"/>
    <cellStyle name="20% - Accent5 8 2 6" xfId="48624" xr:uid="{F193717F-152C-4AEF-B3F9-60D4C4CC9679}"/>
    <cellStyle name="20% - Accent5 8 3" xfId="626" xr:uid="{824C0E15-32E7-41A3-8023-D7A16BD7EE70}"/>
    <cellStyle name="20% - Accent5 8 3 2" xfId="988" xr:uid="{DB8D0196-77DF-49E7-A259-4AA6E60091C0}"/>
    <cellStyle name="20% - Accent5 8 3 2 2" xfId="1936" xr:uid="{63D854D3-9261-4A9A-A2FB-E530380A4426}"/>
    <cellStyle name="20% - Accent5 8 3 2 2 2" xfId="2771" xr:uid="{C684CC4D-F5F9-4B9A-9FA4-85760D0396EB}"/>
    <cellStyle name="20% - Accent5 8 3 2 2 3" xfId="47169" xr:uid="{321DDB76-FB52-41CB-B93A-BC679DA94335}"/>
    <cellStyle name="20% - Accent5 8 3 2 2 4" xfId="48630" xr:uid="{CE86DCB8-A7B7-4703-A86E-06AF84EF5039}"/>
    <cellStyle name="20% - Accent5 8 3 2 3" xfId="2770" xr:uid="{971D38D7-ACB8-4E30-80B6-C154EBC9F999}"/>
    <cellStyle name="20% - Accent5 8 3 2 4" xfId="47168" xr:uid="{6B84AA93-C703-4DD2-A851-3DC7050D1C20}"/>
    <cellStyle name="20% - Accent5 8 3 2 5" xfId="48629" xr:uid="{12914903-4266-455A-9963-6AB05909F511}"/>
    <cellStyle name="20% - Accent5 8 3 3" xfId="1643" xr:uid="{30B27DD8-65F9-4A3D-AC7B-15364FACC7BC}"/>
    <cellStyle name="20% - Accent5 8 3 3 2" xfId="2772" xr:uid="{FF64711A-AC43-431D-89E0-7A0E8B5CAB41}"/>
    <cellStyle name="20% - Accent5 8 3 3 3" xfId="47170" xr:uid="{F7667124-B5D9-4C1C-AC2A-A48EBD3B3028}"/>
    <cellStyle name="20% - Accent5 8 3 3 4" xfId="48631" xr:uid="{11672B7F-8CC4-41EE-96E6-FFD4D8D3DC9D}"/>
    <cellStyle name="20% - Accent5 8 3 4" xfId="2769" xr:uid="{27694215-1BD1-4CBE-B567-6377DB0FECE4}"/>
    <cellStyle name="20% - Accent5 8 3 5" xfId="47167" xr:uid="{8C651649-12DB-4BC7-901C-F38D0935315D}"/>
    <cellStyle name="20% - Accent5 8 3 6" xfId="48628" xr:uid="{711027A2-C155-4E69-83F9-C8070BEC55F8}"/>
    <cellStyle name="20% - Accent5 8 4" xfId="986" xr:uid="{BBA2AAD7-4FBE-4E55-B0C6-19F75CA3FE9E}"/>
    <cellStyle name="20% - Accent5 8 4 2" xfId="1934" xr:uid="{B069AB09-621C-4639-95C5-3A6006130357}"/>
    <cellStyle name="20% - Accent5 8 4 2 2" xfId="2774" xr:uid="{E361C41C-623D-4A10-A7EB-B14218E1C06B}"/>
    <cellStyle name="20% - Accent5 8 4 2 3" xfId="47172" xr:uid="{1A33655C-53A0-46F5-840B-2E37551C57DD}"/>
    <cellStyle name="20% - Accent5 8 4 2 4" xfId="48633" xr:uid="{D7E7271B-DFF7-43A0-8BD6-14F9003701CB}"/>
    <cellStyle name="20% - Accent5 8 4 3" xfId="2773" xr:uid="{5757C3D1-D3E3-471D-B2A1-9EBCBEB74439}"/>
    <cellStyle name="20% - Accent5 8 4 4" xfId="47171" xr:uid="{A434847B-D92D-4879-812C-B55824002448}"/>
    <cellStyle name="20% - Accent5 8 4 5" xfId="48632" xr:uid="{3BC8F564-CEEF-4863-8A17-318EE2AF84F1}"/>
    <cellStyle name="20% - Accent5 8 5" xfId="1513" xr:uid="{DA481B29-8C27-4972-A390-81E302A1FF2C}"/>
    <cellStyle name="20% - Accent5 8 5 2" xfId="2775" xr:uid="{BFFE7425-E70E-4851-B484-BD2B72F208E5}"/>
    <cellStyle name="20% - Accent5 8 5 3" xfId="47173" xr:uid="{D41B5C07-7FC6-4EA3-97E1-30650E79AE73}"/>
    <cellStyle name="20% - Accent5 8 5 4" xfId="48634" xr:uid="{D41DAFAA-BB4B-476B-8C1D-1C0D0906E799}"/>
    <cellStyle name="20% - Accent5 8 6" xfId="2764" xr:uid="{F5531665-FF8B-4BC4-A422-A12D8BD1A45B}"/>
    <cellStyle name="20% - Accent5 8 7" xfId="47162" xr:uid="{A0926B5F-489E-4C53-8A29-BBCF3845D011}"/>
    <cellStyle name="20% - Accent5 8 8" xfId="48623" xr:uid="{D9C2E3D1-8E41-478C-A682-B4517C7062E6}"/>
    <cellStyle name="20% - Accent5 9" xfId="450" xr:uid="{45688CFE-1883-4749-AA30-AEDD281F6A82}"/>
    <cellStyle name="20% - Accent5 9 2" xfId="836" xr:uid="{BEEA403E-FE86-485B-A363-8A467E479F3A}"/>
    <cellStyle name="20% - Accent5 9 2 2" xfId="990" xr:uid="{6CF48623-ECA9-4F1D-8F35-9C7FB3BA607C}"/>
    <cellStyle name="20% - Accent5 9 2 2 2" xfId="1938" xr:uid="{D5296E5F-437D-49B9-9189-A5759F18992F}"/>
    <cellStyle name="20% - Accent5 9 2 2 2 2" xfId="2779" xr:uid="{70B060E5-1833-4DE9-ACBC-12996700FEEE}"/>
    <cellStyle name="20% - Accent5 9 2 2 2 3" xfId="47177" xr:uid="{8555FC50-C5AC-4B22-A22D-3A63133014DF}"/>
    <cellStyle name="20% - Accent5 9 2 2 2 4" xfId="48638" xr:uid="{60B54A1A-58A3-49DB-9389-6B9D032B9675}"/>
    <cellStyle name="20% - Accent5 9 2 2 3" xfId="2778" xr:uid="{E3AA29A0-7C31-49B3-9881-7145E2683165}"/>
    <cellStyle name="20% - Accent5 9 2 2 4" xfId="47176" xr:uid="{C48E8FAA-A8DE-4ED8-9F25-B09275CAB147}"/>
    <cellStyle name="20% - Accent5 9 2 2 5" xfId="48637" xr:uid="{9E476862-83D3-4EC9-9036-9007A8DF6B16}"/>
    <cellStyle name="20% - Accent5 9 2 3" xfId="1791" xr:uid="{77A1FAB6-994C-4E9E-A687-604C24333E53}"/>
    <cellStyle name="20% - Accent5 9 2 3 2" xfId="2780" xr:uid="{6470FCC3-3733-44E0-9D96-8EC1BC5151E6}"/>
    <cellStyle name="20% - Accent5 9 2 3 3" xfId="47178" xr:uid="{D3532F9C-4588-4250-8963-4321832E5449}"/>
    <cellStyle name="20% - Accent5 9 2 3 4" xfId="48639" xr:uid="{9FB1CF79-E609-46C8-B643-A73F4A0C036F}"/>
    <cellStyle name="20% - Accent5 9 2 4" xfId="2777" xr:uid="{F112CEF9-960A-4519-944E-D2AE8B940D8B}"/>
    <cellStyle name="20% - Accent5 9 2 5" xfId="47175" xr:uid="{0985A711-17EE-4134-B30D-91950A90ADEE}"/>
    <cellStyle name="20% - Accent5 9 2 6" xfId="48636" xr:uid="{56B8F1BF-2D86-4DF4-BECB-03955C32CF6F}"/>
    <cellStyle name="20% - Accent5 9 3" xfId="645" xr:uid="{6E07C124-A6F1-4610-9FA2-42D2E57E0867}"/>
    <cellStyle name="20% - Accent5 9 3 2" xfId="991" xr:uid="{CBBBB27A-A905-45B3-8CA6-4B7AEA60EE6F}"/>
    <cellStyle name="20% - Accent5 9 3 2 2" xfId="1939" xr:uid="{B9701406-18F4-4AC3-9F4F-8A3BA8E4CCCE}"/>
    <cellStyle name="20% - Accent5 9 3 2 2 2" xfId="2783" xr:uid="{2AF0E94E-F20D-47A4-9D4A-DADC5C72C11A}"/>
    <cellStyle name="20% - Accent5 9 3 2 2 3" xfId="47181" xr:uid="{AB17E5E3-816A-414E-AD3E-9710AFD41072}"/>
    <cellStyle name="20% - Accent5 9 3 2 2 4" xfId="48642" xr:uid="{018C8C97-DA50-4CC4-9BB0-CE879D51E619}"/>
    <cellStyle name="20% - Accent5 9 3 2 3" xfId="2782" xr:uid="{186FA501-41DC-4FC9-B91D-C21AFD44612A}"/>
    <cellStyle name="20% - Accent5 9 3 2 4" xfId="47180" xr:uid="{6E506972-6008-421C-8E93-2B5E176FFD3A}"/>
    <cellStyle name="20% - Accent5 9 3 2 5" xfId="48641" xr:uid="{EE8A450B-32F5-49F9-8DFE-539E64F72F1E}"/>
    <cellStyle name="20% - Accent5 9 3 3" xfId="1662" xr:uid="{E703C408-D552-4EAD-AE1A-9848E37748D3}"/>
    <cellStyle name="20% - Accent5 9 3 3 2" xfId="2784" xr:uid="{C5F0C7A0-F432-4209-B0B1-C0529CBC643A}"/>
    <cellStyle name="20% - Accent5 9 3 3 3" xfId="47182" xr:uid="{F7FBA29A-1879-4138-8594-9DB8932C790E}"/>
    <cellStyle name="20% - Accent5 9 3 3 4" xfId="48643" xr:uid="{A3920A63-F971-4340-9611-F30EBC14FA0F}"/>
    <cellStyle name="20% - Accent5 9 3 4" xfId="2781" xr:uid="{BBB60564-97AE-4B5A-9C5C-BEB6D76A2758}"/>
    <cellStyle name="20% - Accent5 9 3 5" xfId="47179" xr:uid="{222FCB99-892F-4C92-A130-0E1BCD9188FE}"/>
    <cellStyle name="20% - Accent5 9 3 6" xfId="48640" xr:uid="{BA3FCB29-F44B-43F9-B7EC-6A2F38DE6C68}"/>
    <cellStyle name="20% - Accent5 9 4" xfId="989" xr:uid="{00D08FB3-7C1D-4EBF-8A74-E45321997AD8}"/>
    <cellStyle name="20% - Accent5 9 4 2" xfId="1937" xr:uid="{623AF01A-1FFD-4522-AE34-ED4B492BAED4}"/>
    <cellStyle name="20% - Accent5 9 4 2 2" xfId="2786" xr:uid="{E23BEC5C-7834-4B75-8502-73E9DD2CA36A}"/>
    <cellStyle name="20% - Accent5 9 4 2 3" xfId="47184" xr:uid="{E07CA191-7500-4748-A247-A37320BA6BEC}"/>
    <cellStyle name="20% - Accent5 9 4 2 4" xfId="48645" xr:uid="{8D866F9C-AA5D-4391-86B4-B6DE493DE9DB}"/>
    <cellStyle name="20% - Accent5 9 4 3" xfId="2785" xr:uid="{D1DFDB95-74E0-4048-A4EE-E58A96E5F86B}"/>
    <cellStyle name="20% - Accent5 9 4 4" xfId="47183" xr:uid="{A9F18DCA-6367-4791-90AB-216CE0D663C8}"/>
    <cellStyle name="20% - Accent5 9 4 5" xfId="48644" xr:uid="{6DB3CF13-3519-4A7F-B5C8-9F9DB94CAE11}"/>
    <cellStyle name="20% - Accent5 9 5" xfId="1532" xr:uid="{2E80A90D-BD6B-4FAF-924C-1705FE9E2868}"/>
    <cellStyle name="20% - Accent5 9 5 2" xfId="2787" xr:uid="{F2D8C0A9-D980-4129-885B-05AF1A13D13F}"/>
    <cellStyle name="20% - Accent5 9 5 3" xfId="47185" xr:uid="{78C0A254-FE9B-44A1-894F-8576E60AD6F1}"/>
    <cellStyle name="20% - Accent5 9 5 4" xfId="48646" xr:uid="{40680848-6368-4701-A90F-A11AEB60F89A}"/>
    <cellStyle name="20% - Accent5 9 6" xfId="2776" xr:uid="{719BCD5C-D061-45CB-9FAA-AD73A5054AD3}"/>
    <cellStyle name="20% - Accent5 9 7" xfId="47174" xr:uid="{97BC4B45-C913-4CDF-9018-0680D33B086A}"/>
    <cellStyle name="20% - Accent5 9 8" xfId="48635" xr:uid="{6FB28763-6180-4B95-8A88-AAB5E97A90CE}"/>
    <cellStyle name="20% - Accent6 10" xfId="469" xr:uid="{D9D192B4-29D8-43CE-A7E5-9CC642D5F26B}"/>
    <cellStyle name="20% - Accent6 10 2" xfId="853" xr:uid="{C728E03B-BA49-4243-9827-C957832BD98F}"/>
    <cellStyle name="20% - Accent6 10 2 2" xfId="993" xr:uid="{16319566-A764-4F5E-8A84-2FE90CF0D4DF}"/>
    <cellStyle name="20% - Accent6 10 2 2 2" xfId="1941" xr:uid="{5CC0BED4-7A49-4F3B-A929-A9FB1B603900}"/>
    <cellStyle name="20% - Accent6 10 2 2 2 2" xfId="2791" xr:uid="{8B8A0E2F-5D08-4BF6-9E82-F48406EB24F7}"/>
    <cellStyle name="20% - Accent6 10 2 2 2 3" xfId="47189" xr:uid="{E2525099-227D-4765-A099-85968981F115}"/>
    <cellStyle name="20% - Accent6 10 2 2 2 4" xfId="48650" xr:uid="{2E87F6FC-5A97-48D8-8A4B-25FBD1473FA4}"/>
    <cellStyle name="20% - Accent6 10 2 2 3" xfId="2790" xr:uid="{C76EB6EE-D406-4623-BA85-E5392792F66C}"/>
    <cellStyle name="20% - Accent6 10 2 2 4" xfId="47188" xr:uid="{F92F28DD-157E-424C-8BAF-8AD1F18F9C2A}"/>
    <cellStyle name="20% - Accent6 10 2 2 5" xfId="48649" xr:uid="{6DEB93F8-7185-4FC4-AECA-EF753859152C}"/>
    <cellStyle name="20% - Accent6 10 2 3" xfId="1808" xr:uid="{36306485-F0B4-40AC-BCAB-E9FCC6AE7BF1}"/>
    <cellStyle name="20% - Accent6 10 2 3 2" xfId="2792" xr:uid="{8C5BBEB1-5857-4C2F-A6A8-52236EED0D1A}"/>
    <cellStyle name="20% - Accent6 10 2 3 3" xfId="47190" xr:uid="{503B1F86-5CB0-4280-9D0F-4A28DD103496}"/>
    <cellStyle name="20% - Accent6 10 2 3 4" xfId="48651" xr:uid="{4D687B2D-ED49-4A5C-BBC4-31B407CAE96A}"/>
    <cellStyle name="20% - Accent6 10 2 4" xfId="2789" xr:uid="{3D7A4D24-3610-4D16-B760-55DDBF637494}"/>
    <cellStyle name="20% - Accent6 10 2 5" xfId="47187" xr:uid="{29BE8D4F-EC67-4A8F-B2D0-419D1BFD8900}"/>
    <cellStyle name="20% - Accent6 10 2 6" xfId="48648" xr:uid="{8E4662BF-17A8-432E-8965-D386B3C5C9B5}"/>
    <cellStyle name="20% - Accent6 10 3" xfId="662" xr:uid="{50FE9287-F59A-4A5A-8257-5B1719CC0465}"/>
    <cellStyle name="20% - Accent6 10 3 2" xfId="994" xr:uid="{1C58058D-778F-4C16-BCDD-8CDCE8C8C3E5}"/>
    <cellStyle name="20% - Accent6 10 3 2 2" xfId="1942" xr:uid="{CD6DFA87-63CB-4732-AE0D-0643EF5CA292}"/>
    <cellStyle name="20% - Accent6 10 3 2 2 2" xfId="2795" xr:uid="{A6D47BF6-84BF-47A3-9E80-F19B19A246E7}"/>
    <cellStyle name="20% - Accent6 10 3 2 2 3" xfId="47193" xr:uid="{200722F9-FDF4-47E0-93D9-2E1389B7752C}"/>
    <cellStyle name="20% - Accent6 10 3 2 2 4" xfId="48654" xr:uid="{1EBF8C7B-05BA-4EEB-8860-0E7FE2B227C2}"/>
    <cellStyle name="20% - Accent6 10 3 2 3" xfId="2794" xr:uid="{D5BCCF79-46B5-4BA2-8D20-B1D90061924A}"/>
    <cellStyle name="20% - Accent6 10 3 2 4" xfId="47192" xr:uid="{3D16D230-4ED2-429E-A734-481B6E358F5C}"/>
    <cellStyle name="20% - Accent6 10 3 2 5" xfId="48653" xr:uid="{9D4ED1A3-DEB7-453A-A20E-3AE417160404}"/>
    <cellStyle name="20% - Accent6 10 3 3" xfId="1679" xr:uid="{41966A17-10AC-4E16-B513-D62E14F10456}"/>
    <cellStyle name="20% - Accent6 10 3 3 2" xfId="2796" xr:uid="{3AEB980E-C0DB-42C1-820A-7B0672BFB7ED}"/>
    <cellStyle name="20% - Accent6 10 3 3 3" xfId="47194" xr:uid="{B1778F62-3171-4CCE-94EF-26E2E56A630E}"/>
    <cellStyle name="20% - Accent6 10 3 3 4" xfId="48655" xr:uid="{AE6E84D6-6CB0-48E1-8803-C9D5549CDFC0}"/>
    <cellStyle name="20% - Accent6 10 3 4" xfId="2793" xr:uid="{3A8A0DB9-E670-43BB-BA56-606957E8610B}"/>
    <cellStyle name="20% - Accent6 10 3 5" xfId="47191" xr:uid="{7B6351C2-96F6-4898-819A-FD9547FE4E7D}"/>
    <cellStyle name="20% - Accent6 10 3 6" xfId="48652" xr:uid="{37CFAE1D-1412-4C0B-9D13-D835EC5495BC}"/>
    <cellStyle name="20% - Accent6 10 4" xfId="992" xr:uid="{9C15F4FB-7498-4907-98C8-A138C3C3C58E}"/>
    <cellStyle name="20% - Accent6 10 4 2" xfId="1940" xr:uid="{CC54049F-E32E-4CFD-98D7-6FC1CA5DBC2D}"/>
    <cellStyle name="20% - Accent6 10 4 2 2" xfId="2798" xr:uid="{4B0EF063-E210-48A4-8908-858E79203BD2}"/>
    <cellStyle name="20% - Accent6 10 4 2 3" xfId="47196" xr:uid="{9E034E95-5B14-435A-BB77-9C1941077246}"/>
    <cellStyle name="20% - Accent6 10 4 2 4" xfId="48657" xr:uid="{2C2FE1CF-BDAB-48EC-9575-78B0F2A065B7}"/>
    <cellStyle name="20% - Accent6 10 4 3" xfId="2797" xr:uid="{EDA8A9E5-E6D0-4B44-B88A-3B2823409FE6}"/>
    <cellStyle name="20% - Accent6 10 4 4" xfId="47195" xr:uid="{6BB48F55-A109-4988-9700-62498D9A9122}"/>
    <cellStyle name="20% - Accent6 10 4 5" xfId="48656" xr:uid="{BB4B0B71-AA8B-4CCA-9904-F1F62ECFFB5B}"/>
    <cellStyle name="20% - Accent6 10 5" xfId="1549" xr:uid="{C553AE2D-BE09-4158-AD54-FC25E874FBD2}"/>
    <cellStyle name="20% - Accent6 10 5 2" xfId="2799" xr:uid="{BD232671-575B-4C77-9B6C-832A0DA2F6CE}"/>
    <cellStyle name="20% - Accent6 10 5 3" xfId="47197" xr:uid="{9C5933E9-E351-4FD5-BD34-CA2D0AFB4CF8}"/>
    <cellStyle name="20% - Accent6 10 5 4" xfId="48658" xr:uid="{B86EE401-4CF6-4AA4-A797-F9192D6FE1BF}"/>
    <cellStyle name="20% - Accent6 10 6" xfId="2788" xr:uid="{898032C6-C274-4499-A870-C61E447C5DF8}"/>
    <cellStyle name="20% - Accent6 10 7" xfId="47186" xr:uid="{09595773-15E4-483F-9E59-FA186BFEC6F1}"/>
    <cellStyle name="20% - Accent6 10 8" xfId="48647" xr:uid="{4F941428-C954-4832-8308-DB443943CFA1}"/>
    <cellStyle name="20% - Accent6 11" xfId="671" xr:uid="{38A63E1E-A57C-4057-AC2A-1080A0BBA260}"/>
    <cellStyle name="20% - Accent6 12" xfId="478" xr:uid="{F80D87B4-817D-4681-9785-1F6A6E5596E0}"/>
    <cellStyle name="20% - Accent6 13" xfId="995" xr:uid="{4BB24A23-3E82-4D24-B9B1-59442D33B1F2}"/>
    <cellStyle name="20% - Accent6 14" xfId="46688" xr:uid="{E815BBF5-F0BC-4F85-92E8-5E4059A936CE}"/>
    <cellStyle name="20% - Accent6 15" xfId="49652" xr:uid="{ACECA9CB-5EDB-48C0-874C-63CDB47C2D39}"/>
    <cellStyle name="20% - Accent6 16" xfId="23" xr:uid="{9CA6AC7C-2675-4125-AB39-9B72A1E44D24}"/>
    <cellStyle name="20% - Accent6 2" xfId="24" xr:uid="{A6C19CD9-76D8-447B-82A4-460907D366FA}"/>
    <cellStyle name="20% - Accent6 2 2" xfId="3575" xr:uid="{32965BAB-F86F-4B21-953B-9F3F10400101}"/>
    <cellStyle name="20% - Accent6 2 3" xfId="4465" xr:uid="{B692095B-9A57-45F4-9CF8-F5FD92D77AD1}"/>
    <cellStyle name="20% - Accent6 2 4" xfId="4466" xr:uid="{D2348E19-C7F2-49C1-BCDB-2DB4443F8939}"/>
    <cellStyle name="20% - Accent6 2 5" xfId="4177" xr:uid="{3D6AA6E7-AB44-492A-9DB3-AE1DA50C6708}"/>
    <cellStyle name="20% - Accent6 2 6" xfId="49768" xr:uid="{98563F2B-800D-46F9-A9CA-AE33E7F70F6A}"/>
    <cellStyle name="20% - Accent6 3" xfId="339" xr:uid="{ED0BCD20-A3E7-4465-8F65-9B8527137D17}"/>
    <cellStyle name="20% - Accent6 3 10" xfId="48659" xr:uid="{595D4A47-3F57-47FE-A963-FB5C32693C41}"/>
    <cellStyle name="20% - Accent6 3 2" xfId="740" xr:uid="{ED1419E9-8D27-4192-B920-77D17E4EDC46}"/>
    <cellStyle name="20% - Accent6 3 2 2" xfId="998" xr:uid="{FC0983D0-A399-4DAB-9D8D-BA7A8F620787}"/>
    <cellStyle name="20% - Accent6 3 2 2 2" xfId="1945" xr:uid="{95177577-53D9-4A16-8029-33155F226768}"/>
    <cellStyle name="20% - Accent6 3 2 2 2 2" xfId="2807" xr:uid="{69A15E29-C7F3-4A15-86FA-DA0FEF86457F}"/>
    <cellStyle name="20% - Accent6 3 2 2 2 3" xfId="47201" xr:uid="{F23FD126-DB7D-456C-822D-716000B0AB82}"/>
    <cellStyle name="20% - Accent6 3 2 2 2 4" xfId="48662" xr:uid="{9869D976-7B1D-47CA-8481-14CB6B624AD5}"/>
    <cellStyle name="20% - Accent6 3 2 2 3" xfId="2806" xr:uid="{DA6A9DE1-ECE5-4653-BC26-29044CF579A4}"/>
    <cellStyle name="20% - Accent6 3 2 2 4" xfId="47200" xr:uid="{946E312A-9754-47E9-8C43-8554B2A88140}"/>
    <cellStyle name="20% - Accent6 3 2 2 5" xfId="48661" xr:uid="{8A1DD0F2-CCA1-44EE-B6E6-614AAA8A03DB}"/>
    <cellStyle name="20% - Accent6 3 2 3" xfId="997" xr:uid="{97DC9DAB-B18C-4C24-A732-7F2765725480}"/>
    <cellStyle name="20% - Accent6 3 2 3 2" xfId="1944" xr:uid="{C3CF241B-8217-44C9-ACF7-FF284F518DB9}"/>
    <cellStyle name="20% - Accent6 3 2 3 2 2" xfId="2809" xr:uid="{F94FFDC2-AA0C-44A9-B679-79E7E427A0A3}"/>
    <cellStyle name="20% - Accent6 3 2 3 2 3" xfId="47203" xr:uid="{8EB34D5F-AD4A-40C3-A836-AF3981B3E868}"/>
    <cellStyle name="20% - Accent6 3 2 3 2 4" xfId="48664" xr:uid="{C57CBBCE-D079-4E4E-B7A1-83F446130825}"/>
    <cellStyle name="20% - Accent6 3 2 3 3" xfId="2808" xr:uid="{336C36FF-1931-41EE-A5F4-438625264E89}"/>
    <cellStyle name="20% - Accent6 3 2 3 4" xfId="47202" xr:uid="{11BAE9C8-0F02-4C87-A408-6DDB6299831B}"/>
    <cellStyle name="20% - Accent6 3 2 3 5" xfId="48663" xr:uid="{B1760353-1A7D-4AF4-9DE1-FD5CCD4D4839}"/>
    <cellStyle name="20% - Accent6 3 2 4" xfId="1695" xr:uid="{5F0C9C26-899C-4DB7-AF3A-74C3B0C2B50B}"/>
    <cellStyle name="20% - Accent6 3 2 4 2" xfId="2810" xr:uid="{AB3A1A9E-CC29-42D2-815A-4A44B753CE1F}"/>
    <cellStyle name="20% - Accent6 3 2 4 3" xfId="47204" xr:uid="{2B9378E1-78EE-4721-9A53-8DFB3A36B216}"/>
    <cellStyle name="20% - Accent6 3 2 4 4" xfId="48665" xr:uid="{699A0BD6-9DC1-4E63-AF22-7953AF3E0BAE}"/>
    <cellStyle name="20% - Accent6 3 2 5" xfId="2805" xr:uid="{87D848BE-60D9-48F4-85DF-70F8F4726519}"/>
    <cellStyle name="20% - Accent6 3 2 6" xfId="47199" xr:uid="{B82E216E-C2BD-43C6-999E-D301400C4B3F}"/>
    <cellStyle name="20% - Accent6 3 2 7" xfId="48660" xr:uid="{22E61D7E-54F2-4880-97EF-7CE57D043CB1}"/>
    <cellStyle name="20% - Accent6 3 3" xfId="549" xr:uid="{78215097-8451-46E5-9EEE-3BF4BF9DD9A8}"/>
    <cellStyle name="20% - Accent6 3 3 2" xfId="999" xr:uid="{1FE5E5EF-245B-4AFE-9010-E92FC7484047}"/>
    <cellStyle name="20% - Accent6 3 3 2 2" xfId="1946" xr:uid="{A73E54D5-96AE-4377-82C6-F0395D661E37}"/>
    <cellStyle name="20% - Accent6 3 3 2 2 2" xfId="2813" xr:uid="{540EC381-09EA-459E-AE91-E89B76DAF7B7}"/>
    <cellStyle name="20% - Accent6 3 3 2 2 3" xfId="47207" xr:uid="{50522676-419D-4D5D-8144-542CEAD51D93}"/>
    <cellStyle name="20% - Accent6 3 3 2 2 4" xfId="48668" xr:uid="{20E8E61A-57EB-4D76-B066-A15D3DFB4A94}"/>
    <cellStyle name="20% - Accent6 3 3 2 3" xfId="2812" xr:uid="{E4CD7CA7-EAEA-44F0-893C-32502E4B83CC}"/>
    <cellStyle name="20% - Accent6 3 3 2 4" xfId="47206" xr:uid="{6DF992FE-7A2A-4FBD-85E0-D4572BB89319}"/>
    <cellStyle name="20% - Accent6 3 3 2 5" xfId="48667" xr:uid="{D2DEF048-0008-4BC1-8F0C-1740FC3F7DC7}"/>
    <cellStyle name="20% - Accent6 3 3 3" xfId="1566" xr:uid="{1C585FD8-69DD-42A0-B0EF-F0683DB8CCD3}"/>
    <cellStyle name="20% - Accent6 3 3 3 2" xfId="2814" xr:uid="{E6D12888-602C-4568-B34D-01B6E51DB215}"/>
    <cellStyle name="20% - Accent6 3 3 3 3" xfId="47208" xr:uid="{90959268-78D1-4C36-A475-F0F824B3DDC5}"/>
    <cellStyle name="20% - Accent6 3 3 3 4" xfId="48669" xr:uid="{0BAD0A16-D5DA-4CDB-8DC1-9D07694B706A}"/>
    <cellStyle name="20% - Accent6 3 3 4" xfId="2811" xr:uid="{73D0D350-98B1-4C70-B1E5-45F1EE58DFC3}"/>
    <cellStyle name="20% - Accent6 3 3 5" xfId="47205" xr:uid="{E87AAF92-A585-4723-B190-777DB75C432D}"/>
    <cellStyle name="20% - Accent6 3 3 6" xfId="48666" xr:uid="{C25DCFD0-61AD-4ECD-8ECB-55AD6AD9D886}"/>
    <cellStyle name="20% - Accent6 3 4" xfId="1000" xr:uid="{564DC11A-EB1A-4EF8-ACBC-75A08E534B1B}"/>
    <cellStyle name="20% - Accent6 3 4 2" xfId="1947" xr:uid="{662B1893-4546-4D16-9333-FF29D0EE84C4}"/>
    <cellStyle name="20% - Accent6 3 4 2 2" xfId="2816" xr:uid="{A3E39B6F-0500-42EE-A531-F4E735E82038}"/>
    <cellStyle name="20% - Accent6 3 4 2 3" xfId="47210" xr:uid="{7326968D-1765-4D00-8621-7DCCE573E804}"/>
    <cellStyle name="20% - Accent6 3 4 2 4" xfId="48671" xr:uid="{4F36D9DF-398B-4514-96C8-D0B0BDFCFB96}"/>
    <cellStyle name="20% - Accent6 3 4 3" xfId="2815" xr:uid="{D197F3CA-99D7-4CFD-A585-9341549D77C1}"/>
    <cellStyle name="20% - Accent6 3 4 4" xfId="47209" xr:uid="{1BC99186-6BF4-4B56-8555-518504C4F36D}"/>
    <cellStyle name="20% - Accent6 3 4 5" xfId="48670" xr:uid="{06D3A166-4D75-49F6-A333-3AE138FA200E}"/>
    <cellStyle name="20% - Accent6 3 5" xfId="996" xr:uid="{61ACEBFA-DA8D-47AF-80FF-9B35E44A2CCC}"/>
    <cellStyle name="20% - Accent6 3 5 2" xfId="1943" xr:uid="{8BD6107C-3F25-4F32-AAC0-46E4AEB8A85E}"/>
    <cellStyle name="20% - Accent6 3 5 2 2" xfId="2818" xr:uid="{24437C7A-1CEF-4E4A-A904-A66113F27E12}"/>
    <cellStyle name="20% - Accent6 3 5 2 3" xfId="47212" xr:uid="{5AF2B886-DDB7-4D3E-8997-4BCDC2B77E46}"/>
    <cellStyle name="20% - Accent6 3 5 2 4" xfId="48673" xr:uid="{575F871E-AE59-4D3E-AB2B-5B324E63E4A4}"/>
    <cellStyle name="20% - Accent6 3 5 3" xfId="2817" xr:uid="{90DD2088-17B5-4885-9EA9-C1CCA9546708}"/>
    <cellStyle name="20% - Accent6 3 5 4" xfId="47211" xr:uid="{7CDD9575-214D-4620-A9C7-89E7FA113F2D}"/>
    <cellStyle name="20% - Accent6 3 5 5" xfId="48672" xr:uid="{3C1EBDB7-3204-40E9-8601-715AB7CC7C9B}"/>
    <cellStyle name="20% - Accent6 3 6" xfId="1436" xr:uid="{BA5E2AB6-03D4-49F0-A8FB-315EED46F03A}"/>
    <cellStyle name="20% - Accent6 3 6 2" xfId="2819" xr:uid="{8968DAFB-332C-461B-85CA-8CBAA8CB7190}"/>
    <cellStyle name="20% - Accent6 3 6 3" xfId="47213" xr:uid="{74AA5569-8856-419C-9326-AF541A618B12}"/>
    <cellStyle name="20% - Accent6 3 6 4" xfId="48674" xr:uid="{10DD06A8-B96E-4F03-92C1-4D706A82C3D5}"/>
    <cellStyle name="20% - Accent6 3 7" xfId="2804" xr:uid="{D1971B5C-7A1A-4368-ADC8-E09CE3CCDD9E}"/>
    <cellStyle name="20% - Accent6 3 8" xfId="4175" xr:uid="{7877EB12-9D67-4045-A0AB-91893DD9E05A}"/>
    <cellStyle name="20% - Accent6 3 9" xfId="47198" xr:uid="{EA76B069-A0F0-4A97-B0F6-8CCA2106FE8F}"/>
    <cellStyle name="20% - Accent6 4" xfId="355" xr:uid="{B9623DF2-B9C5-4B58-85D7-C77D9776AC42}"/>
    <cellStyle name="20% - Accent6 4 2" xfId="754" xr:uid="{05147B5B-3606-4A64-9A47-FEB176B555E0}"/>
    <cellStyle name="20% - Accent6 4 2 2" xfId="1002" xr:uid="{9D019864-1F42-4D59-AB08-67ED35D399C2}"/>
    <cellStyle name="20% - Accent6 4 2 2 2" xfId="1949" xr:uid="{D7FBB8A0-275B-44A2-84AB-DB1EE9FA4F26}"/>
    <cellStyle name="20% - Accent6 4 2 2 2 2" xfId="2823" xr:uid="{D26933CA-8ADF-4CEE-AFB8-F82E2D030C22}"/>
    <cellStyle name="20% - Accent6 4 2 2 2 3" xfId="47217" xr:uid="{FE7DF3F1-39B7-4E13-8DE9-118E6E68E505}"/>
    <cellStyle name="20% - Accent6 4 2 2 2 4" xfId="48678" xr:uid="{C97590EE-17DE-4C13-A842-AE17EBB12008}"/>
    <cellStyle name="20% - Accent6 4 2 2 3" xfId="2822" xr:uid="{8BF10691-310A-4C22-9E0D-33A91ED9E9BA}"/>
    <cellStyle name="20% - Accent6 4 2 2 4" xfId="47216" xr:uid="{DFF00AA7-287D-443F-8663-D8EC1F268789}"/>
    <cellStyle name="20% - Accent6 4 2 2 5" xfId="48677" xr:uid="{4032891A-4E48-4B27-A7BB-3624217837EB}"/>
    <cellStyle name="20% - Accent6 4 2 3" xfId="1709" xr:uid="{B3E50F40-6DD9-45C9-954D-6587CCA282F1}"/>
    <cellStyle name="20% - Accent6 4 2 3 2" xfId="2824" xr:uid="{B81EFFB3-69F5-4D6D-8794-BDA2FAC4152C}"/>
    <cellStyle name="20% - Accent6 4 2 3 3" xfId="47218" xr:uid="{11776209-759D-4018-B753-84C15C4224E7}"/>
    <cellStyle name="20% - Accent6 4 2 3 4" xfId="48679" xr:uid="{EC99C1AD-8122-42D8-B804-D607AFCFA5CF}"/>
    <cellStyle name="20% - Accent6 4 2 4" xfId="2821" xr:uid="{CC603A87-9B28-4B46-9D55-71BD7495EB42}"/>
    <cellStyle name="20% - Accent6 4 2 5" xfId="47215" xr:uid="{3E94405D-0C29-4325-BFEB-36569A63673F}"/>
    <cellStyle name="20% - Accent6 4 2 6" xfId="48676" xr:uid="{0FA7CA7E-6A12-4093-8307-BD5709F3FF88}"/>
    <cellStyle name="20% - Accent6 4 3" xfId="563" xr:uid="{727719B6-4C08-42AF-88F5-720E9D1E26E9}"/>
    <cellStyle name="20% - Accent6 4 3 2" xfId="1003" xr:uid="{C5A90405-1235-4BF4-82C0-49472A2D1824}"/>
    <cellStyle name="20% - Accent6 4 3 2 2" xfId="1950" xr:uid="{BAAB1A9C-A1D0-471D-8A8F-564402EA30FD}"/>
    <cellStyle name="20% - Accent6 4 3 2 2 2" xfId="2827" xr:uid="{18A6D112-E848-40ED-827E-78469D8EF50E}"/>
    <cellStyle name="20% - Accent6 4 3 2 2 3" xfId="47221" xr:uid="{191438CA-1277-47E2-ACB7-ABABF14E6F76}"/>
    <cellStyle name="20% - Accent6 4 3 2 2 4" xfId="48682" xr:uid="{2E1AAD52-A404-4AC4-86B8-84EFE837CDE1}"/>
    <cellStyle name="20% - Accent6 4 3 2 3" xfId="2826" xr:uid="{3E010D1A-9180-4789-A774-FF9BBCECA782}"/>
    <cellStyle name="20% - Accent6 4 3 2 4" xfId="47220" xr:uid="{5AFB6E21-25EA-4B95-9302-55D8E675EDFF}"/>
    <cellStyle name="20% - Accent6 4 3 2 5" xfId="48681" xr:uid="{C99F2EB0-3027-467F-8831-BDABF95226D6}"/>
    <cellStyle name="20% - Accent6 4 3 3" xfId="1580" xr:uid="{AD22BDDF-D7EF-4B9E-BA2D-48EEAF97E06A}"/>
    <cellStyle name="20% - Accent6 4 3 3 2" xfId="2828" xr:uid="{3B0B6321-CA03-45C6-B814-CB781CB62FFE}"/>
    <cellStyle name="20% - Accent6 4 3 3 3" xfId="47222" xr:uid="{CE50011E-B7B2-4562-B241-75F14F04D05E}"/>
    <cellStyle name="20% - Accent6 4 3 3 4" xfId="48683" xr:uid="{DBD68313-8101-4D3D-AE84-B5E2A4AAEEE0}"/>
    <cellStyle name="20% - Accent6 4 3 4" xfId="2825" xr:uid="{445FF2C7-1FE5-4D60-83C9-A58603A4E0C5}"/>
    <cellStyle name="20% - Accent6 4 3 5" xfId="47219" xr:uid="{AEF7BA1A-C75C-4320-9FC2-2BBD7D8512EE}"/>
    <cellStyle name="20% - Accent6 4 3 6" xfId="48680" xr:uid="{36B1CABA-3AC8-4332-82D4-2C54CD06EC46}"/>
    <cellStyle name="20% - Accent6 4 4" xfId="1001" xr:uid="{15E766C4-EA7A-425B-84C9-DB162247F006}"/>
    <cellStyle name="20% - Accent6 4 4 2" xfId="1948" xr:uid="{549BB379-74C3-4256-B559-68A154C791D6}"/>
    <cellStyle name="20% - Accent6 4 4 2 2" xfId="2830" xr:uid="{4EE480E1-B5A7-44FA-B990-8A981921F784}"/>
    <cellStyle name="20% - Accent6 4 4 2 3" xfId="47224" xr:uid="{1C3DEEF1-C2E3-4191-A049-F624D67A047C}"/>
    <cellStyle name="20% - Accent6 4 4 2 4" xfId="48685" xr:uid="{4D0CD1FF-265B-49F3-94D1-9A262B5228AB}"/>
    <cellStyle name="20% - Accent6 4 4 3" xfId="2829" xr:uid="{9543B181-8BAC-451C-9FFD-0FFDE628E940}"/>
    <cellStyle name="20% - Accent6 4 4 4" xfId="47223" xr:uid="{7F770DCA-C6E8-44F0-9BEF-5D78FE4F9C58}"/>
    <cellStyle name="20% - Accent6 4 4 5" xfId="48684" xr:uid="{A8A557DD-F0C6-44D5-B3FE-851F7A6531C4}"/>
    <cellStyle name="20% - Accent6 4 5" xfId="1450" xr:uid="{58976535-2B3D-4CD0-8A83-A052477C5935}"/>
    <cellStyle name="20% - Accent6 4 5 2" xfId="2831" xr:uid="{C631B800-3C79-43B1-A3CC-BAB9F31EFA4A}"/>
    <cellStyle name="20% - Accent6 4 5 3" xfId="47225" xr:uid="{A3D80E58-9ADC-4058-BF17-D823CC289642}"/>
    <cellStyle name="20% - Accent6 4 5 4" xfId="48686" xr:uid="{664D533B-9522-461D-BC02-4A29045C2F8D}"/>
    <cellStyle name="20% - Accent6 4 6" xfId="2820" xr:uid="{4AE53A28-6C8C-4494-9543-A5C3B021FCFA}"/>
    <cellStyle name="20% - Accent6 4 7" xfId="4174" xr:uid="{A1079E9D-96E0-4C07-A443-8AC2E6795A93}"/>
    <cellStyle name="20% - Accent6 4 8" xfId="47214" xr:uid="{DB732399-ABED-4573-A016-F03099CE62F0}"/>
    <cellStyle name="20% - Accent6 4 9" xfId="48675" xr:uid="{2C25A8E3-7A9F-4EE5-AE97-CCBF894C9A9D}"/>
    <cellStyle name="20% - Accent6 5" xfId="374" xr:uid="{18677213-D9AE-4828-9E51-10FA9E3634F0}"/>
    <cellStyle name="20% - Accent6 5 2" xfId="770" xr:uid="{9C5842B9-879E-4DBD-BAC7-4614B0DA7803}"/>
    <cellStyle name="20% - Accent6 5 2 2" xfId="1005" xr:uid="{431928E4-20B8-4FB4-ABAA-23FE9C60E57E}"/>
    <cellStyle name="20% - Accent6 5 2 2 2" xfId="1952" xr:uid="{FFECD49E-57C7-4717-BD24-C6837448E9F2}"/>
    <cellStyle name="20% - Accent6 5 2 2 2 2" xfId="2835" xr:uid="{F29C3C24-2F39-4A99-8898-5EE845E3D931}"/>
    <cellStyle name="20% - Accent6 5 2 2 2 3" xfId="47229" xr:uid="{892311FD-0A16-4A7A-A951-887113CFB9A1}"/>
    <cellStyle name="20% - Accent6 5 2 2 2 4" xfId="48690" xr:uid="{13DF585C-D0E4-403D-A875-F83F6D95F243}"/>
    <cellStyle name="20% - Accent6 5 2 2 3" xfId="2834" xr:uid="{91FEDA0F-AE20-4CB5-8FD2-F8D2A485629B}"/>
    <cellStyle name="20% - Accent6 5 2 2 4" xfId="47228" xr:uid="{83914DB0-9D60-499E-8D85-4675E0FD7CBD}"/>
    <cellStyle name="20% - Accent6 5 2 2 5" xfId="48689" xr:uid="{EA59FF77-DB9E-4F9C-A11A-FF5EA85A499B}"/>
    <cellStyle name="20% - Accent6 5 2 3" xfId="1725" xr:uid="{085CA0F6-7DD7-4D50-A7AE-7A8BF364DF66}"/>
    <cellStyle name="20% - Accent6 5 2 3 2" xfId="2836" xr:uid="{AA059BB1-8CB8-4727-8F1F-D4A8069F85D3}"/>
    <cellStyle name="20% - Accent6 5 2 3 3" xfId="47230" xr:uid="{EBAF3945-2072-45E7-8FD2-7AC30724536F}"/>
    <cellStyle name="20% - Accent6 5 2 3 4" xfId="48691" xr:uid="{16F5BE42-9D30-4F8B-A512-99F7E3B4402D}"/>
    <cellStyle name="20% - Accent6 5 2 4" xfId="2833" xr:uid="{88933604-3018-4C2D-A8C0-BE9F770F08B5}"/>
    <cellStyle name="20% - Accent6 5 2 5" xfId="47227" xr:uid="{DA80B178-D2EE-4FA3-A240-FED8EB8128A0}"/>
    <cellStyle name="20% - Accent6 5 2 6" xfId="48688" xr:uid="{82DC7BC5-7EAD-4CAF-90EB-6AFF852B4331}"/>
    <cellStyle name="20% - Accent6 5 3" xfId="579" xr:uid="{848D4FD1-8279-429B-94DF-16D812FFFF70}"/>
    <cellStyle name="20% - Accent6 5 3 2" xfId="1006" xr:uid="{7CC34962-E76F-43C3-B295-8F3C20F90338}"/>
    <cellStyle name="20% - Accent6 5 3 2 2" xfId="1953" xr:uid="{6C8C722A-B83F-4C13-BC71-FB36378157BD}"/>
    <cellStyle name="20% - Accent6 5 3 2 2 2" xfId="2839" xr:uid="{DBB45C86-F9B1-4638-8686-E1A276FFDB97}"/>
    <cellStyle name="20% - Accent6 5 3 2 2 3" xfId="47233" xr:uid="{687445ED-DD7F-4118-9B27-D3ACCD8286B1}"/>
    <cellStyle name="20% - Accent6 5 3 2 2 4" xfId="48694" xr:uid="{B396F914-3788-4FEB-8F55-AA4F8860C527}"/>
    <cellStyle name="20% - Accent6 5 3 2 3" xfId="2838" xr:uid="{020213EB-2980-4CAE-89EC-661BBF69FAEA}"/>
    <cellStyle name="20% - Accent6 5 3 2 4" xfId="47232" xr:uid="{C016AB63-69A0-4753-9A69-4F033C5CC76F}"/>
    <cellStyle name="20% - Accent6 5 3 2 5" xfId="48693" xr:uid="{4C828BE6-5B84-4292-8E74-F1013A6FBB03}"/>
    <cellStyle name="20% - Accent6 5 3 3" xfId="1596" xr:uid="{134A423A-DDF3-4AE2-BD26-A8B9CA60BBE2}"/>
    <cellStyle name="20% - Accent6 5 3 3 2" xfId="2840" xr:uid="{A0BF4408-D791-438E-B88A-95457E8931F9}"/>
    <cellStyle name="20% - Accent6 5 3 3 3" xfId="47234" xr:uid="{4E65CDBC-0A09-4502-B935-979421916DF3}"/>
    <cellStyle name="20% - Accent6 5 3 3 4" xfId="48695" xr:uid="{BA6C3B44-F992-43B7-BB1C-7AE74B3E6DA6}"/>
    <cellStyle name="20% - Accent6 5 3 4" xfId="2837" xr:uid="{81105C8D-18B0-4ABF-9F9E-173F595C1D7A}"/>
    <cellStyle name="20% - Accent6 5 3 5" xfId="47231" xr:uid="{AA8E557A-86BE-420A-923D-B53D0AE114D5}"/>
    <cellStyle name="20% - Accent6 5 3 6" xfId="48692" xr:uid="{3CB834F4-BBAA-46A0-8B65-AA4A27965760}"/>
    <cellStyle name="20% - Accent6 5 4" xfId="1004" xr:uid="{8E82B2A1-FCFC-4055-95D2-4C1D72158F4C}"/>
    <cellStyle name="20% - Accent6 5 4 2" xfId="1951" xr:uid="{D8F0DB4D-A6AC-492F-BB95-574D53988F4C}"/>
    <cellStyle name="20% - Accent6 5 4 2 2" xfId="2842" xr:uid="{5948BE91-5E02-410B-92F9-D05533455B39}"/>
    <cellStyle name="20% - Accent6 5 4 2 3" xfId="47236" xr:uid="{D9340655-0B16-4B68-B2A4-5E24C1FF5CCD}"/>
    <cellStyle name="20% - Accent6 5 4 2 4" xfId="48697" xr:uid="{1EE11391-BB5E-4E0F-856E-AA54BBB5CCFB}"/>
    <cellStyle name="20% - Accent6 5 4 3" xfId="2841" xr:uid="{35B9E019-AE19-4909-AF1B-00EDAD723358}"/>
    <cellStyle name="20% - Accent6 5 4 4" xfId="47235" xr:uid="{82D66EB1-BFB6-49D2-ABE3-C46EA7A61A22}"/>
    <cellStyle name="20% - Accent6 5 4 5" xfId="48696" xr:uid="{C13E74DF-48AA-4501-BF77-53A35229AE2F}"/>
    <cellStyle name="20% - Accent6 5 5" xfId="1466" xr:uid="{023B1458-3B4A-4ED1-882C-EAB7F86DB233}"/>
    <cellStyle name="20% - Accent6 5 5 2" xfId="2843" xr:uid="{C8011491-DDE8-4FC3-A6FD-0D7090A8C2D9}"/>
    <cellStyle name="20% - Accent6 5 5 3" xfId="47237" xr:uid="{1E0F8747-4078-4913-911D-922997F9F4A8}"/>
    <cellStyle name="20% - Accent6 5 5 4" xfId="48698" xr:uid="{9F49B798-38B8-4585-A283-EC994DA49A81}"/>
    <cellStyle name="20% - Accent6 5 6" xfId="2832" xr:uid="{224C43C1-B56B-4D47-9F2E-0C3E65C9F07A}"/>
    <cellStyle name="20% - Accent6 5 7" xfId="4173" xr:uid="{920922A5-AE43-4DCB-BEC7-B8B90E590777}"/>
    <cellStyle name="20% - Accent6 5 8" xfId="47226" xr:uid="{DE70D911-196C-4488-B223-EF2FA0BB620A}"/>
    <cellStyle name="20% - Accent6 5 9" xfId="48687" xr:uid="{7B1336DF-26B0-40A7-AB25-CC6A3CB3B9F7}"/>
    <cellStyle name="20% - Accent6 6" xfId="395" xr:uid="{641479E3-C3D3-4CE8-AD1D-75939CB555F6}"/>
    <cellStyle name="20% - Accent6 6 2" xfId="787" xr:uid="{0A1D55C3-A81D-403F-A4C1-5ABF94C3735A}"/>
    <cellStyle name="20% - Accent6 6 2 2" xfId="1008" xr:uid="{D3F0AD18-A30B-4A0E-B4D4-DCFA88EECDC6}"/>
    <cellStyle name="20% - Accent6 6 2 2 2" xfId="1955" xr:uid="{458E18EA-FC46-4E12-91BF-3D1F00B3AE27}"/>
    <cellStyle name="20% - Accent6 6 2 2 2 2" xfId="2847" xr:uid="{F9B71F18-6125-4ADF-8696-32B3270C61C8}"/>
    <cellStyle name="20% - Accent6 6 2 2 2 3" xfId="47241" xr:uid="{8AFBDB55-B417-43F1-93A9-3C4487B5684E}"/>
    <cellStyle name="20% - Accent6 6 2 2 2 4" xfId="48702" xr:uid="{4BC58C69-9A50-497A-89A8-A9B2B004566C}"/>
    <cellStyle name="20% - Accent6 6 2 2 3" xfId="2846" xr:uid="{C242EB5E-B9F3-4432-8AAF-2C1DBA4D7412}"/>
    <cellStyle name="20% - Accent6 6 2 2 4" xfId="47240" xr:uid="{DFDB2DE9-3F3F-4AFA-8A5A-4A142382030A}"/>
    <cellStyle name="20% - Accent6 6 2 2 5" xfId="48701" xr:uid="{53ED81A1-6674-4DF4-9C5A-CB6BEA286097}"/>
    <cellStyle name="20% - Accent6 6 2 3" xfId="1742" xr:uid="{7C4CB44E-9F51-4DD4-95CA-697334DABADC}"/>
    <cellStyle name="20% - Accent6 6 2 3 2" xfId="2848" xr:uid="{AC3F7BFA-ECD2-4725-9F87-2658CBB27B2F}"/>
    <cellStyle name="20% - Accent6 6 2 3 3" xfId="47242" xr:uid="{A2BC7C1B-EDB0-42BB-9130-BC2A981C0664}"/>
    <cellStyle name="20% - Accent6 6 2 3 4" xfId="48703" xr:uid="{376126F8-071C-4A24-AD0E-4438BF8B3A9F}"/>
    <cellStyle name="20% - Accent6 6 2 4" xfId="2845" xr:uid="{A768E6E7-E495-4157-B041-C4FB29C8B4C8}"/>
    <cellStyle name="20% - Accent6 6 2 5" xfId="47239" xr:uid="{6D11EEBD-C78D-4AA0-84B5-D1B912EB7709}"/>
    <cellStyle name="20% - Accent6 6 2 6" xfId="48700" xr:uid="{EC9A59B2-F2D4-4A0E-A16A-EF243C70A03A}"/>
    <cellStyle name="20% - Accent6 6 3" xfId="596" xr:uid="{6EF7952A-1D23-4C8C-9E69-53D11F8EDE71}"/>
    <cellStyle name="20% - Accent6 6 3 2" xfId="1009" xr:uid="{9E9C029E-4E43-4240-B3CC-C7F915843074}"/>
    <cellStyle name="20% - Accent6 6 3 2 2" xfId="1956" xr:uid="{081572EA-1C28-42C3-B6F2-D04F31BE4CA6}"/>
    <cellStyle name="20% - Accent6 6 3 2 2 2" xfId="2851" xr:uid="{9092447D-7A52-4457-9248-C6C2192BE680}"/>
    <cellStyle name="20% - Accent6 6 3 2 2 3" xfId="47245" xr:uid="{A5B7962D-CE6F-4499-9476-3BCE4A1E2F18}"/>
    <cellStyle name="20% - Accent6 6 3 2 2 4" xfId="48706" xr:uid="{71AF4BCB-5C49-4632-B361-B9393B8AD83E}"/>
    <cellStyle name="20% - Accent6 6 3 2 3" xfId="2850" xr:uid="{342F71AA-BED9-4E8D-9106-B22DDCA39BE3}"/>
    <cellStyle name="20% - Accent6 6 3 2 4" xfId="47244" xr:uid="{5AC8FA9E-39C1-405D-B986-9F999BD095B7}"/>
    <cellStyle name="20% - Accent6 6 3 2 5" xfId="48705" xr:uid="{0092A4E9-67A2-46BD-9015-FEF75132F6F2}"/>
    <cellStyle name="20% - Accent6 6 3 3" xfId="1613" xr:uid="{E804BEA2-50E9-4B05-BCB5-DC42C011A21E}"/>
    <cellStyle name="20% - Accent6 6 3 3 2" xfId="2852" xr:uid="{C2B4DD2E-D235-46E7-9F75-9C17CF699BBD}"/>
    <cellStyle name="20% - Accent6 6 3 3 3" xfId="47246" xr:uid="{D5222501-8973-49F5-90D1-EE12D9198BCE}"/>
    <cellStyle name="20% - Accent6 6 3 3 4" xfId="48707" xr:uid="{A5D4596F-4409-4799-A7EC-F3412DC2A8FE}"/>
    <cellStyle name="20% - Accent6 6 3 4" xfId="2849" xr:uid="{AC62AD1A-62D8-4A90-9984-6E11C670C06A}"/>
    <cellStyle name="20% - Accent6 6 3 5" xfId="47243" xr:uid="{1C3C6DD2-3FD5-4897-8942-495B4AC537D0}"/>
    <cellStyle name="20% - Accent6 6 3 6" xfId="48704" xr:uid="{A7107F63-1831-4637-A0DB-2A754ECFEEDF}"/>
    <cellStyle name="20% - Accent6 6 4" xfId="1007" xr:uid="{622F3D2D-97E4-4309-8FFC-435072F11D49}"/>
    <cellStyle name="20% - Accent6 6 4 2" xfId="1954" xr:uid="{9209A382-8A97-4F1E-B400-F540A1A285BC}"/>
    <cellStyle name="20% - Accent6 6 4 2 2" xfId="2854" xr:uid="{EF1C061E-BA6A-4D3F-9F11-914FCA5AC646}"/>
    <cellStyle name="20% - Accent6 6 4 2 3" xfId="47248" xr:uid="{F046C898-9F58-496E-8307-3C19216F3D6B}"/>
    <cellStyle name="20% - Accent6 6 4 2 4" xfId="48709" xr:uid="{7680FD3D-35BA-4264-AE30-1C34C5E140F8}"/>
    <cellStyle name="20% - Accent6 6 4 3" xfId="2853" xr:uid="{1724116E-80B0-43A2-A5CF-BDB1F4A3915A}"/>
    <cellStyle name="20% - Accent6 6 4 4" xfId="47247" xr:uid="{1CE6B4AD-E011-430E-8AA5-D7AB9E7431AF}"/>
    <cellStyle name="20% - Accent6 6 4 5" xfId="48708" xr:uid="{38A503E2-116E-4DFB-B773-F69A53EABF0C}"/>
    <cellStyle name="20% - Accent6 6 5" xfId="1483" xr:uid="{41196C73-24AA-4A19-97DE-BF120FB83745}"/>
    <cellStyle name="20% - Accent6 6 5 2" xfId="2855" xr:uid="{6E50922C-3D1C-4BBF-A808-34BD0508D80B}"/>
    <cellStyle name="20% - Accent6 6 5 3" xfId="47249" xr:uid="{F8C347B8-797C-4786-B93E-27D5FA52B683}"/>
    <cellStyle name="20% - Accent6 6 5 4" xfId="48710" xr:uid="{DA8CFCAB-3251-4560-8C05-646203EADFD7}"/>
    <cellStyle name="20% - Accent6 6 6" xfId="2844" xr:uid="{CF802039-4519-45B3-B19D-11AD810DAE2E}"/>
    <cellStyle name="20% - Accent6 6 7" xfId="3427" xr:uid="{3873D427-9CA0-4643-811B-0F8E47496CBA}"/>
    <cellStyle name="20% - Accent6 6 8" xfId="47238" xr:uid="{02B03ED4-23A3-4B95-8FB0-14435650D635}"/>
    <cellStyle name="20% - Accent6 6 9" xfId="48699" xr:uid="{C181E8C1-CA77-47B4-9AF8-4493B277A488}"/>
    <cellStyle name="20% - Accent6 7" xfId="411" xr:uid="{D2E84959-79AC-444F-98A9-06D47D6387C3}"/>
    <cellStyle name="20% - Accent6 7 2" xfId="802" xr:uid="{4457CEB6-A26C-437C-8785-BB0A34540750}"/>
    <cellStyle name="20% - Accent6 7 2 2" xfId="1011" xr:uid="{09C575C1-64E4-4722-BA58-111A533DBE10}"/>
    <cellStyle name="20% - Accent6 7 2 2 2" xfId="1958" xr:uid="{BA31529E-6581-4FA4-9274-422CCF0149FF}"/>
    <cellStyle name="20% - Accent6 7 2 2 2 2" xfId="2859" xr:uid="{42DBAB5D-42E4-448D-B63B-72E3520D76B7}"/>
    <cellStyle name="20% - Accent6 7 2 2 2 3" xfId="47253" xr:uid="{B724BD78-DC41-4116-847D-7CA096433A9A}"/>
    <cellStyle name="20% - Accent6 7 2 2 2 4" xfId="48714" xr:uid="{B114FFFD-1213-49A4-9187-FE3D20131164}"/>
    <cellStyle name="20% - Accent6 7 2 2 3" xfId="2858" xr:uid="{AB9E9D64-3AE9-4EE6-B8D7-3BA27F9E3A5E}"/>
    <cellStyle name="20% - Accent6 7 2 2 4" xfId="47252" xr:uid="{24E4AA67-9F26-416D-A70C-D6430C162CFD}"/>
    <cellStyle name="20% - Accent6 7 2 2 5" xfId="48713" xr:uid="{C3C2DD71-E565-4153-AB19-DE84A9D979A8}"/>
    <cellStyle name="20% - Accent6 7 2 3" xfId="1757" xr:uid="{92F5C916-8D25-45B3-B7A1-BB2D250E93E2}"/>
    <cellStyle name="20% - Accent6 7 2 3 2" xfId="2860" xr:uid="{D29CE49E-9E58-4840-95A6-86C850602F99}"/>
    <cellStyle name="20% - Accent6 7 2 3 3" xfId="47254" xr:uid="{0A436BD0-E5A6-40B5-92AF-07400D23BF1A}"/>
    <cellStyle name="20% - Accent6 7 2 3 4" xfId="48715" xr:uid="{DEFDB6A0-EE03-42FB-9796-AC3CFA471BB8}"/>
    <cellStyle name="20% - Accent6 7 2 4" xfId="2857" xr:uid="{3D9A6C73-D1D4-4EF0-9FB1-4292B3FF00CB}"/>
    <cellStyle name="20% - Accent6 7 2 5" xfId="47251" xr:uid="{6FC38EEE-3299-4E94-AAE6-E430931573FC}"/>
    <cellStyle name="20% - Accent6 7 2 6" xfId="48712" xr:uid="{8690261F-9272-47FE-997C-44A00C654982}"/>
    <cellStyle name="20% - Accent6 7 3" xfId="611" xr:uid="{AD437240-D48E-452E-9697-90DC7DD961B4}"/>
    <cellStyle name="20% - Accent6 7 3 2" xfId="1012" xr:uid="{E84CAE01-3407-4923-90FB-F813E9AF480A}"/>
    <cellStyle name="20% - Accent6 7 3 2 2" xfId="1959" xr:uid="{5D52AF15-CCF3-4311-8137-9C705BACF29F}"/>
    <cellStyle name="20% - Accent6 7 3 2 2 2" xfId="2863" xr:uid="{FEFE95D3-791A-4AFE-A5A8-684ED8C31990}"/>
    <cellStyle name="20% - Accent6 7 3 2 2 3" xfId="47257" xr:uid="{5C4C3AB3-34AC-4D58-AEE2-A5BB921A137A}"/>
    <cellStyle name="20% - Accent6 7 3 2 2 4" xfId="48718" xr:uid="{53CE805B-C534-4485-A59B-73E735551419}"/>
    <cellStyle name="20% - Accent6 7 3 2 3" xfId="2862" xr:uid="{879C420D-670B-4338-BF80-DBB3B1B9A496}"/>
    <cellStyle name="20% - Accent6 7 3 2 4" xfId="47256" xr:uid="{75189C16-1471-4C67-87DB-430C57894B12}"/>
    <cellStyle name="20% - Accent6 7 3 2 5" xfId="48717" xr:uid="{D1EB79B6-7361-442D-89A1-287FF58FC5FF}"/>
    <cellStyle name="20% - Accent6 7 3 3" xfId="1628" xr:uid="{0A6E3E78-5EDF-4D2B-B898-DA14DC8E9540}"/>
    <cellStyle name="20% - Accent6 7 3 3 2" xfId="2864" xr:uid="{1E225C7E-EFFA-4336-88D7-5859F65136FB}"/>
    <cellStyle name="20% - Accent6 7 3 3 3" xfId="47258" xr:uid="{757A6ECC-262A-4F23-862D-8AEA2BC08AB8}"/>
    <cellStyle name="20% - Accent6 7 3 3 4" xfId="48719" xr:uid="{EFC4481F-0ACD-4DAC-99D7-232AD462361F}"/>
    <cellStyle name="20% - Accent6 7 3 4" xfId="2861" xr:uid="{0F615247-0ABE-4EBB-83FB-110011064FAA}"/>
    <cellStyle name="20% - Accent6 7 3 5" xfId="47255" xr:uid="{FDA1A232-CF19-43BA-A316-6BB63A7BABA0}"/>
    <cellStyle name="20% - Accent6 7 3 6" xfId="48716" xr:uid="{44E25081-5C38-48BE-B852-9E7BC39A58A3}"/>
    <cellStyle name="20% - Accent6 7 4" xfId="1010" xr:uid="{ECF264BC-1305-48DE-A3E1-899A38BEABDC}"/>
    <cellStyle name="20% - Accent6 7 4 2" xfId="1957" xr:uid="{E6CF7981-EB1A-44F1-BCBF-CA10C5CFEBF0}"/>
    <cellStyle name="20% - Accent6 7 4 2 2" xfId="2866" xr:uid="{9EE3942A-2589-4334-B265-6C3F943CBC00}"/>
    <cellStyle name="20% - Accent6 7 4 2 3" xfId="47260" xr:uid="{F6AAC73A-65EE-4EE6-AA52-DC7347C11E27}"/>
    <cellStyle name="20% - Accent6 7 4 2 4" xfId="48721" xr:uid="{934E0B55-40A4-4D46-961B-DFBBE876B66C}"/>
    <cellStyle name="20% - Accent6 7 4 3" xfId="2865" xr:uid="{788D37CF-00D6-4F33-A39C-C8AFBB3AEB3F}"/>
    <cellStyle name="20% - Accent6 7 4 4" xfId="47259" xr:uid="{49B16386-2F31-4B6E-8196-86B14495C217}"/>
    <cellStyle name="20% - Accent6 7 4 5" xfId="48720" xr:uid="{79002D4F-0C84-4499-8AE5-92E0C12630F2}"/>
    <cellStyle name="20% - Accent6 7 5" xfId="1498" xr:uid="{88F3838E-E01B-46BA-B4ED-7ADACB8568B8}"/>
    <cellStyle name="20% - Accent6 7 5 2" xfId="2867" xr:uid="{6B35C361-BB72-4084-8BC4-7FBA4F41D44F}"/>
    <cellStyle name="20% - Accent6 7 5 3" xfId="47261" xr:uid="{95B9CBF1-991C-476D-BA71-17E01EC9D673}"/>
    <cellStyle name="20% - Accent6 7 5 4" xfId="48722" xr:uid="{A7D0614C-95BD-4996-83AB-A2825898D3E2}"/>
    <cellStyle name="20% - Accent6 7 6" xfId="2856" xr:uid="{70BF09DC-0C82-4D14-BF8C-8947A0208A00}"/>
    <cellStyle name="20% - Accent6 7 7" xfId="47250" xr:uid="{4EF67FBB-F611-4B47-B8CC-2541FE054D43}"/>
    <cellStyle name="20% - Accent6 7 8" xfId="48711" xr:uid="{B9C31C29-6058-43B6-B036-336385AB9A81}"/>
    <cellStyle name="20% - Accent6 8" xfId="431" xr:uid="{7150F31F-1E85-4B14-B317-2444977E3B87}"/>
    <cellStyle name="20% - Accent6 8 2" xfId="819" xr:uid="{B3EB1F82-1F07-4DEA-8527-EFA20A28A9CC}"/>
    <cellStyle name="20% - Accent6 8 2 2" xfId="1014" xr:uid="{04AB5D21-977D-433F-9CBA-A3B8E26E7CBF}"/>
    <cellStyle name="20% - Accent6 8 2 2 2" xfId="1961" xr:uid="{B5949FED-AB20-476E-9C1D-772BA22F1A25}"/>
    <cellStyle name="20% - Accent6 8 2 2 2 2" xfId="2871" xr:uid="{64403C5B-F1BC-45DC-B1D5-D2B0481B94F5}"/>
    <cellStyle name="20% - Accent6 8 2 2 2 3" xfId="47265" xr:uid="{59DBE8FA-BC8C-4849-A29D-DF2280D842D5}"/>
    <cellStyle name="20% - Accent6 8 2 2 2 4" xfId="48726" xr:uid="{4EF7110E-8E79-428F-AD92-501D4F9F1BB6}"/>
    <cellStyle name="20% - Accent6 8 2 2 3" xfId="2870" xr:uid="{D4E739A9-9C5D-4F5D-A569-4549A3C1558D}"/>
    <cellStyle name="20% - Accent6 8 2 2 4" xfId="47264" xr:uid="{78F83068-8F90-4E0F-8A3D-485364EDAFBB}"/>
    <cellStyle name="20% - Accent6 8 2 2 5" xfId="48725" xr:uid="{BC3A7974-D24E-41F3-9124-1359AA348B44}"/>
    <cellStyle name="20% - Accent6 8 2 3" xfId="1774" xr:uid="{883E18AD-EDE3-4D3D-A114-EA74593D813C}"/>
    <cellStyle name="20% - Accent6 8 2 3 2" xfId="2872" xr:uid="{30645802-506C-48DF-A175-D91C4D6B0BB2}"/>
    <cellStyle name="20% - Accent6 8 2 3 3" xfId="47266" xr:uid="{08E8CA3E-D375-4AEB-9CE4-495573B64C5B}"/>
    <cellStyle name="20% - Accent6 8 2 3 4" xfId="48727" xr:uid="{A9753302-2B6C-424F-A469-4A90A792A214}"/>
    <cellStyle name="20% - Accent6 8 2 4" xfId="2869" xr:uid="{358C7FB1-7BE3-44FE-AAB8-A51E37343B3A}"/>
    <cellStyle name="20% - Accent6 8 2 5" xfId="47263" xr:uid="{5A776EE7-2AAA-468C-990E-B0A37E826FC1}"/>
    <cellStyle name="20% - Accent6 8 2 6" xfId="48724" xr:uid="{B4B7B200-AB75-48F3-8BC0-B416E6D450EF}"/>
    <cellStyle name="20% - Accent6 8 3" xfId="628" xr:uid="{F30D35E0-239D-475E-B48D-8458D549468B}"/>
    <cellStyle name="20% - Accent6 8 3 2" xfId="1015" xr:uid="{1D5FB617-AA45-4DE9-877F-6E0341C89A2E}"/>
    <cellStyle name="20% - Accent6 8 3 2 2" xfId="1962" xr:uid="{3F97BBB5-4574-4C4C-8AF2-A582558DAD46}"/>
    <cellStyle name="20% - Accent6 8 3 2 2 2" xfId="2875" xr:uid="{0962799F-980B-4A7F-ACC1-3FBE3B1C8266}"/>
    <cellStyle name="20% - Accent6 8 3 2 2 3" xfId="47269" xr:uid="{D1E8BCC7-8D92-4AE6-AB6A-826B274E1623}"/>
    <cellStyle name="20% - Accent6 8 3 2 2 4" xfId="48730" xr:uid="{27130A90-3F7E-4099-B159-A3F3E5AA8680}"/>
    <cellStyle name="20% - Accent6 8 3 2 3" xfId="2874" xr:uid="{71B33FC1-C14C-44BF-9B9F-495134DCA306}"/>
    <cellStyle name="20% - Accent6 8 3 2 4" xfId="47268" xr:uid="{1EDA1B6E-1E12-45A0-AD5C-EE38113A5A42}"/>
    <cellStyle name="20% - Accent6 8 3 2 5" xfId="48729" xr:uid="{341007C4-C1EB-4E9D-A2F7-880E6B592895}"/>
    <cellStyle name="20% - Accent6 8 3 3" xfId="1645" xr:uid="{509984A7-EFDA-4623-8B3B-4EC7658A1290}"/>
    <cellStyle name="20% - Accent6 8 3 3 2" xfId="2876" xr:uid="{38EFF4E9-2755-4E99-9D81-DAACB94D5E31}"/>
    <cellStyle name="20% - Accent6 8 3 3 3" xfId="47270" xr:uid="{A32EA59A-8704-4F91-A885-FF5254FC752D}"/>
    <cellStyle name="20% - Accent6 8 3 3 4" xfId="48731" xr:uid="{97F86BD4-9C8A-49DF-B71F-DD7D64A99582}"/>
    <cellStyle name="20% - Accent6 8 3 4" xfId="2873" xr:uid="{F6EC4179-A4EF-49AD-9A1A-C89A4A8D9DEE}"/>
    <cellStyle name="20% - Accent6 8 3 5" xfId="47267" xr:uid="{6126F195-43A9-4D42-A973-EFFFD850897D}"/>
    <cellStyle name="20% - Accent6 8 3 6" xfId="48728" xr:uid="{569E761E-4777-4709-84C2-E23FC8745B5E}"/>
    <cellStyle name="20% - Accent6 8 4" xfId="1013" xr:uid="{3E3312C1-9B26-4173-AD9F-375B74C159DF}"/>
    <cellStyle name="20% - Accent6 8 4 2" xfId="1960" xr:uid="{1E59CFD5-733D-4338-A3E6-5A9FC29296E7}"/>
    <cellStyle name="20% - Accent6 8 4 2 2" xfId="2878" xr:uid="{92277537-99E0-4A6F-B905-3909B9498782}"/>
    <cellStyle name="20% - Accent6 8 4 2 3" xfId="47272" xr:uid="{21B0F402-A6FB-45CF-9E31-7C3B3749C7DF}"/>
    <cellStyle name="20% - Accent6 8 4 2 4" xfId="48733" xr:uid="{66AD1D8A-D5A0-49EE-AECC-0799AEC06CE5}"/>
    <cellStyle name="20% - Accent6 8 4 3" xfId="2877" xr:uid="{8176A112-79F4-49CC-A3F4-345F416B2F22}"/>
    <cellStyle name="20% - Accent6 8 4 4" xfId="47271" xr:uid="{A2FBCE9A-1A3D-47A7-9C2C-0320EFDFD05F}"/>
    <cellStyle name="20% - Accent6 8 4 5" xfId="48732" xr:uid="{A541471C-8D69-4B31-929E-A359FC8AD89A}"/>
    <cellStyle name="20% - Accent6 8 5" xfId="1515" xr:uid="{7C66F831-2ECC-4274-B828-331827164552}"/>
    <cellStyle name="20% - Accent6 8 5 2" xfId="2879" xr:uid="{787E5F6E-86C3-4F84-886C-1ECE5084A892}"/>
    <cellStyle name="20% - Accent6 8 5 3" xfId="47273" xr:uid="{6C61D2DC-A7A2-4C0B-B7DC-ECEBFCC25414}"/>
    <cellStyle name="20% - Accent6 8 5 4" xfId="48734" xr:uid="{E198F2B5-8795-416C-9483-242595F52123}"/>
    <cellStyle name="20% - Accent6 8 6" xfId="2868" xr:uid="{2AC1748C-80E5-4C4A-A0BD-3CE0B9416B77}"/>
    <cellStyle name="20% - Accent6 8 7" xfId="47262" xr:uid="{76858F96-2B64-4653-A182-5A420F99308C}"/>
    <cellStyle name="20% - Accent6 8 8" xfId="48723" xr:uid="{4297A054-D522-4469-94E3-CEC106F96933}"/>
    <cellStyle name="20% - Accent6 9" xfId="452" xr:uid="{0CAB8963-E332-4CD4-A2E1-08F3681CD92C}"/>
    <cellStyle name="20% - Accent6 9 2" xfId="838" xr:uid="{3A957889-47E8-4EB9-A30A-E7948BD5A556}"/>
    <cellStyle name="20% - Accent6 9 2 2" xfId="1017" xr:uid="{3C757BC7-D9E5-48E9-A06B-6796BD135A81}"/>
    <cellStyle name="20% - Accent6 9 2 2 2" xfId="1964" xr:uid="{54C99AA0-A142-4787-90E9-BB6EE2E9CA6C}"/>
    <cellStyle name="20% - Accent6 9 2 2 2 2" xfId="2883" xr:uid="{398E4396-9BC3-43B2-BE0B-0A0D5BFB6486}"/>
    <cellStyle name="20% - Accent6 9 2 2 2 3" xfId="47277" xr:uid="{6DF87140-EC40-4073-A32E-6092707F4EDF}"/>
    <cellStyle name="20% - Accent6 9 2 2 2 4" xfId="48738" xr:uid="{954A77AB-7E7B-460A-9A07-D6531E1C8370}"/>
    <cellStyle name="20% - Accent6 9 2 2 3" xfId="2882" xr:uid="{9C7AAF6D-B20F-4260-BCE3-34FEB4ADFB5E}"/>
    <cellStyle name="20% - Accent6 9 2 2 4" xfId="47276" xr:uid="{E63C4691-140D-44F7-BDFA-2224301DEE40}"/>
    <cellStyle name="20% - Accent6 9 2 2 5" xfId="48737" xr:uid="{974F3D03-33B1-4A03-BC6D-4E3BE37695D8}"/>
    <cellStyle name="20% - Accent6 9 2 3" xfId="1793" xr:uid="{400EA40E-3E31-4759-8005-8C730DFE8BF6}"/>
    <cellStyle name="20% - Accent6 9 2 3 2" xfId="2884" xr:uid="{68138FFD-EAA9-4C58-ADDB-AE84CF275336}"/>
    <cellStyle name="20% - Accent6 9 2 3 3" xfId="47278" xr:uid="{803F6E08-CE41-49A1-87C1-127AA6757F2A}"/>
    <cellStyle name="20% - Accent6 9 2 3 4" xfId="48739" xr:uid="{715F2C9C-C447-43A8-A76E-CF21BD63132D}"/>
    <cellStyle name="20% - Accent6 9 2 4" xfId="2881" xr:uid="{E1D60FB4-5A81-4A64-BA8A-7FA84FC00D6D}"/>
    <cellStyle name="20% - Accent6 9 2 5" xfId="47275" xr:uid="{F74702AF-B514-4236-BFAF-8171B6918AA3}"/>
    <cellStyle name="20% - Accent6 9 2 6" xfId="48736" xr:uid="{F582FF44-DAB0-4143-93F0-241423753BB6}"/>
    <cellStyle name="20% - Accent6 9 3" xfId="647" xr:uid="{19BFB587-A759-4372-A2D0-3139E0B06644}"/>
    <cellStyle name="20% - Accent6 9 3 2" xfId="1018" xr:uid="{8820DD3B-07EF-4FD8-A058-9ED9437AF1F6}"/>
    <cellStyle name="20% - Accent6 9 3 2 2" xfId="1965" xr:uid="{AB0D68A3-6EFC-49DB-99EA-94D5F5E5004E}"/>
    <cellStyle name="20% - Accent6 9 3 2 2 2" xfId="2887" xr:uid="{768FDD25-CE91-4CF8-884E-8ADA2D13AA86}"/>
    <cellStyle name="20% - Accent6 9 3 2 2 3" xfId="47281" xr:uid="{471BCED1-1733-43F4-8C99-BBA88FB25CDF}"/>
    <cellStyle name="20% - Accent6 9 3 2 2 4" xfId="48742" xr:uid="{F7048090-3965-4F45-8ED4-857EFDE7DB44}"/>
    <cellStyle name="20% - Accent6 9 3 2 3" xfId="2886" xr:uid="{03867C59-B0F7-4978-B112-A714FC19F0E9}"/>
    <cellStyle name="20% - Accent6 9 3 2 4" xfId="47280" xr:uid="{2CBB653E-E293-48F6-B483-48E381CE2C58}"/>
    <cellStyle name="20% - Accent6 9 3 2 5" xfId="48741" xr:uid="{E2DA507E-5EBE-484B-A392-6F82FEC61AEE}"/>
    <cellStyle name="20% - Accent6 9 3 3" xfId="1664" xr:uid="{32B22371-E9A9-4757-B60D-9A638DBBF762}"/>
    <cellStyle name="20% - Accent6 9 3 3 2" xfId="2888" xr:uid="{2F909419-E816-4A73-BD2D-50B4A08B90FC}"/>
    <cellStyle name="20% - Accent6 9 3 3 3" xfId="47282" xr:uid="{1D30FE83-333D-4EC0-B909-7F569794D7AF}"/>
    <cellStyle name="20% - Accent6 9 3 3 4" xfId="48743" xr:uid="{4ED6DBFC-F4D6-4B44-885F-5C8FEAD13153}"/>
    <cellStyle name="20% - Accent6 9 3 4" xfId="2885" xr:uid="{D8190F70-55FF-47A7-88B8-8628A5A1984A}"/>
    <cellStyle name="20% - Accent6 9 3 5" xfId="47279" xr:uid="{DD2A2892-FC60-4ABD-8BA0-E9540880CA51}"/>
    <cellStyle name="20% - Accent6 9 3 6" xfId="48740" xr:uid="{74DD40AF-ECA3-4C1F-B1D6-D583257767A2}"/>
    <cellStyle name="20% - Accent6 9 4" xfId="1016" xr:uid="{EEFAFE74-F4D2-4FD2-A3AC-AD3BE3CE8925}"/>
    <cellStyle name="20% - Accent6 9 4 2" xfId="1963" xr:uid="{AB5600F1-F180-44C7-8F20-ABE6049A9136}"/>
    <cellStyle name="20% - Accent6 9 4 2 2" xfId="2890" xr:uid="{543FD9C4-05BE-4621-A540-23DF7A5A61CD}"/>
    <cellStyle name="20% - Accent6 9 4 2 3" xfId="47284" xr:uid="{08F5C1AF-FBF4-4C0A-93CF-AA71BF4EF4FC}"/>
    <cellStyle name="20% - Accent6 9 4 2 4" xfId="48745" xr:uid="{14E8C46B-E5B4-4072-B89B-8A46B3EF4F10}"/>
    <cellStyle name="20% - Accent6 9 4 3" xfId="2889" xr:uid="{5CCF09C6-3C1E-4939-9378-EF9D004FA157}"/>
    <cellStyle name="20% - Accent6 9 4 4" xfId="47283" xr:uid="{3520D3FC-7A4F-446F-9596-76D25722B01A}"/>
    <cellStyle name="20% - Accent6 9 4 5" xfId="48744" xr:uid="{EB5DADD3-267F-4BE0-9850-B0EF0C094BB9}"/>
    <cellStyle name="20% - Accent6 9 5" xfId="1534" xr:uid="{8206AE4A-24CD-48CF-8FE6-A593A2A2EA05}"/>
    <cellStyle name="20% - Accent6 9 5 2" xfId="2891" xr:uid="{F42D0340-E2D4-4E69-8186-4C4878A7D6C7}"/>
    <cellStyle name="20% - Accent6 9 5 3" xfId="47285" xr:uid="{5FB87ACD-75D4-4F70-BC64-BCAC68F5CB79}"/>
    <cellStyle name="20% - Accent6 9 5 4" xfId="48746" xr:uid="{1FEEAC56-43B8-4F6F-8C5A-D382F217D349}"/>
    <cellStyle name="20% - Accent6 9 6" xfId="2880" xr:uid="{E757E2AA-7299-4BD6-9B59-F84D60B0E97F}"/>
    <cellStyle name="20% - Accent6 9 7" xfId="47274" xr:uid="{13E90CD7-B847-416D-95D2-D443F3B2A027}"/>
    <cellStyle name="20% - Accent6 9 8" xfId="48735" xr:uid="{26E23051-464F-40C3-95A6-63AD2F7814BA}"/>
    <cellStyle name="20% - ส่วนที่ถูกเน้น1" xfId="3741" xr:uid="{71631F2E-39D6-42B8-BFA5-3EB4333FF6B6}"/>
    <cellStyle name="20% - ส่วนที่ถูกเน้น2" xfId="3740" xr:uid="{8B7CB016-9DFD-45D3-92C2-B5F3EE2E7A49}"/>
    <cellStyle name="20% - ส่วนที่ถูกเน้น3" xfId="3739" xr:uid="{563E9433-C558-45E0-9B0F-2F49FA535061}"/>
    <cellStyle name="20% - ส่วนที่ถูกเน้น4" xfId="3738" xr:uid="{38ACB651-5FEC-4C9B-B59E-E6D108D66B21}"/>
    <cellStyle name="20% - ส่วนที่ถูกเน้น5" xfId="3737" xr:uid="{85651306-890F-4E9D-A254-784B4D394AE3}"/>
    <cellStyle name="20% - ส่วนที่ถูกเน้น6" xfId="3736" xr:uid="{64D0516B-303C-4AB6-8FCC-57D438DDC671}"/>
    <cellStyle name="40% - Accent1 10" xfId="459" xr:uid="{872AB7AF-D70D-4070-893E-A219282B36B0}"/>
    <cellStyle name="40% - Accent1 10 2" xfId="844" xr:uid="{AAB38F2E-5220-47EB-AB45-7402B1F86851}"/>
    <cellStyle name="40% - Accent1 10 2 2" xfId="1020" xr:uid="{2A5E735C-BE07-497A-B142-EB3BC4FCF75C}"/>
    <cellStyle name="40% - Accent1 10 2 2 2" xfId="1967" xr:uid="{7948D1D5-8B11-4A99-B7F1-5AF645135881}"/>
    <cellStyle name="40% - Accent1 10 2 2 2 2" xfId="2895" xr:uid="{E663FA5C-4360-42A9-A91D-A6F3CB361497}"/>
    <cellStyle name="40% - Accent1 10 2 2 2 3" xfId="47289" xr:uid="{8209787F-0D98-4745-837F-4D8CDF805199}"/>
    <cellStyle name="40% - Accent1 10 2 2 2 4" xfId="48750" xr:uid="{D394A85F-70B2-4531-95AD-8BF534440EA1}"/>
    <cellStyle name="40% - Accent1 10 2 2 3" xfId="2894" xr:uid="{CA0B616A-3128-4811-8052-2525C60E1F03}"/>
    <cellStyle name="40% - Accent1 10 2 2 4" xfId="47288" xr:uid="{93CBAB65-FE32-4571-990E-1E5E420D5DBC}"/>
    <cellStyle name="40% - Accent1 10 2 2 5" xfId="48749" xr:uid="{F6439DF1-D50D-425B-B6C2-5EDAA3FFC005}"/>
    <cellStyle name="40% - Accent1 10 2 3" xfId="1799" xr:uid="{0C15A148-F1C8-4B80-8167-929475024238}"/>
    <cellStyle name="40% - Accent1 10 2 3 2" xfId="2896" xr:uid="{C962195A-0E6A-49EB-9BCE-E91A34ECAC16}"/>
    <cellStyle name="40% - Accent1 10 2 3 3" xfId="47290" xr:uid="{6A9E1BA7-1025-4D9E-BC21-2E6BC7469E74}"/>
    <cellStyle name="40% - Accent1 10 2 3 4" xfId="48751" xr:uid="{E4AC9FCD-41BC-4D40-9CB8-8C3EF465D005}"/>
    <cellStyle name="40% - Accent1 10 2 4" xfId="2893" xr:uid="{CE229861-3CB8-4B01-8BEC-7F18CA4BE55E}"/>
    <cellStyle name="40% - Accent1 10 2 5" xfId="47287" xr:uid="{68E09FA4-A64E-48E3-8C89-EBE378901059}"/>
    <cellStyle name="40% - Accent1 10 2 6" xfId="48748" xr:uid="{680199EB-E212-4108-B41B-B803EA759AB3}"/>
    <cellStyle name="40% - Accent1 10 3" xfId="653" xr:uid="{42E94D77-48B4-49E6-8835-F9977D70F7C1}"/>
    <cellStyle name="40% - Accent1 10 3 2" xfId="1021" xr:uid="{86E2C1EA-545E-42AF-A6E8-11F2DEB7877E}"/>
    <cellStyle name="40% - Accent1 10 3 2 2" xfId="1968" xr:uid="{346A76C7-649E-40A9-B309-C41002087C8A}"/>
    <cellStyle name="40% - Accent1 10 3 2 2 2" xfId="2899" xr:uid="{0BB03F99-37FF-4599-8B86-BEEE149A125A}"/>
    <cellStyle name="40% - Accent1 10 3 2 2 3" xfId="47293" xr:uid="{02F9E6B3-CD6D-4A5A-830A-87708F7F5697}"/>
    <cellStyle name="40% - Accent1 10 3 2 2 4" xfId="48754" xr:uid="{395F1869-BC57-4FBE-A8DB-77789ABC1B31}"/>
    <cellStyle name="40% - Accent1 10 3 2 3" xfId="2898" xr:uid="{AA02D1E1-0368-40C6-A2D4-66D781823465}"/>
    <cellStyle name="40% - Accent1 10 3 2 4" xfId="47292" xr:uid="{5DC054B4-1462-4891-907A-7AF95506689C}"/>
    <cellStyle name="40% - Accent1 10 3 2 5" xfId="48753" xr:uid="{D94F3B33-E8AD-4841-A344-ECF947003D51}"/>
    <cellStyle name="40% - Accent1 10 3 3" xfId="1670" xr:uid="{E8D1B101-B5A2-447F-A1D9-123A8D1C9A37}"/>
    <cellStyle name="40% - Accent1 10 3 3 2" xfId="2900" xr:uid="{B3140BA0-9175-4311-A901-E7A8272C86BB}"/>
    <cellStyle name="40% - Accent1 10 3 3 3" xfId="47294" xr:uid="{DA2C9B06-EC1A-4F6A-A9AD-38E814BB2803}"/>
    <cellStyle name="40% - Accent1 10 3 3 4" xfId="48755" xr:uid="{0B1E9A8C-62E5-4AC9-AB1F-2A33A414CC24}"/>
    <cellStyle name="40% - Accent1 10 3 4" xfId="2897" xr:uid="{A4E29FF4-18DB-4079-A104-F969971EBA01}"/>
    <cellStyle name="40% - Accent1 10 3 5" xfId="47291" xr:uid="{73FC1E68-D888-4A4E-9A9A-43BE1A1BC84B}"/>
    <cellStyle name="40% - Accent1 10 3 6" xfId="48752" xr:uid="{E2A05EE7-9B4D-4D69-A0E6-B81EB258042F}"/>
    <cellStyle name="40% - Accent1 10 4" xfId="1019" xr:uid="{A14982BD-A988-416B-96C2-0BEC74867806}"/>
    <cellStyle name="40% - Accent1 10 4 2" xfId="1966" xr:uid="{68620333-5156-4303-9146-E7EDC75C0364}"/>
    <cellStyle name="40% - Accent1 10 4 2 2" xfId="2902" xr:uid="{A1046EB9-1D87-48FA-97B9-D9141FDF1ECE}"/>
    <cellStyle name="40% - Accent1 10 4 2 3" xfId="47296" xr:uid="{401F8C6F-7BA0-493B-A4C0-CD139F27D6A2}"/>
    <cellStyle name="40% - Accent1 10 4 2 4" xfId="48757" xr:uid="{CDE5D98C-357F-4E2D-A738-38D7FBE12CC6}"/>
    <cellStyle name="40% - Accent1 10 4 3" xfId="2901" xr:uid="{EABA7E92-CA91-428E-9CD1-D71A6F302C87}"/>
    <cellStyle name="40% - Accent1 10 4 4" xfId="47295" xr:uid="{07611645-CDC9-43D6-9922-EF7D50B3F6E0}"/>
    <cellStyle name="40% - Accent1 10 4 5" xfId="48756" xr:uid="{F3E0A9C2-03CE-4079-9C91-88C720990620}"/>
    <cellStyle name="40% - Accent1 10 5" xfId="1540" xr:uid="{F6208C13-F524-4B38-802C-D79C0C26E920}"/>
    <cellStyle name="40% - Accent1 10 5 2" xfId="2903" xr:uid="{5F5488F6-BA43-45F8-BA2E-DEC63211C806}"/>
    <cellStyle name="40% - Accent1 10 5 3" xfId="47297" xr:uid="{458035A2-3212-4715-92F2-F6AB904658F8}"/>
    <cellStyle name="40% - Accent1 10 5 4" xfId="48758" xr:uid="{526DC9B4-A778-4BC5-A026-2C22E5BEDFE5}"/>
    <cellStyle name="40% - Accent1 10 6" xfId="2892" xr:uid="{185624CD-CA3E-47F5-B814-F52989EFBF71}"/>
    <cellStyle name="40% - Accent1 10 7" xfId="47286" xr:uid="{0AEBC518-26AD-4C63-BCB0-4456B986A000}"/>
    <cellStyle name="40% - Accent1 10 8" xfId="48747" xr:uid="{96A24CD8-16BE-4A8E-AAEB-A0D70CE10EB1}"/>
    <cellStyle name="40% - Accent1 11" xfId="672" xr:uid="{924090FD-6B6F-4BCB-BD92-F92982F5AAF3}"/>
    <cellStyle name="40% - Accent1 12" xfId="479" xr:uid="{4B594C12-7B52-498D-8293-321E94EB6910}"/>
    <cellStyle name="40% - Accent1 13" xfId="1022" xr:uid="{3826D20F-0A22-46D3-90FA-03CCAF0DB291}"/>
    <cellStyle name="40% - Accent1 14" xfId="46669" xr:uid="{25D5C2D0-7FDD-4A36-ADF1-4CD6CC2D2FA9}"/>
    <cellStyle name="40% - Accent1 15" xfId="49633" xr:uid="{A9A2EEA5-CFCF-44BF-9A6B-4EB7F9AE0107}"/>
    <cellStyle name="40% - Accent1 16" xfId="25" xr:uid="{7D3E16B4-E6A9-47FC-95E5-424E59652A8A}"/>
    <cellStyle name="40% - Accent1 2" xfId="26" xr:uid="{A3363430-D09A-4BC5-9030-875C3D84265E}"/>
    <cellStyle name="40% - Accent1 2 2" xfId="3594" xr:uid="{E205BC1C-F552-420F-97E1-3FB26738A719}"/>
    <cellStyle name="40% - Accent1 2 3" xfId="4467" xr:uid="{A924AD2C-8E72-44B6-A881-B1D3E4708FA9}"/>
    <cellStyle name="40% - Accent1 2 4" xfId="4468" xr:uid="{F2B56492-449E-4099-BCB5-3050930CB9DF}"/>
    <cellStyle name="40% - Accent1 2 5" xfId="4168" xr:uid="{E64C923D-6122-4C81-9482-A068A73029FA}"/>
    <cellStyle name="40% - Accent1 2 6" xfId="49749" xr:uid="{53E46108-B84B-4C8D-850C-1370BC5A3CE3}"/>
    <cellStyle name="40% - Accent1 3" xfId="320" xr:uid="{3BB76A0A-2597-4B30-8F8B-09CA5E67BF4B}"/>
    <cellStyle name="40% - Accent1 3 10" xfId="48759" xr:uid="{45909E9B-E202-4FAD-AB2C-DCCD5FA74AB7}"/>
    <cellStyle name="40% - Accent1 3 2" xfId="731" xr:uid="{09A3CE54-C176-481D-8846-01C2427FA9B3}"/>
    <cellStyle name="40% - Accent1 3 2 2" xfId="1025" xr:uid="{2FD6B46E-14AE-4A66-8679-7457FBC03CB4}"/>
    <cellStyle name="40% - Accent1 3 2 2 2" xfId="1971" xr:uid="{17258A9A-78F9-4F04-9453-8533E8410D08}"/>
    <cellStyle name="40% - Accent1 3 2 2 2 2" xfId="2911" xr:uid="{15E569BB-7778-4502-B090-C2D1545EC689}"/>
    <cellStyle name="40% - Accent1 3 2 2 2 3" xfId="47301" xr:uid="{BF00057F-9F53-49F9-84AC-6036E9244D9B}"/>
    <cellStyle name="40% - Accent1 3 2 2 2 4" xfId="48762" xr:uid="{F5813C9A-3638-4B78-9462-192C3E328015}"/>
    <cellStyle name="40% - Accent1 3 2 2 3" xfId="2910" xr:uid="{4E1BFF22-A657-46DD-974E-02F42B3A457E}"/>
    <cellStyle name="40% - Accent1 3 2 2 4" xfId="47300" xr:uid="{0C909F81-6AF0-4CBC-99F8-4931920FE319}"/>
    <cellStyle name="40% - Accent1 3 2 2 5" xfId="48761" xr:uid="{F99A87B9-BB5A-4CDA-9133-DD8A4EAF8032}"/>
    <cellStyle name="40% - Accent1 3 2 3" xfId="1024" xr:uid="{3D16C6E1-0B89-464A-BC06-FD3952CD0D56}"/>
    <cellStyle name="40% - Accent1 3 2 3 2" xfId="1970" xr:uid="{BB503171-6566-435C-AFD9-170C9AD100B0}"/>
    <cellStyle name="40% - Accent1 3 2 3 2 2" xfId="2913" xr:uid="{B2F62798-11F4-42FC-9637-15F7208324B6}"/>
    <cellStyle name="40% - Accent1 3 2 3 2 3" xfId="47303" xr:uid="{A084A3D4-30A2-44DD-997D-225EC13D6247}"/>
    <cellStyle name="40% - Accent1 3 2 3 2 4" xfId="48764" xr:uid="{05110B8D-1B9B-4A04-8ADF-6CAF4C41B7C4}"/>
    <cellStyle name="40% - Accent1 3 2 3 3" xfId="2912" xr:uid="{3ADE2DAA-5999-4A9A-99EC-39FA6FE2CF38}"/>
    <cellStyle name="40% - Accent1 3 2 3 4" xfId="47302" xr:uid="{5641D643-2724-4950-BAF5-656C9CD55FFC}"/>
    <cellStyle name="40% - Accent1 3 2 3 5" xfId="48763" xr:uid="{F517ABF5-2E0A-44D2-9B16-43CCB0740D46}"/>
    <cellStyle name="40% - Accent1 3 2 4" xfId="1686" xr:uid="{D85D92CE-9A77-4F3E-8D2C-3B0EAF4C18D8}"/>
    <cellStyle name="40% - Accent1 3 2 4 2" xfId="2914" xr:uid="{149C268C-D443-4DA9-987C-91E2738F3314}"/>
    <cellStyle name="40% - Accent1 3 2 4 3" xfId="47304" xr:uid="{7C5521E3-7F1F-435B-9BF0-FBA1EA3AAFC1}"/>
    <cellStyle name="40% - Accent1 3 2 4 4" xfId="48765" xr:uid="{1F3FF513-ACC1-4709-BE36-3DB5A819C7ED}"/>
    <cellStyle name="40% - Accent1 3 2 5" xfId="2909" xr:uid="{8DB26C63-423F-4522-A889-6B9576800513}"/>
    <cellStyle name="40% - Accent1 3 2 6" xfId="47299" xr:uid="{15FA8C43-902F-4EA9-9311-E432D73236BD}"/>
    <cellStyle name="40% - Accent1 3 2 7" xfId="48760" xr:uid="{04BB88C2-0B9D-4400-87D4-8DBF370F8E19}"/>
    <cellStyle name="40% - Accent1 3 3" xfId="540" xr:uid="{CDC861AF-6B7E-4241-9754-07267EECB701}"/>
    <cellStyle name="40% - Accent1 3 3 2" xfId="1026" xr:uid="{AE4D946B-749F-4DFD-95E3-747062AA32A7}"/>
    <cellStyle name="40% - Accent1 3 3 2 2" xfId="1972" xr:uid="{B2E98EFB-EB59-481A-9F69-D68A16E04F3F}"/>
    <cellStyle name="40% - Accent1 3 3 2 2 2" xfId="2917" xr:uid="{99088072-2DAE-4A53-8AA1-D2564488286D}"/>
    <cellStyle name="40% - Accent1 3 3 2 2 3" xfId="47307" xr:uid="{8E9C5D03-F2F8-41A2-BC69-FA08274991BD}"/>
    <cellStyle name="40% - Accent1 3 3 2 2 4" xfId="48768" xr:uid="{E8DF8686-71FE-462B-BCB7-B3DFFE72E757}"/>
    <cellStyle name="40% - Accent1 3 3 2 3" xfId="2916" xr:uid="{F41320BD-C350-49FF-ACDC-AFEF673EC9E1}"/>
    <cellStyle name="40% - Accent1 3 3 2 4" xfId="47306" xr:uid="{112D151A-2322-46A3-B6AA-241188A8335C}"/>
    <cellStyle name="40% - Accent1 3 3 2 5" xfId="48767" xr:uid="{8201E96F-D629-489D-83B0-0CC472035A66}"/>
    <cellStyle name="40% - Accent1 3 3 3" xfId="1557" xr:uid="{D5CD6CD9-8552-4D4B-9890-34223E498983}"/>
    <cellStyle name="40% - Accent1 3 3 3 2" xfId="2918" xr:uid="{36F4849F-4455-453A-9748-92A16314D671}"/>
    <cellStyle name="40% - Accent1 3 3 3 3" xfId="47308" xr:uid="{BB3C70BA-A8D3-43F5-9253-82A5538556BE}"/>
    <cellStyle name="40% - Accent1 3 3 3 4" xfId="48769" xr:uid="{106372AC-6939-40E9-9455-CF006FFFA488}"/>
    <cellStyle name="40% - Accent1 3 3 4" xfId="2915" xr:uid="{15DFC8AA-83CE-47AD-99B6-AEE5A40B2928}"/>
    <cellStyle name="40% - Accent1 3 3 5" xfId="47305" xr:uid="{E747FBB2-3958-44E2-891F-E4CF0646E326}"/>
    <cellStyle name="40% - Accent1 3 3 6" xfId="48766" xr:uid="{6BF0BC2F-55CB-4944-875E-C4A4D2651BE6}"/>
    <cellStyle name="40% - Accent1 3 4" xfId="1027" xr:uid="{34502EAD-3A4A-4D96-B120-F5A0DE6D86FB}"/>
    <cellStyle name="40% - Accent1 3 4 2" xfId="1973" xr:uid="{46CF8553-4BDF-4015-92B0-A02C32855F09}"/>
    <cellStyle name="40% - Accent1 3 4 2 2" xfId="2920" xr:uid="{A302D7F9-84A8-4ED5-975C-079279FBA09C}"/>
    <cellStyle name="40% - Accent1 3 4 2 3" xfId="47310" xr:uid="{F910F2FF-2D1A-47AC-AD59-9503F53476EE}"/>
    <cellStyle name="40% - Accent1 3 4 2 4" xfId="48771" xr:uid="{CAD9DD1C-1793-4C0A-B041-BEDA4793108A}"/>
    <cellStyle name="40% - Accent1 3 4 3" xfId="2919" xr:uid="{D524580E-469E-4FD2-ACC5-F83C42F9252E}"/>
    <cellStyle name="40% - Accent1 3 4 4" xfId="47309" xr:uid="{B9F64AFE-0CE1-4294-9715-8F7F4C5B54ED}"/>
    <cellStyle name="40% - Accent1 3 4 5" xfId="48770" xr:uid="{77D3FB49-A4E6-49F1-96D0-9149A11178E7}"/>
    <cellStyle name="40% - Accent1 3 5" xfId="1023" xr:uid="{17D081D9-7EC3-461C-BE6F-E56D38B74074}"/>
    <cellStyle name="40% - Accent1 3 5 2" xfId="1969" xr:uid="{82ABDADF-5DE2-4338-9577-D1544C26D959}"/>
    <cellStyle name="40% - Accent1 3 5 2 2" xfId="2922" xr:uid="{F535C129-9C45-4678-A217-8F86E396DFC9}"/>
    <cellStyle name="40% - Accent1 3 5 2 3" xfId="47312" xr:uid="{CD1EF139-5577-4FCD-8920-FABF23A0240F}"/>
    <cellStyle name="40% - Accent1 3 5 2 4" xfId="48773" xr:uid="{97E728C9-DB55-4839-9F4E-07B911A597AD}"/>
    <cellStyle name="40% - Accent1 3 5 3" xfId="2921" xr:uid="{B8638006-FA30-423A-98F4-BB5E6F506A0E}"/>
    <cellStyle name="40% - Accent1 3 5 4" xfId="47311" xr:uid="{C5800C75-7CC3-45BA-8F12-DC3D6FAD6C0C}"/>
    <cellStyle name="40% - Accent1 3 5 5" xfId="48772" xr:uid="{731F4854-B734-4FE6-BBA3-19B7496B1F29}"/>
    <cellStyle name="40% - Accent1 3 6" xfId="1427" xr:uid="{A4F1DE6C-2F99-49D1-BF1E-5F61CC3DDCB6}"/>
    <cellStyle name="40% - Accent1 3 6 2" xfId="2923" xr:uid="{822B25F8-8AE1-4E60-9520-F9F69A6EDD57}"/>
    <cellStyle name="40% - Accent1 3 6 3" xfId="47313" xr:uid="{540B3CC3-E320-4114-880D-CA86A71ABEB3}"/>
    <cellStyle name="40% - Accent1 3 6 4" xfId="48774" xr:uid="{3722B818-F9DD-433D-8560-B104ADBA86BB}"/>
    <cellStyle name="40% - Accent1 3 7" xfId="2908" xr:uid="{6E9D6D4E-AB49-4576-9DA2-C54684FDBD6B}"/>
    <cellStyle name="40% - Accent1 3 8" xfId="4167" xr:uid="{3EAA7E8C-2D63-4A45-A752-60674027F62F}"/>
    <cellStyle name="40% - Accent1 3 9" xfId="47298" xr:uid="{5A30CC82-6CBC-4E0C-BDE6-1E18B0FB9716}"/>
    <cellStyle name="40% - Accent1 4" xfId="346" xr:uid="{2DE52258-FF37-4AF6-BAE0-C206A07B5C8C}"/>
    <cellStyle name="40% - Accent1 4 2" xfId="745" xr:uid="{61A6AC49-AF5B-4D74-9F30-71A235B86C43}"/>
    <cellStyle name="40% - Accent1 4 2 2" xfId="1029" xr:uid="{34246F65-408F-4DC9-A69E-A46D44BF359E}"/>
    <cellStyle name="40% - Accent1 4 2 2 2" xfId="1975" xr:uid="{F7C639E4-26F5-4A1E-971E-D246B3917422}"/>
    <cellStyle name="40% - Accent1 4 2 2 2 2" xfId="2927" xr:uid="{FF5D0E8F-1AD6-4FE7-8B0D-95B61FE10EE6}"/>
    <cellStyle name="40% - Accent1 4 2 2 2 3" xfId="47317" xr:uid="{2FA565EB-BC42-46F1-A44E-F240A2F42C63}"/>
    <cellStyle name="40% - Accent1 4 2 2 2 4" xfId="48778" xr:uid="{7146952C-C4FA-440E-9434-B8488B4265D8}"/>
    <cellStyle name="40% - Accent1 4 2 2 3" xfId="2926" xr:uid="{F6C31597-6E20-44DB-BFEF-FFEC5C3CAE0D}"/>
    <cellStyle name="40% - Accent1 4 2 2 4" xfId="47316" xr:uid="{5341B1B7-FE94-48B4-8A1B-B733E7B2144F}"/>
    <cellStyle name="40% - Accent1 4 2 2 5" xfId="48777" xr:uid="{F88AC16C-D782-4772-ACC0-3B912AB7353F}"/>
    <cellStyle name="40% - Accent1 4 2 3" xfId="1700" xr:uid="{7F6DF5B0-30DB-4BC6-9C44-119472085135}"/>
    <cellStyle name="40% - Accent1 4 2 3 2" xfId="2928" xr:uid="{CE0A8FC0-E80C-4342-9529-DD03BC7FD78D}"/>
    <cellStyle name="40% - Accent1 4 2 3 3" xfId="47318" xr:uid="{F6FF1BC2-BE86-4BE7-94DC-2704F5C21A76}"/>
    <cellStyle name="40% - Accent1 4 2 3 4" xfId="48779" xr:uid="{9C0D9E03-221A-46D2-A22F-B9EE854A3DAF}"/>
    <cellStyle name="40% - Accent1 4 2 4" xfId="2925" xr:uid="{78E13F85-2DE2-4743-BEE5-FCA13407CED3}"/>
    <cellStyle name="40% - Accent1 4 2 5" xfId="47315" xr:uid="{ED5CFC9D-3223-40BF-B5FF-5238819445B1}"/>
    <cellStyle name="40% - Accent1 4 2 6" xfId="48776" xr:uid="{4B079B26-29E1-4626-A0E8-D2BE7D2516CF}"/>
    <cellStyle name="40% - Accent1 4 3" xfId="554" xr:uid="{A2AF0F43-36C4-4620-945A-8490A94F52E2}"/>
    <cellStyle name="40% - Accent1 4 3 2" xfId="1030" xr:uid="{928ED9AD-FB14-433E-AE78-34E93A1681A7}"/>
    <cellStyle name="40% - Accent1 4 3 2 2" xfId="1976" xr:uid="{0947C052-2D99-45E8-B0D2-69E3719E559E}"/>
    <cellStyle name="40% - Accent1 4 3 2 2 2" xfId="2931" xr:uid="{46CCD55A-DF1D-418E-97CC-3AE9E4A7DC55}"/>
    <cellStyle name="40% - Accent1 4 3 2 2 3" xfId="47321" xr:uid="{C1849A9F-3E92-4D08-B3DC-39C46ADD32DD}"/>
    <cellStyle name="40% - Accent1 4 3 2 2 4" xfId="48782" xr:uid="{90F564FE-551D-42FE-BA42-CC672A3F2CDA}"/>
    <cellStyle name="40% - Accent1 4 3 2 3" xfId="2930" xr:uid="{2DE81824-87EB-4FB8-B174-2DCD568D364B}"/>
    <cellStyle name="40% - Accent1 4 3 2 4" xfId="47320" xr:uid="{EFAD34A3-6B55-4E11-A5FF-04465A898826}"/>
    <cellStyle name="40% - Accent1 4 3 2 5" xfId="48781" xr:uid="{B94FF40A-88DC-4464-8847-EF9589D0EF37}"/>
    <cellStyle name="40% - Accent1 4 3 3" xfId="1571" xr:uid="{7E1E1596-32B9-4D63-ABBB-2C1E033CE1EB}"/>
    <cellStyle name="40% - Accent1 4 3 3 2" xfId="2932" xr:uid="{B1D8A3A2-D434-470F-88C7-ED2082C813DF}"/>
    <cellStyle name="40% - Accent1 4 3 3 3" xfId="47322" xr:uid="{F6434D2F-053C-4C00-94B8-743BF1EE21D4}"/>
    <cellStyle name="40% - Accent1 4 3 3 4" xfId="48783" xr:uid="{A7316598-8BC8-4DC0-B94D-9801E83CB0DE}"/>
    <cellStyle name="40% - Accent1 4 3 4" xfId="2929" xr:uid="{075A705F-DB96-4859-AE87-A6EFA7DC218B}"/>
    <cellStyle name="40% - Accent1 4 3 5" xfId="47319" xr:uid="{162E3F57-7AF7-4E06-A3A3-E9709509D052}"/>
    <cellStyle name="40% - Accent1 4 3 6" xfId="48780" xr:uid="{91A6E07E-2828-4C98-87CE-C621F82E47AA}"/>
    <cellStyle name="40% - Accent1 4 4" xfId="1028" xr:uid="{479D6346-A8E3-4AAD-8006-586784662385}"/>
    <cellStyle name="40% - Accent1 4 4 2" xfId="1974" xr:uid="{9AF4A525-1ED4-4E04-B880-59D66F46E150}"/>
    <cellStyle name="40% - Accent1 4 4 2 2" xfId="2934" xr:uid="{0C853B7E-621A-4482-82C4-226E14C6E1EF}"/>
    <cellStyle name="40% - Accent1 4 4 2 3" xfId="47324" xr:uid="{FDC78DBB-BC6D-472D-B390-DC9FF276B7B7}"/>
    <cellStyle name="40% - Accent1 4 4 2 4" xfId="48785" xr:uid="{6892CBE5-3828-47BF-AECD-EB26536E426A}"/>
    <cellStyle name="40% - Accent1 4 4 3" xfId="2933" xr:uid="{55F48CBB-EC66-48D8-96EA-2E9ED004413B}"/>
    <cellStyle name="40% - Accent1 4 4 4" xfId="47323" xr:uid="{54B04DBF-A760-4F64-828D-FE4728B46631}"/>
    <cellStyle name="40% - Accent1 4 4 5" xfId="48784" xr:uid="{0EEE945C-68DE-4227-817E-C75CCEE614FC}"/>
    <cellStyle name="40% - Accent1 4 5" xfId="1441" xr:uid="{71E37E3A-F225-4131-9197-E5B4CA6408B9}"/>
    <cellStyle name="40% - Accent1 4 5 2" xfId="2935" xr:uid="{F6DF1BF9-A1FE-446C-ACDF-432BB13FF6DA}"/>
    <cellStyle name="40% - Accent1 4 5 3" xfId="47325" xr:uid="{4025C19B-7CBF-4D1E-A93B-14106085E60E}"/>
    <cellStyle name="40% - Accent1 4 5 4" xfId="48786" xr:uid="{70C48642-6218-4888-BC9C-010C2F342F59}"/>
    <cellStyle name="40% - Accent1 4 6" xfId="2924" xr:uid="{7F1AA508-A059-4546-8718-535AE35DDEA0}"/>
    <cellStyle name="40% - Accent1 4 7" xfId="4166" xr:uid="{E3E7B6D7-5072-43B4-8B79-915F1394FB7C}"/>
    <cellStyle name="40% - Accent1 4 8" xfId="47314" xr:uid="{6FD21FB3-A461-48AC-830E-A4CF81CE0812}"/>
    <cellStyle name="40% - Accent1 4 9" xfId="48775" xr:uid="{52D585E7-84ED-455E-8C0E-BDCA99CC00F6}"/>
    <cellStyle name="40% - Accent1 5" xfId="365" xr:uid="{5756CF12-DCF8-4656-A734-331442D714D8}"/>
    <cellStyle name="40% - Accent1 5 2" xfId="761" xr:uid="{1B82BBAE-FEEF-4F71-AE05-D92DB3661B55}"/>
    <cellStyle name="40% - Accent1 5 2 2" xfId="1032" xr:uid="{F73A58C4-7F2D-4619-B535-F24C0CD69E1F}"/>
    <cellStyle name="40% - Accent1 5 2 2 2" xfId="1978" xr:uid="{233B8196-3B38-4E6F-AE00-9263C4F450FD}"/>
    <cellStyle name="40% - Accent1 5 2 2 2 2" xfId="2939" xr:uid="{BD1EF28D-D273-42E1-A4A3-BF56B3CC0B2F}"/>
    <cellStyle name="40% - Accent1 5 2 2 2 3" xfId="47329" xr:uid="{886DA54E-F065-423D-8D6F-A50611E3940E}"/>
    <cellStyle name="40% - Accent1 5 2 2 2 4" xfId="48790" xr:uid="{9373FD3E-FBC2-45BC-BB90-6C55E7B1469A}"/>
    <cellStyle name="40% - Accent1 5 2 2 3" xfId="2938" xr:uid="{03A117DC-8973-4C3A-B802-3AEA5CABAE29}"/>
    <cellStyle name="40% - Accent1 5 2 2 4" xfId="47328" xr:uid="{2E77A801-D823-4AD7-98F0-7212D714F1BD}"/>
    <cellStyle name="40% - Accent1 5 2 2 5" xfId="48789" xr:uid="{30878D47-13BB-4B58-94C7-E6543236D69E}"/>
    <cellStyle name="40% - Accent1 5 2 3" xfId="1716" xr:uid="{417CF22E-D88E-4CB0-BC0A-D236670E69EA}"/>
    <cellStyle name="40% - Accent1 5 2 3 2" xfId="2940" xr:uid="{BA8158AB-8A53-496A-9A61-7AFE9B450292}"/>
    <cellStyle name="40% - Accent1 5 2 3 3" xfId="47330" xr:uid="{96BC3E50-CBEB-42DD-945C-8B0AB58B0D59}"/>
    <cellStyle name="40% - Accent1 5 2 3 4" xfId="48791" xr:uid="{89AD73E9-39CD-4D1C-9537-0FCAE8228CC1}"/>
    <cellStyle name="40% - Accent1 5 2 4" xfId="2937" xr:uid="{F43FF008-9753-410D-AEA3-3588F4F31A58}"/>
    <cellStyle name="40% - Accent1 5 2 5" xfId="47327" xr:uid="{57D7E426-5006-468B-979F-B100DA7840B1}"/>
    <cellStyle name="40% - Accent1 5 2 6" xfId="48788" xr:uid="{1028F7D6-2295-4991-A521-3F9315F0857B}"/>
    <cellStyle name="40% - Accent1 5 3" xfId="570" xr:uid="{17C26D9A-DE6C-4D85-A1E7-08E0E5B135BB}"/>
    <cellStyle name="40% - Accent1 5 3 2" xfId="1033" xr:uid="{9FE5F39D-F88C-42BB-A228-1F9FA22BC20D}"/>
    <cellStyle name="40% - Accent1 5 3 2 2" xfId="1979" xr:uid="{07847F77-1240-42AC-9387-4717A0FCD0C0}"/>
    <cellStyle name="40% - Accent1 5 3 2 2 2" xfId="2943" xr:uid="{897A1147-67B5-4684-9B12-55A8F13F9B0D}"/>
    <cellStyle name="40% - Accent1 5 3 2 2 3" xfId="47333" xr:uid="{E108BC72-FA03-4AB8-8CB6-1A22A70EC67D}"/>
    <cellStyle name="40% - Accent1 5 3 2 2 4" xfId="48794" xr:uid="{78648B82-961D-461F-8AE7-5216C857FE3A}"/>
    <cellStyle name="40% - Accent1 5 3 2 3" xfId="2942" xr:uid="{701F692F-E9C0-4880-BB2E-26BFC24BBF69}"/>
    <cellStyle name="40% - Accent1 5 3 2 4" xfId="47332" xr:uid="{EFD2FD18-69A8-4851-95AD-843B9DC3D660}"/>
    <cellStyle name="40% - Accent1 5 3 2 5" xfId="48793" xr:uid="{7C9B994E-70DC-41D2-9FAB-348924825AB5}"/>
    <cellStyle name="40% - Accent1 5 3 3" xfId="1587" xr:uid="{ECE1F1C5-2CF5-4DB8-A5B0-5494F9B5B219}"/>
    <cellStyle name="40% - Accent1 5 3 3 2" xfId="2944" xr:uid="{AE489C03-9A4B-4279-B487-3B6D8F123B3D}"/>
    <cellStyle name="40% - Accent1 5 3 3 3" xfId="47334" xr:uid="{334C1836-8AD9-4D2E-9023-D05482706563}"/>
    <cellStyle name="40% - Accent1 5 3 3 4" xfId="48795" xr:uid="{8ACC4183-ADCF-4CB0-9BEB-EB4C6DB8FA7F}"/>
    <cellStyle name="40% - Accent1 5 3 4" xfId="2941" xr:uid="{9ED41C99-B529-47E1-B225-D7B14FE7E0FC}"/>
    <cellStyle name="40% - Accent1 5 3 5" xfId="47331" xr:uid="{BFB944C7-96FC-473C-968C-EC99EFFC630D}"/>
    <cellStyle name="40% - Accent1 5 3 6" xfId="48792" xr:uid="{593EAD6C-82D3-4E42-A2AE-2ED84771A8B5}"/>
    <cellStyle name="40% - Accent1 5 4" xfId="1031" xr:uid="{9A14CA29-3099-44FF-80E0-53761F4599EB}"/>
    <cellStyle name="40% - Accent1 5 4 2" xfId="1977" xr:uid="{66E4903D-6747-4458-892E-54CDF7C19BDD}"/>
    <cellStyle name="40% - Accent1 5 4 2 2" xfId="2946" xr:uid="{270E2CEB-C70E-4C64-88F0-5B128031E0DF}"/>
    <cellStyle name="40% - Accent1 5 4 2 3" xfId="47336" xr:uid="{785BC6C6-E66D-4CCE-867D-3150436A6A5F}"/>
    <cellStyle name="40% - Accent1 5 4 2 4" xfId="48797" xr:uid="{E3E7BB67-2E34-4DCF-8EF9-1016653B2153}"/>
    <cellStyle name="40% - Accent1 5 4 3" xfId="2945" xr:uid="{DCFEA5D8-3A24-418E-9522-C7138211A48D}"/>
    <cellStyle name="40% - Accent1 5 4 4" xfId="47335" xr:uid="{C364B4DE-3D3D-4E23-92BC-C30906D1A528}"/>
    <cellStyle name="40% - Accent1 5 4 5" xfId="48796" xr:uid="{12778073-73FE-499A-8363-6643650764CB}"/>
    <cellStyle name="40% - Accent1 5 5" xfId="1457" xr:uid="{3DDFBC7B-9141-46D7-9C6D-D846E3B37BEC}"/>
    <cellStyle name="40% - Accent1 5 5 2" xfId="2947" xr:uid="{9597E83B-179E-47BC-BDBE-4EA38513E265}"/>
    <cellStyle name="40% - Accent1 5 5 3" xfId="47337" xr:uid="{8D8359DA-FC6F-486C-80C8-DB717AF33125}"/>
    <cellStyle name="40% - Accent1 5 5 4" xfId="48798" xr:uid="{99606293-2845-4FC3-970E-30FA035D538A}"/>
    <cellStyle name="40% - Accent1 5 6" xfId="2936" xr:uid="{3B56A8DB-898F-4BB8-A925-252218B1F54C}"/>
    <cellStyle name="40% - Accent1 5 7" xfId="4165" xr:uid="{3E219BB4-5CB1-4644-9809-53C620759954}"/>
    <cellStyle name="40% - Accent1 5 8" xfId="47326" xr:uid="{9C04922B-AC5F-47C1-8EAA-81810F79AD56}"/>
    <cellStyle name="40% - Accent1 5 9" xfId="48787" xr:uid="{D6439A38-4D1E-4C72-9F4F-9E8CFCAB430F}"/>
    <cellStyle name="40% - Accent1 6" xfId="386" xr:uid="{EED42B99-6714-43E3-BA7F-2D7A2E0A37B7}"/>
    <cellStyle name="40% - Accent1 6 2" xfId="778" xr:uid="{8A0B8200-3AE8-49CB-99C6-F115B7E0F152}"/>
    <cellStyle name="40% - Accent1 6 2 2" xfId="1035" xr:uid="{3F6504CE-A64E-4903-BF75-44E1703FDCE3}"/>
    <cellStyle name="40% - Accent1 6 2 2 2" xfId="1981" xr:uid="{DFA6A5D6-DB48-4065-8742-4E46A153829F}"/>
    <cellStyle name="40% - Accent1 6 2 2 2 2" xfId="2951" xr:uid="{E646B4C2-48C9-4434-837F-7D50C377840A}"/>
    <cellStyle name="40% - Accent1 6 2 2 2 3" xfId="47341" xr:uid="{F9BFD111-AB7A-41F2-B8FF-478414B54765}"/>
    <cellStyle name="40% - Accent1 6 2 2 2 4" xfId="48802" xr:uid="{2CC0A40D-461B-4D45-AED0-2895A935E182}"/>
    <cellStyle name="40% - Accent1 6 2 2 3" xfId="2950" xr:uid="{3C755E6F-3580-4B00-BDDC-AC53D6C0E3CC}"/>
    <cellStyle name="40% - Accent1 6 2 2 4" xfId="47340" xr:uid="{232E82FD-11A9-479E-A9F1-BDCCA797D37E}"/>
    <cellStyle name="40% - Accent1 6 2 2 5" xfId="48801" xr:uid="{73E4DA7F-0DEB-4921-A1F9-09B58EEDA697}"/>
    <cellStyle name="40% - Accent1 6 2 3" xfId="1733" xr:uid="{DE048CE7-97B6-4CB1-ABFF-4FE423324963}"/>
    <cellStyle name="40% - Accent1 6 2 3 2" xfId="2952" xr:uid="{F663867C-C268-40D7-8993-0448B2F5601C}"/>
    <cellStyle name="40% - Accent1 6 2 3 3" xfId="47342" xr:uid="{9A12E1A4-B988-49E7-A667-214E662080CD}"/>
    <cellStyle name="40% - Accent1 6 2 3 4" xfId="48803" xr:uid="{E7E96D68-10E9-45CF-B50C-27ACDF05E1FB}"/>
    <cellStyle name="40% - Accent1 6 2 4" xfId="2949" xr:uid="{F16D5AA1-D9B5-4033-88FD-5A9BB29B22B0}"/>
    <cellStyle name="40% - Accent1 6 2 5" xfId="47339" xr:uid="{5C8F79D6-68B1-4BB9-AFC1-E5C3C444D9DE}"/>
    <cellStyle name="40% - Accent1 6 2 6" xfId="48800" xr:uid="{9CF7EDDC-D97C-4535-96B0-3636D1B92B6F}"/>
    <cellStyle name="40% - Accent1 6 3" xfId="587" xr:uid="{5966CDAD-A3EE-44A4-9946-D28F3D0E1206}"/>
    <cellStyle name="40% - Accent1 6 3 2" xfId="1036" xr:uid="{3386A495-7366-4B4E-97A6-EDF890EE67FF}"/>
    <cellStyle name="40% - Accent1 6 3 2 2" xfId="1982" xr:uid="{768AA95A-B1C3-40F9-8AD6-90E85CBC3145}"/>
    <cellStyle name="40% - Accent1 6 3 2 2 2" xfId="2955" xr:uid="{99A9AD2D-7BCD-40B1-A4CF-65933A5E935F}"/>
    <cellStyle name="40% - Accent1 6 3 2 2 3" xfId="47345" xr:uid="{76FDECE7-7AF7-470C-98D9-69EA5D4905B8}"/>
    <cellStyle name="40% - Accent1 6 3 2 2 4" xfId="48806" xr:uid="{0A33271C-AA59-49AD-AF92-50953422A122}"/>
    <cellStyle name="40% - Accent1 6 3 2 3" xfId="2954" xr:uid="{032A76D4-8B81-4533-A238-9BFD72F20724}"/>
    <cellStyle name="40% - Accent1 6 3 2 4" xfId="47344" xr:uid="{23EBD2B0-CB1A-4466-BA61-7C25209AEB9B}"/>
    <cellStyle name="40% - Accent1 6 3 2 5" xfId="48805" xr:uid="{BB2CEE3E-815A-45B3-8CD1-A91544C37961}"/>
    <cellStyle name="40% - Accent1 6 3 3" xfId="1604" xr:uid="{8E0EE6A7-D57B-4505-BE98-374987931982}"/>
    <cellStyle name="40% - Accent1 6 3 3 2" xfId="2956" xr:uid="{E9537D68-F782-45A1-B59D-262C7D6B6B3A}"/>
    <cellStyle name="40% - Accent1 6 3 3 3" xfId="47346" xr:uid="{23D4573C-D899-4464-A0A9-4A879557CB34}"/>
    <cellStyle name="40% - Accent1 6 3 3 4" xfId="48807" xr:uid="{8CA39DED-938F-42D4-9918-D07C4F114A3F}"/>
    <cellStyle name="40% - Accent1 6 3 4" xfId="2953" xr:uid="{BEFE304F-7260-402E-BB2C-58FB5E53A8C4}"/>
    <cellStyle name="40% - Accent1 6 3 5" xfId="47343" xr:uid="{88EC020A-11E0-4E3A-B78D-03D0EB049006}"/>
    <cellStyle name="40% - Accent1 6 3 6" xfId="48804" xr:uid="{9117C6FD-8943-49F0-BC43-A68224BFA310}"/>
    <cellStyle name="40% - Accent1 6 4" xfId="1034" xr:uid="{12B14BF5-893B-4DF8-ACA0-FE834BA876FD}"/>
    <cellStyle name="40% - Accent1 6 4 2" xfId="1980" xr:uid="{AB74AF5A-9462-43FC-8BEE-8EA53FFE0B66}"/>
    <cellStyle name="40% - Accent1 6 4 2 2" xfId="2958" xr:uid="{51A0803C-5EBC-42F4-A1BC-777C8624388B}"/>
    <cellStyle name="40% - Accent1 6 4 2 3" xfId="47348" xr:uid="{BFBC0EE1-9353-4F92-9C8A-03229C516177}"/>
    <cellStyle name="40% - Accent1 6 4 2 4" xfId="48809" xr:uid="{F7A19BB6-CCFF-42C0-BBF5-78A6CD1746B9}"/>
    <cellStyle name="40% - Accent1 6 4 3" xfId="2957" xr:uid="{4122C643-9B51-42E0-87F6-F604FCC12AE8}"/>
    <cellStyle name="40% - Accent1 6 4 4" xfId="47347" xr:uid="{55942C52-BE64-4E27-8BFB-CC6C33B76894}"/>
    <cellStyle name="40% - Accent1 6 4 5" xfId="48808" xr:uid="{B4D0B68D-36A9-4E76-8A2F-DBE3CC337A8C}"/>
    <cellStyle name="40% - Accent1 6 5" xfId="1474" xr:uid="{76EB24EE-C7A8-4108-A466-BA993AB0137E}"/>
    <cellStyle name="40% - Accent1 6 5 2" xfId="2959" xr:uid="{6C532E78-AD85-426C-BD7F-3179F18104A2}"/>
    <cellStyle name="40% - Accent1 6 5 3" xfId="47349" xr:uid="{EACD75DA-A738-4BCA-863F-1F62C670A442}"/>
    <cellStyle name="40% - Accent1 6 5 4" xfId="48810" xr:uid="{9F534BD2-BF53-41E7-98FC-CAE487713CAC}"/>
    <cellStyle name="40% - Accent1 6 6" xfId="2948" xr:uid="{1C769A83-1687-4D24-96E8-1CDA7FB43595}"/>
    <cellStyle name="40% - Accent1 6 7" xfId="3426" xr:uid="{88011BC8-A0A1-4416-8982-0B2C2494EDC1}"/>
    <cellStyle name="40% - Accent1 6 8" xfId="47338" xr:uid="{0DBC35DB-5917-4344-AEF3-CA0DCAB4B2FB}"/>
    <cellStyle name="40% - Accent1 6 9" xfId="48799" xr:uid="{A9BEC5D3-303C-49C7-9B7C-846BF7981EE6}"/>
    <cellStyle name="40% - Accent1 7" xfId="402" xr:uid="{95AA0D71-3C47-4425-80BC-5837D8515D21}"/>
    <cellStyle name="40% - Accent1 7 2" xfId="793" xr:uid="{AB360430-5659-48B6-943C-58085F0C3FBC}"/>
    <cellStyle name="40% - Accent1 7 2 2" xfId="1038" xr:uid="{F4DAB677-5B58-41DB-AF05-482674E2EA68}"/>
    <cellStyle name="40% - Accent1 7 2 2 2" xfId="1984" xr:uid="{07714CF2-C5B4-4517-9355-DDBDCBF875F1}"/>
    <cellStyle name="40% - Accent1 7 2 2 2 2" xfId="2963" xr:uid="{B0D48D2A-607C-4969-9745-99C7D20F4D31}"/>
    <cellStyle name="40% - Accent1 7 2 2 2 3" xfId="47353" xr:uid="{CEB3BE12-2EE2-443E-B9D7-3778F9B30FA7}"/>
    <cellStyle name="40% - Accent1 7 2 2 2 4" xfId="48814" xr:uid="{16B0517D-2F8F-4AE5-8D7E-FEE5AFD8BE24}"/>
    <cellStyle name="40% - Accent1 7 2 2 3" xfId="2962" xr:uid="{9E82CD19-6E0A-4694-95A8-4D281D6BFD2B}"/>
    <cellStyle name="40% - Accent1 7 2 2 4" xfId="47352" xr:uid="{F63FE456-63F1-43BE-BC8B-7CAC5036045F}"/>
    <cellStyle name="40% - Accent1 7 2 2 5" xfId="48813" xr:uid="{9205E19D-76A8-429A-89EA-35C3A35F0DD0}"/>
    <cellStyle name="40% - Accent1 7 2 3" xfId="1748" xr:uid="{48A2DC07-457E-4FAA-826E-0FB123E31DE7}"/>
    <cellStyle name="40% - Accent1 7 2 3 2" xfId="2964" xr:uid="{2D472E7A-3909-48B8-B646-E84B7051664B}"/>
    <cellStyle name="40% - Accent1 7 2 3 3" xfId="47354" xr:uid="{54C4876F-8AB3-4BF2-89E7-FC3C2EB70D4D}"/>
    <cellStyle name="40% - Accent1 7 2 3 4" xfId="48815" xr:uid="{148BAD87-9BE6-4564-9A08-8FDAA88B30EB}"/>
    <cellStyle name="40% - Accent1 7 2 4" xfId="2961" xr:uid="{1880AC15-96F2-44B6-9DBC-7BAECD04183C}"/>
    <cellStyle name="40% - Accent1 7 2 5" xfId="47351" xr:uid="{2499A7A5-0078-4575-AF87-40C9F6DC08FF}"/>
    <cellStyle name="40% - Accent1 7 2 6" xfId="48812" xr:uid="{BBDB31CA-0E25-47AA-A19C-F05902F3B21A}"/>
    <cellStyle name="40% - Accent1 7 3" xfId="602" xr:uid="{AE441D37-D5E1-4609-84FF-CD1467FFDCAC}"/>
    <cellStyle name="40% - Accent1 7 3 2" xfId="1039" xr:uid="{E33CE96C-308A-46BA-82E8-B3124C9D22A7}"/>
    <cellStyle name="40% - Accent1 7 3 2 2" xfId="1985" xr:uid="{2FB15B3E-70F8-447C-B25F-36AF870BAF81}"/>
    <cellStyle name="40% - Accent1 7 3 2 2 2" xfId="2967" xr:uid="{D1943120-26CF-460A-ACA7-CF309549194D}"/>
    <cellStyle name="40% - Accent1 7 3 2 2 3" xfId="47357" xr:uid="{3A0175EF-D327-418D-8E39-240AE0F95458}"/>
    <cellStyle name="40% - Accent1 7 3 2 2 4" xfId="48818" xr:uid="{BCA7DE9C-1203-461F-A30C-0B893E16AB4E}"/>
    <cellStyle name="40% - Accent1 7 3 2 3" xfId="2966" xr:uid="{651B35AB-AA76-4E40-A045-F36EBCCF690A}"/>
    <cellStyle name="40% - Accent1 7 3 2 4" xfId="47356" xr:uid="{F306A74B-C5F9-4C39-AFDA-CE24C723F81F}"/>
    <cellStyle name="40% - Accent1 7 3 2 5" xfId="48817" xr:uid="{EBDE870D-0BEE-43B2-8213-55E436F298DD}"/>
    <cellStyle name="40% - Accent1 7 3 3" xfId="1619" xr:uid="{A59E86B8-2204-4D22-9338-2653BD11063B}"/>
    <cellStyle name="40% - Accent1 7 3 3 2" xfId="2968" xr:uid="{9AD36228-7A5A-4030-96EA-D068B09B0A1E}"/>
    <cellStyle name="40% - Accent1 7 3 3 3" xfId="47358" xr:uid="{136A534C-FDE1-434B-8697-31E883D87EBD}"/>
    <cellStyle name="40% - Accent1 7 3 3 4" xfId="48819" xr:uid="{6FF738D0-C5C0-40F0-8F06-4E2ADEC2C8EB}"/>
    <cellStyle name="40% - Accent1 7 3 4" xfId="2965" xr:uid="{55F81E01-A7FD-494A-A9AC-C6B8D4C1E8B4}"/>
    <cellStyle name="40% - Accent1 7 3 5" xfId="47355" xr:uid="{0CDB01C0-E35A-414A-82FF-837B74C8815A}"/>
    <cellStyle name="40% - Accent1 7 3 6" xfId="48816" xr:uid="{04E2757F-53B2-4CEC-9B6E-7B26A5C3234F}"/>
    <cellStyle name="40% - Accent1 7 4" xfId="1037" xr:uid="{4A836E33-F0E5-4904-A63F-60827831062A}"/>
    <cellStyle name="40% - Accent1 7 4 2" xfId="1983" xr:uid="{C88601A4-8BAD-4697-BADA-CF243403F2D6}"/>
    <cellStyle name="40% - Accent1 7 4 2 2" xfId="2970" xr:uid="{0DC012B1-A1F6-4BB4-AC16-00911AA3956C}"/>
    <cellStyle name="40% - Accent1 7 4 2 3" xfId="47360" xr:uid="{DAB86593-259F-4F1F-B7EA-2007AA78F7B8}"/>
    <cellStyle name="40% - Accent1 7 4 2 4" xfId="48821" xr:uid="{167713E2-AF1B-4AF3-92EA-2FB88C33B2A9}"/>
    <cellStyle name="40% - Accent1 7 4 3" xfId="2969" xr:uid="{66B69C1E-6F3A-4E4E-B04D-67F536D208F7}"/>
    <cellStyle name="40% - Accent1 7 4 4" xfId="47359" xr:uid="{FB799965-4492-450D-832E-056B6EB8B8A7}"/>
    <cellStyle name="40% - Accent1 7 4 5" xfId="48820" xr:uid="{814A35EA-9021-46D8-B214-79A79A201EA4}"/>
    <cellStyle name="40% - Accent1 7 5" xfId="1489" xr:uid="{BCA57029-B5C3-43D4-A790-769BF6985A04}"/>
    <cellStyle name="40% - Accent1 7 5 2" xfId="2971" xr:uid="{03FE23F4-38C2-42AF-94FE-10685A30DF2E}"/>
    <cellStyle name="40% - Accent1 7 5 3" xfId="47361" xr:uid="{F3FFBB8D-89E6-4F5B-888E-05F7954630AB}"/>
    <cellStyle name="40% - Accent1 7 5 4" xfId="48822" xr:uid="{FF90CD1A-0003-4992-8DCB-405704949FD0}"/>
    <cellStyle name="40% - Accent1 7 6" xfId="2960" xr:uid="{31D14B26-B2A9-48F8-9899-B49A50F910C8}"/>
    <cellStyle name="40% - Accent1 7 7" xfId="47350" xr:uid="{DB007B8C-56BE-4C02-B6DC-F297A6F7C48D}"/>
    <cellStyle name="40% - Accent1 7 8" xfId="48811" xr:uid="{F0702225-A083-46C7-843F-C1CFA013BD9F}"/>
    <cellStyle name="40% - Accent1 8" xfId="421" xr:uid="{6B49F1ED-BEEC-4049-BD23-81D1FBEE497D}"/>
    <cellStyle name="40% - Accent1 8 2" xfId="810" xr:uid="{FDA085E6-FAA2-417A-9FC2-0E491DF51E8E}"/>
    <cellStyle name="40% - Accent1 8 2 2" xfId="1041" xr:uid="{918F272A-8BC4-4609-8A78-B9D3EA970AA6}"/>
    <cellStyle name="40% - Accent1 8 2 2 2" xfId="1987" xr:uid="{E17BBDAB-C456-4B8E-9C9C-25AC64BF476E}"/>
    <cellStyle name="40% - Accent1 8 2 2 2 2" xfId="2975" xr:uid="{D2C0F778-9112-4963-8A1C-F12CAB56FBE5}"/>
    <cellStyle name="40% - Accent1 8 2 2 2 3" xfId="47365" xr:uid="{649E08C2-FE93-4848-BC91-C2B0CB04A7D5}"/>
    <cellStyle name="40% - Accent1 8 2 2 2 4" xfId="48826" xr:uid="{48F99BA0-E42E-4309-BF48-C01AF716AC78}"/>
    <cellStyle name="40% - Accent1 8 2 2 3" xfId="2974" xr:uid="{CDD04CF8-4426-4D50-8144-D54E375CCE85}"/>
    <cellStyle name="40% - Accent1 8 2 2 4" xfId="47364" xr:uid="{BF1816A9-7228-4514-A526-D7E5236CCAA0}"/>
    <cellStyle name="40% - Accent1 8 2 2 5" xfId="48825" xr:uid="{A56332BF-7230-408B-B413-C961E5EE646C}"/>
    <cellStyle name="40% - Accent1 8 2 3" xfId="1765" xr:uid="{5608FAC1-2B32-4941-9FA3-7D76ACDB7FF8}"/>
    <cellStyle name="40% - Accent1 8 2 3 2" xfId="2976" xr:uid="{1711D645-5F7A-43C5-BB18-34BA196E023C}"/>
    <cellStyle name="40% - Accent1 8 2 3 3" xfId="47366" xr:uid="{A793C489-71E5-4658-ABEF-2B5FA41DBB63}"/>
    <cellStyle name="40% - Accent1 8 2 3 4" xfId="48827" xr:uid="{7DEB3C11-2EC7-488A-85CD-5F286E41EA27}"/>
    <cellStyle name="40% - Accent1 8 2 4" xfId="2973" xr:uid="{A77640AE-AEEE-40DD-B809-EB07804C94BA}"/>
    <cellStyle name="40% - Accent1 8 2 5" xfId="47363" xr:uid="{DA888A6E-DF26-4DFC-87CC-9CE6ACE7A0E5}"/>
    <cellStyle name="40% - Accent1 8 2 6" xfId="48824" xr:uid="{D69887FA-DA5F-455C-9C7C-1B4C3D3CB7CD}"/>
    <cellStyle name="40% - Accent1 8 3" xfId="619" xr:uid="{52C3974C-4ED4-4FDB-A8F7-869E4BC1C191}"/>
    <cellStyle name="40% - Accent1 8 3 2" xfId="1042" xr:uid="{9E78EB9D-1F9E-4B6C-9DC3-C931038C2194}"/>
    <cellStyle name="40% - Accent1 8 3 2 2" xfId="1988" xr:uid="{B4AC6D82-D88A-4AA3-87A4-594ADC87B805}"/>
    <cellStyle name="40% - Accent1 8 3 2 2 2" xfId="2979" xr:uid="{695C0B62-0510-4B3D-8554-5D78D5A4CE49}"/>
    <cellStyle name="40% - Accent1 8 3 2 2 3" xfId="47369" xr:uid="{1A5FC948-BA72-4D36-BDAE-9A21E7A342A0}"/>
    <cellStyle name="40% - Accent1 8 3 2 2 4" xfId="48830" xr:uid="{BF5A1EF0-679F-4AF8-A7E3-11CD8DDA45DC}"/>
    <cellStyle name="40% - Accent1 8 3 2 3" xfId="2978" xr:uid="{C7769A70-D77B-4FE5-9C2F-529D9ADF1982}"/>
    <cellStyle name="40% - Accent1 8 3 2 4" xfId="47368" xr:uid="{E0BFDF45-0048-4DA9-9E57-B354CA98352C}"/>
    <cellStyle name="40% - Accent1 8 3 2 5" xfId="48829" xr:uid="{9B6720DC-14EA-4FDA-93B2-230179B4FA88}"/>
    <cellStyle name="40% - Accent1 8 3 3" xfId="1636" xr:uid="{B4365A37-8BEE-4123-8714-8E880DC0BCA7}"/>
    <cellStyle name="40% - Accent1 8 3 3 2" xfId="2980" xr:uid="{B94B14E7-F75E-463F-94E7-5958B0183966}"/>
    <cellStyle name="40% - Accent1 8 3 3 3" xfId="47370" xr:uid="{89F9FEA4-CD7B-46B2-A5E7-5753548C79C5}"/>
    <cellStyle name="40% - Accent1 8 3 3 4" xfId="48831" xr:uid="{88567300-72E4-4A7D-8E45-B7B373409C15}"/>
    <cellStyle name="40% - Accent1 8 3 4" xfId="2977" xr:uid="{3DD86EB3-DE54-44A6-B218-039E5FD639BE}"/>
    <cellStyle name="40% - Accent1 8 3 5" xfId="47367" xr:uid="{19F3C0D3-C974-42C0-AFA0-3C8730C71D03}"/>
    <cellStyle name="40% - Accent1 8 3 6" xfId="48828" xr:uid="{A1E56BD3-0E62-4CFF-B10E-2FD6201E6D34}"/>
    <cellStyle name="40% - Accent1 8 4" xfId="1040" xr:uid="{4CC8BD87-7CB4-4EE6-9B0E-9619D581AF75}"/>
    <cellStyle name="40% - Accent1 8 4 2" xfId="1986" xr:uid="{3F19C1DF-ADA0-4E8A-BF56-900E217B7713}"/>
    <cellStyle name="40% - Accent1 8 4 2 2" xfId="2982" xr:uid="{49CDC02F-B302-4609-BBF6-42A0F3807394}"/>
    <cellStyle name="40% - Accent1 8 4 2 3" xfId="47372" xr:uid="{F881F24A-1717-4944-BD20-9F2DA0279702}"/>
    <cellStyle name="40% - Accent1 8 4 2 4" xfId="48833" xr:uid="{0B3FC9AD-B7AC-4634-A7F2-C46FA87A130D}"/>
    <cellStyle name="40% - Accent1 8 4 3" xfId="2981" xr:uid="{3F16EC2D-4BF4-4364-B48E-12F0F664C9CB}"/>
    <cellStyle name="40% - Accent1 8 4 4" xfId="47371" xr:uid="{93637C10-B035-4789-9AD6-A24B50433EFB}"/>
    <cellStyle name="40% - Accent1 8 4 5" xfId="48832" xr:uid="{0CDE339B-2826-482E-A2A4-63B334BE7D8F}"/>
    <cellStyle name="40% - Accent1 8 5" xfId="1506" xr:uid="{A5AC74C8-4D37-4CB8-AAA1-5D3F27531CFC}"/>
    <cellStyle name="40% - Accent1 8 5 2" xfId="2983" xr:uid="{9F96EC46-E73F-4103-8476-168B9086C183}"/>
    <cellStyle name="40% - Accent1 8 5 3" xfId="47373" xr:uid="{2A5E9C2B-5DA9-4BD2-9376-130FFAC33151}"/>
    <cellStyle name="40% - Accent1 8 5 4" xfId="48834" xr:uid="{41FABAB3-E253-4AA4-AD53-AE9CB5F5165C}"/>
    <cellStyle name="40% - Accent1 8 6" xfId="2972" xr:uid="{69F58A4D-A358-4ED5-99BB-5E80BB22AF81}"/>
    <cellStyle name="40% - Accent1 8 7" xfId="47362" xr:uid="{6B4D40DB-5E43-48C1-A1EB-185F57897943}"/>
    <cellStyle name="40% - Accent1 8 8" xfId="48823" xr:uid="{B5DAE96A-B55A-4B4D-8C33-B940DCCC9261}"/>
    <cellStyle name="40% - Accent1 9" xfId="443" xr:uid="{2D5618F6-1798-4AB1-B2F8-824850DF12F1}"/>
    <cellStyle name="40% - Accent1 9 2" xfId="829" xr:uid="{3231EB5D-6BB1-4B91-8205-2186C9BD2147}"/>
    <cellStyle name="40% - Accent1 9 2 2" xfId="1044" xr:uid="{14754666-FC73-41EC-B5E7-7A636F76B659}"/>
    <cellStyle name="40% - Accent1 9 2 2 2" xfId="1990" xr:uid="{3A51B27D-1029-4CBA-A8A6-BB4513B40628}"/>
    <cellStyle name="40% - Accent1 9 2 2 2 2" xfId="2987" xr:uid="{1A9A2412-F71C-4386-A66A-C9546ADE559C}"/>
    <cellStyle name="40% - Accent1 9 2 2 2 3" xfId="47377" xr:uid="{6F4009B0-8A30-4152-A515-5F7ADFF2B453}"/>
    <cellStyle name="40% - Accent1 9 2 2 2 4" xfId="48838" xr:uid="{05AF183D-DD57-4240-B0B4-C28AC47B0AC7}"/>
    <cellStyle name="40% - Accent1 9 2 2 3" xfId="2986" xr:uid="{A7AC5107-AB2D-45BE-8CCB-DBB1330F17C6}"/>
    <cellStyle name="40% - Accent1 9 2 2 4" xfId="47376" xr:uid="{62A84CFA-EAED-492B-B2D9-3F9F7DB5E9C6}"/>
    <cellStyle name="40% - Accent1 9 2 2 5" xfId="48837" xr:uid="{25E395EE-E731-4DB5-BF8F-68F8AD9870E0}"/>
    <cellStyle name="40% - Accent1 9 2 3" xfId="1784" xr:uid="{A20C6F29-3282-4FE0-8D97-08388B43599F}"/>
    <cellStyle name="40% - Accent1 9 2 3 2" xfId="2988" xr:uid="{A27DF5AA-FF93-469C-AC96-3874EE6611FE}"/>
    <cellStyle name="40% - Accent1 9 2 3 3" xfId="47378" xr:uid="{C837649D-6183-475A-A84A-9C3ACF34459D}"/>
    <cellStyle name="40% - Accent1 9 2 3 4" xfId="48839" xr:uid="{547D16E3-4529-49F6-8B29-2F0130E418A3}"/>
    <cellStyle name="40% - Accent1 9 2 4" xfId="2985" xr:uid="{A6FAE656-F722-416C-9BB1-E502F67A72AD}"/>
    <cellStyle name="40% - Accent1 9 2 5" xfId="47375" xr:uid="{1446B9B3-9507-4B5F-9779-8719CEF43112}"/>
    <cellStyle name="40% - Accent1 9 2 6" xfId="48836" xr:uid="{9592E1C1-49FF-46F4-BDE8-81F44130BBC7}"/>
    <cellStyle name="40% - Accent1 9 3" xfId="638" xr:uid="{F88BA593-2040-4B1A-A246-35F3238BDB9C}"/>
    <cellStyle name="40% - Accent1 9 3 2" xfId="1045" xr:uid="{5DF987A4-1843-46FF-888D-5F682D1D832E}"/>
    <cellStyle name="40% - Accent1 9 3 2 2" xfId="1991" xr:uid="{CCA0982D-B6A5-4D9B-B447-6AACF7DD3295}"/>
    <cellStyle name="40% - Accent1 9 3 2 2 2" xfId="2991" xr:uid="{4E42B89B-4BA5-4542-890D-65505D7E5F4A}"/>
    <cellStyle name="40% - Accent1 9 3 2 2 3" xfId="47381" xr:uid="{2758DE88-B072-43BB-B43A-E3E703C7215A}"/>
    <cellStyle name="40% - Accent1 9 3 2 2 4" xfId="48842" xr:uid="{82B9F868-BC54-49FE-99EC-ED360E9C7EDB}"/>
    <cellStyle name="40% - Accent1 9 3 2 3" xfId="2990" xr:uid="{E97FCB30-1EB0-4BEE-B20A-A1F8BC44BA5D}"/>
    <cellStyle name="40% - Accent1 9 3 2 4" xfId="47380" xr:uid="{21274EB7-E32F-439F-B067-BB717CCD10CC}"/>
    <cellStyle name="40% - Accent1 9 3 2 5" xfId="48841" xr:uid="{A4EE6B57-1FD1-4388-A631-731F37495256}"/>
    <cellStyle name="40% - Accent1 9 3 3" xfId="1655" xr:uid="{77565916-8E97-40A7-AFE1-7B9C1CDF810F}"/>
    <cellStyle name="40% - Accent1 9 3 3 2" xfId="2992" xr:uid="{463FB3E5-2236-4228-B436-2C5894EEDE76}"/>
    <cellStyle name="40% - Accent1 9 3 3 3" xfId="47382" xr:uid="{4355A293-FBDD-465B-BBA6-2D0E7E43E997}"/>
    <cellStyle name="40% - Accent1 9 3 3 4" xfId="48843" xr:uid="{52B581F6-E5EB-4DF2-9AC8-4926C84F3E80}"/>
    <cellStyle name="40% - Accent1 9 3 4" xfId="2989" xr:uid="{D0506EDC-C52B-4D59-A453-3C52B2CEECC0}"/>
    <cellStyle name="40% - Accent1 9 3 5" xfId="47379" xr:uid="{7722E4FE-0CA0-4C3C-AA0E-791E5913F9C2}"/>
    <cellStyle name="40% - Accent1 9 3 6" xfId="48840" xr:uid="{7AD552E4-6EBF-4EAE-B89D-362A7625DFD7}"/>
    <cellStyle name="40% - Accent1 9 4" xfId="1043" xr:uid="{9C5BA8F1-DC07-43C0-A0A5-D28020AD22AD}"/>
    <cellStyle name="40% - Accent1 9 4 2" xfId="1989" xr:uid="{12FCCA7C-79D4-4375-94B8-E8A40B3492DA}"/>
    <cellStyle name="40% - Accent1 9 4 2 2" xfId="2994" xr:uid="{105F3FF5-9D63-4052-840B-BB054C616FE7}"/>
    <cellStyle name="40% - Accent1 9 4 2 3" xfId="47384" xr:uid="{BAB6A6E9-356B-42E4-B609-EBD9748D3CA1}"/>
    <cellStyle name="40% - Accent1 9 4 2 4" xfId="48845" xr:uid="{E416878C-4CE9-45BF-8082-27D0BD13658B}"/>
    <cellStyle name="40% - Accent1 9 4 3" xfId="2993" xr:uid="{4DB11C81-B309-4C7F-9205-389C4EDED31E}"/>
    <cellStyle name="40% - Accent1 9 4 4" xfId="47383" xr:uid="{F8E459A1-2E7A-496E-82A0-B23437432F31}"/>
    <cellStyle name="40% - Accent1 9 4 5" xfId="48844" xr:uid="{7CFE324D-DD09-4A95-A724-D000B36ED530}"/>
    <cellStyle name="40% - Accent1 9 5" xfId="1525" xr:uid="{8C64E0A8-8548-4A0A-A644-3F38FFFC5D60}"/>
    <cellStyle name="40% - Accent1 9 5 2" xfId="2995" xr:uid="{31656CC8-9EF3-41C9-816D-0BD8F6B755F9}"/>
    <cellStyle name="40% - Accent1 9 5 3" xfId="47385" xr:uid="{A6474A87-C9BA-42CC-B7FD-D119D7074508}"/>
    <cellStyle name="40% - Accent1 9 5 4" xfId="48846" xr:uid="{9EA84A99-6482-4439-B089-23A6E08D0A71}"/>
    <cellStyle name="40% - Accent1 9 6" xfId="2984" xr:uid="{7F242F09-FD9A-4F3D-BA92-562F188414A2}"/>
    <cellStyle name="40% - Accent1 9 7" xfId="47374" xr:uid="{34D82768-AF15-4593-9DB3-6FE03B6E5086}"/>
    <cellStyle name="40% - Accent1 9 8" xfId="48835" xr:uid="{A69F6949-DB4D-484C-AD58-54E8D586CE76}"/>
    <cellStyle name="40% - Accent2 10" xfId="461" xr:uid="{8B316FD2-46EB-41A0-9724-4F93CF55D33B}"/>
    <cellStyle name="40% - Accent2 10 2" xfId="846" xr:uid="{86C3297F-36F4-45EF-A827-E5DC9AB48B5D}"/>
    <cellStyle name="40% - Accent2 10 2 2" xfId="1047" xr:uid="{403162AE-1884-4824-A64C-87D50B335BD9}"/>
    <cellStyle name="40% - Accent2 10 2 2 2" xfId="1993" xr:uid="{3B4FF820-9DAA-4159-908C-A67AA62E4AD2}"/>
    <cellStyle name="40% - Accent2 10 2 2 2 2" xfId="2999" xr:uid="{0EF848E2-1524-4C01-907F-C10A34F28156}"/>
    <cellStyle name="40% - Accent2 10 2 2 2 3" xfId="47389" xr:uid="{9648EAF4-7DAD-4878-BC00-42D34B17E129}"/>
    <cellStyle name="40% - Accent2 10 2 2 2 4" xfId="48850" xr:uid="{1EC8531E-691A-40C0-96A5-4C44F3C7B0B8}"/>
    <cellStyle name="40% - Accent2 10 2 2 3" xfId="2998" xr:uid="{0CBBFAFD-5092-4DAF-A5FC-8BD9AF34B1C0}"/>
    <cellStyle name="40% - Accent2 10 2 2 4" xfId="47388" xr:uid="{B8131926-DE51-473C-9BF9-4920181681BA}"/>
    <cellStyle name="40% - Accent2 10 2 2 5" xfId="48849" xr:uid="{F3723190-B8BE-42E3-9C49-C61D38910FB4}"/>
    <cellStyle name="40% - Accent2 10 2 3" xfId="1801" xr:uid="{F1418D6A-9756-4E2B-9A1F-DB4BB0B72307}"/>
    <cellStyle name="40% - Accent2 10 2 3 2" xfId="3000" xr:uid="{0DA02E42-03BD-4D72-A165-B9658AAD2BF3}"/>
    <cellStyle name="40% - Accent2 10 2 3 3" xfId="47390" xr:uid="{98840EF2-9DAF-4D2B-AFE4-A79F6D01DBE3}"/>
    <cellStyle name="40% - Accent2 10 2 3 4" xfId="48851" xr:uid="{70B0854F-7744-4226-9B39-2D5126382165}"/>
    <cellStyle name="40% - Accent2 10 2 4" xfId="2997" xr:uid="{7F5FE2AB-FDAA-43E4-A1C5-A692CCB62F1A}"/>
    <cellStyle name="40% - Accent2 10 2 5" xfId="47387" xr:uid="{5A507FB1-CBA2-4119-822F-13BECEB428C5}"/>
    <cellStyle name="40% - Accent2 10 2 6" xfId="48848" xr:uid="{C5528264-EA00-4B5F-A210-3BDCFD4B573A}"/>
    <cellStyle name="40% - Accent2 10 3" xfId="655" xr:uid="{B09342C1-CDA9-46B1-9B29-B5CEB9651714}"/>
    <cellStyle name="40% - Accent2 10 3 2" xfId="1048" xr:uid="{52BBC17A-7871-48B8-B070-1217CDF8647B}"/>
    <cellStyle name="40% - Accent2 10 3 2 2" xfId="1994" xr:uid="{284CCDB1-34DF-445B-B451-22A43A88FA7C}"/>
    <cellStyle name="40% - Accent2 10 3 2 2 2" xfId="3003" xr:uid="{FBD07119-C716-4BBE-B2ED-4BC968D0D85D}"/>
    <cellStyle name="40% - Accent2 10 3 2 2 3" xfId="47393" xr:uid="{693C5E97-DEA4-45BC-97A2-C2DAD879D163}"/>
    <cellStyle name="40% - Accent2 10 3 2 2 4" xfId="48854" xr:uid="{9114C845-C310-4CA4-AE8E-9FCA778A16D7}"/>
    <cellStyle name="40% - Accent2 10 3 2 3" xfId="3002" xr:uid="{F8D954EC-8F5A-42D2-A4A0-1C1718B883F5}"/>
    <cellStyle name="40% - Accent2 10 3 2 4" xfId="47392" xr:uid="{4F824144-6E5F-418D-9D8B-4A0276D1177C}"/>
    <cellStyle name="40% - Accent2 10 3 2 5" xfId="48853" xr:uid="{71AEE69E-4144-4583-AB41-A85C82010411}"/>
    <cellStyle name="40% - Accent2 10 3 3" xfId="1672" xr:uid="{5501A8C2-EFD7-4595-83BA-C7233B992486}"/>
    <cellStyle name="40% - Accent2 10 3 3 2" xfId="3004" xr:uid="{C04B5E0F-02A4-4074-B2D8-98C9725EEF05}"/>
    <cellStyle name="40% - Accent2 10 3 3 3" xfId="47394" xr:uid="{38099526-3088-491B-BFF7-EDE32D81C299}"/>
    <cellStyle name="40% - Accent2 10 3 3 4" xfId="48855" xr:uid="{01DF8700-EA94-47AE-AF4F-6FAE3B0BFE53}"/>
    <cellStyle name="40% - Accent2 10 3 4" xfId="3001" xr:uid="{BC380B87-73CD-48D3-8D35-33F46698B16D}"/>
    <cellStyle name="40% - Accent2 10 3 5" xfId="47391" xr:uid="{34F570D7-166A-4BB9-BD01-D6A1D1241546}"/>
    <cellStyle name="40% - Accent2 10 3 6" xfId="48852" xr:uid="{13AA48D7-80DE-4435-A925-1F448F998D5C}"/>
    <cellStyle name="40% - Accent2 10 4" xfId="1046" xr:uid="{682037C8-D472-4A33-9773-72825BE7398D}"/>
    <cellStyle name="40% - Accent2 10 4 2" xfId="1992" xr:uid="{DB9D6535-27A8-4C50-ACB5-4816D3A5CC27}"/>
    <cellStyle name="40% - Accent2 10 4 2 2" xfId="3006" xr:uid="{D29AC51A-5E9E-4EE4-A90A-2E51256B5C34}"/>
    <cellStyle name="40% - Accent2 10 4 2 3" xfId="47396" xr:uid="{43843A43-E47E-41E5-898D-9F1F4D73AC2F}"/>
    <cellStyle name="40% - Accent2 10 4 2 4" xfId="48857" xr:uid="{2054AA35-E488-4F2A-A96D-C260CA195441}"/>
    <cellStyle name="40% - Accent2 10 4 3" xfId="3005" xr:uid="{B9FB9ECB-76F8-4B0B-98FE-FB28E9445FD4}"/>
    <cellStyle name="40% - Accent2 10 4 4" xfId="47395" xr:uid="{4247D343-3300-422B-87EA-C907C16B956D}"/>
    <cellStyle name="40% - Accent2 10 4 5" xfId="48856" xr:uid="{05C498FD-59D4-4532-ACB5-675C86A0DCF6}"/>
    <cellStyle name="40% - Accent2 10 5" xfId="1542" xr:uid="{90AA0142-199E-4A08-B756-D6EF26AF9BD5}"/>
    <cellStyle name="40% - Accent2 10 5 2" xfId="3007" xr:uid="{CDC2ED8C-BEBA-4604-9886-5FB7C3B239C7}"/>
    <cellStyle name="40% - Accent2 10 5 3" xfId="47397" xr:uid="{51094730-7417-4ABD-AF6C-3CAEC932DF53}"/>
    <cellStyle name="40% - Accent2 10 5 4" xfId="48858" xr:uid="{92E30031-BCEB-452B-944D-C83D25B696D7}"/>
    <cellStyle name="40% - Accent2 10 6" xfId="2996" xr:uid="{CF15A5C7-7718-4FD5-A63F-931DC49BC5BF}"/>
    <cellStyle name="40% - Accent2 10 7" xfId="47386" xr:uid="{4AA7CB40-E19C-4605-BA0A-CD4F883E05AC}"/>
    <cellStyle name="40% - Accent2 10 8" xfId="48847" xr:uid="{C3E7518C-3C7C-48E1-9C7C-DD97CF01934D}"/>
    <cellStyle name="40% - Accent2 11" xfId="673" xr:uid="{10C82415-AD37-48E0-965C-2443A5A599B6}"/>
    <cellStyle name="40% - Accent2 12" xfId="480" xr:uid="{B6AF09DF-05CD-499C-849A-40151B6EE221}"/>
    <cellStyle name="40% - Accent2 13" xfId="1049" xr:uid="{7E54A970-6BC6-43B7-B6DA-424A51C6C834}"/>
    <cellStyle name="40% - Accent2 14" xfId="46673" xr:uid="{B0A678F7-0610-4E6B-AC90-67BDF1AD99D1}"/>
    <cellStyle name="40% - Accent2 15" xfId="49637" xr:uid="{45A54812-AE47-4E3B-80E0-09739683620C}"/>
    <cellStyle name="40% - Accent2 16" xfId="27" xr:uid="{F075A072-6136-46E5-9DE3-C11C376C01E9}"/>
    <cellStyle name="40% - Accent2 2" xfId="28" xr:uid="{73CACF0E-F094-4CEF-B4F9-4C970F71EB10}"/>
    <cellStyle name="40% - Accent2 2 2" xfId="3590" xr:uid="{81FDE5F7-6A98-48F6-B14B-B837C69E2774}"/>
    <cellStyle name="40% - Accent2 2 3" xfId="4469" xr:uid="{1299D9B6-0118-4D1A-ACAA-A2057008A54D}"/>
    <cellStyle name="40% - Accent2 2 4" xfId="4470" xr:uid="{CCF3A727-2E7C-477E-9EFF-776DDB15A893}"/>
    <cellStyle name="40% - Accent2 2 5" xfId="4164" xr:uid="{BE3E7289-9FCD-4519-80D3-D54B91BC542B}"/>
    <cellStyle name="40% - Accent2 2 6" xfId="49753" xr:uid="{5686A038-FBFC-41B5-AB4E-EDCDF692AD5A}"/>
    <cellStyle name="40% - Accent2 3" xfId="324" xr:uid="{99A4088B-EF75-4E60-9917-C3444DC383E7}"/>
    <cellStyle name="40% - Accent2 3 10" xfId="48859" xr:uid="{03A5AC2A-67DE-4467-991D-F85A389DBAD1}"/>
    <cellStyle name="40% - Accent2 3 2" xfId="733" xr:uid="{AB255904-950E-4348-BC4E-E065A7B0F4FB}"/>
    <cellStyle name="40% - Accent2 3 2 2" xfId="1052" xr:uid="{9EBCFFCC-9E2C-4937-A7CF-78981E7E73E2}"/>
    <cellStyle name="40% - Accent2 3 2 2 2" xfId="1997" xr:uid="{1A4DBB31-92CD-4801-83E9-490645495AA6}"/>
    <cellStyle name="40% - Accent2 3 2 2 2 2" xfId="3015" xr:uid="{DB4D3A28-E786-44E9-884B-22385957B444}"/>
    <cellStyle name="40% - Accent2 3 2 2 2 3" xfId="47401" xr:uid="{BAE03220-5303-4E21-99F4-6796C1AAC336}"/>
    <cellStyle name="40% - Accent2 3 2 2 2 4" xfId="48862" xr:uid="{5567251E-C820-411B-B4E4-6CC57A2B299C}"/>
    <cellStyle name="40% - Accent2 3 2 2 3" xfId="3014" xr:uid="{EC6B9D48-8DE3-4946-A183-DA2679BD4037}"/>
    <cellStyle name="40% - Accent2 3 2 2 4" xfId="47400" xr:uid="{97AD4E2F-7BCF-4E45-9EE3-0502656E4317}"/>
    <cellStyle name="40% - Accent2 3 2 2 5" xfId="48861" xr:uid="{E84227E8-03AC-47EE-86D2-DA7E98F9A29A}"/>
    <cellStyle name="40% - Accent2 3 2 3" xfId="1051" xr:uid="{FDCAE994-EE71-480C-B99E-57D9ABFF9F1F}"/>
    <cellStyle name="40% - Accent2 3 2 3 2" xfId="1996" xr:uid="{C6838AA0-5B98-4C8F-B43E-3FCB2C829F87}"/>
    <cellStyle name="40% - Accent2 3 2 3 2 2" xfId="3017" xr:uid="{5514940A-E263-4565-B321-0F9B3BD5F835}"/>
    <cellStyle name="40% - Accent2 3 2 3 2 3" xfId="47403" xr:uid="{9C284AEC-DAB8-4F1C-A4A2-E618AB3B9D8B}"/>
    <cellStyle name="40% - Accent2 3 2 3 2 4" xfId="48864" xr:uid="{3F50F70E-2FF5-41B4-9E09-ACE905F92E62}"/>
    <cellStyle name="40% - Accent2 3 2 3 3" xfId="3016" xr:uid="{0E4D9C18-8E78-4185-88DF-8B18B2F14F1C}"/>
    <cellStyle name="40% - Accent2 3 2 3 4" xfId="47402" xr:uid="{CF528EE0-B616-4855-ADDE-90CA57DB2717}"/>
    <cellStyle name="40% - Accent2 3 2 3 5" xfId="48863" xr:uid="{FF558F44-8B8F-49B9-90ED-722802D2DCD2}"/>
    <cellStyle name="40% - Accent2 3 2 4" xfId="1688" xr:uid="{D6EECA14-E39C-4126-9652-48F9E9D97FF3}"/>
    <cellStyle name="40% - Accent2 3 2 4 2" xfId="3018" xr:uid="{9C29D746-0140-4A32-A450-1BB07A972765}"/>
    <cellStyle name="40% - Accent2 3 2 4 3" xfId="47404" xr:uid="{FFDE2CE2-89FD-408A-9801-8A92F8B6ECE3}"/>
    <cellStyle name="40% - Accent2 3 2 4 4" xfId="48865" xr:uid="{64333F28-ECC4-451B-BABE-C143C2126AA6}"/>
    <cellStyle name="40% - Accent2 3 2 5" xfId="3013" xr:uid="{1373CFDD-BA1C-46CE-850E-7CD1644E34D8}"/>
    <cellStyle name="40% - Accent2 3 2 6" xfId="47399" xr:uid="{F7123955-E32E-4B21-B715-C01EDFEBB2DE}"/>
    <cellStyle name="40% - Accent2 3 2 7" xfId="48860" xr:uid="{612E314E-1F1F-4E56-BFC3-578A132DEE71}"/>
    <cellStyle name="40% - Accent2 3 3" xfId="542" xr:uid="{960B03FF-A61E-4461-B6EA-ADFAE5914596}"/>
    <cellStyle name="40% - Accent2 3 3 2" xfId="1053" xr:uid="{8385F5BE-00FD-49EC-B5ED-8BDC36630567}"/>
    <cellStyle name="40% - Accent2 3 3 2 2" xfId="1998" xr:uid="{4A8CFD65-3FFF-4CEC-9FD4-16BA04922757}"/>
    <cellStyle name="40% - Accent2 3 3 2 2 2" xfId="3021" xr:uid="{280B0B54-90D6-4464-A0C5-EF0E0A534D4D}"/>
    <cellStyle name="40% - Accent2 3 3 2 2 3" xfId="47407" xr:uid="{A3B279E5-492C-4AC2-B666-37A22E2BB3BB}"/>
    <cellStyle name="40% - Accent2 3 3 2 2 4" xfId="48868" xr:uid="{44B5C69B-E2B6-4E01-BF9E-739C7A2B928A}"/>
    <cellStyle name="40% - Accent2 3 3 2 3" xfId="3020" xr:uid="{D04FD464-DD43-42C8-8276-7728C73F48EE}"/>
    <cellStyle name="40% - Accent2 3 3 2 4" xfId="47406" xr:uid="{A6EF6E77-2AC7-4929-B283-11450EF9402B}"/>
    <cellStyle name="40% - Accent2 3 3 2 5" xfId="48867" xr:uid="{A8556934-028E-4FA5-B40F-E9CF3B352524}"/>
    <cellStyle name="40% - Accent2 3 3 3" xfId="1559" xr:uid="{38628DA1-E829-4EBD-8F7E-9EC2BC5E6704}"/>
    <cellStyle name="40% - Accent2 3 3 3 2" xfId="3022" xr:uid="{7499DB8B-3EC0-454A-89D1-BD08888BB8BA}"/>
    <cellStyle name="40% - Accent2 3 3 3 3" xfId="47408" xr:uid="{880444A8-FFFB-49C5-9250-C2AFD28FF05A}"/>
    <cellStyle name="40% - Accent2 3 3 3 4" xfId="48869" xr:uid="{676FD98E-90B5-4C97-92A9-636C06D91916}"/>
    <cellStyle name="40% - Accent2 3 3 4" xfId="3019" xr:uid="{C25E3E74-B598-44D7-A833-2FDE55828D0B}"/>
    <cellStyle name="40% - Accent2 3 3 5" xfId="47405" xr:uid="{21F017EE-9E4F-45BA-A9C9-D535175FC2DF}"/>
    <cellStyle name="40% - Accent2 3 3 6" xfId="48866" xr:uid="{EADB64F5-EDD6-4542-A665-A9D6CEFDB755}"/>
    <cellStyle name="40% - Accent2 3 4" xfId="1054" xr:uid="{4C36F8A4-E4EE-40DC-B5BC-5507F2AAF07B}"/>
    <cellStyle name="40% - Accent2 3 4 2" xfId="1999" xr:uid="{8B714E34-43C0-471B-A432-0BF28174ED22}"/>
    <cellStyle name="40% - Accent2 3 4 2 2" xfId="3024" xr:uid="{92E21220-01D6-451A-B564-A7E11F2D1125}"/>
    <cellStyle name="40% - Accent2 3 4 2 3" xfId="47410" xr:uid="{A795DF23-AA31-468C-9E75-DAAFCDED2EAA}"/>
    <cellStyle name="40% - Accent2 3 4 2 4" xfId="48871" xr:uid="{99B0EE06-12C4-40A5-8D89-D692EB8A783C}"/>
    <cellStyle name="40% - Accent2 3 4 3" xfId="3023" xr:uid="{0AECBEDB-2117-420A-8729-5C1F7B3A2B6C}"/>
    <cellStyle name="40% - Accent2 3 4 4" xfId="47409" xr:uid="{797593A1-E454-42FC-9FDA-598CC13EC93D}"/>
    <cellStyle name="40% - Accent2 3 4 5" xfId="48870" xr:uid="{F51A0D99-1774-4A6C-94E1-B90ACF5CA09A}"/>
    <cellStyle name="40% - Accent2 3 5" xfId="1050" xr:uid="{438CF887-E61D-4B9F-A476-F0D96B187D32}"/>
    <cellStyle name="40% - Accent2 3 5 2" xfId="1995" xr:uid="{AE76D743-3D42-4E94-AD1A-45A1892DA860}"/>
    <cellStyle name="40% - Accent2 3 5 2 2" xfId="3026" xr:uid="{3F20C0D7-DC65-4173-ADD0-5A12EF8A18C2}"/>
    <cellStyle name="40% - Accent2 3 5 2 3" xfId="47412" xr:uid="{BB6AEEB9-D304-4CDA-869C-8183C933A6B8}"/>
    <cellStyle name="40% - Accent2 3 5 2 4" xfId="48873" xr:uid="{96C5C9C7-61F5-41B2-BBAC-250DC00D22D1}"/>
    <cellStyle name="40% - Accent2 3 5 3" xfId="3025" xr:uid="{5BFCE3C7-9F35-4939-A9B8-713A92010D26}"/>
    <cellStyle name="40% - Accent2 3 5 4" xfId="47411" xr:uid="{4434F96B-910B-43D3-8B4F-8B362D842387}"/>
    <cellStyle name="40% - Accent2 3 5 5" xfId="48872" xr:uid="{0A7F3775-DD35-4799-B126-D31EE223D41D}"/>
    <cellStyle name="40% - Accent2 3 6" xfId="1429" xr:uid="{95049A7B-1628-4988-A4E6-DF11DFDD154B}"/>
    <cellStyle name="40% - Accent2 3 6 2" xfId="3027" xr:uid="{4B8DEE3B-3ADA-434D-AA0E-C0F0C0547028}"/>
    <cellStyle name="40% - Accent2 3 6 3" xfId="47413" xr:uid="{4AE587A8-0F85-48F2-A8F6-956D806B1E16}"/>
    <cellStyle name="40% - Accent2 3 6 4" xfId="48874" xr:uid="{9044150F-ABCB-4297-B646-153A57D29059}"/>
    <cellStyle name="40% - Accent2 3 7" xfId="3012" xr:uid="{4749C0AD-5BE0-4172-A4B1-446F3B44C782}"/>
    <cellStyle name="40% - Accent2 3 8" xfId="4163" xr:uid="{A9076CFD-13CD-4C10-8E25-609563AFF358}"/>
    <cellStyle name="40% - Accent2 3 9" xfId="47398" xr:uid="{23A13818-C7AB-4C2D-943A-144E175108FA}"/>
    <cellStyle name="40% - Accent2 4" xfId="348" xr:uid="{5CEB4555-925E-47D4-8D72-FFC780722CC2}"/>
    <cellStyle name="40% - Accent2 4 2" xfId="747" xr:uid="{A1758094-4BCC-4564-83BC-AB023E9D66A2}"/>
    <cellStyle name="40% - Accent2 4 2 2" xfId="1056" xr:uid="{48DA9A2B-B450-4ABA-9E16-76A86BA4A86C}"/>
    <cellStyle name="40% - Accent2 4 2 2 2" xfId="2001" xr:uid="{31F371D7-0E05-4B97-B900-7C4287D4D362}"/>
    <cellStyle name="40% - Accent2 4 2 2 2 2" xfId="3031" xr:uid="{CA8138DC-FF91-4816-B9F8-E0D8EDEBE80D}"/>
    <cellStyle name="40% - Accent2 4 2 2 2 3" xfId="47417" xr:uid="{ABE78242-F799-4EB0-A3C5-00A73D9B19B7}"/>
    <cellStyle name="40% - Accent2 4 2 2 2 4" xfId="48878" xr:uid="{1D7BB26A-BB65-4BC3-8924-8ED8CE468BDE}"/>
    <cellStyle name="40% - Accent2 4 2 2 3" xfId="3030" xr:uid="{450EF669-165C-45ED-8347-60163BC95873}"/>
    <cellStyle name="40% - Accent2 4 2 2 4" xfId="47416" xr:uid="{53090A38-96CC-4CD0-8DE3-27EFEBA3F4F0}"/>
    <cellStyle name="40% - Accent2 4 2 2 5" xfId="48877" xr:uid="{185B01BD-7ECD-4AEA-911D-AA59ABF2E4F7}"/>
    <cellStyle name="40% - Accent2 4 2 3" xfId="1702" xr:uid="{D0256338-2342-4CA0-93A4-8081322B304D}"/>
    <cellStyle name="40% - Accent2 4 2 3 2" xfId="3032" xr:uid="{1A43BDA2-411F-4619-953D-A848D3CB71F5}"/>
    <cellStyle name="40% - Accent2 4 2 3 3" xfId="47418" xr:uid="{7B75660F-9BB1-4763-A361-2AA05733F4E0}"/>
    <cellStyle name="40% - Accent2 4 2 3 4" xfId="48879" xr:uid="{12B87792-C43E-419E-BAE7-F1E6C852D17D}"/>
    <cellStyle name="40% - Accent2 4 2 4" xfId="3029" xr:uid="{6E175A45-1144-43CE-A8CE-5F8FD9552FC8}"/>
    <cellStyle name="40% - Accent2 4 2 5" xfId="47415" xr:uid="{34256E01-505B-4B60-8C6D-2A5852A0C3F7}"/>
    <cellStyle name="40% - Accent2 4 2 6" xfId="48876" xr:uid="{6DF6489F-0120-4CA2-90DE-1C0D267E061C}"/>
    <cellStyle name="40% - Accent2 4 3" xfId="556" xr:uid="{D5492267-4D7B-4264-AAF3-6DF5F7021D38}"/>
    <cellStyle name="40% - Accent2 4 3 2" xfId="1057" xr:uid="{8C14FFDD-0FFB-4406-B478-2738226C1342}"/>
    <cellStyle name="40% - Accent2 4 3 2 2" xfId="2002" xr:uid="{A8D4D5F6-DFC1-4AD2-A60C-66E176A2EFE5}"/>
    <cellStyle name="40% - Accent2 4 3 2 2 2" xfId="3035" xr:uid="{AAE97FBD-309C-4669-888D-9F00B79EF939}"/>
    <cellStyle name="40% - Accent2 4 3 2 2 3" xfId="47421" xr:uid="{2548E7ED-1D39-4EE5-82E8-A7F329F5B49F}"/>
    <cellStyle name="40% - Accent2 4 3 2 2 4" xfId="48882" xr:uid="{7C812C2F-BA82-43C1-ABBC-8EC0DE3B349D}"/>
    <cellStyle name="40% - Accent2 4 3 2 3" xfId="3034" xr:uid="{51B7FED4-FCC2-48B5-9101-0517B69FD783}"/>
    <cellStyle name="40% - Accent2 4 3 2 4" xfId="47420" xr:uid="{06075A5D-9CB6-43E3-8708-67D95D18A91E}"/>
    <cellStyle name="40% - Accent2 4 3 2 5" xfId="48881" xr:uid="{9BA06FE6-A365-426D-A5B0-0C180D25C2EC}"/>
    <cellStyle name="40% - Accent2 4 3 3" xfId="1573" xr:uid="{81184617-0E8D-4B79-8C1F-3D1BC3941BF5}"/>
    <cellStyle name="40% - Accent2 4 3 3 2" xfId="3036" xr:uid="{DE8BC77E-6FF8-42E0-9824-D9C50F530E32}"/>
    <cellStyle name="40% - Accent2 4 3 3 3" xfId="47422" xr:uid="{B1A36C05-7E0B-47F5-A767-3B3F6E9212F1}"/>
    <cellStyle name="40% - Accent2 4 3 3 4" xfId="48883" xr:uid="{25583B0B-7469-4B03-8DB0-DB93BF6E1316}"/>
    <cellStyle name="40% - Accent2 4 3 4" xfId="3033" xr:uid="{385D29A5-0759-495B-AC9A-9A0492DEE3A8}"/>
    <cellStyle name="40% - Accent2 4 3 5" xfId="47419" xr:uid="{450252F0-E3F3-499C-8CED-C9B9E4AE71E6}"/>
    <cellStyle name="40% - Accent2 4 3 6" xfId="48880" xr:uid="{66BD9EDD-82E3-4AB7-99D2-B18D10BE2AAB}"/>
    <cellStyle name="40% - Accent2 4 4" xfId="1055" xr:uid="{DD3F9C8B-1F33-4D1F-BD02-5FE8C02148C5}"/>
    <cellStyle name="40% - Accent2 4 4 2" xfId="2000" xr:uid="{B160ED30-D83B-462B-9323-42BAD86A5F5B}"/>
    <cellStyle name="40% - Accent2 4 4 2 2" xfId="3038" xr:uid="{416CE248-1A72-4E45-8A94-7D8273C60313}"/>
    <cellStyle name="40% - Accent2 4 4 2 3" xfId="47424" xr:uid="{CD81FFA7-6E70-46BA-9AA4-F6C8966F7097}"/>
    <cellStyle name="40% - Accent2 4 4 2 4" xfId="48885" xr:uid="{3AD3A599-810B-4834-A13B-DF6C1211BAFB}"/>
    <cellStyle name="40% - Accent2 4 4 3" xfId="3037" xr:uid="{4B49A367-C0DB-4ADC-BB5C-500444B2B000}"/>
    <cellStyle name="40% - Accent2 4 4 4" xfId="47423" xr:uid="{B099DD97-929E-44B6-8A51-DF5E82B26073}"/>
    <cellStyle name="40% - Accent2 4 4 5" xfId="48884" xr:uid="{C7521FBF-8136-4395-881D-237C2F043868}"/>
    <cellStyle name="40% - Accent2 4 5" xfId="1443" xr:uid="{7DD0E912-4794-4908-B776-BBC2F1BBD0E3}"/>
    <cellStyle name="40% - Accent2 4 5 2" xfId="3039" xr:uid="{7A913CE8-7EF4-444A-AE77-BB5BA5A0D6B6}"/>
    <cellStyle name="40% - Accent2 4 5 3" xfId="47425" xr:uid="{0831EC92-942C-4F4E-BF70-A711FFCB86A5}"/>
    <cellStyle name="40% - Accent2 4 5 4" xfId="48886" xr:uid="{84CFC247-6836-43D7-A02B-F332FA66BE5E}"/>
    <cellStyle name="40% - Accent2 4 6" xfId="3028" xr:uid="{A002D3CD-BA0A-441D-AA2D-F98C00309721}"/>
    <cellStyle name="40% - Accent2 4 7" xfId="4162" xr:uid="{61BAF2F4-7F49-4176-8C1B-D79AC8608716}"/>
    <cellStyle name="40% - Accent2 4 8" xfId="47414" xr:uid="{A784790C-9DCA-47E9-8552-B700B68B33FA}"/>
    <cellStyle name="40% - Accent2 4 9" xfId="48875" xr:uid="{7AEA066E-DB5F-4587-8427-9FD5468D6E9A}"/>
    <cellStyle name="40% - Accent2 5" xfId="367" xr:uid="{FF138305-9ED4-42A7-A3B1-AB6422DF8F2E}"/>
    <cellStyle name="40% - Accent2 5 2" xfId="763" xr:uid="{1EEBCDC8-75B6-4775-837D-2736C418528E}"/>
    <cellStyle name="40% - Accent2 5 2 2" xfId="1059" xr:uid="{B87FEDF6-32FF-4C9F-ACE6-51EB8C82ED53}"/>
    <cellStyle name="40% - Accent2 5 2 2 2" xfId="2004" xr:uid="{0587D8BB-9DD4-46D1-884B-86F7B379ED8B}"/>
    <cellStyle name="40% - Accent2 5 2 2 2 2" xfId="3043" xr:uid="{68D9D448-0620-4399-8C38-7BFD56BCBED2}"/>
    <cellStyle name="40% - Accent2 5 2 2 2 3" xfId="47429" xr:uid="{072E9A38-4234-4E0E-AB78-B9E2D57F37EA}"/>
    <cellStyle name="40% - Accent2 5 2 2 2 4" xfId="48890" xr:uid="{28BD2F23-D774-441D-8E49-28752467EE4C}"/>
    <cellStyle name="40% - Accent2 5 2 2 3" xfId="3042" xr:uid="{1C2F5058-A4EA-4DA6-A6DE-191D97A883E9}"/>
    <cellStyle name="40% - Accent2 5 2 2 4" xfId="47428" xr:uid="{9534F088-BCC8-4DFB-B227-08D277DBDC37}"/>
    <cellStyle name="40% - Accent2 5 2 2 5" xfId="48889" xr:uid="{1FB7900B-75E2-4A98-B04B-D1417AAA118C}"/>
    <cellStyle name="40% - Accent2 5 2 3" xfId="1718" xr:uid="{5ED218DE-5230-4359-B133-D7567116512B}"/>
    <cellStyle name="40% - Accent2 5 2 3 2" xfId="3044" xr:uid="{47578BB6-9820-4D35-A570-3FF988B151FD}"/>
    <cellStyle name="40% - Accent2 5 2 3 3" xfId="47430" xr:uid="{90CF02BB-25F6-45E1-9678-5A3EFA17D97C}"/>
    <cellStyle name="40% - Accent2 5 2 3 4" xfId="48891" xr:uid="{E9971EF8-D4B0-4E5A-9301-1C29B773C282}"/>
    <cellStyle name="40% - Accent2 5 2 4" xfId="3041" xr:uid="{FD6FD7C3-A0A4-4F1F-8F3C-8F87FFD0C8EF}"/>
    <cellStyle name="40% - Accent2 5 2 5" xfId="47427" xr:uid="{4774277A-E88F-46E0-9CBB-F4C2F5E8ACC7}"/>
    <cellStyle name="40% - Accent2 5 2 6" xfId="48888" xr:uid="{D8234B88-5525-4E0A-93D8-1A604DD32EA0}"/>
    <cellStyle name="40% - Accent2 5 3" xfId="572" xr:uid="{D4EB630D-6BE2-42FE-A346-B9E2A7BE32FD}"/>
    <cellStyle name="40% - Accent2 5 3 2" xfId="1060" xr:uid="{B5617025-B101-4B2D-B651-C8D3ADABEFF1}"/>
    <cellStyle name="40% - Accent2 5 3 2 2" xfId="2005" xr:uid="{63118686-A236-4C39-BDF6-0442146EC755}"/>
    <cellStyle name="40% - Accent2 5 3 2 2 2" xfId="3047" xr:uid="{1A5BCB66-0FF8-4CEF-8F22-13817D190CFD}"/>
    <cellStyle name="40% - Accent2 5 3 2 2 3" xfId="47433" xr:uid="{FFE0021C-4104-4606-9C50-C96D7A80B17A}"/>
    <cellStyle name="40% - Accent2 5 3 2 2 4" xfId="48894" xr:uid="{1ACCA42D-BBE5-4103-B470-26678FB24159}"/>
    <cellStyle name="40% - Accent2 5 3 2 3" xfId="3046" xr:uid="{87D247D0-3A1F-46AE-9FE0-DA4C5693488A}"/>
    <cellStyle name="40% - Accent2 5 3 2 4" xfId="47432" xr:uid="{5C2AC83C-47CC-4523-9AD4-7458071A33D3}"/>
    <cellStyle name="40% - Accent2 5 3 2 5" xfId="48893" xr:uid="{C3BB0207-780B-426E-B3B0-2E6AE1A44C98}"/>
    <cellStyle name="40% - Accent2 5 3 3" xfId="1589" xr:uid="{EC6489B4-8159-44B1-A017-B9EABB4E75E0}"/>
    <cellStyle name="40% - Accent2 5 3 3 2" xfId="3048" xr:uid="{BF9ECF2F-9D0E-4314-A6E4-2A136672C6D1}"/>
    <cellStyle name="40% - Accent2 5 3 3 3" xfId="47434" xr:uid="{F1A01701-2541-4D91-B5F3-00078E312001}"/>
    <cellStyle name="40% - Accent2 5 3 3 4" xfId="48895" xr:uid="{422DAC4C-0979-432F-90B3-0A96D40AD3E4}"/>
    <cellStyle name="40% - Accent2 5 3 4" xfId="3045" xr:uid="{E18C2FEF-99F0-42C6-9C7A-257B4044DE58}"/>
    <cellStyle name="40% - Accent2 5 3 5" xfId="47431" xr:uid="{3040137D-9C5A-4486-A3EF-AF8C606B156A}"/>
    <cellStyle name="40% - Accent2 5 3 6" xfId="48892" xr:uid="{B04912B2-B110-4A1A-ACFE-31313DF92C93}"/>
    <cellStyle name="40% - Accent2 5 4" xfId="1058" xr:uid="{F23FD3B5-A862-43BB-83FA-C6CDB9BAB741}"/>
    <cellStyle name="40% - Accent2 5 4 2" xfId="2003" xr:uid="{0C5CAE78-4305-4CAC-94DB-F3E9A146F1AE}"/>
    <cellStyle name="40% - Accent2 5 4 2 2" xfId="3050" xr:uid="{6DBD977C-1D5A-4A42-AFC9-0AB2136388BE}"/>
    <cellStyle name="40% - Accent2 5 4 2 3" xfId="47436" xr:uid="{EB7747F9-31FF-44EF-AEA6-79721B7FA66B}"/>
    <cellStyle name="40% - Accent2 5 4 2 4" xfId="48897" xr:uid="{7C49DD03-1625-4F5C-AD2D-31583CE5CBFF}"/>
    <cellStyle name="40% - Accent2 5 4 3" xfId="3049" xr:uid="{7E96D100-4731-4E08-AC3D-80BF8AA51DCC}"/>
    <cellStyle name="40% - Accent2 5 4 4" xfId="47435" xr:uid="{3A75354D-77C6-4100-8900-72A974B571CE}"/>
    <cellStyle name="40% - Accent2 5 4 5" xfId="48896" xr:uid="{4C804B76-88C2-41C2-905A-89C2D6BC594A}"/>
    <cellStyle name="40% - Accent2 5 5" xfId="1459" xr:uid="{4080DBCC-8949-41BC-92FD-474299002B55}"/>
    <cellStyle name="40% - Accent2 5 5 2" xfId="3051" xr:uid="{84BB5CEE-ED12-41C9-B7C7-3DEA95203687}"/>
    <cellStyle name="40% - Accent2 5 5 3" xfId="47437" xr:uid="{A6505A8F-E4E4-4E84-9C12-63F41C5EC6C7}"/>
    <cellStyle name="40% - Accent2 5 5 4" xfId="48898" xr:uid="{CD0C28BD-F119-467B-B987-04C57311E14E}"/>
    <cellStyle name="40% - Accent2 5 6" xfId="3040" xr:uid="{A2767A31-0A43-4985-94D7-CB4EE3801258}"/>
    <cellStyle name="40% - Accent2 5 7" xfId="4161" xr:uid="{E902BBF6-0081-4CED-B150-D9594A38F133}"/>
    <cellStyle name="40% - Accent2 5 8" xfId="47426" xr:uid="{4788C0D6-5650-49D0-9C1F-E1E832FB6389}"/>
    <cellStyle name="40% - Accent2 5 9" xfId="48887" xr:uid="{70BB26B1-F6B9-49E9-AF3B-B868AB2FABC6}"/>
    <cellStyle name="40% - Accent2 6" xfId="388" xr:uid="{4F7D51E8-7119-48B2-A63C-458EED584562}"/>
    <cellStyle name="40% - Accent2 6 2" xfId="780" xr:uid="{BF94AFDE-275D-4BE3-A2AD-2AC36C0B0AA2}"/>
    <cellStyle name="40% - Accent2 6 2 2" xfId="1062" xr:uid="{DEBE1B88-B43C-484B-AD2A-755D2807504E}"/>
    <cellStyle name="40% - Accent2 6 2 2 2" xfId="2007" xr:uid="{3F5848E6-A62C-4585-8FFC-51ACB3E79F18}"/>
    <cellStyle name="40% - Accent2 6 2 2 2 2" xfId="3055" xr:uid="{CA56DB81-073B-4635-867D-53096256F4C6}"/>
    <cellStyle name="40% - Accent2 6 2 2 2 3" xfId="47441" xr:uid="{539FC060-51F7-494B-A08A-303404A22D15}"/>
    <cellStyle name="40% - Accent2 6 2 2 2 4" xfId="48902" xr:uid="{7372F3F7-1EEC-4DF9-B2F4-D0E56744E6D2}"/>
    <cellStyle name="40% - Accent2 6 2 2 3" xfId="3054" xr:uid="{A2E14FBE-D23F-458A-95F7-506C600DD727}"/>
    <cellStyle name="40% - Accent2 6 2 2 4" xfId="47440" xr:uid="{85C0E16B-19BB-4DBC-BEEE-F44684129251}"/>
    <cellStyle name="40% - Accent2 6 2 2 5" xfId="48901" xr:uid="{7CA568FA-712B-4427-81AA-FC13FB48F2C6}"/>
    <cellStyle name="40% - Accent2 6 2 3" xfId="1735" xr:uid="{4617811A-C081-4584-81A4-2C4BC01C45BE}"/>
    <cellStyle name="40% - Accent2 6 2 3 2" xfId="3056" xr:uid="{A11D2C3A-4137-475F-B6E2-98D200F55D7F}"/>
    <cellStyle name="40% - Accent2 6 2 3 3" xfId="47442" xr:uid="{86A42B05-38EB-4966-86A6-9CAEC0B95511}"/>
    <cellStyle name="40% - Accent2 6 2 3 4" xfId="48903" xr:uid="{79F8DF0F-A9C6-4CA4-87A5-431F72F78316}"/>
    <cellStyle name="40% - Accent2 6 2 4" xfId="3053" xr:uid="{8082B694-93C6-4806-98EE-2C7A53C3BD95}"/>
    <cellStyle name="40% - Accent2 6 2 5" xfId="47439" xr:uid="{E0FC03EE-5376-4A10-9723-87ED73A76EA0}"/>
    <cellStyle name="40% - Accent2 6 2 6" xfId="48900" xr:uid="{A552A7AD-6B7E-4F26-A669-64E00A66C455}"/>
    <cellStyle name="40% - Accent2 6 3" xfId="589" xr:uid="{8276A7D4-9117-475F-B4CA-8D2B10CD9C88}"/>
    <cellStyle name="40% - Accent2 6 3 2" xfId="1063" xr:uid="{9BA33909-3699-43E7-BC4B-40D53568C977}"/>
    <cellStyle name="40% - Accent2 6 3 2 2" xfId="2008" xr:uid="{9760CB40-E6A1-4F1E-A846-F580D3A8ACD5}"/>
    <cellStyle name="40% - Accent2 6 3 2 2 2" xfId="3059" xr:uid="{9F303EFB-88E8-424B-827E-A5E320D0DD96}"/>
    <cellStyle name="40% - Accent2 6 3 2 2 3" xfId="47445" xr:uid="{6FD7CBD4-3BA0-48BB-BA2B-AE641DF86B5F}"/>
    <cellStyle name="40% - Accent2 6 3 2 2 4" xfId="48906" xr:uid="{E07FEEEE-2D82-46D6-B6DC-FABD79E9C3B3}"/>
    <cellStyle name="40% - Accent2 6 3 2 3" xfId="3058" xr:uid="{6A547863-6BB0-4D77-A4AD-F05FB35C6A27}"/>
    <cellStyle name="40% - Accent2 6 3 2 4" xfId="47444" xr:uid="{96B16E99-9239-4681-BC39-E369761F2088}"/>
    <cellStyle name="40% - Accent2 6 3 2 5" xfId="48905" xr:uid="{0453515B-4677-4330-99ED-1345FFC278FB}"/>
    <cellStyle name="40% - Accent2 6 3 3" xfId="1606" xr:uid="{68AF2E45-8CC5-492E-BBF1-63CF61AD48BF}"/>
    <cellStyle name="40% - Accent2 6 3 3 2" xfId="3060" xr:uid="{48172622-01BA-487E-88A1-E50178EDAB36}"/>
    <cellStyle name="40% - Accent2 6 3 3 3" xfId="47446" xr:uid="{89D2D310-1CF9-48AC-B7A5-EB05D8F2010B}"/>
    <cellStyle name="40% - Accent2 6 3 3 4" xfId="48907" xr:uid="{B9411DF5-2E3B-40C6-8EFB-14BF6039CDBD}"/>
    <cellStyle name="40% - Accent2 6 3 4" xfId="3057" xr:uid="{4AF9D901-D24F-4F19-982C-E604AB0B9088}"/>
    <cellStyle name="40% - Accent2 6 3 5" xfId="47443" xr:uid="{E50733BD-2C70-48D6-887E-F35FD75A155B}"/>
    <cellStyle name="40% - Accent2 6 3 6" xfId="48904" xr:uid="{9C23BB4C-4617-48A2-B994-4111D18D6B17}"/>
    <cellStyle name="40% - Accent2 6 4" xfId="1061" xr:uid="{00DF7524-7BE3-41C9-A743-F6D893C1EB88}"/>
    <cellStyle name="40% - Accent2 6 4 2" xfId="2006" xr:uid="{46241C20-DCD4-4015-B626-117374E07F25}"/>
    <cellStyle name="40% - Accent2 6 4 2 2" xfId="3062" xr:uid="{998D1D0D-A9D9-4610-9284-A4DDBF365CE9}"/>
    <cellStyle name="40% - Accent2 6 4 2 3" xfId="47448" xr:uid="{01707CBE-E96D-4A33-8175-F5B15836F856}"/>
    <cellStyle name="40% - Accent2 6 4 2 4" xfId="48909" xr:uid="{7BD577B8-EB51-4D4A-9200-BFC130B3F16D}"/>
    <cellStyle name="40% - Accent2 6 4 3" xfId="3061" xr:uid="{F95A2747-9329-47DD-B83A-88F1151576A9}"/>
    <cellStyle name="40% - Accent2 6 4 4" xfId="47447" xr:uid="{E02AB1AD-3356-4EAF-923F-6A745A45AD73}"/>
    <cellStyle name="40% - Accent2 6 4 5" xfId="48908" xr:uid="{560D76F5-3B73-4DC3-96EA-DD022F39B534}"/>
    <cellStyle name="40% - Accent2 6 5" xfId="1476" xr:uid="{53AC208B-E0C4-48CA-B30E-6C27CEE5184F}"/>
    <cellStyle name="40% - Accent2 6 5 2" xfId="3063" xr:uid="{6367F791-F82F-4DCC-9E3D-935357355FEE}"/>
    <cellStyle name="40% - Accent2 6 5 3" xfId="47449" xr:uid="{B21396A4-FD90-4E79-8B68-AE5CE1269BAC}"/>
    <cellStyle name="40% - Accent2 6 5 4" xfId="48910" xr:uid="{4385E415-24C5-41D3-A605-C65467CB2F71}"/>
    <cellStyle name="40% - Accent2 6 6" xfId="3052" xr:uid="{ABFDB4D5-F723-430A-ABDD-72A3AA2ACDD9}"/>
    <cellStyle name="40% - Accent2 6 7" xfId="3425" xr:uid="{1FD8EAF1-3687-4005-B230-ABDEC87111E3}"/>
    <cellStyle name="40% - Accent2 6 8" xfId="47438" xr:uid="{39EAFBCF-E97C-4AFC-8F21-A2F71BF61F44}"/>
    <cellStyle name="40% - Accent2 6 9" xfId="48899" xr:uid="{7BB3C45F-2B91-4D73-BBE8-F065D138D031}"/>
    <cellStyle name="40% - Accent2 7" xfId="404" xr:uid="{F694D2B0-FAE6-49F7-9EE8-F4DD09C1F824}"/>
    <cellStyle name="40% - Accent2 7 2" xfId="795" xr:uid="{A778512D-A95E-4E2A-94BC-46B9AEF608E4}"/>
    <cellStyle name="40% - Accent2 7 2 2" xfId="1065" xr:uid="{A6BF8814-6962-4E2B-9647-C4BE4E73C546}"/>
    <cellStyle name="40% - Accent2 7 2 2 2" xfId="2010" xr:uid="{4F0A1132-33D0-455C-A280-42C954BAE547}"/>
    <cellStyle name="40% - Accent2 7 2 2 2 2" xfId="3067" xr:uid="{C8F3840D-3E55-4895-96D4-4CA73793DFA1}"/>
    <cellStyle name="40% - Accent2 7 2 2 2 3" xfId="47453" xr:uid="{06BAD8FD-D5A1-4680-9400-543A46E8B7C3}"/>
    <cellStyle name="40% - Accent2 7 2 2 2 4" xfId="48914" xr:uid="{AEB6B62D-1301-4966-AB83-3D192E628E9E}"/>
    <cellStyle name="40% - Accent2 7 2 2 3" xfId="3066" xr:uid="{20D28789-CDFE-4939-8828-12DA2FEE23BF}"/>
    <cellStyle name="40% - Accent2 7 2 2 4" xfId="47452" xr:uid="{9E699D3B-826A-4AFF-979B-26533F590E67}"/>
    <cellStyle name="40% - Accent2 7 2 2 5" xfId="48913" xr:uid="{A1F923A6-9CBB-4442-800C-867574EFAE47}"/>
    <cellStyle name="40% - Accent2 7 2 3" xfId="1750" xr:uid="{E2095B7F-DCD2-4198-A22B-AE729FA46AFA}"/>
    <cellStyle name="40% - Accent2 7 2 3 2" xfId="3068" xr:uid="{9B8B9E5E-8C01-4B9B-A954-88F072534ACB}"/>
    <cellStyle name="40% - Accent2 7 2 3 3" xfId="47454" xr:uid="{ED27024D-F061-4DD6-9B41-A62489115388}"/>
    <cellStyle name="40% - Accent2 7 2 3 4" xfId="48915" xr:uid="{26FF0B1B-3F08-44E5-9AB8-01FF5C75E2ED}"/>
    <cellStyle name="40% - Accent2 7 2 4" xfId="3065" xr:uid="{062F6E07-D41C-428D-BB30-4908D47FC456}"/>
    <cellStyle name="40% - Accent2 7 2 5" xfId="47451" xr:uid="{D707AA63-8358-4262-95BC-3476FF86D0C8}"/>
    <cellStyle name="40% - Accent2 7 2 6" xfId="48912" xr:uid="{BFF6E1E2-B44C-4525-959C-7734C0E1FCE0}"/>
    <cellStyle name="40% - Accent2 7 3" xfId="604" xr:uid="{2EC2525C-FF08-4324-881D-2467E41833CC}"/>
    <cellStyle name="40% - Accent2 7 3 2" xfId="1066" xr:uid="{666975F1-2DCC-471B-BA03-6768B47E4E2B}"/>
    <cellStyle name="40% - Accent2 7 3 2 2" xfId="2011" xr:uid="{8BA12B06-09C5-4A2A-94E8-8C2044D06A7B}"/>
    <cellStyle name="40% - Accent2 7 3 2 2 2" xfId="3071" xr:uid="{9B0111F9-1F5C-4F8C-8759-7F79E4554AF6}"/>
    <cellStyle name="40% - Accent2 7 3 2 2 3" xfId="47457" xr:uid="{E4B83B16-CEBE-4D68-A4B4-DDA7361D3409}"/>
    <cellStyle name="40% - Accent2 7 3 2 2 4" xfId="48918" xr:uid="{EE9AA9AA-5319-4444-9E65-332924FA42E0}"/>
    <cellStyle name="40% - Accent2 7 3 2 3" xfId="3070" xr:uid="{11C87184-4619-46E5-B6E7-DD0936950E5E}"/>
    <cellStyle name="40% - Accent2 7 3 2 4" xfId="47456" xr:uid="{6BFB2254-AEA7-49D8-87C5-1C8471F220F6}"/>
    <cellStyle name="40% - Accent2 7 3 2 5" xfId="48917" xr:uid="{661FE86A-5901-487D-9740-DDDFE78DDD9C}"/>
    <cellStyle name="40% - Accent2 7 3 3" xfId="1621" xr:uid="{EB324151-04A4-4B66-B90B-31B8532E4F34}"/>
    <cellStyle name="40% - Accent2 7 3 3 2" xfId="3072" xr:uid="{9536261A-FD11-4D5D-A44D-61A0516C5A97}"/>
    <cellStyle name="40% - Accent2 7 3 3 3" xfId="47458" xr:uid="{B56E5524-02E4-4341-AB3D-CB779997247A}"/>
    <cellStyle name="40% - Accent2 7 3 3 4" xfId="48919" xr:uid="{C9E37031-57F3-42CD-985D-D8228FE6B185}"/>
    <cellStyle name="40% - Accent2 7 3 4" xfId="3069" xr:uid="{DBBCE869-A62A-4949-8807-9B4660782813}"/>
    <cellStyle name="40% - Accent2 7 3 5" xfId="47455" xr:uid="{7594FAC3-E319-4310-B6E4-A9396D377F80}"/>
    <cellStyle name="40% - Accent2 7 3 6" xfId="48916" xr:uid="{87A74E2F-EEAE-4E71-AD7A-5584C568A6F6}"/>
    <cellStyle name="40% - Accent2 7 4" xfId="1064" xr:uid="{B88B2E61-2F69-43E9-B619-34BE896139CC}"/>
    <cellStyle name="40% - Accent2 7 4 2" xfId="2009" xr:uid="{67B9352D-5B3F-41CB-A9C5-E607459988BD}"/>
    <cellStyle name="40% - Accent2 7 4 2 2" xfId="3074" xr:uid="{833BBED5-330A-42EE-8E70-F1B9F8440A8B}"/>
    <cellStyle name="40% - Accent2 7 4 2 3" xfId="47460" xr:uid="{7ED53342-EB4E-4999-A171-3D513CB5DDF1}"/>
    <cellStyle name="40% - Accent2 7 4 2 4" xfId="48921" xr:uid="{C83C6163-460A-4E98-B3F9-CB552575D016}"/>
    <cellStyle name="40% - Accent2 7 4 3" xfId="3073" xr:uid="{EDEF1460-1970-405F-B7C9-F90BE4758B29}"/>
    <cellStyle name="40% - Accent2 7 4 4" xfId="47459" xr:uid="{7E1E5A73-55FF-4539-8A41-5110192AC999}"/>
    <cellStyle name="40% - Accent2 7 4 5" xfId="48920" xr:uid="{ABEBFADE-FA4D-42C8-88FE-04CC32A2D0D0}"/>
    <cellStyle name="40% - Accent2 7 5" xfId="1491" xr:uid="{897A79DE-B0E3-4F5A-B07E-16E1A5A2DF5C}"/>
    <cellStyle name="40% - Accent2 7 5 2" xfId="3075" xr:uid="{E8BC08D1-2DE1-4D42-8E26-0199B874F9BE}"/>
    <cellStyle name="40% - Accent2 7 5 3" xfId="47461" xr:uid="{45B7235A-AAAA-4783-A3F3-A51BD470F07F}"/>
    <cellStyle name="40% - Accent2 7 5 4" xfId="48922" xr:uid="{BA1D6605-4133-4963-9A3C-D177F23748CD}"/>
    <cellStyle name="40% - Accent2 7 6" xfId="3064" xr:uid="{FC9A0BF8-1A56-43A8-A61B-94937946B123}"/>
    <cellStyle name="40% - Accent2 7 7" xfId="47450" xr:uid="{723E207B-4E33-4D4B-8E26-F3DE16BE90DF}"/>
    <cellStyle name="40% - Accent2 7 8" xfId="48911" xr:uid="{A8C6A867-8BAF-4616-934C-23673BD01523}"/>
    <cellStyle name="40% - Accent2 8" xfId="424" xr:uid="{7334FBE7-2355-474B-B577-D87E25828A15}"/>
    <cellStyle name="40% - Accent2 8 2" xfId="812" xr:uid="{02D6914F-6AA5-4DCD-B84C-7F4744B8BF7C}"/>
    <cellStyle name="40% - Accent2 8 2 2" xfId="1068" xr:uid="{A50380F8-F92A-431D-9B6B-1F234A40802A}"/>
    <cellStyle name="40% - Accent2 8 2 2 2" xfId="2013" xr:uid="{4906C163-7B86-451B-B074-0FC4C35D5164}"/>
    <cellStyle name="40% - Accent2 8 2 2 2 2" xfId="3079" xr:uid="{03D451DA-0F99-4AF8-AECB-6C159375089C}"/>
    <cellStyle name="40% - Accent2 8 2 2 2 3" xfId="47465" xr:uid="{7AB0A74B-ABA3-4F53-B635-BC18B7128AF7}"/>
    <cellStyle name="40% - Accent2 8 2 2 2 4" xfId="48926" xr:uid="{F7ED3070-6A41-482A-9FE1-386DD8D6DAF4}"/>
    <cellStyle name="40% - Accent2 8 2 2 3" xfId="3078" xr:uid="{E008C01E-29BC-46C7-A991-2C49D0376C78}"/>
    <cellStyle name="40% - Accent2 8 2 2 4" xfId="47464" xr:uid="{77FF0380-1DA0-4F6C-A751-CD5CB33F08C8}"/>
    <cellStyle name="40% - Accent2 8 2 2 5" xfId="48925" xr:uid="{F8849910-DC2A-43B5-85BC-3A2995FD0386}"/>
    <cellStyle name="40% - Accent2 8 2 3" xfId="1767" xr:uid="{C3B7CB83-3461-4522-AD9C-EBD89A9E9493}"/>
    <cellStyle name="40% - Accent2 8 2 3 2" xfId="3080" xr:uid="{114E7A79-FA24-4ED8-89C7-F522710A2020}"/>
    <cellStyle name="40% - Accent2 8 2 3 3" xfId="47466" xr:uid="{D0B834C0-E59B-4649-93EB-38BD025E4905}"/>
    <cellStyle name="40% - Accent2 8 2 3 4" xfId="48927" xr:uid="{341DC0C9-2678-4F20-AFC2-ED1434B6D279}"/>
    <cellStyle name="40% - Accent2 8 2 4" xfId="3077" xr:uid="{89A204BB-EEE1-49D1-879B-1E54F641378C}"/>
    <cellStyle name="40% - Accent2 8 2 5" xfId="47463" xr:uid="{29C046E9-4EAE-4641-B5C6-B45A43C80093}"/>
    <cellStyle name="40% - Accent2 8 2 6" xfId="48924" xr:uid="{965676DB-E01A-4577-8F6B-48D7F0548190}"/>
    <cellStyle name="40% - Accent2 8 3" xfId="621" xr:uid="{43CA2A9E-EB79-49E0-92B0-1AE0CDC28145}"/>
    <cellStyle name="40% - Accent2 8 3 2" xfId="1069" xr:uid="{76CD5D0D-A857-4B79-A88D-1969601C16C6}"/>
    <cellStyle name="40% - Accent2 8 3 2 2" xfId="2014" xr:uid="{F4682D54-C7D4-4F41-A1E2-9659BA92046F}"/>
    <cellStyle name="40% - Accent2 8 3 2 2 2" xfId="3083" xr:uid="{12C8B2F3-2FE1-4094-AE27-CABAF2A1D9BE}"/>
    <cellStyle name="40% - Accent2 8 3 2 2 3" xfId="47469" xr:uid="{FAF58787-29CD-45B7-B367-1CFB6A94E332}"/>
    <cellStyle name="40% - Accent2 8 3 2 2 4" xfId="48930" xr:uid="{61C9730B-CA38-4B60-8AF4-80995253AB05}"/>
    <cellStyle name="40% - Accent2 8 3 2 3" xfId="3082" xr:uid="{FA03415E-CF68-47BA-89C8-523506630F22}"/>
    <cellStyle name="40% - Accent2 8 3 2 4" xfId="47468" xr:uid="{011CB4E7-48D5-40D6-B780-3C30E17CA723}"/>
    <cellStyle name="40% - Accent2 8 3 2 5" xfId="48929" xr:uid="{A2318505-EF4C-4CF8-8969-981442F2E556}"/>
    <cellStyle name="40% - Accent2 8 3 3" xfId="1638" xr:uid="{7385A5FC-24A9-4387-94F9-0B987A42163B}"/>
    <cellStyle name="40% - Accent2 8 3 3 2" xfId="3084" xr:uid="{9304DCBC-1B19-4453-9D4A-9234C552B172}"/>
    <cellStyle name="40% - Accent2 8 3 3 3" xfId="47470" xr:uid="{842E476B-CB96-4EC1-B581-6E04B34E4B8E}"/>
    <cellStyle name="40% - Accent2 8 3 3 4" xfId="48931" xr:uid="{C80FAA7B-CE8F-499B-A940-548DB5016FD5}"/>
    <cellStyle name="40% - Accent2 8 3 4" xfId="3081" xr:uid="{8225CB42-63E2-41DF-BBA7-57EE01934F70}"/>
    <cellStyle name="40% - Accent2 8 3 5" xfId="47467" xr:uid="{FB5E0853-17AB-4265-9880-3E645A743FC0}"/>
    <cellStyle name="40% - Accent2 8 3 6" xfId="48928" xr:uid="{21B43D5E-5109-4861-8682-219043294FE7}"/>
    <cellStyle name="40% - Accent2 8 4" xfId="1067" xr:uid="{548458BC-432E-49E0-91DF-B4B282DE814D}"/>
    <cellStyle name="40% - Accent2 8 4 2" xfId="2012" xr:uid="{82998F89-95C2-4669-934A-79AF6CAEE2BE}"/>
    <cellStyle name="40% - Accent2 8 4 2 2" xfId="3086" xr:uid="{3F61D17A-F0A5-4191-93AD-1A015AE73421}"/>
    <cellStyle name="40% - Accent2 8 4 2 3" xfId="47472" xr:uid="{74951C48-2C59-42BF-9F49-60513362D4B6}"/>
    <cellStyle name="40% - Accent2 8 4 2 4" xfId="48933" xr:uid="{1D06AF7A-E407-4C56-BF3B-89F8B5F8DDB4}"/>
    <cellStyle name="40% - Accent2 8 4 3" xfId="3085" xr:uid="{B84E3E1D-AC0C-4D0D-A97D-F71A14CB4F80}"/>
    <cellStyle name="40% - Accent2 8 4 4" xfId="47471" xr:uid="{C4ECBD62-436F-4821-A5E9-C660223DA184}"/>
    <cellStyle name="40% - Accent2 8 4 5" xfId="48932" xr:uid="{B1AECF1B-3938-40E8-AF1C-E6008825795C}"/>
    <cellStyle name="40% - Accent2 8 5" xfId="1508" xr:uid="{80F4B5ED-D085-4DD8-96BD-8473F15B787C}"/>
    <cellStyle name="40% - Accent2 8 5 2" xfId="3087" xr:uid="{4C46B729-3949-4343-9789-447F703993E7}"/>
    <cellStyle name="40% - Accent2 8 5 3" xfId="47473" xr:uid="{BC47E7B6-D2E5-4AF5-AC4E-EF022C9CAC42}"/>
    <cellStyle name="40% - Accent2 8 5 4" xfId="48934" xr:uid="{B6F41929-0F0D-447D-AD85-4596570349DE}"/>
    <cellStyle name="40% - Accent2 8 6" xfId="3076" xr:uid="{5473B24F-31C6-4EEA-A56E-368056A327F1}"/>
    <cellStyle name="40% - Accent2 8 7" xfId="47462" xr:uid="{B89EB72B-FCEE-4B39-98A5-6E652E89C69F}"/>
    <cellStyle name="40% - Accent2 8 8" xfId="48923" xr:uid="{8B96DB01-5C28-422E-AF8A-9C0A3F988446}"/>
    <cellStyle name="40% - Accent2 9" xfId="445" xr:uid="{C0FF7B5F-29C2-4EBA-8D0B-41DB99C84D75}"/>
    <cellStyle name="40% - Accent2 9 2" xfId="831" xr:uid="{A6C04CB7-F7A6-4489-8CF5-555B608BEB21}"/>
    <cellStyle name="40% - Accent2 9 2 2" xfId="1071" xr:uid="{268DC218-4269-47E3-AA03-6759F0CCC1EA}"/>
    <cellStyle name="40% - Accent2 9 2 2 2" xfId="2016" xr:uid="{4EEA3303-3EAB-4703-8374-930F2EF8C176}"/>
    <cellStyle name="40% - Accent2 9 2 2 2 2" xfId="3091" xr:uid="{A73F7986-99B6-4FD3-9314-E3278DD0A27A}"/>
    <cellStyle name="40% - Accent2 9 2 2 2 3" xfId="47477" xr:uid="{E54124CE-6C38-40E9-B8A7-60A8DC9B9090}"/>
    <cellStyle name="40% - Accent2 9 2 2 2 4" xfId="48938" xr:uid="{67982C01-BD11-466B-A186-E23069A792AA}"/>
    <cellStyle name="40% - Accent2 9 2 2 3" xfId="3090" xr:uid="{0257AD9E-2410-484A-9BAF-6EC83A20ED68}"/>
    <cellStyle name="40% - Accent2 9 2 2 4" xfId="47476" xr:uid="{E3587247-76E6-4E0C-A719-805760F11CA8}"/>
    <cellStyle name="40% - Accent2 9 2 2 5" xfId="48937" xr:uid="{726B32D6-AA10-40E8-B3A2-0E1A956BC96C}"/>
    <cellStyle name="40% - Accent2 9 2 3" xfId="1786" xr:uid="{68F21120-E002-4DB6-BEFB-9F54CBA7358E}"/>
    <cellStyle name="40% - Accent2 9 2 3 2" xfId="3092" xr:uid="{E56F0C48-7422-4BF8-91C3-C2D275FB56FB}"/>
    <cellStyle name="40% - Accent2 9 2 3 3" xfId="47478" xr:uid="{575C0FAF-92DF-40D0-B9EA-E85FA3154F7D}"/>
    <cellStyle name="40% - Accent2 9 2 3 4" xfId="48939" xr:uid="{E69404F2-6028-45CB-8C80-123E6B2CEFC3}"/>
    <cellStyle name="40% - Accent2 9 2 4" xfId="3089" xr:uid="{9CC443FE-1747-4565-A71E-E2A3B7CA25FB}"/>
    <cellStyle name="40% - Accent2 9 2 5" xfId="47475" xr:uid="{01F36A3F-040F-42FD-ACBF-F8B07946EA3C}"/>
    <cellStyle name="40% - Accent2 9 2 6" xfId="48936" xr:uid="{BEFBD681-80DA-4AB6-A65B-30A5B59D7AA1}"/>
    <cellStyle name="40% - Accent2 9 3" xfId="640" xr:uid="{C79B5047-7C8E-4A0F-B926-0F44E8F490EB}"/>
    <cellStyle name="40% - Accent2 9 3 2" xfId="1072" xr:uid="{8098A6AA-E2CA-4257-B5F1-45C0916E9178}"/>
    <cellStyle name="40% - Accent2 9 3 2 2" xfId="2017" xr:uid="{22BDD7CF-E678-4D64-96C3-BAD7AB8885A7}"/>
    <cellStyle name="40% - Accent2 9 3 2 2 2" xfId="3095" xr:uid="{48CAF003-6E06-41F9-A822-8D1027F85C79}"/>
    <cellStyle name="40% - Accent2 9 3 2 2 3" xfId="47481" xr:uid="{A2C70154-D53E-40E0-A1A2-4F676661604E}"/>
    <cellStyle name="40% - Accent2 9 3 2 2 4" xfId="48942" xr:uid="{D6CD6CD3-FD42-4135-9CE4-22A3983B8AA2}"/>
    <cellStyle name="40% - Accent2 9 3 2 3" xfId="3094" xr:uid="{4A9F1BBA-08E9-40D4-A47F-E972C5BDE832}"/>
    <cellStyle name="40% - Accent2 9 3 2 4" xfId="47480" xr:uid="{8532F06F-C81D-4BE6-B72C-427750AF11C9}"/>
    <cellStyle name="40% - Accent2 9 3 2 5" xfId="48941" xr:uid="{DB1F307D-774E-4012-BAC1-B5D011076C9F}"/>
    <cellStyle name="40% - Accent2 9 3 3" xfId="1657" xr:uid="{BE8BAF3D-26C9-4E3A-B940-6A306316C617}"/>
    <cellStyle name="40% - Accent2 9 3 3 2" xfId="3096" xr:uid="{8D4D0A3F-0D79-4A1A-82B7-9C755D904B41}"/>
    <cellStyle name="40% - Accent2 9 3 3 3" xfId="47482" xr:uid="{5401DEBF-8D3C-41F7-85D1-CF3BFCB786F7}"/>
    <cellStyle name="40% - Accent2 9 3 3 4" xfId="48943" xr:uid="{1C23A7D7-10A2-44C3-B418-8A64F5A75295}"/>
    <cellStyle name="40% - Accent2 9 3 4" xfId="3093" xr:uid="{7456EBED-337F-4AE1-8D93-D73A1976C627}"/>
    <cellStyle name="40% - Accent2 9 3 5" xfId="47479" xr:uid="{83626F68-3B8E-4647-943B-0104ABE56A80}"/>
    <cellStyle name="40% - Accent2 9 3 6" xfId="48940" xr:uid="{48227A70-5AD3-4E8B-9208-4A4A1621C0C9}"/>
    <cellStyle name="40% - Accent2 9 4" xfId="1070" xr:uid="{2EE1996E-1771-4C4B-ADF7-784719A2BAFD}"/>
    <cellStyle name="40% - Accent2 9 4 2" xfId="2015" xr:uid="{76E8C17E-EE0F-42BF-9155-F8D36FCFECE9}"/>
    <cellStyle name="40% - Accent2 9 4 2 2" xfId="3098" xr:uid="{8F5AC32E-A271-4EB5-8A7E-060ED5AA866B}"/>
    <cellStyle name="40% - Accent2 9 4 2 3" xfId="47484" xr:uid="{BFC78DBD-0617-40E6-A1DB-BA34E977C8DF}"/>
    <cellStyle name="40% - Accent2 9 4 2 4" xfId="48945" xr:uid="{DE845CC6-4AB0-4122-9061-0B38AD1095E9}"/>
    <cellStyle name="40% - Accent2 9 4 3" xfId="3097" xr:uid="{7E1AA075-D2ED-4011-B075-091D330F1120}"/>
    <cellStyle name="40% - Accent2 9 4 4" xfId="47483" xr:uid="{DB9FF74A-81D9-4623-9FF3-2D5DB5C1E236}"/>
    <cellStyle name="40% - Accent2 9 4 5" xfId="48944" xr:uid="{7DE30436-44DF-48A4-BBEC-977D3DDFD8DC}"/>
    <cellStyle name="40% - Accent2 9 5" xfId="1527" xr:uid="{EFE66DA9-E7BB-4807-A2D8-F960BCFF7052}"/>
    <cellStyle name="40% - Accent2 9 5 2" xfId="3099" xr:uid="{9E7D90BC-5D68-4898-8C0A-1F23F406D1FE}"/>
    <cellStyle name="40% - Accent2 9 5 3" xfId="47485" xr:uid="{2F5D8840-05DD-4E34-9824-3D8C6152BD66}"/>
    <cellStyle name="40% - Accent2 9 5 4" xfId="48946" xr:uid="{6934B50C-6FAC-4E49-9B5A-69BAA0F0DC3C}"/>
    <cellStyle name="40% - Accent2 9 6" xfId="3088" xr:uid="{78C0326F-D2C9-403E-9114-8D6CDCCCE309}"/>
    <cellStyle name="40% - Accent2 9 7" xfId="47474" xr:uid="{7FB1F140-A076-4C8B-95B1-2313B866D899}"/>
    <cellStyle name="40% - Accent2 9 8" xfId="48935" xr:uid="{F1ACF662-710F-42E9-B3DA-A813266AB153}"/>
    <cellStyle name="40% - Accent3 10" xfId="463" xr:uid="{26F934AE-6A5A-49F8-84E3-003A07CF26DC}"/>
    <cellStyle name="40% - Accent3 10 2" xfId="848" xr:uid="{A996FFB0-9E47-4A32-85DE-7CFF7E5FA895}"/>
    <cellStyle name="40% - Accent3 10 2 2" xfId="1074" xr:uid="{A34406A7-2E32-403C-ACE1-96DD37E315D8}"/>
    <cellStyle name="40% - Accent3 10 2 2 2" xfId="2019" xr:uid="{0D02AA3B-7EE7-49ED-A437-BC5528E36FE1}"/>
    <cellStyle name="40% - Accent3 10 2 2 2 2" xfId="3103" xr:uid="{D9217953-D9DE-4B9B-8750-E87BC864C3DE}"/>
    <cellStyle name="40% - Accent3 10 2 2 2 3" xfId="47489" xr:uid="{A5FC06B1-8C96-4B3A-A772-B8F177D3B3F5}"/>
    <cellStyle name="40% - Accent3 10 2 2 2 4" xfId="48950" xr:uid="{6BB6C9C7-C690-4C52-BC23-09A0AFA5520B}"/>
    <cellStyle name="40% - Accent3 10 2 2 3" xfId="3102" xr:uid="{E0A15AF8-CCCA-4BA1-8096-7F0469E366F1}"/>
    <cellStyle name="40% - Accent3 10 2 2 4" xfId="47488" xr:uid="{E2480805-CF06-445D-BF43-950AA38929B0}"/>
    <cellStyle name="40% - Accent3 10 2 2 5" xfId="48949" xr:uid="{4C460C63-EDE2-4ED7-8F83-558721F0555E}"/>
    <cellStyle name="40% - Accent3 10 2 3" xfId="1803" xr:uid="{06FA16F1-4346-4F51-BFE5-10E9823F4A71}"/>
    <cellStyle name="40% - Accent3 10 2 3 2" xfId="3104" xr:uid="{25714BD4-16F5-4A50-8160-BE8625BAF1F6}"/>
    <cellStyle name="40% - Accent3 10 2 3 3" xfId="47490" xr:uid="{063CF480-C84D-447C-B41B-1B896F236CF7}"/>
    <cellStyle name="40% - Accent3 10 2 3 4" xfId="48951" xr:uid="{021EB2CD-D2E4-4085-A6E4-8AEAFAE01E87}"/>
    <cellStyle name="40% - Accent3 10 2 4" xfId="3101" xr:uid="{8138A600-6DF2-4855-9498-03C140BB87C2}"/>
    <cellStyle name="40% - Accent3 10 2 5" xfId="47487" xr:uid="{4719BC13-4451-4046-95F9-9FDD2CE23895}"/>
    <cellStyle name="40% - Accent3 10 2 6" xfId="48948" xr:uid="{D8563BA5-C0AC-43EC-B5C8-357C1E5887BD}"/>
    <cellStyle name="40% - Accent3 10 3" xfId="657" xr:uid="{807314C9-2BE7-4C26-85BD-89C83A1C34DF}"/>
    <cellStyle name="40% - Accent3 10 3 2" xfId="1075" xr:uid="{C1DBAE63-6650-4D13-8C6D-A6555FCF3927}"/>
    <cellStyle name="40% - Accent3 10 3 2 2" xfId="2020" xr:uid="{3341A695-D2CB-4942-9404-28F2E1A0E791}"/>
    <cellStyle name="40% - Accent3 10 3 2 2 2" xfId="3107" xr:uid="{A67DE875-0813-4C37-AD66-B156E88615A8}"/>
    <cellStyle name="40% - Accent3 10 3 2 2 3" xfId="47493" xr:uid="{4D2AA336-8838-4A4F-9640-6CBBF86A2D6B}"/>
    <cellStyle name="40% - Accent3 10 3 2 2 4" xfId="48954" xr:uid="{DFBF0F33-1AAF-445D-9C66-725CDD2F1697}"/>
    <cellStyle name="40% - Accent3 10 3 2 3" xfId="3106" xr:uid="{B96C4E8F-BD54-45FE-8A79-25C871077064}"/>
    <cellStyle name="40% - Accent3 10 3 2 4" xfId="47492" xr:uid="{88862EF4-85DA-45BB-9A67-F5E6DAF5ADEF}"/>
    <cellStyle name="40% - Accent3 10 3 2 5" xfId="48953" xr:uid="{6A35C470-7658-4090-8251-B164E709A43A}"/>
    <cellStyle name="40% - Accent3 10 3 3" xfId="1674" xr:uid="{BA84713B-C363-4BFF-B242-0A9B1C18A423}"/>
    <cellStyle name="40% - Accent3 10 3 3 2" xfId="3108" xr:uid="{DDB0127C-CC28-4A14-BC6A-9115830AC0E5}"/>
    <cellStyle name="40% - Accent3 10 3 3 3" xfId="47494" xr:uid="{8EBBA1A5-A25A-41C0-945C-556CBB0B7B9F}"/>
    <cellStyle name="40% - Accent3 10 3 3 4" xfId="48955" xr:uid="{A8DFA4DC-9D10-4CCC-8261-FBFCAB3708A2}"/>
    <cellStyle name="40% - Accent3 10 3 4" xfId="3105" xr:uid="{3C1B5E40-2732-40B3-A974-7CDA5BAB01A1}"/>
    <cellStyle name="40% - Accent3 10 3 5" xfId="47491" xr:uid="{82CBD860-F613-46E4-86F1-BAD828C439D0}"/>
    <cellStyle name="40% - Accent3 10 3 6" xfId="48952" xr:uid="{BC8EECA2-D2DB-4FEE-B473-B8A2AC3115C6}"/>
    <cellStyle name="40% - Accent3 10 4" xfId="1073" xr:uid="{C377A2B6-28E0-4E95-BC66-5CDC5F1FFDFA}"/>
    <cellStyle name="40% - Accent3 10 4 2" xfId="2018" xr:uid="{66635719-6022-4E59-8210-D72E842675FC}"/>
    <cellStyle name="40% - Accent3 10 4 2 2" xfId="3110" xr:uid="{FAEBFCC2-F8A7-4CFD-BD49-8541424440BF}"/>
    <cellStyle name="40% - Accent3 10 4 2 3" xfId="47496" xr:uid="{06CADB7D-77EC-4B76-A1A6-8D8BDA8F41C8}"/>
    <cellStyle name="40% - Accent3 10 4 2 4" xfId="48957" xr:uid="{5BB8BD13-B2ED-4D37-8A93-B63B10E48805}"/>
    <cellStyle name="40% - Accent3 10 4 3" xfId="3109" xr:uid="{11FEE222-2674-4B8D-BB98-28962B2535B2}"/>
    <cellStyle name="40% - Accent3 10 4 4" xfId="47495" xr:uid="{AD12C74F-FEC1-4D1B-AA8F-F031F844BE11}"/>
    <cellStyle name="40% - Accent3 10 4 5" xfId="48956" xr:uid="{D51C1D23-8DE8-4580-A67F-C754BC50E87F}"/>
    <cellStyle name="40% - Accent3 10 5" xfId="1544" xr:uid="{5A845C5B-5E74-49D3-88AD-132DE4813E46}"/>
    <cellStyle name="40% - Accent3 10 5 2" xfId="3111" xr:uid="{E547EB09-F54D-48BC-ABDC-8BDF7770E2CE}"/>
    <cellStyle name="40% - Accent3 10 5 3" xfId="47497" xr:uid="{6A3F57E7-BF44-4F12-B077-C9EA7816111E}"/>
    <cellStyle name="40% - Accent3 10 5 4" xfId="48958" xr:uid="{0CC28CC3-3463-4C44-96F0-F68A77130C3A}"/>
    <cellStyle name="40% - Accent3 10 6" xfId="3100" xr:uid="{4B304806-34B3-4AA8-B408-6EA420DF10EC}"/>
    <cellStyle name="40% - Accent3 10 7" xfId="47486" xr:uid="{6347B0A9-4D7E-4281-A77D-80E63E62F93C}"/>
    <cellStyle name="40% - Accent3 10 8" xfId="48947" xr:uid="{9F0293E3-3DC0-4FE2-A49F-322016D7B644}"/>
    <cellStyle name="40% - Accent3 11" xfId="674" xr:uid="{488F9EB5-D019-450A-9A74-86E2A2A553AE}"/>
    <cellStyle name="40% - Accent3 12" xfId="481" xr:uid="{6625521F-7BB6-4F19-A314-1ECD4FBE4528}"/>
    <cellStyle name="40% - Accent3 13" xfId="1076" xr:uid="{321BA1A0-41C7-4E3B-99E6-7C37EC9786D9}"/>
    <cellStyle name="40% - Accent3 14" xfId="46677" xr:uid="{14A0D53D-6D16-4667-A454-7E34AA9DD0BD}"/>
    <cellStyle name="40% - Accent3 15" xfId="49641" xr:uid="{E1CCC97E-13A2-41DD-9009-E1E6B4BC42CA}"/>
    <cellStyle name="40% - Accent3 16" xfId="29" xr:uid="{7E864EC1-01B6-40FB-98F1-61D6F01838A6}"/>
    <cellStyle name="40% - Accent3 2" xfId="30" xr:uid="{12E10CA7-2CC3-4434-B199-7CFFBD44A00D}"/>
    <cellStyle name="40% - Accent3 2 2" xfId="3586" xr:uid="{3377C9F1-B1FE-4E2D-8D45-75E29315D30B}"/>
    <cellStyle name="40% - Accent3 2 3" xfId="4471" xr:uid="{E8C7E1EE-EFC6-4894-9482-4438078BEF81}"/>
    <cellStyle name="40% - Accent3 2 4" xfId="4472" xr:uid="{61C17E49-E6CC-42FB-83C3-8B5407C4FF8C}"/>
    <cellStyle name="40% - Accent3 2 5" xfId="4160" xr:uid="{366E22BB-FACB-4DD8-BB1B-C16423D39C73}"/>
    <cellStyle name="40% - Accent3 2 6" xfId="49757" xr:uid="{95FFBB23-9082-495F-9DF4-600A4612C70B}"/>
    <cellStyle name="40% - Accent3 3" xfId="328" xr:uid="{41A643BA-CDAE-41E1-8C94-B3641F437927}"/>
    <cellStyle name="40% - Accent3 3 10" xfId="48959" xr:uid="{E7FAC401-4D1A-4097-810D-F787E2CF80BE}"/>
    <cellStyle name="40% - Accent3 3 2" xfId="735" xr:uid="{9664F8DF-DCAD-43B3-A11D-9B7BE0839F13}"/>
    <cellStyle name="40% - Accent3 3 2 2" xfId="1079" xr:uid="{A5232D0E-E84F-4189-9BBF-A9ED72D3D884}"/>
    <cellStyle name="40% - Accent3 3 2 2 2" xfId="2023" xr:uid="{D996A522-25CA-4210-96BB-1303CF4D34FB}"/>
    <cellStyle name="40% - Accent3 3 2 2 2 2" xfId="3119" xr:uid="{F180D681-57C7-45E4-A0B5-EACD62A38D8A}"/>
    <cellStyle name="40% - Accent3 3 2 2 2 3" xfId="47501" xr:uid="{48B9ECBB-A9D3-40F6-9D53-5600377D785D}"/>
    <cellStyle name="40% - Accent3 3 2 2 2 4" xfId="48962" xr:uid="{9D2FB09C-E030-4B4E-94D5-0246E1AD84EA}"/>
    <cellStyle name="40% - Accent3 3 2 2 3" xfId="3118" xr:uid="{09FAC2E9-1F46-4BA0-A20F-727ED2D0E2C0}"/>
    <cellStyle name="40% - Accent3 3 2 2 4" xfId="47500" xr:uid="{C6615B73-59C6-42E7-8326-DF0C11DA26D8}"/>
    <cellStyle name="40% - Accent3 3 2 2 5" xfId="48961" xr:uid="{ABD23BFF-4929-4038-8BEE-3026AC336317}"/>
    <cellStyle name="40% - Accent3 3 2 3" xfId="1078" xr:uid="{75D42056-0E4A-4296-A43D-6815174D1EC7}"/>
    <cellStyle name="40% - Accent3 3 2 3 2" xfId="2022" xr:uid="{45D583FF-8FCE-4253-B09D-AE7DA3332846}"/>
    <cellStyle name="40% - Accent3 3 2 3 2 2" xfId="3121" xr:uid="{A335E640-0022-44E5-A70E-7D65B16922F4}"/>
    <cellStyle name="40% - Accent3 3 2 3 2 3" xfId="47503" xr:uid="{941C28E6-9534-4D8D-818B-0EEB7C198999}"/>
    <cellStyle name="40% - Accent3 3 2 3 2 4" xfId="48964" xr:uid="{E04EB3E8-0CCC-492F-9D39-59CF70EDD725}"/>
    <cellStyle name="40% - Accent3 3 2 3 3" xfId="3120" xr:uid="{ECCC1DCE-5EF1-4334-A696-234F00BDDFAB}"/>
    <cellStyle name="40% - Accent3 3 2 3 4" xfId="47502" xr:uid="{61296338-25B2-4D49-9514-D699950B96B9}"/>
    <cellStyle name="40% - Accent3 3 2 3 5" xfId="48963" xr:uid="{F1AEF146-475A-4E0D-AB92-9BE9A847C2C8}"/>
    <cellStyle name="40% - Accent3 3 2 4" xfId="1690" xr:uid="{98B85723-0A0E-4212-ABDC-D913E64DECFF}"/>
    <cellStyle name="40% - Accent3 3 2 4 2" xfId="3122" xr:uid="{D99A83CD-CBBA-4C76-B4C1-334BA9F02A51}"/>
    <cellStyle name="40% - Accent3 3 2 4 3" xfId="47504" xr:uid="{32679739-94DB-43FB-85F3-7D43715AF0C0}"/>
    <cellStyle name="40% - Accent3 3 2 4 4" xfId="48965" xr:uid="{54164344-A6C6-409A-B95B-D0C167ADCDC7}"/>
    <cellStyle name="40% - Accent3 3 2 5" xfId="3117" xr:uid="{E51F56AE-4783-4163-B862-6F82284370EB}"/>
    <cellStyle name="40% - Accent3 3 2 6" xfId="47499" xr:uid="{14C9138A-B539-45B2-A313-895511C899EE}"/>
    <cellStyle name="40% - Accent3 3 2 7" xfId="48960" xr:uid="{DCA3189E-5985-4C1A-8BDE-FCF9C285D0B1}"/>
    <cellStyle name="40% - Accent3 3 3" xfId="544" xr:uid="{177B5F62-F7B0-4C87-B652-66EE98128A66}"/>
    <cellStyle name="40% - Accent3 3 3 2" xfId="1080" xr:uid="{C46249EC-9C81-4452-B9C7-17725E1E8E61}"/>
    <cellStyle name="40% - Accent3 3 3 2 2" xfId="2024" xr:uid="{05575132-5FFA-4B03-B199-4CB9F12F156C}"/>
    <cellStyle name="40% - Accent3 3 3 2 2 2" xfId="3125" xr:uid="{1A9149D9-4518-4D0D-A410-E5B9006F9274}"/>
    <cellStyle name="40% - Accent3 3 3 2 2 3" xfId="47507" xr:uid="{4D85226E-E904-40CC-B6E7-E9D88E671E29}"/>
    <cellStyle name="40% - Accent3 3 3 2 2 4" xfId="48968" xr:uid="{8A338423-FF34-4252-B9B4-2B6D4B5100C6}"/>
    <cellStyle name="40% - Accent3 3 3 2 3" xfId="3124" xr:uid="{510EFBAE-A07B-443A-ACD0-29EA578CF45D}"/>
    <cellStyle name="40% - Accent3 3 3 2 4" xfId="47506" xr:uid="{B5B290A9-4D4A-4ED5-B3C1-23AB03D3AA59}"/>
    <cellStyle name="40% - Accent3 3 3 2 5" xfId="48967" xr:uid="{D079F53E-C0FD-489A-8960-EF20B7011784}"/>
    <cellStyle name="40% - Accent3 3 3 3" xfId="1561" xr:uid="{384F74F4-1282-4403-93F5-2723AAADFEEF}"/>
    <cellStyle name="40% - Accent3 3 3 3 2" xfId="3126" xr:uid="{968D3D81-596A-4305-9E5E-623000A31981}"/>
    <cellStyle name="40% - Accent3 3 3 3 3" xfId="47508" xr:uid="{C81E3ECB-CEA6-49D3-8A8F-0A46D1B8A66A}"/>
    <cellStyle name="40% - Accent3 3 3 3 4" xfId="48969" xr:uid="{F725697A-3F6B-4C72-ADD6-BF4BDDB36F3E}"/>
    <cellStyle name="40% - Accent3 3 3 4" xfId="3123" xr:uid="{9CDAFDE2-6AA5-4FB9-A766-5B1164E54D71}"/>
    <cellStyle name="40% - Accent3 3 3 5" xfId="47505" xr:uid="{A4664BC4-C9D3-466A-99AF-7640DAE17B09}"/>
    <cellStyle name="40% - Accent3 3 3 6" xfId="48966" xr:uid="{C5316241-160D-4157-A143-469D4802FB83}"/>
    <cellStyle name="40% - Accent3 3 4" xfId="1081" xr:uid="{2A309FA6-40E6-47A6-8036-B0936920D821}"/>
    <cellStyle name="40% - Accent3 3 4 2" xfId="2025" xr:uid="{7E41B740-608D-4970-8EBA-E5A6C1A9E71C}"/>
    <cellStyle name="40% - Accent3 3 4 2 2" xfId="3128" xr:uid="{2589E7DA-AC07-41F9-AF4B-B82A215D4248}"/>
    <cellStyle name="40% - Accent3 3 4 2 3" xfId="47510" xr:uid="{89BD1A35-C5EF-4DAE-B8F2-B43751088E04}"/>
    <cellStyle name="40% - Accent3 3 4 2 4" xfId="48971" xr:uid="{A8643302-1D85-402C-AAEB-8F90B061EE27}"/>
    <cellStyle name="40% - Accent3 3 4 3" xfId="3127" xr:uid="{17237F00-3CBF-4AF8-B6BB-7DC76334340A}"/>
    <cellStyle name="40% - Accent3 3 4 4" xfId="47509" xr:uid="{B33704A7-694F-4E7A-A035-8B4489FA8783}"/>
    <cellStyle name="40% - Accent3 3 4 5" xfId="48970" xr:uid="{D25001B5-3662-4E9D-96D3-855F28A45BF2}"/>
    <cellStyle name="40% - Accent3 3 5" xfId="1077" xr:uid="{0CE84E40-77F7-456C-93AA-AEA1C8064B91}"/>
    <cellStyle name="40% - Accent3 3 5 2" xfId="2021" xr:uid="{953399E0-5A31-4411-B18C-25CE252D5C4E}"/>
    <cellStyle name="40% - Accent3 3 5 2 2" xfId="3130" xr:uid="{41EEBE2E-9329-45CD-BB95-79EB8413D324}"/>
    <cellStyle name="40% - Accent3 3 5 2 3" xfId="47512" xr:uid="{D05E0A96-E5F8-4336-BFD8-E167C70E7990}"/>
    <cellStyle name="40% - Accent3 3 5 2 4" xfId="48973" xr:uid="{962A6208-3528-4FE7-A345-CD3003B2AC4B}"/>
    <cellStyle name="40% - Accent3 3 5 3" xfId="3129" xr:uid="{C0493238-D2DD-48B0-9D49-AD358C156001}"/>
    <cellStyle name="40% - Accent3 3 5 4" xfId="47511" xr:uid="{89992DC7-6606-43DA-B41B-536C5DD91F22}"/>
    <cellStyle name="40% - Accent3 3 5 5" xfId="48972" xr:uid="{985C849E-3394-4D08-AA98-5FBD3EFE9DC3}"/>
    <cellStyle name="40% - Accent3 3 6" xfId="1431" xr:uid="{CCFEC736-1B60-4D3F-BD81-194E8902D34D}"/>
    <cellStyle name="40% - Accent3 3 6 2" xfId="3131" xr:uid="{23C2F098-35E6-42B6-8158-6A40863CEDB0}"/>
    <cellStyle name="40% - Accent3 3 6 3" xfId="47513" xr:uid="{D4D8F06F-7D83-41A9-9774-EF2D03D73251}"/>
    <cellStyle name="40% - Accent3 3 6 4" xfId="48974" xr:uid="{30F8BD0A-DA04-42DE-90CC-54DE55953C33}"/>
    <cellStyle name="40% - Accent3 3 7" xfId="3116" xr:uid="{9B25D752-64DE-4360-83B0-90B1DF1FD7A3}"/>
    <cellStyle name="40% - Accent3 3 8" xfId="4159" xr:uid="{ACB86879-648B-438A-B0A3-B9487D342D36}"/>
    <cellStyle name="40% - Accent3 3 9" xfId="47498" xr:uid="{DC33569A-CA99-45A4-B070-E99D5133339E}"/>
    <cellStyle name="40% - Accent3 4" xfId="350" xr:uid="{08C06375-87C0-4AA9-A487-0355DC2A38AE}"/>
    <cellStyle name="40% - Accent3 4 2" xfId="749" xr:uid="{F18FAC47-E6B4-4072-A2FC-21835F96D72C}"/>
    <cellStyle name="40% - Accent3 4 2 2" xfId="1083" xr:uid="{FB51C488-8851-46F7-95A2-864AF909E81E}"/>
    <cellStyle name="40% - Accent3 4 2 2 2" xfId="2027" xr:uid="{786F45EF-230C-48D0-9D1A-222B7713D527}"/>
    <cellStyle name="40% - Accent3 4 2 2 2 2" xfId="3135" xr:uid="{32504E85-0403-4EB5-9A31-9571EA14AE44}"/>
    <cellStyle name="40% - Accent3 4 2 2 2 3" xfId="47517" xr:uid="{28E114B9-F1EE-4B85-AA9A-7DDAC0D71F70}"/>
    <cellStyle name="40% - Accent3 4 2 2 2 4" xfId="48978" xr:uid="{0015D39A-C7A6-4EB5-9646-6830CDFA38EE}"/>
    <cellStyle name="40% - Accent3 4 2 2 3" xfId="3134" xr:uid="{413355FD-AFE7-45D1-9422-BB7DF96C1E87}"/>
    <cellStyle name="40% - Accent3 4 2 2 4" xfId="47516" xr:uid="{425F44EC-0D17-43B8-803E-FEB9344DBD0D}"/>
    <cellStyle name="40% - Accent3 4 2 2 5" xfId="48977" xr:uid="{F7403657-AC61-46BA-BB86-14A1DEEDF479}"/>
    <cellStyle name="40% - Accent3 4 2 3" xfId="1704" xr:uid="{9FA34A1B-F576-4096-9278-23507587E072}"/>
    <cellStyle name="40% - Accent3 4 2 3 2" xfId="3136" xr:uid="{FDDB88D4-50FF-41FF-8B4F-8894A6FD84C7}"/>
    <cellStyle name="40% - Accent3 4 2 3 3" xfId="47518" xr:uid="{31607847-0354-4FBB-A722-3F2D04E76B9D}"/>
    <cellStyle name="40% - Accent3 4 2 3 4" xfId="48979" xr:uid="{EFFB55CA-60AC-4EE9-ADB5-5F27EAF28E37}"/>
    <cellStyle name="40% - Accent3 4 2 4" xfId="3133" xr:uid="{0EDF7472-C839-48BF-8ED6-E52D828493DC}"/>
    <cellStyle name="40% - Accent3 4 2 5" xfId="47515" xr:uid="{80ABF806-D585-4AB3-B327-7461CD261E8A}"/>
    <cellStyle name="40% - Accent3 4 2 6" xfId="48976" xr:uid="{60BC442C-14BF-41D0-8397-711955E3EA40}"/>
    <cellStyle name="40% - Accent3 4 3" xfId="558" xr:uid="{B611CF04-FEB5-49F7-AC6F-ED487C72C370}"/>
    <cellStyle name="40% - Accent3 4 3 2" xfId="1084" xr:uid="{2A936186-422A-4E0A-815A-72381A9990B5}"/>
    <cellStyle name="40% - Accent3 4 3 2 2" xfId="2028" xr:uid="{1B931E5B-04FC-4F87-B6EC-6CFCA97BE02F}"/>
    <cellStyle name="40% - Accent3 4 3 2 2 2" xfId="3139" xr:uid="{1995E7C1-EE4F-4E3A-BF8A-E9220F8BC140}"/>
    <cellStyle name="40% - Accent3 4 3 2 2 3" xfId="47521" xr:uid="{B6277AB7-E70E-499A-9A43-274636D224FA}"/>
    <cellStyle name="40% - Accent3 4 3 2 2 4" xfId="48982" xr:uid="{B027DB1E-781B-4202-844E-0AD3E5B959E0}"/>
    <cellStyle name="40% - Accent3 4 3 2 3" xfId="3138" xr:uid="{A52B2CB9-0822-4154-A274-6E95246CD256}"/>
    <cellStyle name="40% - Accent3 4 3 2 4" xfId="47520" xr:uid="{FC595F40-5A48-4FBF-A722-A75608285282}"/>
    <cellStyle name="40% - Accent3 4 3 2 5" xfId="48981" xr:uid="{865DA395-0CDF-4391-A860-D9B3A9E079B2}"/>
    <cellStyle name="40% - Accent3 4 3 3" xfId="1575" xr:uid="{634B48A2-2923-40F8-8F14-925446D1C6A7}"/>
    <cellStyle name="40% - Accent3 4 3 3 2" xfId="3140" xr:uid="{E940B6D2-77F5-48FE-BFBF-DA8022D36A41}"/>
    <cellStyle name="40% - Accent3 4 3 3 3" xfId="47522" xr:uid="{C5188D9C-6022-4B45-8CE2-B98265A83093}"/>
    <cellStyle name="40% - Accent3 4 3 3 4" xfId="48983" xr:uid="{E95F367F-F14C-4D64-BD5A-F8FBDE05C7B5}"/>
    <cellStyle name="40% - Accent3 4 3 4" xfId="3137" xr:uid="{176FBB43-9397-49CC-B540-4587B3A31C0B}"/>
    <cellStyle name="40% - Accent3 4 3 5" xfId="47519" xr:uid="{08C90762-A441-4E1B-A63D-37137A64EFFF}"/>
    <cellStyle name="40% - Accent3 4 3 6" xfId="48980" xr:uid="{5062F602-C66E-437E-9B35-A0D793F0FA18}"/>
    <cellStyle name="40% - Accent3 4 4" xfId="1082" xr:uid="{C8C3C9B6-846A-4ECE-9759-E51C7DA0AA27}"/>
    <cellStyle name="40% - Accent3 4 4 2" xfId="2026" xr:uid="{DE6CEC83-FECA-4CC5-80F1-53A11C8AA3C3}"/>
    <cellStyle name="40% - Accent3 4 4 2 2" xfId="3142" xr:uid="{0FB3D09D-7882-489A-90B6-676215208D0C}"/>
    <cellStyle name="40% - Accent3 4 4 2 3" xfId="47524" xr:uid="{5EE8CD37-6FD0-4722-901F-13C9A591A62E}"/>
    <cellStyle name="40% - Accent3 4 4 2 4" xfId="48985" xr:uid="{B087A986-E03D-4874-9128-EB8CC2634716}"/>
    <cellStyle name="40% - Accent3 4 4 3" xfId="3141" xr:uid="{955BFE28-0A73-4297-A8BC-188FFE1330B6}"/>
    <cellStyle name="40% - Accent3 4 4 4" xfId="47523" xr:uid="{7A8E6DDE-99E4-4781-97B2-1E042F2DC58A}"/>
    <cellStyle name="40% - Accent3 4 4 5" xfId="48984" xr:uid="{B7DF4167-5494-46F2-9392-7B353D80726D}"/>
    <cellStyle name="40% - Accent3 4 5" xfId="1445" xr:uid="{A65118EF-B9E4-4FA8-AC60-BF1D64390E72}"/>
    <cellStyle name="40% - Accent3 4 5 2" xfId="3143" xr:uid="{499393BD-2627-4A5B-92AE-53447104E7D1}"/>
    <cellStyle name="40% - Accent3 4 5 3" xfId="47525" xr:uid="{7DF233F1-9B95-49BD-A7E9-FC960F002EB8}"/>
    <cellStyle name="40% - Accent3 4 5 4" xfId="48986" xr:uid="{CC800E52-C65E-46B7-B7E5-A6987A85EFDC}"/>
    <cellStyle name="40% - Accent3 4 6" xfId="3132" xr:uid="{D3D0E460-0E43-4D79-BFDE-348E155151AD}"/>
    <cellStyle name="40% - Accent3 4 7" xfId="4158" xr:uid="{02C68BBD-5CBC-4592-A08B-DBE984BC5E8C}"/>
    <cellStyle name="40% - Accent3 4 8" xfId="47514" xr:uid="{C67D39B2-5056-42D9-BBF8-7115EB8C10A0}"/>
    <cellStyle name="40% - Accent3 4 9" xfId="48975" xr:uid="{B3041E99-0EC7-4A09-87F2-4055F4B5E0EC}"/>
    <cellStyle name="40% - Accent3 5" xfId="369" xr:uid="{8A713094-204A-43E8-A055-A01AA412A83B}"/>
    <cellStyle name="40% - Accent3 5 2" xfId="765" xr:uid="{FBFD5F59-DE0F-4090-95F9-E87516AD905F}"/>
    <cellStyle name="40% - Accent3 5 2 2" xfId="1086" xr:uid="{36829329-FDD3-4C56-A31F-588A838EF0EA}"/>
    <cellStyle name="40% - Accent3 5 2 2 2" xfId="2030" xr:uid="{872D4A78-9DF4-4667-A391-4A0A76C56B08}"/>
    <cellStyle name="40% - Accent3 5 2 2 2 2" xfId="3147" xr:uid="{403FE9EA-763E-45F8-8362-FDA054D54C40}"/>
    <cellStyle name="40% - Accent3 5 2 2 2 3" xfId="47529" xr:uid="{70C13A6E-2EBC-4AE5-A272-B3A36E04ADB0}"/>
    <cellStyle name="40% - Accent3 5 2 2 2 4" xfId="48990" xr:uid="{2AE2C3E1-0791-4D81-95B7-F68D47CBA594}"/>
    <cellStyle name="40% - Accent3 5 2 2 3" xfId="3146" xr:uid="{A447B715-C542-434D-A10C-6A99CAEB6DF6}"/>
    <cellStyle name="40% - Accent3 5 2 2 4" xfId="47528" xr:uid="{2F644358-1732-4CA6-9D1C-56A5F3EC63FA}"/>
    <cellStyle name="40% - Accent3 5 2 2 5" xfId="48989" xr:uid="{425CB56F-4094-4EC5-9329-9D065CEE2158}"/>
    <cellStyle name="40% - Accent3 5 2 3" xfId="1720" xr:uid="{9322485F-DEDC-47AE-9DA8-D8A8E8D155D1}"/>
    <cellStyle name="40% - Accent3 5 2 3 2" xfId="3148" xr:uid="{292C3886-1015-46DA-8AE4-5DA6CDF7353C}"/>
    <cellStyle name="40% - Accent3 5 2 3 3" xfId="47530" xr:uid="{8B7CA228-9103-4482-9EDF-0C8ACD05C26D}"/>
    <cellStyle name="40% - Accent3 5 2 3 4" xfId="48991" xr:uid="{1DDD4F2E-99E5-4123-8272-3213A8412AF5}"/>
    <cellStyle name="40% - Accent3 5 2 4" xfId="3145" xr:uid="{C256CC9C-BF69-4E70-BD06-E0DCB4848B5D}"/>
    <cellStyle name="40% - Accent3 5 2 5" xfId="47527" xr:uid="{FC727EA4-0EE0-4D9A-BB85-A355574FA992}"/>
    <cellStyle name="40% - Accent3 5 2 6" xfId="48988" xr:uid="{6E71AD4C-5FEC-4192-ADD1-659E386D92C2}"/>
    <cellStyle name="40% - Accent3 5 3" xfId="574" xr:uid="{FF1B645A-B7D0-4CB6-8C3E-9C7E7A628DD5}"/>
    <cellStyle name="40% - Accent3 5 3 2" xfId="1087" xr:uid="{CE990692-094D-4D66-8054-1E8BFAA7D8A6}"/>
    <cellStyle name="40% - Accent3 5 3 2 2" xfId="2031" xr:uid="{A9322652-1A09-4ACB-8544-4537D864A257}"/>
    <cellStyle name="40% - Accent3 5 3 2 2 2" xfId="3151" xr:uid="{64A58E66-002B-4296-9C90-2C461206AD1D}"/>
    <cellStyle name="40% - Accent3 5 3 2 2 3" xfId="47533" xr:uid="{22BCD385-D8A9-40C2-8573-ED901E5B9D64}"/>
    <cellStyle name="40% - Accent3 5 3 2 2 4" xfId="48994" xr:uid="{CA538062-84AE-4BFE-9FB6-20258FC6174C}"/>
    <cellStyle name="40% - Accent3 5 3 2 3" xfId="3150" xr:uid="{4E04449F-6892-4F4F-A540-C4827013CF76}"/>
    <cellStyle name="40% - Accent3 5 3 2 4" xfId="47532" xr:uid="{1B38C73D-4BB4-407D-8DAA-5175474448C5}"/>
    <cellStyle name="40% - Accent3 5 3 2 5" xfId="48993" xr:uid="{F3B01B74-55FB-4C4D-9368-32B6CE8453B9}"/>
    <cellStyle name="40% - Accent3 5 3 3" xfId="1591" xr:uid="{3B703F71-734B-4774-BBDB-FA0C53A014EF}"/>
    <cellStyle name="40% - Accent3 5 3 3 2" xfId="3152" xr:uid="{C7A1F3E1-D361-4DE8-9453-471D52BC7A99}"/>
    <cellStyle name="40% - Accent3 5 3 3 3" xfId="47534" xr:uid="{39BABABD-CC6A-4774-A645-4D9BBD1A5133}"/>
    <cellStyle name="40% - Accent3 5 3 3 4" xfId="48995" xr:uid="{F8E137E2-C2D8-4482-8A28-4103C2F52197}"/>
    <cellStyle name="40% - Accent3 5 3 4" xfId="3149" xr:uid="{C55D4D7F-69D9-4457-8774-A0368912338B}"/>
    <cellStyle name="40% - Accent3 5 3 5" xfId="47531" xr:uid="{81B6E138-9F39-41EF-8039-C7309FFB0D58}"/>
    <cellStyle name="40% - Accent3 5 3 6" xfId="48992" xr:uid="{17692B50-31BF-432F-8ED0-8797077AB4B8}"/>
    <cellStyle name="40% - Accent3 5 4" xfId="1085" xr:uid="{CE8081AE-321F-4D1B-BD0F-493B40729B8C}"/>
    <cellStyle name="40% - Accent3 5 4 2" xfId="2029" xr:uid="{D987DAA6-7D02-4B84-A35D-57A3CDCA8654}"/>
    <cellStyle name="40% - Accent3 5 4 2 2" xfId="3154" xr:uid="{7EAE6ADE-0AD6-4B58-8EF5-D7321DBBC689}"/>
    <cellStyle name="40% - Accent3 5 4 2 3" xfId="47536" xr:uid="{6A4837C8-F945-4FDC-8DD4-18B20E83E52B}"/>
    <cellStyle name="40% - Accent3 5 4 2 4" xfId="48997" xr:uid="{08365723-B52E-461D-83E3-EFA4B4D3EDAE}"/>
    <cellStyle name="40% - Accent3 5 4 3" xfId="3153" xr:uid="{EE2FD074-9CD1-4EF0-9082-7D07FB3B959A}"/>
    <cellStyle name="40% - Accent3 5 4 4" xfId="47535" xr:uid="{CD5F9CF7-695F-40C1-BD9D-8172F4F13A8B}"/>
    <cellStyle name="40% - Accent3 5 4 5" xfId="48996" xr:uid="{E2679540-DE1F-4640-B7A9-B23EEF63FCBC}"/>
    <cellStyle name="40% - Accent3 5 5" xfId="1461" xr:uid="{4AC053AC-65F4-4F0A-9655-C9756888F90A}"/>
    <cellStyle name="40% - Accent3 5 5 2" xfId="3155" xr:uid="{124D4D0B-CEAB-409B-B4F6-9EC3283DD2AA}"/>
    <cellStyle name="40% - Accent3 5 5 3" xfId="47537" xr:uid="{1ABF28F8-A566-4384-90DE-D3FDB9B3EEC3}"/>
    <cellStyle name="40% - Accent3 5 5 4" xfId="48998" xr:uid="{6E60032D-E4AA-4BDC-9F75-7134ACD93993}"/>
    <cellStyle name="40% - Accent3 5 6" xfId="3144" xr:uid="{6A35FD88-1521-4ED4-AAF2-B05544A997AE}"/>
    <cellStyle name="40% - Accent3 5 7" xfId="4157" xr:uid="{334E53CB-EEDD-4BC6-8450-68DC76F7E738}"/>
    <cellStyle name="40% - Accent3 5 8" xfId="47526" xr:uid="{E0E9BFB5-7D72-4B73-A9F4-3A5BBF4F1F4C}"/>
    <cellStyle name="40% - Accent3 5 9" xfId="48987" xr:uid="{5BF0FB7F-E0A5-4E87-BB18-1B563335254C}"/>
    <cellStyle name="40% - Accent3 6" xfId="390" xr:uid="{F4C92BBD-6F70-4D56-9E21-588E11EDBE52}"/>
    <cellStyle name="40% - Accent3 6 2" xfId="782" xr:uid="{EAB9EA5D-33DA-477B-A101-0876FFDCE42D}"/>
    <cellStyle name="40% - Accent3 6 2 2" xfId="1089" xr:uid="{95C3EEC5-AF0B-4039-902F-4C7923F8D6FC}"/>
    <cellStyle name="40% - Accent3 6 2 2 2" xfId="2033" xr:uid="{5FFBEBE6-402F-4A0E-9D03-C670D2465689}"/>
    <cellStyle name="40% - Accent3 6 2 2 2 2" xfId="3159" xr:uid="{AD9DB060-9822-4238-B584-F891388EF99C}"/>
    <cellStyle name="40% - Accent3 6 2 2 2 3" xfId="47541" xr:uid="{F7A5F6EB-5D75-438B-8A75-64B927F6A65A}"/>
    <cellStyle name="40% - Accent3 6 2 2 2 4" xfId="49002" xr:uid="{41391604-A967-4A0B-96B3-E60DAE2882F4}"/>
    <cellStyle name="40% - Accent3 6 2 2 3" xfId="3158" xr:uid="{9C4B2C65-E56A-42B9-A69E-C07ECD9941BA}"/>
    <cellStyle name="40% - Accent3 6 2 2 4" xfId="47540" xr:uid="{3A5A8B68-01FF-4E42-8756-26D110138F36}"/>
    <cellStyle name="40% - Accent3 6 2 2 5" xfId="49001" xr:uid="{63DCF0DE-98AB-4FF9-8CB6-B2A692F46410}"/>
    <cellStyle name="40% - Accent3 6 2 3" xfId="1737" xr:uid="{EA936341-181C-4E0A-B1F1-35FC2796C6C7}"/>
    <cellStyle name="40% - Accent3 6 2 3 2" xfId="3160" xr:uid="{0793CAD8-4B17-4718-8DCB-AD4F5EB379C8}"/>
    <cellStyle name="40% - Accent3 6 2 3 3" xfId="47542" xr:uid="{1D901228-A779-4846-8BEA-AA9C24355296}"/>
    <cellStyle name="40% - Accent3 6 2 3 4" xfId="49003" xr:uid="{3F018F17-C27F-4F3A-92CB-6797603DC2CA}"/>
    <cellStyle name="40% - Accent3 6 2 4" xfId="3157" xr:uid="{56E05C1C-9B5C-4D1E-BF89-0D3BAE94F5EE}"/>
    <cellStyle name="40% - Accent3 6 2 5" xfId="47539" xr:uid="{E279E27A-33BD-4F34-B151-F8DFFF2074C1}"/>
    <cellStyle name="40% - Accent3 6 2 6" xfId="49000" xr:uid="{AB14AE18-D79B-456D-A11D-E39054B04E13}"/>
    <cellStyle name="40% - Accent3 6 3" xfId="591" xr:uid="{89BF192B-F22C-4B86-AA29-72FE6F4920CF}"/>
    <cellStyle name="40% - Accent3 6 3 2" xfId="1090" xr:uid="{8F40579B-9C41-4188-B0C1-B66FD39BA6C1}"/>
    <cellStyle name="40% - Accent3 6 3 2 2" xfId="2034" xr:uid="{7C737A70-E352-45CD-901E-94FE8FD61E59}"/>
    <cellStyle name="40% - Accent3 6 3 2 2 2" xfId="3163" xr:uid="{FD4D1041-AB05-4B19-BBE4-0C1C98AAAB03}"/>
    <cellStyle name="40% - Accent3 6 3 2 2 3" xfId="47545" xr:uid="{345C1BC3-62AC-48BE-9ED3-8D321BF3241D}"/>
    <cellStyle name="40% - Accent3 6 3 2 2 4" xfId="49006" xr:uid="{1F481333-5FF3-4717-B514-52FA57DDB23F}"/>
    <cellStyle name="40% - Accent3 6 3 2 3" xfId="3162" xr:uid="{6ED0465A-76B9-4FEB-A460-F39A441BFC41}"/>
    <cellStyle name="40% - Accent3 6 3 2 4" xfId="47544" xr:uid="{7EE625CA-795B-498A-AEFE-1379D3BCF2AB}"/>
    <cellStyle name="40% - Accent3 6 3 2 5" xfId="49005" xr:uid="{3261054C-11D3-4983-8AB0-B5AAE2239151}"/>
    <cellStyle name="40% - Accent3 6 3 3" xfId="1608" xr:uid="{642EF47F-0667-4452-BF35-27040AE388C9}"/>
    <cellStyle name="40% - Accent3 6 3 3 2" xfId="3164" xr:uid="{D3DB7133-3A80-488B-ABAD-708F908C3CD2}"/>
    <cellStyle name="40% - Accent3 6 3 3 3" xfId="47546" xr:uid="{29C82415-FFC2-4521-831C-D038EED46C26}"/>
    <cellStyle name="40% - Accent3 6 3 3 4" xfId="49007" xr:uid="{1E7C2BEE-421E-4792-BDCF-59C922B1E9A2}"/>
    <cellStyle name="40% - Accent3 6 3 4" xfId="3161" xr:uid="{02ABF2FD-3646-4797-8844-B860F6C5FCAF}"/>
    <cellStyle name="40% - Accent3 6 3 5" xfId="47543" xr:uid="{40679F15-22F5-4CDA-9C80-14A37013698C}"/>
    <cellStyle name="40% - Accent3 6 3 6" xfId="49004" xr:uid="{9F4B070C-D87F-4C76-8E95-B6FBED2B0A37}"/>
    <cellStyle name="40% - Accent3 6 4" xfId="1088" xr:uid="{AAF55D0A-1E64-4B28-9E3B-4F14E7FCDE83}"/>
    <cellStyle name="40% - Accent3 6 4 2" xfId="2032" xr:uid="{FAD1D5F3-30C0-482F-A28A-A1B6C46CE8E5}"/>
    <cellStyle name="40% - Accent3 6 4 2 2" xfId="3166" xr:uid="{D2CE3D10-8F58-41BA-8416-C24FB366D756}"/>
    <cellStyle name="40% - Accent3 6 4 2 3" xfId="47548" xr:uid="{E845E4CA-1212-40C6-8491-EC66170CB3E5}"/>
    <cellStyle name="40% - Accent3 6 4 2 4" xfId="49009" xr:uid="{3B6234D0-0B67-4F79-B0D2-EC1DE3705BA2}"/>
    <cellStyle name="40% - Accent3 6 4 3" xfId="3165" xr:uid="{F89F17C3-EF72-4183-A529-40A27B28C381}"/>
    <cellStyle name="40% - Accent3 6 4 4" xfId="47547" xr:uid="{6CED664E-BC74-4019-9F43-D9781893E514}"/>
    <cellStyle name="40% - Accent3 6 4 5" xfId="49008" xr:uid="{352FF67D-5774-4DD1-B9DB-5C420DF7409B}"/>
    <cellStyle name="40% - Accent3 6 5" xfId="1478" xr:uid="{8871761F-CA91-4AA8-96A4-017A058A04D2}"/>
    <cellStyle name="40% - Accent3 6 5 2" xfId="3167" xr:uid="{4CC49F15-541A-401E-8E20-6B286C304B59}"/>
    <cellStyle name="40% - Accent3 6 5 3" xfId="47549" xr:uid="{391942D2-6B73-42D9-80F3-D0673145E61E}"/>
    <cellStyle name="40% - Accent3 6 5 4" xfId="49010" xr:uid="{67996DE9-9971-4CDE-95FD-9A20C1E82DB5}"/>
    <cellStyle name="40% - Accent3 6 6" xfId="3156" xr:uid="{3D2BD397-1616-495C-BED5-11D014D71B43}"/>
    <cellStyle name="40% - Accent3 6 7" xfId="3424" xr:uid="{8181D5E7-C8DB-474C-AAE1-DFFD76A83DE4}"/>
    <cellStyle name="40% - Accent3 6 8" xfId="47538" xr:uid="{D6B9C584-7240-4F4A-9A76-3B3B8BCD6A64}"/>
    <cellStyle name="40% - Accent3 6 9" xfId="48999" xr:uid="{33156E79-FA6D-470A-9DDE-1B183235AE69}"/>
    <cellStyle name="40% - Accent3 7" xfId="406" xr:uid="{98A06C91-3D9E-44C3-A566-957223BE1D73}"/>
    <cellStyle name="40% - Accent3 7 2" xfId="797" xr:uid="{5337B997-3FAB-4056-968F-81D1B6BDCBA0}"/>
    <cellStyle name="40% - Accent3 7 2 2" xfId="1092" xr:uid="{692C5ADE-D66A-4900-AD56-104AA623812B}"/>
    <cellStyle name="40% - Accent3 7 2 2 2" xfId="2036" xr:uid="{1B896191-C196-4AB4-8272-888F291E2BFE}"/>
    <cellStyle name="40% - Accent3 7 2 2 2 2" xfId="3171" xr:uid="{5991A478-886B-40A9-81F7-B34E336BB40C}"/>
    <cellStyle name="40% - Accent3 7 2 2 2 3" xfId="47553" xr:uid="{8F5B483E-FFEF-44DB-AC2D-ECCF3A62FD37}"/>
    <cellStyle name="40% - Accent3 7 2 2 2 4" xfId="49014" xr:uid="{A0DB3A4E-4842-4FA9-8EF5-4F23E89B1A01}"/>
    <cellStyle name="40% - Accent3 7 2 2 3" xfId="3170" xr:uid="{A5B8E136-3B83-4C4D-8DFD-BB4DF5B2C857}"/>
    <cellStyle name="40% - Accent3 7 2 2 4" xfId="47552" xr:uid="{E3C28C0F-7F08-451E-987B-5E12C553F805}"/>
    <cellStyle name="40% - Accent3 7 2 2 5" xfId="49013" xr:uid="{F4AF24E5-A8C5-457F-8007-71812D9C9C1A}"/>
    <cellStyle name="40% - Accent3 7 2 3" xfId="1752" xr:uid="{775858E8-6B20-4FC9-9EBB-72FDA002FE30}"/>
    <cellStyle name="40% - Accent3 7 2 3 2" xfId="3172" xr:uid="{B5CFD98F-5C3F-4BF8-8FE2-5EE8D684F681}"/>
    <cellStyle name="40% - Accent3 7 2 3 3" xfId="47554" xr:uid="{66DB6CC9-F2B1-452D-A2B8-6C77FC25B032}"/>
    <cellStyle name="40% - Accent3 7 2 3 4" xfId="49015" xr:uid="{1C908F5F-AFBB-4FC9-85FB-EEE6D2C03028}"/>
    <cellStyle name="40% - Accent3 7 2 4" xfId="3169" xr:uid="{E1BCC594-ADAB-4143-B990-8D387230D6D1}"/>
    <cellStyle name="40% - Accent3 7 2 5" xfId="47551" xr:uid="{74C16818-5395-4EC8-BE39-D55F854F326A}"/>
    <cellStyle name="40% - Accent3 7 2 6" xfId="49012" xr:uid="{1BC99B7C-6A9E-4F3A-80BD-1590D4FD1F2A}"/>
    <cellStyle name="40% - Accent3 7 3" xfId="606" xr:uid="{5054DA9F-3082-45EF-A2BF-3529D688BDF5}"/>
    <cellStyle name="40% - Accent3 7 3 2" xfId="1093" xr:uid="{97618845-4DFF-474D-9BC3-59EA5F240968}"/>
    <cellStyle name="40% - Accent3 7 3 2 2" xfId="2037" xr:uid="{2220B016-48D0-4CA9-A0C0-41876794C1FF}"/>
    <cellStyle name="40% - Accent3 7 3 2 2 2" xfId="3175" xr:uid="{F3CBD7A9-84BC-4036-A464-010208AF2551}"/>
    <cellStyle name="40% - Accent3 7 3 2 2 3" xfId="47557" xr:uid="{8C419050-D72D-4B98-A28F-99AF8600926F}"/>
    <cellStyle name="40% - Accent3 7 3 2 2 4" xfId="49018" xr:uid="{83C708B7-C868-4922-8408-C7637E1CBB38}"/>
    <cellStyle name="40% - Accent3 7 3 2 3" xfId="3174" xr:uid="{B6C76E80-E0BB-4590-B0E6-EE3F35DBC3AA}"/>
    <cellStyle name="40% - Accent3 7 3 2 4" xfId="47556" xr:uid="{B5F336D8-FB37-4CCA-8F43-58EE524D0E72}"/>
    <cellStyle name="40% - Accent3 7 3 2 5" xfId="49017" xr:uid="{133CA5DD-31F8-469F-A366-02C5029502F1}"/>
    <cellStyle name="40% - Accent3 7 3 3" xfId="1623" xr:uid="{229A8E37-D2C4-4D2F-9EAF-9A6409FAB2F3}"/>
    <cellStyle name="40% - Accent3 7 3 3 2" xfId="3176" xr:uid="{DEC3E671-D716-4A22-911D-AE5117ED2FFE}"/>
    <cellStyle name="40% - Accent3 7 3 3 3" xfId="47558" xr:uid="{BCBC9ED9-95FE-4C16-820A-A06B590B63EB}"/>
    <cellStyle name="40% - Accent3 7 3 3 4" xfId="49019" xr:uid="{9FD11DB6-9D04-4BBD-9FAF-FBA7C40170E6}"/>
    <cellStyle name="40% - Accent3 7 3 4" xfId="3173" xr:uid="{A3F8DDCC-DA2E-4CAA-8921-957573B72DEE}"/>
    <cellStyle name="40% - Accent3 7 3 5" xfId="47555" xr:uid="{19F9371A-C38C-4973-8162-C5F22AA17D3E}"/>
    <cellStyle name="40% - Accent3 7 3 6" xfId="49016" xr:uid="{F18E7C26-E25C-4902-BDA1-9DE375031907}"/>
    <cellStyle name="40% - Accent3 7 4" xfId="1091" xr:uid="{1E7ECE8D-6512-43A6-B239-E9507B4902B0}"/>
    <cellStyle name="40% - Accent3 7 4 2" xfId="2035" xr:uid="{EDEDB1C9-1CB5-40C0-99B8-7D5C5CFEFAB3}"/>
    <cellStyle name="40% - Accent3 7 4 2 2" xfId="3178" xr:uid="{FE19EBA0-0A48-4E84-B395-1ED5FAED30CB}"/>
    <cellStyle name="40% - Accent3 7 4 2 3" xfId="47560" xr:uid="{F494698B-009B-45F1-9F87-184BEF67DA32}"/>
    <cellStyle name="40% - Accent3 7 4 2 4" xfId="49021" xr:uid="{251186B3-4DC4-402C-B3AD-614488ACAB11}"/>
    <cellStyle name="40% - Accent3 7 4 3" xfId="3177" xr:uid="{3873F949-BE75-477E-97E9-96745431448D}"/>
    <cellStyle name="40% - Accent3 7 4 4" xfId="47559" xr:uid="{9D587182-C6AB-4693-B96E-5E41334F2C88}"/>
    <cellStyle name="40% - Accent3 7 4 5" xfId="49020" xr:uid="{FFA3060E-E3BB-4A5E-BE10-29F5B32D951E}"/>
    <cellStyle name="40% - Accent3 7 5" xfId="1493" xr:uid="{5125DD8A-38D2-49DA-80A9-18DCBF0A67BF}"/>
    <cellStyle name="40% - Accent3 7 5 2" xfId="3179" xr:uid="{F46E7EE2-FAE4-44DD-B476-0FF823A72143}"/>
    <cellStyle name="40% - Accent3 7 5 3" xfId="47561" xr:uid="{9F46458A-BD97-4DF6-8918-9D2855F27FBB}"/>
    <cellStyle name="40% - Accent3 7 5 4" xfId="49022" xr:uid="{AB230A57-30A9-40BE-B976-4351F34ED10B}"/>
    <cellStyle name="40% - Accent3 7 6" xfId="3168" xr:uid="{3ACF0FE2-AC95-40CB-A8AE-E761418957D7}"/>
    <cellStyle name="40% - Accent3 7 7" xfId="47550" xr:uid="{6C3A8B0B-0E8C-47CC-A15D-5EFA3286D7FC}"/>
    <cellStyle name="40% - Accent3 7 8" xfId="49011" xr:uid="{858A2902-3DAC-4470-BB15-71A2E8E09A2E}"/>
    <cellStyle name="40% - Accent3 8" xfId="426" xr:uid="{8CC0E9F2-675A-4234-9233-8FC9EFC051A6}"/>
    <cellStyle name="40% - Accent3 8 2" xfId="814" xr:uid="{736E12BC-4D2B-4ECD-A6F4-59B03CDEC330}"/>
    <cellStyle name="40% - Accent3 8 2 2" xfId="1095" xr:uid="{0B29C1D9-424E-44D7-8A99-93BB4036ECBF}"/>
    <cellStyle name="40% - Accent3 8 2 2 2" xfId="2039" xr:uid="{235324C5-834C-4944-808D-A967BF8DF26D}"/>
    <cellStyle name="40% - Accent3 8 2 2 2 2" xfId="3183" xr:uid="{D7DF391C-27F5-4CA6-9958-1614B6563929}"/>
    <cellStyle name="40% - Accent3 8 2 2 2 3" xfId="47565" xr:uid="{83FA3CDA-1631-4485-BE1A-B4FD2B9F93A4}"/>
    <cellStyle name="40% - Accent3 8 2 2 2 4" xfId="49026" xr:uid="{8F668217-D48E-4F61-AF5B-0B5A09F67987}"/>
    <cellStyle name="40% - Accent3 8 2 2 3" xfId="3182" xr:uid="{F4457BA1-6106-4BB2-8E6E-3629042EFF9D}"/>
    <cellStyle name="40% - Accent3 8 2 2 4" xfId="47564" xr:uid="{03CBFA78-A632-4866-B98E-020DF26CA9C6}"/>
    <cellStyle name="40% - Accent3 8 2 2 5" xfId="49025" xr:uid="{78E57A39-25CC-4CB5-B121-C358F33FD036}"/>
    <cellStyle name="40% - Accent3 8 2 3" xfId="1769" xr:uid="{AA45A7D3-0DFA-46BE-A8E2-71A2CFCB9220}"/>
    <cellStyle name="40% - Accent3 8 2 3 2" xfId="3184" xr:uid="{63EAB209-FD35-4A6E-9B80-0445D84DF61A}"/>
    <cellStyle name="40% - Accent3 8 2 3 3" xfId="47566" xr:uid="{72A22200-D2E3-41BE-A986-538C34070BF8}"/>
    <cellStyle name="40% - Accent3 8 2 3 4" xfId="49027" xr:uid="{F30DFFA3-1EC1-48B8-80D2-1449998F38CF}"/>
    <cellStyle name="40% - Accent3 8 2 4" xfId="3181" xr:uid="{51E93D3C-4489-4674-B0A9-232FF041D189}"/>
    <cellStyle name="40% - Accent3 8 2 5" xfId="47563" xr:uid="{EDFB9949-AB81-4A5D-83E4-D71B4BF74981}"/>
    <cellStyle name="40% - Accent3 8 2 6" xfId="49024" xr:uid="{C3DE8839-137C-444A-BDD0-77442137C7DD}"/>
    <cellStyle name="40% - Accent3 8 3" xfId="623" xr:uid="{60AFFB43-C182-41ED-AC10-AEBD4726C453}"/>
    <cellStyle name="40% - Accent3 8 3 2" xfId="1096" xr:uid="{A8986A19-4E70-4EDD-9D07-EC1952DB9C0E}"/>
    <cellStyle name="40% - Accent3 8 3 2 2" xfId="2040" xr:uid="{77657B86-22C8-4180-8377-D9BBD28BD221}"/>
    <cellStyle name="40% - Accent3 8 3 2 2 2" xfId="3187" xr:uid="{D546FA98-8B38-4840-81F8-8BAB94967CC0}"/>
    <cellStyle name="40% - Accent3 8 3 2 2 3" xfId="47569" xr:uid="{058B61D1-AC49-4564-8374-ECC1212B3D85}"/>
    <cellStyle name="40% - Accent3 8 3 2 2 4" xfId="49030" xr:uid="{BBF55B3E-61E0-4ABD-8A56-F22006D68DBC}"/>
    <cellStyle name="40% - Accent3 8 3 2 3" xfId="3186" xr:uid="{5895A908-1044-43DD-B7B6-FBCDCC6EA064}"/>
    <cellStyle name="40% - Accent3 8 3 2 4" xfId="47568" xr:uid="{92E94D28-4D82-4ABF-92C2-4EFF4CFB1D50}"/>
    <cellStyle name="40% - Accent3 8 3 2 5" xfId="49029" xr:uid="{B35FB41B-914C-496A-8091-76455BB87533}"/>
    <cellStyle name="40% - Accent3 8 3 3" xfId="1640" xr:uid="{7E04F9A0-C722-426D-9312-DDE2F8610F29}"/>
    <cellStyle name="40% - Accent3 8 3 3 2" xfId="3188" xr:uid="{4646F5F7-DF39-46C1-B9B6-BE8D1125819E}"/>
    <cellStyle name="40% - Accent3 8 3 3 3" xfId="47570" xr:uid="{C1CC88CA-6F2E-47C6-B21C-BF44557C17C8}"/>
    <cellStyle name="40% - Accent3 8 3 3 4" xfId="49031" xr:uid="{5083D148-93F7-4D5C-9296-1073CB7212E9}"/>
    <cellStyle name="40% - Accent3 8 3 4" xfId="3185" xr:uid="{7401C374-2FE2-4D34-9BAB-330076A223FB}"/>
    <cellStyle name="40% - Accent3 8 3 5" xfId="47567" xr:uid="{292F56FF-8FA9-4A73-99FF-0F8529438BB0}"/>
    <cellStyle name="40% - Accent3 8 3 6" xfId="49028" xr:uid="{BE3BDDE7-E4B3-47C7-A708-65939D8A7F4D}"/>
    <cellStyle name="40% - Accent3 8 4" xfId="1094" xr:uid="{70FCCE33-EAA6-4403-ADA2-E5AE221F71F7}"/>
    <cellStyle name="40% - Accent3 8 4 2" xfId="2038" xr:uid="{E9E15DBE-65FF-41ED-8466-77A5F825052C}"/>
    <cellStyle name="40% - Accent3 8 4 2 2" xfId="3190" xr:uid="{A83E2F78-A20A-4A41-9317-096F063A8250}"/>
    <cellStyle name="40% - Accent3 8 4 2 3" xfId="47572" xr:uid="{5EC0715E-9A0D-4303-A8CC-9C31A4C98012}"/>
    <cellStyle name="40% - Accent3 8 4 2 4" xfId="49033" xr:uid="{C429F5DB-92F4-4F9D-B46B-ED4FE68D0514}"/>
    <cellStyle name="40% - Accent3 8 4 3" xfId="3189" xr:uid="{13C0B3F9-C365-4C68-8F1B-FEBBCE1A5A82}"/>
    <cellStyle name="40% - Accent3 8 4 4" xfId="47571" xr:uid="{31A76D27-47B2-456A-8660-AB01798B9EAE}"/>
    <cellStyle name="40% - Accent3 8 4 5" xfId="49032" xr:uid="{AE87A2B7-F85F-440B-81DF-17D405E3B70B}"/>
    <cellStyle name="40% - Accent3 8 5" xfId="1510" xr:uid="{941F222F-0CFD-4E35-8FBE-A65C3B9D17EF}"/>
    <cellStyle name="40% - Accent3 8 5 2" xfId="3191" xr:uid="{AD8E60C1-6E37-41E4-BBA9-BBD19CA0F6AB}"/>
    <cellStyle name="40% - Accent3 8 5 3" xfId="47573" xr:uid="{E7D60244-4D6F-487B-8CEA-BE4CC2FF392E}"/>
    <cellStyle name="40% - Accent3 8 5 4" xfId="49034" xr:uid="{5556A167-A470-4091-9D5C-3F9216298405}"/>
    <cellStyle name="40% - Accent3 8 6" xfId="3180" xr:uid="{36A68856-394A-4073-9497-D6B96D309CAF}"/>
    <cellStyle name="40% - Accent3 8 7" xfId="47562" xr:uid="{2F81B566-B479-4204-8ADA-2F33C84244C3}"/>
    <cellStyle name="40% - Accent3 8 8" xfId="49023" xr:uid="{ECCC06FA-AA33-4AB9-ADEF-FFA5F22A54A8}"/>
    <cellStyle name="40% - Accent3 9" xfId="447" xr:uid="{91B93488-CF7C-4499-816D-34D1F0E4746E}"/>
    <cellStyle name="40% - Accent3 9 2" xfId="833" xr:uid="{B429E8E1-A344-4ED4-A3B5-A12A58F4D173}"/>
    <cellStyle name="40% - Accent3 9 2 2" xfId="1098" xr:uid="{86EB952F-4E56-4A86-95A4-81CAD7F1D18A}"/>
    <cellStyle name="40% - Accent3 9 2 2 2" xfId="2042" xr:uid="{502B8D52-D30C-4327-B8A9-D4E2FFAFAE14}"/>
    <cellStyle name="40% - Accent3 9 2 2 2 2" xfId="3195" xr:uid="{7B8F87D3-1CDC-43BF-975D-3AB72996069B}"/>
    <cellStyle name="40% - Accent3 9 2 2 2 3" xfId="47577" xr:uid="{441A8578-8985-41C2-A419-ED4B99EE7233}"/>
    <cellStyle name="40% - Accent3 9 2 2 2 4" xfId="49038" xr:uid="{DEF69040-D94B-41D2-A0D3-629D64E2E5F3}"/>
    <cellStyle name="40% - Accent3 9 2 2 3" xfId="3194" xr:uid="{95D07B4D-FECA-4748-8CDF-9A932DC68EF9}"/>
    <cellStyle name="40% - Accent3 9 2 2 4" xfId="47576" xr:uid="{3C4029A7-8430-4872-8B3B-08A184CF9E82}"/>
    <cellStyle name="40% - Accent3 9 2 2 5" xfId="49037" xr:uid="{DC8ED115-EF0F-44E1-BD3E-738284B1C920}"/>
    <cellStyle name="40% - Accent3 9 2 3" xfId="1788" xr:uid="{475C26E1-E0AC-4202-A5C3-7A404AE2653D}"/>
    <cellStyle name="40% - Accent3 9 2 3 2" xfId="3196" xr:uid="{40480530-F009-47E7-99A2-915F9A6DE86E}"/>
    <cellStyle name="40% - Accent3 9 2 3 3" xfId="47578" xr:uid="{29E54FAF-A300-47C2-AC56-1BE8F70A10A0}"/>
    <cellStyle name="40% - Accent3 9 2 3 4" xfId="49039" xr:uid="{7764B325-AF18-4A47-9D2B-87D1C321BC74}"/>
    <cellStyle name="40% - Accent3 9 2 4" xfId="3193" xr:uid="{76929863-C5E5-414D-A4F9-17B79158CC6E}"/>
    <cellStyle name="40% - Accent3 9 2 5" xfId="47575" xr:uid="{8015F2A7-1293-4A02-B959-E2E08E768F5A}"/>
    <cellStyle name="40% - Accent3 9 2 6" xfId="49036" xr:uid="{F95E588E-42AE-43E0-ACF2-C4151BEF6AFE}"/>
    <cellStyle name="40% - Accent3 9 3" xfId="642" xr:uid="{EAEA7E62-76F2-40D4-8CAA-E41041CA3D52}"/>
    <cellStyle name="40% - Accent3 9 3 2" xfId="1099" xr:uid="{64063738-E38D-4BDC-839E-7AFAF4DF5D24}"/>
    <cellStyle name="40% - Accent3 9 3 2 2" xfId="2043" xr:uid="{A8738747-D277-4C59-9467-5699536A84DD}"/>
    <cellStyle name="40% - Accent3 9 3 2 2 2" xfId="3199" xr:uid="{AC93E5CA-D4F1-4B05-BBC0-E579D6DF7F6F}"/>
    <cellStyle name="40% - Accent3 9 3 2 2 3" xfId="47581" xr:uid="{E9744897-87B3-4AB1-9A4F-0E50C1725BCA}"/>
    <cellStyle name="40% - Accent3 9 3 2 2 4" xfId="49042" xr:uid="{0A049CF1-A21C-4333-BF2E-E228C553869A}"/>
    <cellStyle name="40% - Accent3 9 3 2 3" xfId="3198" xr:uid="{2C74C0AD-29A8-4C0B-BD2E-D263A891B422}"/>
    <cellStyle name="40% - Accent3 9 3 2 4" xfId="47580" xr:uid="{80C97B31-1CDF-4BA6-93B6-8C476D894FA5}"/>
    <cellStyle name="40% - Accent3 9 3 2 5" xfId="49041" xr:uid="{244FAE1B-3166-4EA9-9A9B-2FEABB6A6D43}"/>
    <cellStyle name="40% - Accent3 9 3 3" xfId="1659" xr:uid="{6D8E29B9-AF4B-4E68-90F5-C793BE2064CF}"/>
    <cellStyle name="40% - Accent3 9 3 3 2" xfId="3200" xr:uid="{0E65ADD1-957E-4E0D-B092-B45E08067CDA}"/>
    <cellStyle name="40% - Accent3 9 3 3 3" xfId="47582" xr:uid="{875A48D5-E6EB-4C9C-B97B-1BA4AA0F99DC}"/>
    <cellStyle name="40% - Accent3 9 3 3 4" xfId="49043" xr:uid="{F5EED91D-60F2-424D-96CD-D17080138FE4}"/>
    <cellStyle name="40% - Accent3 9 3 4" xfId="3197" xr:uid="{E6CFD918-9D60-47BA-A0EA-0F05934BBA68}"/>
    <cellStyle name="40% - Accent3 9 3 5" xfId="47579" xr:uid="{258D7C1D-11A4-45BB-90FD-584E8D59175C}"/>
    <cellStyle name="40% - Accent3 9 3 6" xfId="49040" xr:uid="{C8CA8885-D3E9-4245-B0D9-AB9C2C919484}"/>
    <cellStyle name="40% - Accent3 9 4" xfId="1097" xr:uid="{3539D33A-753C-4E17-96D1-8395F0ED3ECD}"/>
    <cellStyle name="40% - Accent3 9 4 2" xfId="2041" xr:uid="{FDF75383-B856-4DFE-8792-9FC1BA7C2AAF}"/>
    <cellStyle name="40% - Accent3 9 4 2 2" xfId="3202" xr:uid="{FBDCECCB-F5FA-497E-8F84-BA56DD812B83}"/>
    <cellStyle name="40% - Accent3 9 4 2 3" xfId="47584" xr:uid="{3BE5BB15-FC03-4274-B1C2-B6CFFD10C882}"/>
    <cellStyle name="40% - Accent3 9 4 2 4" xfId="49045" xr:uid="{07E989BC-2055-4A3B-926B-D22A05C969D9}"/>
    <cellStyle name="40% - Accent3 9 4 3" xfId="3201" xr:uid="{8069D492-2FBF-441C-BE41-A7B218B5A151}"/>
    <cellStyle name="40% - Accent3 9 4 4" xfId="47583" xr:uid="{E67FA70B-088A-4EA6-B792-1E9F5EB3A94B}"/>
    <cellStyle name="40% - Accent3 9 4 5" xfId="49044" xr:uid="{95C57CCC-D6F3-43FF-A900-E9CF0EA6AC3B}"/>
    <cellStyle name="40% - Accent3 9 5" xfId="1529" xr:uid="{89018C24-831B-4040-9766-74E8EF6A9F18}"/>
    <cellStyle name="40% - Accent3 9 5 2" xfId="3203" xr:uid="{31F25BAA-2EBF-4941-A136-6BC0FBA830AA}"/>
    <cellStyle name="40% - Accent3 9 5 3" xfId="47585" xr:uid="{592268F2-495F-4C41-A251-D75B8BA0E5FE}"/>
    <cellStyle name="40% - Accent3 9 5 4" xfId="49046" xr:uid="{763AB71E-29E2-4808-8B67-C8CF5B8AA9B7}"/>
    <cellStyle name="40% - Accent3 9 6" xfId="3192" xr:uid="{4BA56EA6-0340-4143-BC60-7AD85E2F677A}"/>
    <cellStyle name="40% - Accent3 9 7" xfId="47574" xr:uid="{B3772894-41AF-44D9-AA9E-8FFF977E0AA4}"/>
    <cellStyle name="40% - Accent3 9 8" xfId="49035" xr:uid="{EF6B5A66-553D-43E1-B051-F2A87DD43D95}"/>
    <cellStyle name="40% - Accent4 10" xfId="465" xr:uid="{FF22EFF1-577E-4ACB-A743-07D761E75F22}"/>
    <cellStyle name="40% - Accent4 10 2" xfId="850" xr:uid="{720E78F2-FD84-47E0-9ED1-327D57C31DDF}"/>
    <cellStyle name="40% - Accent4 10 2 2" xfId="1101" xr:uid="{EE21F0D3-03BE-4786-A36A-1DDF70278080}"/>
    <cellStyle name="40% - Accent4 10 2 2 2" xfId="2045" xr:uid="{2ABF8A3E-FE18-4064-A549-AF3295574751}"/>
    <cellStyle name="40% - Accent4 10 2 2 2 2" xfId="3207" xr:uid="{426A2468-B272-4E45-8441-3497AA03759C}"/>
    <cellStyle name="40% - Accent4 10 2 2 2 3" xfId="47589" xr:uid="{68122F43-F542-4083-852A-181C9A68D4A5}"/>
    <cellStyle name="40% - Accent4 10 2 2 2 4" xfId="49050" xr:uid="{8DC536E9-32A0-4E28-AB9C-6A5A53F57BF4}"/>
    <cellStyle name="40% - Accent4 10 2 2 3" xfId="3206" xr:uid="{62F6886D-AEF9-4082-80D6-C73C339ADA0E}"/>
    <cellStyle name="40% - Accent4 10 2 2 4" xfId="47588" xr:uid="{E0ABF4AE-B9F5-4B06-937A-6B79C4945CE0}"/>
    <cellStyle name="40% - Accent4 10 2 2 5" xfId="49049" xr:uid="{38FAE4B3-1298-4504-AE1C-C21A1F3F35C2}"/>
    <cellStyle name="40% - Accent4 10 2 3" xfId="1805" xr:uid="{AAA015A6-014D-4174-B9C4-71F04F22584B}"/>
    <cellStyle name="40% - Accent4 10 2 3 2" xfId="3208" xr:uid="{43F92ED4-2C40-439B-94D7-BD957711C64B}"/>
    <cellStyle name="40% - Accent4 10 2 3 3" xfId="47590" xr:uid="{02E8CF44-F3D3-41AE-858D-701A5E8749DC}"/>
    <cellStyle name="40% - Accent4 10 2 3 4" xfId="49051" xr:uid="{1AD00C03-88E1-496D-B087-324D3B7BF0AA}"/>
    <cellStyle name="40% - Accent4 10 2 4" xfId="3205" xr:uid="{C05DD46C-6615-4890-9DC5-110FBE2116B7}"/>
    <cellStyle name="40% - Accent4 10 2 5" xfId="47587" xr:uid="{A9566461-0787-4A6D-8D72-A2BB4FDC5775}"/>
    <cellStyle name="40% - Accent4 10 2 6" xfId="49048" xr:uid="{7B1A2F60-2CA9-4E39-88B2-3BF1708D9FE5}"/>
    <cellStyle name="40% - Accent4 10 3" xfId="659" xr:uid="{0CAB0876-1C59-41A3-9C20-AA159F574204}"/>
    <cellStyle name="40% - Accent4 10 3 2" xfId="1102" xr:uid="{C7646650-818F-49D5-A61C-A8A3D4A776C3}"/>
    <cellStyle name="40% - Accent4 10 3 2 2" xfId="2046" xr:uid="{A492215E-91F2-40A1-A227-17B2A91F9000}"/>
    <cellStyle name="40% - Accent4 10 3 2 2 2" xfId="3211" xr:uid="{0EDD24C8-7EE1-48A3-87F4-4E8FC185B8B2}"/>
    <cellStyle name="40% - Accent4 10 3 2 2 3" xfId="47593" xr:uid="{D418359A-5FEA-4A7C-B439-AD0B2A8DC2E5}"/>
    <cellStyle name="40% - Accent4 10 3 2 2 4" xfId="49054" xr:uid="{D3D4C9C4-B299-4C9D-AF69-92A94716748E}"/>
    <cellStyle name="40% - Accent4 10 3 2 3" xfId="3210" xr:uid="{9B1BC844-B61F-4FA2-B273-0A8D06069EA5}"/>
    <cellStyle name="40% - Accent4 10 3 2 4" xfId="47592" xr:uid="{9AF52D9D-23FB-42E8-819C-65801D6BA9C8}"/>
    <cellStyle name="40% - Accent4 10 3 2 5" xfId="49053" xr:uid="{5E85E10D-1000-40F6-88EB-153E1CDFF778}"/>
    <cellStyle name="40% - Accent4 10 3 3" xfId="1676" xr:uid="{1C82E015-7642-42E5-BCDC-5B856C9AEFDF}"/>
    <cellStyle name="40% - Accent4 10 3 3 2" xfId="3212" xr:uid="{244701A8-0B6D-4DE1-A724-283CD45EEA5F}"/>
    <cellStyle name="40% - Accent4 10 3 3 3" xfId="47594" xr:uid="{6692A3BF-3585-4EEF-B09D-BB9475F2E4D8}"/>
    <cellStyle name="40% - Accent4 10 3 3 4" xfId="49055" xr:uid="{195153A4-FA5A-48D4-8384-DC0B0CFC67EB}"/>
    <cellStyle name="40% - Accent4 10 3 4" xfId="3209" xr:uid="{8E8AD239-4B9F-4DAD-AA2C-FBE03493DC6D}"/>
    <cellStyle name="40% - Accent4 10 3 5" xfId="47591" xr:uid="{DBE1BBE8-A879-400E-A289-BC6A5A95C14E}"/>
    <cellStyle name="40% - Accent4 10 3 6" xfId="49052" xr:uid="{AE460BB6-C4FC-4D33-BDCC-7BB1D3D1DA35}"/>
    <cellStyle name="40% - Accent4 10 4" xfId="1100" xr:uid="{A87DE757-4476-4367-866F-E4F5EFB262AA}"/>
    <cellStyle name="40% - Accent4 10 4 2" xfId="2044" xr:uid="{C75EF6BD-A98A-40B1-AEAC-5D6AC1B95987}"/>
    <cellStyle name="40% - Accent4 10 4 2 2" xfId="3214" xr:uid="{50370AC9-3F67-4F86-BA73-B7A18D3772A8}"/>
    <cellStyle name="40% - Accent4 10 4 2 3" xfId="47596" xr:uid="{7ED2A73D-49FD-42F4-BA7C-7338C9FB1E52}"/>
    <cellStyle name="40% - Accent4 10 4 2 4" xfId="49057" xr:uid="{0273D716-F0F6-4628-BCF3-5DB853AB5341}"/>
    <cellStyle name="40% - Accent4 10 4 3" xfId="3213" xr:uid="{F32BDC00-D78C-40A7-BF70-957A1720CEDC}"/>
    <cellStyle name="40% - Accent4 10 4 4" xfId="47595" xr:uid="{937BCEB7-F765-4F71-8BA9-46459700DD15}"/>
    <cellStyle name="40% - Accent4 10 4 5" xfId="49056" xr:uid="{04A486BD-CF2D-428B-B0B8-7F3AD3D397CB}"/>
    <cellStyle name="40% - Accent4 10 5" xfId="1546" xr:uid="{09E042E4-85AD-4F2A-8C04-3904C6D8B3B6}"/>
    <cellStyle name="40% - Accent4 10 5 2" xfId="3215" xr:uid="{3F13B54F-7A66-41A0-A78D-3D3EA97284BF}"/>
    <cellStyle name="40% - Accent4 10 5 3" xfId="47597" xr:uid="{ABA17AA1-6869-43B1-AC2E-26F2ADF13036}"/>
    <cellStyle name="40% - Accent4 10 5 4" xfId="49058" xr:uid="{5E307F48-D230-426A-8DD1-71D75EBBBFDF}"/>
    <cellStyle name="40% - Accent4 10 6" xfId="3204" xr:uid="{1C4CAC85-D334-4217-AA11-3D7FBA1B44A5}"/>
    <cellStyle name="40% - Accent4 10 7" xfId="47586" xr:uid="{2D9643CC-7304-463A-A27E-D489BD794FF0}"/>
    <cellStyle name="40% - Accent4 10 8" xfId="49047" xr:uid="{014FF5B0-0C38-484B-BDEA-426DB2BEB7A0}"/>
    <cellStyle name="40% - Accent4 11" xfId="675" xr:uid="{24E5D7E1-C23A-4536-A124-19F2A413B688}"/>
    <cellStyle name="40% - Accent4 12" xfId="482" xr:uid="{3AF8E40B-7F90-4B1E-81DA-3636B2E77A33}"/>
    <cellStyle name="40% - Accent4 13" xfId="1103" xr:uid="{10399ABF-C2AB-4DAE-A496-B0A7EE885E83}"/>
    <cellStyle name="40% - Accent4 14" xfId="46681" xr:uid="{9F1A8E68-25A6-4009-8743-3ECC883127A6}"/>
    <cellStyle name="40% - Accent4 15" xfId="49645" xr:uid="{80B337ED-C486-4643-B06C-1413FA8C6856}"/>
    <cellStyle name="40% - Accent4 16" xfId="31" xr:uid="{BB639A96-D0ED-4253-8E66-729A6D967390}"/>
    <cellStyle name="40% - Accent4 2" xfId="32" xr:uid="{72B74E14-7CC1-4F1F-B46D-DE4A4782E66D}"/>
    <cellStyle name="40% - Accent4 2 2" xfId="3582" xr:uid="{22E58C2F-060B-4B67-A955-760F19B3D813}"/>
    <cellStyle name="40% - Accent4 2 3" xfId="4473" xr:uid="{F06AC502-1D8D-464A-8EDA-100E1DF07D55}"/>
    <cellStyle name="40% - Accent4 2 4" xfId="4474" xr:uid="{5A9EFAA7-D7EB-4FEC-AB18-B68EA360DF94}"/>
    <cellStyle name="40% - Accent4 2 5" xfId="4148" xr:uid="{695342E4-CCBD-472A-89D6-DFCBF5F9AB54}"/>
    <cellStyle name="40% - Accent4 2 6" xfId="49761" xr:uid="{F694A1C5-A4B8-4B51-80D2-0AC62094B4B6}"/>
    <cellStyle name="40% - Accent4 3" xfId="332" xr:uid="{D13F9BB9-5913-4026-A6BE-CE71C984D042}"/>
    <cellStyle name="40% - Accent4 3 10" xfId="49059" xr:uid="{3AA8A632-3083-4DB4-A790-3A244E27139C}"/>
    <cellStyle name="40% - Accent4 3 2" xfId="737" xr:uid="{00ACF4A5-7905-4031-827A-B9F5611AF7BA}"/>
    <cellStyle name="40% - Accent4 3 2 2" xfId="1106" xr:uid="{BA3D38A9-B36F-4B4A-9C82-A8FA96AC2936}"/>
    <cellStyle name="40% - Accent4 3 2 2 2" xfId="2049" xr:uid="{767A9DD7-A9BC-47BD-9C36-A5B28141F845}"/>
    <cellStyle name="40% - Accent4 3 2 2 2 2" xfId="3223" xr:uid="{7B0297BF-8746-4202-BDE4-A21411EA565A}"/>
    <cellStyle name="40% - Accent4 3 2 2 2 3" xfId="47601" xr:uid="{3CA17725-2871-41F3-9AC9-8EBB036F6136}"/>
    <cellStyle name="40% - Accent4 3 2 2 2 4" xfId="49062" xr:uid="{01E34A6C-911F-438C-8173-22655915A337}"/>
    <cellStyle name="40% - Accent4 3 2 2 3" xfId="3222" xr:uid="{D70D39F4-4A10-4C35-BEEC-C5AD79214240}"/>
    <cellStyle name="40% - Accent4 3 2 2 4" xfId="47600" xr:uid="{27E04AC1-B42C-416A-BC79-BF6AB20AF8A5}"/>
    <cellStyle name="40% - Accent4 3 2 2 5" xfId="49061" xr:uid="{7BF37373-D34A-479D-A6D2-2D95AC0BAD02}"/>
    <cellStyle name="40% - Accent4 3 2 3" xfId="1105" xr:uid="{87E468C3-4A1D-48EE-A566-A0E38289BDED}"/>
    <cellStyle name="40% - Accent4 3 2 3 2" xfId="2048" xr:uid="{B0976689-7149-4538-BC33-742C1D9FB26B}"/>
    <cellStyle name="40% - Accent4 3 2 3 2 2" xfId="3225" xr:uid="{644A0610-6495-4ED2-9428-920E13F92029}"/>
    <cellStyle name="40% - Accent4 3 2 3 2 3" xfId="47603" xr:uid="{B884E908-1C22-4E12-8273-2F5835FCBD0D}"/>
    <cellStyle name="40% - Accent4 3 2 3 2 4" xfId="49064" xr:uid="{8E7BD65D-CF8D-4570-8CCE-C2A80EDEC4AA}"/>
    <cellStyle name="40% - Accent4 3 2 3 3" xfId="3224" xr:uid="{26D41485-FDC5-4B80-B694-A894243B35C7}"/>
    <cellStyle name="40% - Accent4 3 2 3 4" xfId="47602" xr:uid="{C795C911-F343-49E9-B381-D3265B28A9C1}"/>
    <cellStyle name="40% - Accent4 3 2 3 5" xfId="49063" xr:uid="{FA2CE308-5720-4A57-A59B-82BAD4A6274A}"/>
    <cellStyle name="40% - Accent4 3 2 4" xfId="1692" xr:uid="{DA258293-D8E6-45A0-A1A3-052D4F775050}"/>
    <cellStyle name="40% - Accent4 3 2 4 2" xfId="3226" xr:uid="{7C99E604-4F29-4927-AFC7-09EE699C3118}"/>
    <cellStyle name="40% - Accent4 3 2 4 3" xfId="47604" xr:uid="{8F0CFA65-DDF2-4C07-AB36-DDA27D956E69}"/>
    <cellStyle name="40% - Accent4 3 2 4 4" xfId="49065" xr:uid="{834A465D-03EA-4571-9294-964F1D69454B}"/>
    <cellStyle name="40% - Accent4 3 2 5" xfId="3221" xr:uid="{F6FE4B7A-C7E6-4A0A-AD48-47E5F6013CB7}"/>
    <cellStyle name="40% - Accent4 3 2 6" xfId="47599" xr:uid="{161483B9-7B18-4ABF-9931-4C0CD16AECF5}"/>
    <cellStyle name="40% - Accent4 3 2 7" xfId="49060" xr:uid="{8A287ECF-1903-4874-A1BB-A249668D5242}"/>
    <cellStyle name="40% - Accent4 3 3" xfId="546" xr:uid="{74E0865D-B049-4D25-84A5-BE2A5FC55441}"/>
    <cellStyle name="40% - Accent4 3 3 2" xfId="1107" xr:uid="{3EF71E90-7E40-4964-9EEF-71C31ECD2783}"/>
    <cellStyle name="40% - Accent4 3 3 2 2" xfId="2050" xr:uid="{FE1BDDD8-3C57-4D17-95DE-B5AA8D0F051E}"/>
    <cellStyle name="40% - Accent4 3 3 2 2 2" xfId="3229" xr:uid="{FF2A6E5C-1D2D-4FE1-9429-4DD078975EAC}"/>
    <cellStyle name="40% - Accent4 3 3 2 2 3" xfId="47607" xr:uid="{4C5E2B20-F611-4E42-9DA8-1605FEC7E5C6}"/>
    <cellStyle name="40% - Accent4 3 3 2 2 4" xfId="49068" xr:uid="{14AB11D6-F7B2-4FA7-90FA-77348E4AD3E8}"/>
    <cellStyle name="40% - Accent4 3 3 2 3" xfId="3228" xr:uid="{A752DEE9-5A53-4AA8-BFC8-BD618EF809FB}"/>
    <cellStyle name="40% - Accent4 3 3 2 4" xfId="47606" xr:uid="{C7EEEADA-31F3-483C-9248-297533C6C836}"/>
    <cellStyle name="40% - Accent4 3 3 2 5" xfId="49067" xr:uid="{1F8C6956-FDB3-4529-999D-6570B19364DA}"/>
    <cellStyle name="40% - Accent4 3 3 3" xfId="1563" xr:uid="{427E289F-8DA0-46C1-9964-BDB0A5333135}"/>
    <cellStyle name="40% - Accent4 3 3 3 2" xfId="3230" xr:uid="{5C83ACA5-D20E-4222-80B2-ACA0025A1EB2}"/>
    <cellStyle name="40% - Accent4 3 3 3 3" xfId="47608" xr:uid="{EBD9D63C-A0D4-4A52-890F-0ED12F157BFB}"/>
    <cellStyle name="40% - Accent4 3 3 3 4" xfId="49069" xr:uid="{2CEEA726-D42E-4763-BF65-925CDF7383F8}"/>
    <cellStyle name="40% - Accent4 3 3 4" xfId="3227" xr:uid="{7056B538-40C9-4699-BC9E-AFFDFFDCE84F}"/>
    <cellStyle name="40% - Accent4 3 3 5" xfId="47605" xr:uid="{C8594ADE-2BC6-4363-BFCD-30EB2402B36B}"/>
    <cellStyle name="40% - Accent4 3 3 6" xfId="49066" xr:uid="{7B069E08-6DF5-4AF7-9D40-69301FCCE7F4}"/>
    <cellStyle name="40% - Accent4 3 4" xfId="1108" xr:uid="{9F81AD53-2C05-4FF1-AEE8-C4F33107C730}"/>
    <cellStyle name="40% - Accent4 3 4 2" xfId="2051" xr:uid="{F03E20A9-C8A5-41C1-BB51-582126AA8552}"/>
    <cellStyle name="40% - Accent4 3 4 2 2" xfId="3232" xr:uid="{45F44F25-F609-4AF8-B1D2-8D2E29DBF90E}"/>
    <cellStyle name="40% - Accent4 3 4 2 3" xfId="47610" xr:uid="{B317552F-C623-4897-94E0-7E89002FFFB7}"/>
    <cellStyle name="40% - Accent4 3 4 2 4" xfId="49071" xr:uid="{3FABDF96-9BD0-4664-9380-831E6C27CA74}"/>
    <cellStyle name="40% - Accent4 3 4 3" xfId="3231" xr:uid="{86EF90DB-C64E-41BA-811D-DEF23EB2A2A3}"/>
    <cellStyle name="40% - Accent4 3 4 4" xfId="47609" xr:uid="{D8669896-C343-417A-A86E-6E455D999305}"/>
    <cellStyle name="40% - Accent4 3 4 5" xfId="49070" xr:uid="{4116DA96-8EEA-4FBE-9083-D0AC79274166}"/>
    <cellStyle name="40% - Accent4 3 5" xfId="1104" xr:uid="{95E012DA-8C52-45F8-AF4B-23FDEACCC018}"/>
    <cellStyle name="40% - Accent4 3 5 2" xfId="2047" xr:uid="{959AD248-01A1-4DD6-8523-58C3ABBFADD6}"/>
    <cellStyle name="40% - Accent4 3 5 2 2" xfId="3234" xr:uid="{38EFD49B-D551-44E8-A6C9-748FB2E39305}"/>
    <cellStyle name="40% - Accent4 3 5 2 3" xfId="47612" xr:uid="{795CDF29-91AC-4DBB-A1C8-DA874C044689}"/>
    <cellStyle name="40% - Accent4 3 5 2 4" xfId="49073" xr:uid="{C1D6367F-4B20-434A-A0E3-B2E8579935DA}"/>
    <cellStyle name="40% - Accent4 3 5 3" xfId="3233" xr:uid="{0394ECBC-AAB9-4847-AFCF-4618AFFEF23F}"/>
    <cellStyle name="40% - Accent4 3 5 4" xfId="47611" xr:uid="{F5DD6691-24DD-499B-B263-2A446883CC97}"/>
    <cellStyle name="40% - Accent4 3 5 5" xfId="49072" xr:uid="{F4BFF0A4-F5C4-4BD0-940E-66F58F968274}"/>
    <cellStyle name="40% - Accent4 3 6" xfId="1433" xr:uid="{987F7B7C-5F73-4451-88EB-A64865FF8299}"/>
    <cellStyle name="40% - Accent4 3 6 2" xfId="3235" xr:uid="{AB8925E3-4FEF-4BC9-A82E-D68D7D0E5FD0}"/>
    <cellStyle name="40% - Accent4 3 6 3" xfId="47613" xr:uid="{29C8A7D5-9576-4760-B403-E80C5AD6C767}"/>
    <cellStyle name="40% - Accent4 3 6 4" xfId="49074" xr:uid="{2A1C564A-03F6-4C21-81CC-A0573AE058C1}"/>
    <cellStyle name="40% - Accent4 3 7" xfId="3220" xr:uid="{FFC10FE5-1BD2-48D4-B678-FDD396EF33CA}"/>
    <cellStyle name="40% - Accent4 3 8" xfId="4143" xr:uid="{61EBE354-6B09-46A0-A2F0-AD3C5CE37191}"/>
    <cellStyle name="40% - Accent4 3 9" xfId="47598" xr:uid="{8B6713F9-B639-4D7E-B4C0-D15D500FC332}"/>
    <cellStyle name="40% - Accent4 4" xfId="352" xr:uid="{2EBB14EF-9115-4F43-B987-24CBBE3B7276}"/>
    <cellStyle name="40% - Accent4 4 2" xfId="751" xr:uid="{9A6D78FA-C023-4026-A95D-C12C56DDFC47}"/>
    <cellStyle name="40% - Accent4 4 2 2" xfId="1110" xr:uid="{EB2B12A7-9E6C-433A-A8A6-2FACB054C3EA}"/>
    <cellStyle name="40% - Accent4 4 2 2 2" xfId="2053" xr:uid="{3E42B2EC-81D0-409F-B133-0C61BDC93B41}"/>
    <cellStyle name="40% - Accent4 4 2 2 2 2" xfId="3239" xr:uid="{B82B53F2-82F1-4D63-B246-5EC5E4D428DD}"/>
    <cellStyle name="40% - Accent4 4 2 2 2 3" xfId="47617" xr:uid="{B9A89A98-33A3-4E1B-B05D-D2D6363194AC}"/>
    <cellStyle name="40% - Accent4 4 2 2 2 4" xfId="49078" xr:uid="{501C2D80-C0B4-4D33-BD9E-B245E27657DB}"/>
    <cellStyle name="40% - Accent4 4 2 2 3" xfId="3238" xr:uid="{E80DA726-4C34-445B-9D07-B3EB22DC9AFC}"/>
    <cellStyle name="40% - Accent4 4 2 2 4" xfId="47616" xr:uid="{08726F71-8706-4946-92CA-63EFAA2C170A}"/>
    <cellStyle name="40% - Accent4 4 2 2 5" xfId="49077" xr:uid="{A037BCA9-A7E3-42EA-93DC-0A8FFFD751D3}"/>
    <cellStyle name="40% - Accent4 4 2 3" xfId="1706" xr:uid="{E2A8F78F-0910-489F-9A0B-EBFD195218BB}"/>
    <cellStyle name="40% - Accent4 4 2 3 2" xfId="3240" xr:uid="{8D2EA758-6C3C-46DD-8F67-C1BD0D591308}"/>
    <cellStyle name="40% - Accent4 4 2 3 3" xfId="47618" xr:uid="{B9C7883C-CC1C-483E-97BC-8FFB0D234B2A}"/>
    <cellStyle name="40% - Accent4 4 2 3 4" xfId="49079" xr:uid="{AF528515-ACC6-4733-8C00-6A53BFFEE0B1}"/>
    <cellStyle name="40% - Accent4 4 2 4" xfId="3237" xr:uid="{6CE8A5F6-048E-40F3-A648-B4077EEA2F3A}"/>
    <cellStyle name="40% - Accent4 4 2 5" xfId="47615" xr:uid="{43730C26-DF87-4024-A60A-2383842FAEC9}"/>
    <cellStyle name="40% - Accent4 4 2 6" xfId="49076" xr:uid="{266F047D-90D7-45E3-841B-CD94B100A607}"/>
    <cellStyle name="40% - Accent4 4 3" xfId="560" xr:uid="{5CCE15F9-C796-451B-B91E-BF451E471376}"/>
    <cellStyle name="40% - Accent4 4 3 2" xfId="1111" xr:uid="{40B8DCEE-F6FC-4FBF-8D6A-DA40AFED0756}"/>
    <cellStyle name="40% - Accent4 4 3 2 2" xfId="2054" xr:uid="{F9B6E4EB-60B0-47B8-AF64-0BEC1B76D9E6}"/>
    <cellStyle name="40% - Accent4 4 3 2 2 2" xfId="3243" xr:uid="{FB70879A-0ABF-4A48-8D5A-1368B99A9DDB}"/>
    <cellStyle name="40% - Accent4 4 3 2 2 3" xfId="47621" xr:uid="{3C7B13BF-9F91-41A8-99F1-2EC6217618D3}"/>
    <cellStyle name="40% - Accent4 4 3 2 2 4" xfId="49082" xr:uid="{EBC9EAA2-35F2-446F-87A1-6E72DDD77339}"/>
    <cellStyle name="40% - Accent4 4 3 2 3" xfId="3242" xr:uid="{0884B051-B8EE-4864-959C-9B83A99581F0}"/>
    <cellStyle name="40% - Accent4 4 3 2 4" xfId="47620" xr:uid="{FFEE219B-9F20-449C-8D1D-BB2BFDF558CD}"/>
    <cellStyle name="40% - Accent4 4 3 2 5" xfId="49081" xr:uid="{0A663344-8C14-4ABF-B26A-0790BF3F31E5}"/>
    <cellStyle name="40% - Accent4 4 3 3" xfId="1577" xr:uid="{785BBFFD-63FA-48CD-A3FE-298A19EA4578}"/>
    <cellStyle name="40% - Accent4 4 3 3 2" xfId="3244" xr:uid="{E0318E44-B92B-4882-91CB-AA28F267EEEC}"/>
    <cellStyle name="40% - Accent4 4 3 3 3" xfId="47622" xr:uid="{B20C636A-C2E0-493B-8A0F-C3C17F46195B}"/>
    <cellStyle name="40% - Accent4 4 3 3 4" xfId="49083" xr:uid="{A04EC7B0-364F-4D05-AD37-4FA1CF6D08EF}"/>
    <cellStyle name="40% - Accent4 4 3 4" xfId="3241" xr:uid="{8BA4415A-7DD3-4EBF-96F3-1FA7CDB9FF0C}"/>
    <cellStyle name="40% - Accent4 4 3 5" xfId="47619" xr:uid="{A495D551-CD32-41D9-98B1-9B6944F63D21}"/>
    <cellStyle name="40% - Accent4 4 3 6" xfId="49080" xr:uid="{DA8935D0-4A44-4CB4-87B7-CA7F8D938A17}"/>
    <cellStyle name="40% - Accent4 4 4" xfId="1109" xr:uid="{587BA3D7-02F7-4200-B8BB-D11A87E6CCA1}"/>
    <cellStyle name="40% - Accent4 4 4 2" xfId="2052" xr:uid="{CF4E379B-D1FC-412A-BDFA-AFCC805B4D2E}"/>
    <cellStyle name="40% - Accent4 4 4 2 2" xfId="3246" xr:uid="{6B95228F-6C58-4010-A37C-5A9EC08B42A4}"/>
    <cellStyle name="40% - Accent4 4 4 2 3" xfId="47624" xr:uid="{019BCE83-6378-486E-BD20-6179174C42B9}"/>
    <cellStyle name="40% - Accent4 4 4 2 4" xfId="49085" xr:uid="{D9496755-B32A-47B0-A3FA-810A43A7CE90}"/>
    <cellStyle name="40% - Accent4 4 4 3" xfId="3245" xr:uid="{E11C0A98-9DBA-46C0-8436-AFA2F37D3D2D}"/>
    <cellStyle name="40% - Accent4 4 4 4" xfId="47623" xr:uid="{66829395-CB1D-42F9-A99C-86D2EF5C62EE}"/>
    <cellStyle name="40% - Accent4 4 4 5" xfId="49084" xr:uid="{27782563-5448-4F37-B2A6-2FD1831831FA}"/>
    <cellStyle name="40% - Accent4 4 5" xfId="1447" xr:uid="{0F7D2011-A48A-4772-B1FC-1D8D5782B707}"/>
    <cellStyle name="40% - Accent4 4 5 2" xfId="3247" xr:uid="{E2EA4D8D-5611-4981-9A45-5F8DE4EA4C75}"/>
    <cellStyle name="40% - Accent4 4 5 3" xfId="47625" xr:uid="{6B5850A6-B358-4BB0-8BFD-5CB652709379}"/>
    <cellStyle name="40% - Accent4 4 5 4" xfId="49086" xr:uid="{530BE072-E3BF-4903-AAAF-642C72A5C2EF}"/>
    <cellStyle name="40% - Accent4 4 6" xfId="3236" xr:uid="{9EAAC08D-4192-43EC-8AD2-0BF1DD6A02F0}"/>
    <cellStyle name="40% - Accent4 4 7" xfId="4142" xr:uid="{8E8F0EC6-C253-4FB6-99F3-CC8354D263A0}"/>
    <cellStyle name="40% - Accent4 4 8" xfId="47614" xr:uid="{419B6DCE-3E40-4418-BDE6-6736B51CCE3D}"/>
    <cellStyle name="40% - Accent4 4 9" xfId="49075" xr:uid="{1583BF9A-89AE-4DF8-9E61-E08F04157470}"/>
    <cellStyle name="40% - Accent4 5" xfId="371" xr:uid="{77DCE895-3A62-4617-8E3E-C8F16FE0CCB6}"/>
    <cellStyle name="40% - Accent4 5 2" xfId="767" xr:uid="{E91CD87D-6840-4E4A-8E83-0F8492C6E056}"/>
    <cellStyle name="40% - Accent4 5 2 2" xfId="1113" xr:uid="{2E9B1124-A3C8-4231-85C7-49793AD391D1}"/>
    <cellStyle name="40% - Accent4 5 2 2 2" xfId="2056" xr:uid="{F348E89E-C2BA-4BE5-BF32-905F0D2CE034}"/>
    <cellStyle name="40% - Accent4 5 2 2 2 2" xfId="3251" xr:uid="{79070969-C0E7-44F8-B962-C6C3C5172A42}"/>
    <cellStyle name="40% - Accent4 5 2 2 2 3" xfId="47629" xr:uid="{C80D2C12-AC6F-4FE6-9BC6-B4E160BF5E51}"/>
    <cellStyle name="40% - Accent4 5 2 2 2 4" xfId="49090" xr:uid="{9246BE03-02A5-4FAA-B4F3-FCD5AFE1F166}"/>
    <cellStyle name="40% - Accent4 5 2 2 3" xfId="3250" xr:uid="{2F6D8F9E-8E06-4074-9C9B-8A4CE7A71BC4}"/>
    <cellStyle name="40% - Accent4 5 2 2 4" xfId="47628" xr:uid="{38469392-70E6-42FE-80BE-33EAE574AF08}"/>
    <cellStyle name="40% - Accent4 5 2 2 5" xfId="49089" xr:uid="{AC6F5BD7-97A8-4074-9E6E-9043F93386F8}"/>
    <cellStyle name="40% - Accent4 5 2 3" xfId="1722" xr:uid="{CCFD871E-08A3-4367-AA55-36379D09C25C}"/>
    <cellStyle name="40% - Accent4 5 2 3 2" xfId="3252" xr:uid="{3DF7B2E7-C432-4B92-B262-5BCC8AC50EA6}"/>
    <cellStyle name="40% - Accent4 5 2 3 3" xfId="47630" xr:uid="{19C36053-DF89-4135-BD6C-362BB1B13E6C}"/>
    <cellStyle name="40% - Accent4 5 2 3 4" xfId="49091" xr:uid="{1272CC82-74D9-4C50-ADC8-64529B34B51D}"/>
    <cellStyle name="40% - Accent4 5 2 4" xfId="3249" xr:uid="{78A800E2-07B7-4E40-86C9-E887422DB1C6}"/>
    <cellStyle name="40% - Accent4 5 2 5" xfId="47627" xr:uid="{DBEA4542-90CD-43B7-8041-B4219AF76397}"/>
    <cellStyle name="40% - Accent4 5 2 6" xfId="49088" xr:uid="{85FCEA7B-9AFB-4223-82F9-3B0394E865C0}"/>
    <cellStyle name="40% - Accent4 5 3" xfId="576" xr:uid="{B9AFBC6E-0390-44DB-A38E-5EC3596CFDA0}"/>
    <cellStyle name="40% - Accent4 5 3 2" xfId="1114" xr:uid="{CE6B43EA-BB02-4137-9D9A-E300B1E60804}"/>
    <cellStyle name="40% - Accent4 5 3 2 2" xfId="2057" xr:uid="{6522CAB0-207F-4716-8883-4F3CF55DB461}"/>
    <cellStyle name="40% - Accent4 5 3 2 2 2" xfId="3255" xr:uid="{1C207188-D932-4C9A-93E6-446FB0B80ED3}"/>
    <cellStyle name="40% - Accent4 5 3 2 2 3" xfId="47633" xr:uid="{16309FEA-C990-48B9-BB87-764A76F9886B}"/>
    <cellStyle name="40% - Accent4 5 3 2 2 4" xfId="49094" xr:uid="{F01EFA68-DBF8-4547-A832-0AE4C6C6F687}"/>
    <cellStyle name="40% - Accent4 5 3 2 3" xfId="3254" xr:uid="{525818C7-0E03-43B2-90C6-249AC50AFA58}"/>
    <cellStyle name="40% - Accent4 5 3 2 4" xfId="47632" xr:uid="{D4C18396-792A-462C-9A4F-411EADBCCA4B}"/>
    <cellStyle name="40% - Accent4 5 3 2 5" xfId="49093" xr:uid="{586361C3-A556-4F79-A2ED-2F2B18EC813A}"/>
    <cellStyle name="40% - Accent4 5 3 3" xfId="1593" xr:uid="{82826B40-7209-44B1-ABD1-ECBB051DABDE}"/>
    <cellStyle name="40% - Accent4 5 3 3 2" xfId="3256" xr:uid="{73EC00B3-B7BD-4A27-A0EA-8CDF8C4F2CD5}"/>
    <cellStyle name="40% - Accent4 5 3 3 3" xfId="47634" xr:uid="{64EB2092-8414-46F4-855B-AF50B6B7D661}"/>
    <cellStyle name="40% - Accent4 5 3 3 4" xfId="49095" xr:uid="{AEA48D2C-56C2-4C57-BC85-E3F33C015B6A}"/>
    <cellStyle name="40% - Accent4 5 3 4" xfId="3253" xr:uid="{488F511A-862F-44A8-8386-F436568DD370}"/>
    <cellStyle name="40% - Accent4 5 3 5" xfId="47631" xr:uid="{B6BB5CDC-686B-4871-B957-ACD9EDA588A7}"/>
    <cellStyle name="40% - Accent4 5 3 6" xfId="49092" xr:uid="{F0A11A41-F965-4315-A47B-629D9102C63F}"/>
    <cellStyle name="40% - Accent4 5 4" xfId="1112" xr:uid="{E1C49CAF-65BE-4B93-A3A7-CEF4A9EAFC93}"/>
    <cellStyle name="40% - Accent4 5 4 2" xfId="2055" xr:uid="{EFE0B12C-5975-45C5-AF4B-CF5EBD4FFE6A}"/>
    <cellStyle name="40% - Accent4 5 4 2 2" xfId="3258" xr:uid="{4A6BCD78-1CF5-4590-A139-40C7D795FE9D}"/>
    <cellStyle name="40% - Accent4 5 4 2 3" xfId="47636" xr:uid="{7D682BE3-3964-4D35-A3F6-580B5A27EF1F}"/>
    <cellStyle name="40% - Accent4 5 4 2 4" xfId="49097" xr:uid="{634BC201-C447-41D6-B376-503FE3376DA0}"/>
    <cellStyle name="40% - Accent4 5 4 3" xfId="3257" xr:uid="{5B243E65-599F-42F7-A377-EF03A5F77767}"/>
    <cellStyle name="40% - Accent4 5 4 4" xfId="47635" xr:uid="{431B3404-A105-492D-92ED-91547E881533}"/>
    <cellStyle name="40% - Accent4 5 4 5" xfId="49096" xr:uid="{F1BB9FF2-50BE-40E8-83F4-33DEE09880E3}"/>
    <cellStyle name="40% - Accent4 5 5" xfId="1463" xr:uid="{BEDEB9EA-7A79-4F9A-BEA1-2F9188FD83D3}"/>
    <cellStyle name="40% - Accent4 5 5 2" xfId="3259" xr:uid="{BC19C857-63D2-410F-B703-8816B2333603}"/>
    <cellStyle name="40% - Accent4 5 5 3" xfId="47637" xr:uid="{CBCCE6B8-456A-47CD-BE49-DFF07B659E23}"/>
    <cellStyle name="40% - Accent4 5 5 4" xfId="49098" xr:uid="{133AE27F-49F3-4563-98D1-E5934C7E9192}"/>
    <cellStyle name="40% - Accent4 5 6" xfId="3248" xr:uid="{1A4C244C-F595-497B-9A4F-196E38E54772}"/>
    <cellStyle name="40% - Accent4 5 7" xfId="4141" xr:uid="{3B3B48D7-D93F-4C06-AB2A-A6273233E461}"/>
    <cellStyle name="40% - Accent4 5 8" xfId="47626" xr:uid="{E46B80D8-B9D5-4E8C-82C3-04BBE023DE42}"/>
    <cellStyle name="40% - Accent4 5 9" xfId="49087" xr:uid="{A42E3126-4F30-407A-A6D8-53DDD630540D}"/>
    <cellStyle name="40% - Accent4 6" xfId="392" xr:uid="{25CADDB8-363F-4FB0-8196-E75C631A5A90}"/>
    <cellStyle name="40% - Accent4 6 2" xfId="784" xr:uid="{FE629FA4-7166-492D-8918-3A2EA4872BD7}"/>
    <cellStyle name="40% - Accent4 6 2 2" xfId="1116" xr:uid="{BA6ACD4E-F8A6-490D-A1A7-FA45E207AF11}"/>
    <cellStyle name="40% - Accent4 6 2 2 2" xfId="2059" xr:uid="{DB3A3E50-7A8F-4FBA-8C27-2F093AE98302}"/>
    <cellStyle name="40% - Accent4 6 2 2 2 2" xfId="3263" xr:uid="{67A2C5B2-AD37-42AA-AC1B-2F1C2CC36B4A}"/>
    <cellStyle name="40% - Accent4 6 2 2 2 3" xfId="47641" xr:uid="{C27E22E2-EEBC-49C1-AA98-B76E544F3465}"/>
    <cellStyle name="40% - Accent4 6 2 2 2 4" xfId="49102" xr:uid="{2593F0BF-69AB-49D3-8373-DC291CC79D9A}"/>
    <cellStyle name="40% - Accent4 6 2 2 3" xfId="3262" xr:uid="{3D314CA9-3063-4D23-8F96-59499170EE75}"/>
    <cellStyle name="40% - Accent4 6 2 2 4" xfId="47640" xr:uid="{CFFE1378-CAF4-48B9-97FF-38957C4C591B}"/>
    <cellStyle name="40% - Accent4 6 2 2 5" xfId="49101" xr:uid="{C92752F0-BC49-4B47-BF6D-D908525A0BAE}"/>
    <cellStyle name="40% - Accent4 6 2 3" xfId="1739" xr:uid="{7D2BAA35-06B1-49AD-874D-20E1089993C6}"/>
    <cellStyle name="40% - Accent4 6 2 3 2" xfId="3264" xr:uid="{3D3B5971-585E-4733-9E76-66C38782CB1D}"/>
    <cellStyle name="40% - Accent4 6 2 3 3" xfId="47642" xr:uid="{7E8768FA-395D-4A8D-B0BD-4AD41CE87DC0}"/>
    <cellStyle name="40% - Accent4 6 2 3 4" xfId="49103" xr:uid="{564924BF-BB34-445E-9E33-0952497A2161}"/>
    <cellStyle name="40% - Accent4 6 2 4" xfId="3261" xr:uid="{6039D4C8-AE44-4815-8D49-DC8DDF5F1ADE}"/>
    <cellStyle name="40% - Accent4 6 2 5" xfId="47639" xr:uid="{C2100283-DFCF-4CB7-B84A-279C720B0904}"/>
    <cellStyle name="40% - Accent4 6 2 6" xfId="49100" xr:uid="{A353E2B9-1D64-49C8-B1D1-BFC4E8FFF941}"/>
    <cellStyle name="40% - Accent4 6 3" xfId="593" xr:uid="{E0F3958F-DB9C-49F6-84D1-63C97533DB7B}"/>
    <cellStyle name="40% - Accent4 6 3 2" xfId="1117" xr:uid="{E18CB4E6-117C-4EA8-B42B-7AD81BEFF9B3}"/>
    <cellStyle name="40% - Accent4 6 3 2 2" xfId="2060" xr:uid="{E78C5634-3384-4498-BE90-4CB6EB3CBEBF}"/>
    <cellStyle name="40% - Accent4 6 3 2 2 2" xfId="3267" xr:uid="{76A45D02-B566-4B3C-9278-D539A53A67CE}"/>
    <cellStyle name="40% - Accent4 6 3 2 2 3" xfId="47645" xr:uid="{F8812CD6-3A01-406E-A755-306E2139433A}"/>
    <cellStyle name="40% - Accent4 6 3 2 2 4" xfId="49106" xr:uid="{AD55AED4-955B-49F4-84C0-F83C2FA14E95}"/>
    <cellStyle name="40% - Accent4 6 3 2 3" xfId="3266" xr:uid="{FE2CF4D9-66F4-4073-8B1C-3342C2E2313B}"/>
    <cellStyle name="40% - Accent4 6 3 2 4" xfId="47644" xr:uid="{83226A06-0C82-4215-ABED-16DF51B84C74}"/>
    <cellStyle name="40% - Accent4 6 3 2 5" xfId="49105" xr:uid="{C1C7149F-18E5-4A71-B876-2CA4249A6F41}"/>
    <cellStyle name="40% - Accent4 6 3 3" xfId="1610" xr:uid="{BEC2D97F-D940-4579-A526-E4E01F6DB8C7}"/>
    <cellStyle name="40% - Accent4 6 3 3 2" xfId="3268" xr:uid="{8CF3B0B1-386E-4E70-9584-C0EC3B0C555E}"/>
    <cellStyle name="40% - Accent4 6 3 3 3" xfId="47646" xr:uid="{4456A90E-86C2-4BD0-B863-4C1367A4B2F8}"/>
    <cellStyle name="40% - Accent4 6 3 3 4" xfId="49107" xr:uid="{D1254BBF-2613-4892-9AED-A4F970BD289B}"/>
    <cellStyle name="40% - Accent4 6 3 4" xfId="3265" xr:uid="{1D152EE0-3FA7-49AD-A3FC-E3D93FDE65D2}"/>
    <cellStyle name="40% - Accent4 6 3 5" xfId="47643" xr:uid="{E1571341-A23D-4178-94B5-69B06C63D5DA}"/>
    <cellStyle name="40% - Accent4 6 3 6" xfId="49104" xr:uid="{A4AB8887-D1C7-458E-BAF7-FB338FE1DEF3}"/>
    <cellStyle name="40% - Accent4 6 4" xfId="1115" xr:uid="{91A882CB-C6B6-4731-8876-7245298DFAA9}"/>
    <cellStyle name="40% - Accent4 6 4 2" xfId="2058" xr:uid="{0B49469A-F29A-4E18-AEB6-63C415FBCA8F}"/>
    <cellStyle name="40% - Accent4 6 4 2 2" xfId="3270" xr:uid="{30FA6AA8-5B70-412F-9E76-7BACCD8C700E}"/>
    <cellStyle name="40% - Accent4 6 4 2 3" xfId="47648" xr:uid="{A1CEC5EA-6AC0-4671-A705-F8770124EB59}"/>
    <cellStyle name="40% - Accent4 6 4 2 4" xfId="49109" xr:uid="{9BD8E5A2-5876-402A-8B03-9245205FC245}"/>
    <cellStyle name="40% - Accent4 6 4 3" xfId="3269" xr:uid="{6192489D-9635-49AD-B86A-6AB01A5F5B8C}"/>
    <cellStyle name="40% - Accent4 6 4 4" xfId="47647" xr:uid="{B1F1DD49-F636-4072-A325-AE6A28DA6451}"/>
    <cellStyle name="40% - Accent4 6 4 5" xfId="49108" xr:uid="{6407B949-6117-4BD9-9D94-607D6FF0726B}"/>
    <cellStyle name="40% - Accent4 6 5" xfId="1480" xr:uid="{51986DF5-5AFA-4302-8FED-67A217E11E3C}"/>
    <cellStyle name="40% - Accent4 6 5 2" xfId="3271" xr:uid="{2124460B-0C10-4152-96CD-994C766069D2}"/>
    <cellStyle name="40% - Accent4 6 5 3" xfId="47649" xr:uid="{4BF30AFA-84A7-4109-A8EC-041257D8F830}"/>
    <cellStyle name="40% - Accent4 6 5 4" xfId="49110" xr:uid="{D0564447-0C51-4D5A-BF25-B3DD95382DBB}"/>
    <cellStyle name="40% - Accent4 6 6" xfId="3260" xr:uid="{F8E89E30-2C73-4225-8713-9DB864A4B691}"/>
    <cellStyle name="40% - Accent4 6 7" xfId="3323" xr:uid="{ED55C3C9-E770-4D4E-8674-48C8E5079B03}"/>
    <cellStyle name="40% - Accent4 6 8" xfId="47638" xr:uid="{54FA0F78-CC08-4A97-B133-5272447094BB}"/>
    <cellStyle name="40% - Accent4 6 9" xfId="49099" xr:uid="{2BB631AF-674E-4EAF-8380-B49A5192DBD7}"/>
    <cellStyle name="40% - Accent4 7" xfId="408" xr:uid="{018EAB2D-F581-45B4-9DD1-25CFE75610A1}"/>
    <cellStyle name="40% - Accent4 7 2" xfId="799" xr:uid="{D4E6137F-6956-452A-9B42-FA1664C51819}"/>
    <cellStyle name="40% - Accent4 7 2 2" xfId="1119" xr:uid="{8874BE05-E404-417D-8417-72CD448D6719}"/>
    <cellStyle name="40% - Accent4 7 2 2 2" xfId="2062" xr:uid="{DAECA82F-AD03-4FAE-8C04-47AD229442F6}"/>
    <cellStyle name="40% - Accent4 7 2 2 2 2" xfId="3275" xr:uid="{3FCDF622-46D6-4E09-AFBF-E871B651A1DF}"/>
    <cellStyle name="40% - Accent4 7 2 2 2 3" xfId="47653" xr:uid="{CA16E80A-AFF4-4CEA-AC32-01DA46895028}"/>
    <cellStyle name="40% - Accent4 7 2 2 2 4" xfId="49114" xr:uid="{A2EB83AD-69FD-4E0C-A781-B82E2C9CC69B}"/>
    <cellStyle name="40% - Accent4 7 2 2 3" xfId="3274" xr:uid="{B70C483B-F6C2-4EB4-9181-CB57AC820539}"/>
    <cellStyle name="40% - Accent4 7 2 2 4" xfId="47652" xr:uid="{7EF20C98-35C0-4D9A-8B04-76A344BB927D}"/>
    <cellStyle name="40% - Accent4 7 2 2 5" xfId="49113" xr:uid="{A515AF4B-4E5C-4C41-B330-0A4734A0ACAC}"/>
    <cellStyle name="40% - Accent4 7 2 3" xfId="1754" xr:uid="{37F7F9BF-8A36-45D7-98EB-7B003B53B7AE}"/>
    <cellStyle name="40% - Accent4 7 2 3 2" xfId="3276" xr:uid="{4C210B5A-00BD-44C3-98B1-EDC858499A29}"/>
    <cellStyle name="40% - Accent4 7 2 3 3" xfId="47654" xr:uid="{BE1839E2-4925-4E2B-ACF8-9B14EE01F52A}"/>
    <cellStyle name="40% - Accent4 7 2 3 4" xfId="49115" xr:uid="{F3C5DE6B-527F-4C28-8756-35EFAF836442}"/>
    <cellStyle name="40% - Accent4 7 2 4" xfId="3273" xr:uid="{72C9D2AE-8ED6-4DDF-83A1-DBF2A6E1D717}"/>
    <cellStyle name="40% - Accent4 7 2 5" xfId="47651" xr:uid="{A1067FE5-9C09-455D-9A44-FCA5D5B1A866}"/>
    <cellStyle name="40% - Accent4 7 2 6" xfId="49112" xr:uid="{BA40244A-AE4F-4DE4-B6DC-1B09BAEA4B5B}"/>
    <cellStyle name="40% - Accent4 7 3" xfId="608" xr:uid="{046D7B38-A491-4D69-918E-5404054D69EA}"/>
    <cellStyle name="40% - Accent4 7 3 2" xfId="1120" xr:uid="{94C4A703-2165-4FD4-A61C-51263F84FD28}"/>
    <cellStyle name="40% - Accent4 7 3 2 2" xfId="2063" xr:uid="{8CB1EB57-5526-4B65-BE2F-BCA3FBF9079B}"/>
    <cellStyle name="40% - Accent4 7 3 2 2 2" xfId="3279" xr:uid="{764330BB-E85B-4670-A605-8D246D21A32A}"/>
    <cellStyle name="40% - Accent4 7 3 2 2 3" xfId="47657" xr:uid="{BF0589FF-BB6D-423B-9510-89BA1FFC622D}"/>
    <cellStyle name="40% - Accent4 7 3 2 2 4" xfId="49118" xr:uid="{2EF2F82F-BDAE-4C65-8FDD-AA8033E21B10}"/>
    <cellStyle name="40% - Accent4 7 3 2 3" xfId="3278" xr:uid="{04CB7404-646F-42BC-8130-BE44B8618356}"/>
    <cellStyle name="40% - Accent4 7 3 2 4" xfId="47656" xr:uid="{F517CCAC-974E-417B-92C5-7DE599F31A63}"/>
    <cellStyle name="40% - Accent4 7 3 2 5" xfId="49117" xr:uid="{EABAE781-B6EC-404B-B392-895C93566964}"/>
    <cellStyle name="40% - Accent4 7 3 3" xfId="1625" xr:uid="{92752D4F-E68C-4140-89AC-B151FB19CB53}"/>
    <cellStyle name="40% - Accent4 7 3 3 2" xfId="3280" xr:uid="{190F10A8-8638-40A0-9CE7-927F4608A13A}"/>
    <cellStyle name="40% - Accent4 7 3 3 3" xfId="47658" xr:uid="{4F1A71BE-B992-4927-A1D1-36177FED82C0}"/>
    <cellStyle name="40% - Accent4 7 3 3 4" xfId="49119" xr:uid="{D1ADD973-56E8-40B3-A1C0-BE13B7AC52CE}"/>
    <cellStyle name="40% - Accent4 7 3 4" xfId="3277" xr:uid="{1E2C74D5-C54B-4CDD-9AF5-DE63E67BE219}"/>
    <cellStyle name="40% - Accent4 7 3 5" xfId="47655" xr:uid="{55201A04-1BBA-4D33-B67D-191A6421C4FE}"/>
    <cellStyle name="40% - Accent4 7 3 6" xfId="49116" xr:uid="{6E66768F-7D36-4C20-B11C-6AA35E57D1DB}"/>
    <cellStyle name="40% - Accent4 7 4" xfId="1118" xr:uid="{6883B8AC-8F92-4EC1-B1B7-2A508CA7F68B}"/>
    <cellStyle name="40% - Accent4 7 4 2" xfId="2061" xr:uid="{72FB2FB4-8F53-4A67-9EB4-BF9BCFED6667}"/>
    <cellStyle name="40% - Accent4 7 4 2 2" xfId="3282" xr:uid="{76E77BD7-C06A-48B2-8252-1174F3CE7EDD}"/>
    <cellStyle name="40% - Accent4 7 4 2 3" xfId="47660" xr:uid="{F64B42B8-FD11-4976-8D6F-6DC593DA723B}"/>
    <cellStyle name="40% - Accent4 7 4 2 4" xfId="49121" xr:uid="{D51A9025-832F-414A-B844-AE6654B6E7F6}"/>
    <cellStyle name="40% - Accent4 7 4 3" xfId="3281" xr:uid="{BB6C6893-0BAA-4F61-9A7C-E9123EEBCDD6}"/>
    <cellStyle name="40% - Accent4 7 4 4" xfId="47659" xr:uid="{42E85F5D-D07F-4FF3-B822-3CFB439A4A4D}"/>
    <cellStyle name="40% - Accent4 7 4 5" xfId="49120" xr:uid="{9A2CFAFB-F9F5-4001-A7F7-0A79361ED79F}"/>
    <cellStyle name="40% - Accent4 7 5" xfId="1495" xr:uid="{0D645864-898F-417D-9B21-A746D5B59CDD}"/>
    <cellStyle name="40% - Accent4 7 5 2" xfId="3283" xr:uid="{E76A1373-C419-460E-9F7F-976AB6A4E0A9}"/>
    <cellStyle name="40% - Accent4 7 5 3" xfId="47661" xr:uid="{2090B6C1-58E8-42D9-91E2-3CA09471B22B}"/>
    <cellStyle name="40% - Accent4 7 5 4" xfId="49122" xr:uid="{F8515291-6D97-4B2F-A7BA-F73030ABE60B}"/>
    <cellStyle name="40% - Accent4 7 6" xfId="3272" xr:uid="{40BEF856-E175-4C79-897A-DA347C56FB2F}"/>
    <cellStyle name="40% - Accent4 7 7" xfId="47650" xr:uid="{40477F21-8C56-4E6F-9241-0D5DD6C561C1}"/>
    <cellStyle name="40% - Accent4 7 8" xfId="49111" xr:uid="{27C3B225-C3DA-4DED-B6F4-12431FDC799F}"/>
    <cellStyle name="40% - Accent4 8" xfId="428" xr:uid="{2B3134F5-98AC-465D-ABF6-4F87597DDCFC}"/>
    <cellStyle name="40% - Accent4 8 2" xfId="816" xr:uid="{091C2B03-4BC6-4ACA-BD18-6B4870B34024}"/>
    <cellStyle name="40% - Accent4 8 2 2" xfId="1122" xr:uid="{2A306F42-4246-4550-A2B6-29CD8DBEB0CA}"/>
    <cellStyle name="40% - Accent4 8 2 2 2" xfId="2065" xr:uid="{8459E5CE-9ED6-42EA-B137-91976DE20134}"/>
    <cellStyle name="40% - Accent4 8 2 2 2 2" xfId="3287" xr:uid="{F9BBD71B-1A3B-45AD-8BCC-234CDF309FFC}"/>
    <cellStyle name="40% - Accent4 8 2 2 2 3" xfId="47665" xr:uid="{04D07098-70F3-4311-8579-0B09C8DF4D8D}"/>
    <cellStyle name="40% - Accent4 8 2 2 2 4" xfId="49126" xr:uid="{98947DB9-7D94-4579-8FED-9C4C33A386D7}"/>
    <cellStyle name="40% - Accent4 8 2 2 3" xfId="3286" xr:uid="{92692B16-7A43-466F-BF9B-0824C294D9B9}"/>
    <cellStyle name="40% - Accent4 8 2 2 4" xfId="47664" xr:uid="{DFEAA225-12EF-4C94-84F8-8DD5DFF82B55}"/>
    <cellStyle name="40% - Accent4 8 2 2 5" xfId="49125" xr:uid="{C2DFB80D-8AE4-4971-9065-B8B4379E3EB0}"/>
    <cellStyle name="40% - Accent4 8 2 3" xfId="1771" xr:uid="{4474E1DB-B753-4878-8FB8-AC298AC64E6D}"/>
    <cellStyle name="40% - Accent4 8 2 3 2" xfId="3288" xr:uid="{3FF42274-B675-4317-94A8-5DAC7C12C8C7}"/>
    <cellStyle name="40% - Accent4 8 2 3 3" xfId="47666" xr:uid="{33D81596-EF39-4525-973A-96F6086D4434}"/>
    <cellStyle name="40% - Accent4 8 2 3 4" xfId="49127" xr:uid="{C775F3D2-38D5-4253-9123-857846461894}"/>
    <cellStyle name="40% - Accent4 8 2 4" xfId="3285" xr:uid="{82113EAB-0B1D-426E-ADD7-D18408BE2CA2}"/>
    <cellStyle name="40% - Accent4 8 2 5" xfId="47663" xr:uid="{04F3E2CE-26CA-4113-95CC-6000B17C4D74}"/>
    <cellStyle name="40% - Accent4 8 2 6" xfId="49124" xr:uid="{3D04C57C-8B9E-4B84-B26A-615BEBF86964}"/>
    <cellStyle name="40% - Accent4 8 3" xfId="625" xr:uid="{1C7FACBA-A125-4A8B-8BF3-5B679DA0774A}"/>
    <cellStyle name="40% - Accent4 8 3 2" xfId="1123" xr:uid="{094DF1C8-2914-414D-AC14-E516A1481F65}"/>
    <cellStyle name="40% - Accent4 8 3 2 2" xfId="2066" xr:uid="{A12A2071-6B7B-4F5F-82B6-F34AE0D285C8}"/>
    <cellStyle name="40% - Accent4 8 3 2 2 2" xfId="3291" xr:uid="{F12AA11A-71D9-4AC7-B748-BD2F280B32EE}"/>
    <cellStyle name="40% - Accent4 8 3 2 2 3" xfId="47669" xr:uid="{C09ED6B2-4D73-449A-AA19-A5ABEB9B5F2F}"/>
    <cellStyle name="40% - Accent4 8 3 2 2 4" xfId="49130" xr:uid="{216DAE1B-970A-479A-9094-770CDA392F1C}"/>
    <cellStyle name="40% - Accent4 8 3 2 3" xfId="3290" xr:uid="{C96F59A3-1868-45C0-B561-76D443D0F7FD}"/>
    <cellStyle name="40% - Accent4 8 3 2 4" xfId="47668" xr:uid="{29621E0F-4251-4CA0-8854-9FA2FACCDCD5}"/>
    <cellStyle name="40% - Accent4 8 3 2 5" xfId="49129" xr:uid="{82E30C42-AD69-454F-BCB5-0D67374BD5F8}"/>
    <cellStyle name="40% - Accent4 8 3 3" xfId="1642" xr:uid="{C3F5579E-9FCF-4855-B7A1-1753BCEAA81C}"/>
    <cellStyle name="40% - Accent4 8 3 3 2" xfId="3292" xr:uid="{2EE8299D-C34C-43B3-90D8-A647FF303F1E}"/>
    <cellStyle name="40% - Accent4 8 3 3 3" xfId="47670" xr:uid="{2204A355-5435-4D25-B263-63FF4AC222BC}"/>
    <cellStyle name="40% - Accent4 8 3 3 4" xfId="49131" xr:uid="{8403B687-3ED7-4720-80AD-87167764B795}"/>
    <cellStyle name="40% - Accent4 8 3 4" xfId="3289" xr:uid="{377BA9A6-89D6-4B09-9243-0F43647C538D}"/>
    <cellStyle name="40% - Accent4 8 3 5" xfId="47667" xr:uid="{9BF96A3C-3A3E-43F0-9DA3-F2AAF8BDFD33}"/>
    <cellStyle name="40% - Accent4 8 3 6" xfId="49128" xr:uid="{76D59641-AE7E-45F9-B4EC-D123CB2BB02A}"/>
    <cellStyle name="40% - Accent4 8 4" xfId="1121" xr:uid="{0DF0D797-6CB9-4130-8A72-06AEC03CF26C}"/>
    <cellStyle name="40% - Accent4 8 4 2" xfId="2064" xr:uid="{06B3E365-D0A9-4E31-B3CF-A96558FABAB8}"/>
    <cellStyle name="40% - Accent4 8 4 2 2" xfId="3294" xr:uid="{975B5759-181F-417A-8D63-B6D817215067}"/>
    <cellStyle name="40% - Accent4 8 4 2 3" xfId="47672" xr:uid="{E9D2F4AE-833C-48F9-A737-AF5209C38A69}"/>
    <cellStyle name="40% - Accent4 8 4 2 4" xfId="49133" xr:uid="{A97C017E-5FEB-40F7-81B2-72806AC4D924}"/>
    <cellStyle name="40% - Accent4 8 4 3" xfId="3293" xr:uid="{E9B8AC4C-7DFF-488D-8A49-D41CA2AF3393}"/>
    <cellStyle name="40% - Accent4 8 4 4" xfId="47671" xr:uid="{ACE7DA78-FBEF-4EE2-9589-DC317EC2C141}"/>
    <cellStyle name="40% - Accent4 8 4 5" xfId="49132" xr:uid="{56F8EAC5-A731-457F-AFA3-ECF3DA79C88E}"/>
    <cellStyle name="40% - Accent4 8 5" xfId="1512" xr:uid="{77560E72-E22C-48E4-9019-9CC189EF6593}"/>
    <cellStyle name="40% - Accent4 8 5 2" xfId="3295" xr:uid="{8EA51566-589B-4D46-9937-B0C66C20C49A}"/>
    <cellStyle name="40% - Accent4 8 5 3" xfId="47673" xr:uid="{81E5BC51-9057-44FA-B22D-FB7CE9CFA584}"/>
    <cellStyle name="40% - Accent4 8 5 4" xfId="49134" xr:uid="{58603515-C7CF-43E8-8BB0-DD222EC4148D}"/>
    <cellStyle name="40% - Accent4 8 6" xfId="3284" xr:uid="{B150C929-0DBA-4D20-95D4-315BF94F2EF6}"/>
    <cellStyle name="40% - Accent4 8 7" xfId="47662" xr:uid="{56E07883-BC31-4136-9991-CCE3E6E972B9}"/>
    <cellStyle name="40% - Accent4 8 8" xfId="49123" xr:uid="{B1D463A3-6614-4138-97D3-73D32A780987}"/>
    <cellStyle name="40% - Accent4 9" xfId="449" xr:uid="{B08B1910-DD58-44C9-B76A-9DB07AD31307}"/>
    <cellStyle name="40% - Accent4 9 2" xfId="835" xr:uid="{5D85BA68-08AB-40FF-8BAA-9080A6F7F686}"/>
    <cellStyle name="40% - Accent4 9 2 2" xfId="1125" xr:uid="{BE538B71-ADBC-4162-BFB2-20F2B4C0C863}"/>
    <cellStyle name="40% - Accent4 9 2 2 2" xfId="2068" xr:uid="{BC1F2341-76CE-425F-A5AA-3F4C0FFAD7C0}"/>
    <cellStyle name="40% - Accent4 9 2 2 2 2" xfId="3299" xr:uid="{BFA60D2E-213B-4665-A99F-00B6FA961DDB}"/>
    <cellStyle name="40% - Accent4 9 2 2 2 3" xfId="47677" xr:uid="{30B0FBA3-751D-4027-8D5E-68EBF91D32F6}"/>
    <cellStyle name="40% - Accent4 9 2 2 2 4" xfId="49138" xr:uid="{E81644DF-5941-4B88-A4E5-14475B7D4821}"/>
    <cellStyle name="40% - Accent4 9 2 2 3" xfId="3298" xr:uid="{0FD058BE-9347-4988-8B81-F717AB819C68}"/>
    <cellStyle name="40% - Accent4 9 2 2 4" xfId="47676" xr:uid="{9E565140-5C53-4165-801D-07316EF30FB3}"/>
    <cellStyle name="40% - Accent4 9 2 2 5" xfId="49137" xr:uid="{063AE434-E14E-432A-BDEB-C31EC990DDC6}"/>
    <cellStyle name="40% - Accent4 9 2 3" xfId="1790" xr:uid="{B1855FA4-3225-498F-BED3-4A328FE9DE03}"/>
    <cellStyle name="40% - Accent4 9 2 3 2" xfId="3300" xr:uid="{4C2078D5-34F3-4FB7-B543-412B51E1BD82}"/>
    <cellStyle name="40% - Accent4 9 2 3 3" xfId="47678" xr:uid="{B2B48020-959E-446A-B38C-9126D4F1D29D}"/>
    <cellStyle name="40% - Accent4 9 2 3 4" xfId="49139" xr:uid="{7A7FEB9F-30D6-4BF4-B26A-289F4B3A3CDD}"/>
    <cellStyle name="40% - Accent4 9 2 4" xfId="3297" xr:uid="{7875B95B-271B-4104-8DB6-A3B15A9F4A1A}"/>
    <cellStyle name="40% - Accent4 9 2 5" xfId="47675" xr:uid="{C66838C7-03C6-4752-A8B8-88085E2682C8}"/>
    <cellStyle name="40% - Accent4 9 2 6" xfId="49136" xr:uid="{F42A06EA-400C-4E19-88A8-010D4E021E86}"/>
    <cellStyle name="40% - Accent4 9 3" xfId="644" xr:uid="{CC86A567-12E0-4C02-8DBF-F14730438893}"/>
    <cellStyle name="40% - Accent4 9 3 2" xfId="1126" xr:uid="{C3B6EDF9-6B30-4D5E-B827-05A2721EA1EB}"/>
    <cellStyle name="40% - Accent4 9 3 2 2" xfId="2069" xr:uid="{67457798-487C-4D3D-B7F5-6FBBA0399665}"/>
    <cellStyle name="40% - Accent4 9 3 2 2 2" xfId="3303" xr:uid="{E0D7E04F-2F83-45B2-B4BB-A2F8744F7EA2}"/>
    <cellStyle name="40% - Accent4 9 3 2 2 3" xfId="47681" xr:uid="{21FE9F14-4BBD-4E57-BBDC-B95C4697D723}"/>
    <cellStyle name="40% - Accent4 9 3 2 2 4" xfId="49142" xr:uid="{1AF6FBE3-27F1-45D0-A216-0D3BD2E97122}"/>
    <cellStyle name="40% - Accent4 9 3 2 3" xfId="3302" xr:uid="{D923EE25-5E17-4BE4-8AF5-6C33A7211488}"/>
    <cellStyle name="40% - Accent4 9 3 2 4" xfId="47680" xr:uid="{3A02AF3A-DE79-467B-BA89-20074CDB2388}"/>
    <cellStyle name="40% - Accent4 9 3 2 5" xfId="49141" xr:uid="{88957094-3472-454C-B57A-F1B20227377F}"/>
    <cellStyle name="40% - Accent4 9 3 3" xfId="1661" xr:uid="{95290AE1-EC5B-4F5B-AF92-1E6AA9C2AA99}"/>
    <cellStyle name="40% - Accent4 9 3 3 2" xfId="3304" xr:uid="{BD002832-5217-479B-8B38-81B680A3A055}"/>
    <cellStyle name="40% - Accent4 9 3 3 3" xfId="47682" xr:uid="{93A73FA6-0EBF-43E3-86A1-1268344539B4}"/>
    <cellStyle name="40% - Accent4 9 3 3 4" xfId="49143" xr:uid="{06C25D63-6A7F-4F68-9B0A-4AC486087C85}"/>
    <cellStyle name="40% - Accent4 9 3 4" xfId="3301" xr:uid="{BAB9E7FB-6D86-42F0-9025-5CAB0C9860F7}"/>
    <cellStyle name="40% - Accent4 9 3 5" xfId="47679" xr:uid="{699913B9-5BEA-40A4-BD5E-20125A09A1CC}"/>
    <cellStyle name="40% - Accent4 9 3 6" xfId="49140" xr:uid="{B7AF2D36-F092-455D-A697-5AB092B36D04}"/>
    <cellStyle name="40% - Accent4 9 4" xfId="1124" xr:uid="{B585554D-9F32-42FF-8E23-B6E031E07AFB}"/>
    <cellStyle name="40% - Accent4 9 4 2" xfId="2067" xr:uid="{93B92E88-DFE8-4EDD-89C8-5342B78DF965}"/>
    <cellStyle name="40% - Accent4 9 4 2 2" xfId="3306" xr:uid="{199E8C78-35F2-4D8B-812C-2C0F15D80AC0}"/>
    <cellStyle name="40% - Accent4 9 4 2 3" xfId="47684" xr:uid="{6E43648E-4424-484A-BF13-563DD252AC54}"/>
    <cellStyle name="40% - Accent4 9 4 2 4" xfId="49145" xr:uid="{E6EBBA1B-3E2A-4700-B556-972CBEB3A966}"/>
    <cellStyle name="40% - Accent4 9 4 3" xfId="3305" xr:uid="{349F83ED-E1C5-4899-A867-CCA94E7E39FF}"/>
    <cellStyle name="40% - Accent4 9 4 4" xfId="47683" xr:uid="{69C83E7D-D2FE-49E1-AD0A-BCE9997CF106}"/>
    <cellStyle name="40% - Accent4 9 4 5" xfId="49144" xr:uid="{B420FC54-A99F-41E0-BE86-B687420FA624}"/>
    <cellStyle name="40% - Accent4 9 5" xfId="1531" xr:uid="{37A061E7-18EE-4D32-BAE3-1DE9D6C2BD30}"/>
    <cellStyle name="40% - Accent4 9 5 2" xfId="3307" xr:uid="{FA03A3B9-8C1D-49EE-8B25-AB924828E91B}"/>
    <cellStyle name="40% - Accent4 9 5 3" xfId="47685" xr:uid="{31564098-5FF7-4FBB-9AA4-F75E84728820}"/>
    <cellStyle name="40% - Accent4 9 5 4" xfId="49146" xr:uid="{A466E6F6-753A-4B19-A3D2-33833A0BC92C}"/>
    <cellStyle name="40% - Accent4 9 6" xfId="3296" xr:uid="{47CBE340-E9F9-4617-8CC4-F5D0B6D80CAA}"/>
    <cellStyle name="40% - Accent4 9 7" xfId="47674" xr:uid="{1C7B0C77-3258-4F7B-9CA4-2FD8D83A6640}"/>
    <cellStyle name="40% - Accent4 9 8" xfId="49135" xr:uid="{A145D4AB-0123-4EE0-8BCF-2BB047C11D76}"/>
    <cellStyle name="40% - Accent5 10" xfId="468" xr:uid="{66F97882-5522-41B8-B41D-C79C84294D0A}"/>
    <cellStyle name="40% - Accent5 10 2" xfId="852" xr:uid="{65C152BE-7202-49A1-ACFA-B898842AA7F0}"/>
    <cellStyle name="40% - Accent5 10 2 2" xfId="1128" xr:uid="{12884995-8AC9-4F14-B83C-C411DA4BEE25}"/>
    <cellStyle name="40% - Accent5 10 2 2 2" xfId="2071" xr:uid="{39C4CA7B-C380-46BA-998A-F2173EB2BBDD}"/>
    <cellStyle name="40% - Accent5 10 2 2 2 2" xfId="3311" xr:uid="{6BF8D52E-6F9C-485A-854F-161886128819}"/>
    <cellStyle name="40% - Accent5 10 2 2 2 3" xfId="47689" xr:uid="{0CC6B9DA-11BC-4EBD-8BB3-CD256DDC6D37}"/>
    <cellStyle name="40% - Accent5 10 2 2 2 4" xfId="49150" xr:uid="{7FA32876-8384-445E-B6AF-9644F9967CB6}"/>
    <cellStyle name="40% - Accent5 10 2 2 3" xfId="3310" xr:uid="{615E69BB-7652-4401-AB18-FE6BB3A2E18D}"/>
    <cellStyle name="40% - Accent5 10 2 2 4" xfId="47688" xr:uid="{085BDF0D-FA77-47A2-954E-0C09F02C9055}"/>
    <cellStyle name="40% - Accent5 10 2 2 5" xfId="49149" xr:uid="{AF8C8040-230B-4813-BA61-AA10291BEBD8}"/>
    <cellStyle name="40% - Accent5 10 2 3" xfId="1807" xr:uid="{A8097399-7AE5-4837-8DF6-3D33FA3BE467}"/>
    <cellStyle name="40% - Accent5 10 2 3 2" xfId="3312" xr:uid="{45C443C5-F2FA-4E87-91C9-FBDBAA4128AD}"/>
    <cellStyle name="40% - Accent5 10 2 3 3" xfId="47690" xr:uid="{2C34DBE3-9799-40A8-BB29-081C7DC74D61}"/>
    <cellStyle name="40% - Accent5 10 2 3 4" xfId="49151" xr:uid="{F552C73D-2CA2-4B48-B6D2-395B7ABF01BD}"/>
    <cellStyle name="40% - Accent5 10 2 4" xfId="3309" xr:uid="{AB0FCDAA-1870-49C2-9D60-CE0B3840B378}"/>
    <cellStyle name="40% - Accent5 10 2 5" xfId="47687" xr:uid="{07AD8106-CA3F-413C-BA48-847BC895401D}"/>
    <cellStyle name="40% - Accent5 10 2 6" xfId="49148" xr:uid="{A5A35280-D58D-4B01-A70C-17EF50918FE3}"/>
    <cellStyle name="40% - Accent5 10 3" xfId="661" xr:uid="{E3E2D215-B445-46EF-8956-9C5DC6B1E796}"/>
    <cellStyle name="40% - Accent5 10 3 2" xfId="1129" xr:uid="{DD395855-36AB-4036-A484-2E07991291C6}"/>
    <cellStyle name="40% - Accent5 10 3 2 2" xfId="2072" xr:uid="{694D0DB4-D619-4F96-89C7-6AF63FC4DAA7}"/>
    <cellStyle name="40% - Accent5 10 3 2 2 2" xfId="3315" xr:uid="{93E87029-B108-40B9-AF51-E1EEFFBD9076}"/>
    <cellStyle name="40% - Accent5 10 3 2 2 3" xfId="47693" xr:uid="{373FDC12-2664-4D04-BB01-46340D165ECE}"/>
    <cellStyle name="40% - Accent5 10 3 2 2 4" xfId="49154" xr:uid="{A8D25813-519F-44CF-963D-1855430996DF}"/>
    <cellStyle name="40% - Accent5 10 3 2 3" xfId="3314" xr:uid="{5625A5C5-9DA5-49A5-8888-2F6A9C74DB02}"/>
    <cellStyle name="40% - Accent5 10 3 2 4" xfId="47692" xr:uid="{8F358CF7-BE36-40CC-AB46-B6FE3F0EEBB3}"/>
    <cellStyle name="40% - Accent5 10 3 2 5" xfId="49153" xr:uid="{6B4FD110-1FEA-49E7-850C-C656840D6D04}"/>
    <cellStyle name="40% - Accent5 10 3 3" xfId="1678" xr:uid="{31FFDA9C-F971-49DD-828F-1E3FC1A79348}"/>
    <cellStyle name="40% - Accent5 10 3 3 2" xfId="3316" xr:uid="{B64E1CBC-96EB-496F-A08B-721E13C63ED5}"/>
    <cellStyle name="40% - Accent5 10 3 3 3" xfId="47694" xr:uid="{A9720573-0320-4F70-9172-67B330027FF0}"/>
    <cellStyle name="40% - Accent5 10 3 3 4" xfId="49155" xr:uid="{7F919FBC-2E0A-45A1-9117-7D2891D52EBF}"/>
    <cellStyle name="40% - Accent5 10 3 4" xfId="3313" xr:uid="{863816EB-7215-41C2-B940-1B65173F3FEF}"/>
    <cellStyle name="40% - Accent5 10 3 5" xfId="47691" xr:uid="{47E500A9-A13E-4FF6-B8C0-808E6E283FED}"/>
    <cellStyle name="40% - Accent5 10 3 6" xfId="49152" xr:uid="{E49A9CFF-24C9-4E9A-B6B1-62FED2CB9B0A}"/>
    <cellStyle name="40% - Accent5 10 4" xfId="1127" xr:uid="{1D44B4FE-49B7-463A-82B7-F853097FBC56}"/>
    <cellStyle name="40% - Accent5 10 4 2" xfId="2070" xr:uid="{5D5C90B2-68D2-42DD-8E74-BF70053A5B88}"/>
    <cellStyle name="40% - Accent5 10 4 2 2" xfId="3318" xr:uid="{A8579AC4-37C8-4030-B471-14B99C92C9E5}"/>
    <cellStyle name="40% - Accent5 10 4 2 3" xfId="47696" xr:uid="{5A6774B8-02BE-447F-88FF-7844269A66B6}"/>
    <cellStyle name="40% - Accent5 10 4 2 4" xfId="49157" xr:uid="{DF95B775-14EB-41EF-9D49-A107609DCF97}"/>
    <cellStyle name="40% - Accent5 10 4 3" xfId="3317" xr:uid="{D19BED81-A1D5-4B7F-A663-033C7A3715A6}"/>
    <cellStyle name="40% - Accent5 10 4 4" xfId="47695" xr:uid="{18BDAF0B-889F-4E27-953A-376F63E0FCAC}"/>
    <cellStyle name="40% - Accent5 10 4 5" xfId="49156" xr:uid="{630A3BEA-F48E-4CEB-9E00-E77C80908FA4}"/>
    <cellStyle name="40% - Accent5 10 5" xfId="1548" xr:uid="{25CAA508-8885-4ECA-ABD8-FB089B256564}"/>
    <cellStyle name="40% - Accent5 10 5 2" xfId="3319" xr:uid="{6CC836EA-9BAE-4DD4-B03C-2DFFB0144E1B}"/>
    <cellStyle name="40% - Accent5 10 5 3" xfId="47697" xr:uid="{8DDD2393-6C91-40E9-9516-6579D0692822}"/>
    <cellStyle name="40% - Accent5 10 5 4" xfId="49158" xr:uid="{EF92811E-FD40-4D0B-9072-3D2C72257AC1}"/>
    <cellStyle name="40% - Accent5 10 6" xfId="3308" xr:uid="{9B33FD6D-CD60-4795-A52D-C0C40A37AFB1}"/>
    <cellStyle name="40% - Accent5 10 7" xfId="47686" xr:uid="{01C502CD-D13C-4AC9-8B38-51F3C594DF02}"/>
    <cellStyle name="40% - Accent5 10 8" xfId="49147" xr:uid="{DEE74B0F-8EAA-495B-B6AF-BA547136DEF7}"/>
    <cellStyle name="40% - Accent5 11" xfId="676" xr:uid="{64CEDE4B-5E1A-45F7-A080-88972364F19B}"/>
    <cellStyle name="40% - Accent5 12" xfId="483" xr:uid="{40C85D47-EF11-4071-9899-42808A30A183}"/>
    <cellStyle name="40% - Accent5 13" xfId="1130" xr:uid="{A7198A36-7064-433A-B7DC-DDB306173D6A}"/>
    <cellStyle name="40% - Accent5 14" xfId="46685" xr:uid="{37227D15-07D5-4513-AD1C-E2E495DFB439}"/>
    <cellStyle name="40% - Accent5 15" xfId="49649" xr:uid="{E6C30278-8201-4897-A40D-FABCCF73E66C}"/>
    <cellStyle name="40% - Accent5 16" xfId="33" xr:uid="{A6A664B3-0CEE-48A3-BF4E-2C6032E436FA}"/>
    <cellStyle name="40% - Accent5 2" xfId="34" xr:uid="{0D9F8F72-1376-4A2D-A792-45A655BD2A85}"/>
    <cellStyle name="40% - Accent5 2 2" xfId="3578" xr:uid="{AA0131F1-1461-44C5-B4C1-E4874A60F82A}"/>
    <cellStyle name="40% - Accent5 2 3" xfId="4475" xr:uid="{967E396A-BD26-4643-BDE6-BBB8E5E3A092}"/>
    <cellStyle name="40% - Accent5 2 4" xfId="4476" xr:uid="{080A27BE-8B27-4A5D-BB87-FC9AC9FB0552}"/>
    <cellStyle name="40% - Accent5 2 5" xfId="4140" xr:uid="{DF6B630C-4A7C-4240-B587-01757F4CC4D3}"/>
    <cellStyle name="40% - Accent5 2 6" xfId="49765" xr:uid="{487DD32D-A97E-418A-B62B-8B9E85F23FDD}"/>
    <cellStyle name="40% - Accent5 3" xfId="336" xr:uid="{E753FCCB-BCC4-45EF-BC60-110033B9F23F}"/>
    <cellStyle name="40% - Accent5 3 10" xfId="49159" xr:uid="{42F74F6F-5ECA-4F86-9EF0-7F230A1B4FF1}"/>
    <cellStyle name="40% - Accent5 3 2" xfId="739" xr:uid="{563BD751-B40C-47B2-B173-04FD094B2E24}"/>
    <cellStyle name="40% - Accent5 3 2 2" xfId="1133" xr:uid="{CB27B32A-8C7F-4B02-B7DC-0046AAF9E7DF}"/>
    <cellStyle name="40% - Accent5 3 2 2 2" xfId="2075" xr:uid="{29CC4787-407D-4169-8650-D473CEFCC1FB}"/>
    <cellStyle name="40% - Accent5 3 2 2 2 2" xfId="3327" xr:uid="{062DC859-FE68-449D-BDF8-4C0D0878C95E}"/>
    <cellStyle name="40% - Accent5 3 2 2 2 3" xfId="47701" xr:uid="{956C86A1-2488-4A20-85AC-AB2F47EA1B7A}"/>
    <cellStyle name="40% - Accent5 3 2 2 2 4" xfId="49162" xr:uid="{A5497156-A9C6-4650-837B-CAEA320C3345}"/>
    <cellStyle name="40% - Accent5 3 2 2 3" xfId="3326" xr:uid="{DAC7D950-1D6F-41A1-B1D8-4D8CD0CCA4FC}"/>
    <cellStyle name="40% - Accent5 3 2 2 4" xfId="47700" xr:uid="{92618151-05C0-4034-BCB1-DC304B91BEEC}"/>
    <cellStyle name="40% - Accent5 3 2 2 5" xfId="49161" xr:uid="{61097B99-F690-47BF-9CAB-7086293CF751}"/>
    <cellStyle name="40% - Accent5 3 2 3" xfId="1132" xr:uid="{2A3C51BA-A719-4DAF-89CA-B14C91F61360}"/>
    <cellStyle name="40% - Accent5 3 2 3 2" xfId="2074" xr:uid="{EE26D1BD-58AF-439A-8F6A-8CF8785D4FFF}"/>
    <cellStyle name="40% - Accent5 3 2 3 2 2" xfId="3329" xr:uid="{DC1D774C-4E7E-486D-AE46-3C9F0A503F8D}"/>
    <cellStyle name="40% - Accent5 3 2 3 2 3" xfId="47703" xr:uid="{DEBA6D7F-DC1A-4416-8CAE-90AA6934F49E}"/>
    <cellStyle name="40% - Accent5 3 2 3 2 4" xfId="49164" xr:uid="{B0665C18-30BB-407A-8D86-52CD1FD6C62F}"/>
    <cellStyle name="40% - Accent5 3 2 3 3" xfId="3328" xr:uid="{1576CB16-4430-4C2F-BE65-55F63DCCF6DD}"/>
    <cellStyle name="40% - Accent5 3 2 3 4" xfId="47702" xr:uid="{3AAEC728-AF4A-48F9-BDCD-1A9C03224EE8}"/>
    <cellStyle name="40% - Accent5 3 2 3 5" xfId="49163" xr:uid="{3CE88EA7-B13E-49A0-8958-11016529EBA4}"/>
    <cellStyle name="40% - Accent5 3 2 4" xfId="1694" xr:uid="{B5D15DB3-BC3F-4E24-B60D-E9293151DE90}"/>
    <cellStyle name="40% - Accent5 3 2 4 2" xfId="3330" xr:uid="{7D813E74-E4FE-477D-B0AE-D1F8FD53C278}"/>
    <cellStyle name="40% - Accent5 3 2 4 3" xfId="47704" xr:uid="{178E054E-FC1E-4223-9BBD-3B03105634B7}"/>
    <cellStyle name="40% - Accent5 3 2 4 4" xfId="49165" xr:uid="{F7F4FFFE-0598-41A2-93CB-B4CDEEA2CFC9}"/>
    <cellStyle name="40% - Accent5 3 2 5" xfId="3325" xr:uid="{B910FFBF-4219-40FE-9B96-644CB8BEC386}"/>
    <cellStyle name="40% - Accent5 3 2 6" xfId="47699" xr:uid="{26315F69-075F-42BE-BB25-98C48BCDFFE1}"/>
    <cellStyle name="40% - Accent5 3 2 7" xfId="49160" xr:uid="{9ED57480-A317-4F28-934E-638EA6454C29}"/>
    <cellStyle name="40% - Accent5 3 3" xfId="548" xr:uid="{C030E0E4-1326-4BC8-8323-A7C079120AB7}"/>
    <cellStyle name="40% - Accent5 3 3 2" xfId="1134" xr:uid="{D33CD722-1575-4239-8B0B-921D2A3CEC2B}"/>
    <cellStyle name="40% - Accent5 3 3 2 2" xfId="2076" xr:uid="{49F5E9FB-5295-4B79-8C45-DC2E03A549A3}"/>
    <cellStyle name="40% - Accent5 3 3 2 2 2" xfId="3333" xr:uid="{1EEB6386-12EB-44E1-B072-BE01B6457C8D}"/>
    <cellStyle name="40% - Accent5 3 3 2 2 3" xfId="47707" xr:uid="{B01A7DF9-FCFD-4D95-AB7A-2904B6F2F828}"/>
    <cellStyle name="40% - Accent5 3 3 2 2 4" xfId="49168" xr:uid="{06414CD1-60C8-4517-A7DE-D9A1BD82F48D}"/>
    <cellStyle name="40% - Accent5 3 3 2 3" xfId="3332" xr:uid="{7882AED6-3379-41D5-8BA8-AED8EAABB968}"/>
    <cellStyle name="40% - Accent5 3 3 2 4" xfId="47706" xr:uid="{74B2D3A5-6824-4EFC-BA3D-6B9049548737}"/>
    <cellStyle name="40% - Accent5 3 3 2 5" xfId="49167" xr:uid="{27596AA9-039E-4A0A-9C74-5AB6A4304527}"/>
    <cellStyle name="40% - Accent5 3 3 3" xfId="1565" xr:uid="{4FF5DB5D-D001-40C6-B233-124E3C46D325}"/>
    <cellStyle name="40% - Accent5 3 3 3 2" xfId="3334" xr:uid="{8743B4F0-CCEA-4C78-A213-1AB2D35155C5}"/>
    <cellStyle name="40% - Accent5 3 3 3 3" xfId="47708" xr:uid="{84837ABB-F1CF-463A-B7A5-5349F77C2547}"/>
    <cellStyle name="40% - Accent5 3 3 3 4" xfId="49169" xr:uid="{F4824AD2-72CE-4A89-9D44-B3E810E41203}"/>
    <cellStyle name="40% - Accent5 3 3 4" xfId="3331" xr:uid="{2C251301-A4A9-42FD-8D5B-1DDC30158A8D}"/>
    <cellStyle name="40% - Accent5 3 3 5" xfId="47705" xr:uid="{8190F158-FF49-420E-809C-24A1EB8A05C7}"/>
    <cellStyle name="40% - Accent5 3 3 6" xfId="49166" xr:uid="{63AD7032-9339-4C14-894B-319BE1BAA11B}"/>
    <cellStyle name="40% - Accent5 3 4" xfId="1135" xr:uid="{66586ECD-E489-46F8-B4B6-CB48915873C1}"/>
    <cellStyle name="40% - Accent5 3 4 2" xfId="2077" xr:uid="{42FD37B4-6B5E-45B2-91B7-7E4844AD29F4}"/>
    <cellStyle name="40% - Accent5 3 4 2 2" xfId="3336" xr:uid="{722DBB57-532A-447B-A27B-0964265B88F8}"/>
    <cellStyle name="40% - Accent5 3 4 2 3" xfId="47710" xr:uid="{3005998B-2F30-4CB3-9F2C-F48A4819EC5C}"/>
    <cellStyle name="40% - Accent5 3 4 2 4" xfId="49171" xr:uid="{BBE2C478-C0BB-4DB4-952D-F5409428CEA1}"/>
    <cellStyle name="40% - Accent5 3 4 3" xfId="3335" xr:uid="{B72294A2-A8E6-430E-B569-23ED3E570EBA}"/>
    <cellStyle name="40% - Accent5 3 4 4" xfId="47709" xr:uid="{1F2302C1-3576-454A-B482-4AA53B5A9F04}"/>
    <cellStyle name="40% - Accent5 3 4 5" xfId="49170" xr:uid="{DA31D76B-625F-4BF8-8163-407379FF22E5}"/>
    <cellStyle name="40% - Accent5 3 5" xfId="1131" xr:uid="{964A74BE-A3F2-4FC4-B6B4-E693AE3F649F}"/>
    <cellStyle name="40% - Accent5 3 5 2" xfId="2073" xr:uid="{58F953BD-BA73-4162-919B-880A90505E00}"/>
    <cellStyle name="40% - Accent5 3 5 2 2" xfId="3338" xr:uid="{EEE2EFC7-0AC2-4416-8ADA-79C5352D03FD}"/>
    <cellStyle name="40% - Accent5 3 5 2 3" xfId="47712" xr:uid="{AFDFE4B1-78D6-4ED9-B6DF-0DC6B2025829}"/>
    <cellStyle name="40% - Accent5 3 5 2 4" xfId="49173" xr:uid="{B8D15A47-53F7-4B34-8AB0-ACC55F47AF2E}"/>
    <cellStyle name="40% - Accent5 3 5 3" xfId="3337" xr:uid="{AB172767-7F56-4331-91D6-EBFC0BCA7460}"/>
    <cellStyle name="40% - Accent5 3 5 4" xfId="47711" xr:uid="{A44C720B-1D80-4AF0-B0E5-37EC10A278C0}"/>
    <cellStyle name="40% - Accent5 3 5 5" xfId="49172" xr:uid="{14D04E8D-ADFC-4C85-9A71-9E4BAD0D81D9}"/>
    <cellStyle name="40% - Accent5 3 6" xfId="1435" xr:uid="{6FE0A0F8-1D44-4513-885B-469BA9B3241C}"/>
    <cellStyle name="40% - Accent5 3 6 2" xfId="3339" xr:uid="{BA90F676-013A-4441-B9C2-A854C9E71FE4}"/>
    <cellStyle name="40% - Accent5 3 6 3" xfId="47713" xr:uid="{58189C1E-30EF-4E02-8001-4125839C6694}"/>
    <cellStyle name="40% - Accent5 3 6 4" xfId="49174" xr:uid="{B463AA84-EB69-4D74-85F5-D7FEAD916101}"/>
    <cellStyle name="40% - Accent5 3 7" xfId="3324" xr:uid="{E52D5C4F-5813-42D7-AABB-4D3650714939}"/>
    <cellStyle name="40% - Accent5 3 8" xfId="4042" xr:uid="{32479A7C-343E-4A16-BD3C-A66A01364683}"/>
    <cellStyle name="40% - Accent5 3 9" xfId="47698" xr:uid="{8AAA9DE2-3896-4CB4-B9ED-7FB7A94AAAB1}"/>
    <cellStyle name="40% - Accent5 4" xfId="354" xr:uid="{1267F490-0BBA-4CA9-A75F-518705EF74F1}"/>
    <cellStyle name="40% - Accent5 4 2" xfId="753" xr:uid="{321985F8-A3F2-4323-BD26-271C20005457}"/>
    <cellStyle name="40% - Accent5 4 2 2" xfId="1137" xr:uid="{67E8AFFB-F441-4B4C-95DD-5C8019F1DF20}"/>
    <cellStyle name="40% - Accent5 4 2 2 2" xfId="2079" xr:uid="{76C8296D-AC70-49B1-B0C2-9B20F4BA9F1C}"/>
    <cellStyle name="40% - Accent5 4 2 2 2 2" xfId="3343" xr:uid="{8721C9AA-AB1C-474C-B7BF-EBE9CD0191E3}"/>
    <cellStyle name="40% - Accent5 4 2 2 2 3" xfId="47717" xr:uid="{9DA04275-858A-4E23-9EEB-060F7E9F11D6}"/>
    <cellStyle name="40% - Accent5 4 2 2 2 4" xfId="49178" xr:uid="{E5C1F7BC-80BD-4CB0-B1A7-1D4C74998B5D}"/>
    <cellStyle name="40% - Accent5 4 2 2 3" xfId="3342" xr:uid="{17CF7A12-CEC0-4B65-8E6F-B13B7A2FF3EE}"/>
    <cellStyle name="40% - Accent5 4 2 2 4" xfId="47716" xr:uid="{36FD66B3-CAC1-40F3-835D-4D6CF90872A5}"/>
    <cellStyle name="40% - Accent5 4 2 2 5" xfId="49177" xr:uid="{814D2405-EA96-4ABA-8789-6BC6E6B841C9}"/>
    <cellStyle name="40% - Accent5 4 2 3" xfId="1708" xr:uid="{98D0657A-69F3-43AD-940B-EA6E2EE6EF9A}"/>
    <cellStyle name="40% - Accent5 4 2 3 2" xfId="3344" xr:uid="{A3671081-4322-443C-9DB5-C356044642EB}"/>
    <cellStyle name="40% - Accent5 4 2 3 3" xfId="47718" xr:uid="{38C54963-26A8-433E-9FD5-FFC5DC87307F}"/>
    <cellStyle name="40% - Accent5 4 2 3 4" xfId="49179" xr:uid="{D3A4C743-5CEE-489E-8F96-6B22BBFFDF77}"/>
    <cellStyle name="40% - Accent5 4 2 4" xfId="3341" xr:uid="{E76BD6A7-1C17-4FFD-AEB9-B456DE1C756E}"/>
    <cellStyle name="40% - Accent5 4 2 5" xfId="47715" xr:uid="{A18FA019-3B0A-434A-A283-41073297A3C1}"/>
    <cellStyle name="40% - Accent5 4 2 6" xfId="49176" xr:uid="{9CBF993D-5BF0-4512-8D77-89B99E08B068}"/>
    <cellStyle name="40% - Accent5 4 3" xfId="562" xr:uid="{85C15A5B-94F8-4C7D-A74E-9C875C748C8B}"/>
    <cellStyle name="40% - Accent5 4 3 2" xfId="1138" xr:uid="{7E2A8CC0-18A0-4883-B891-FA8CD7496EE1}"/>
    <cellStyle name="40% - Accent5 4 3 2 2" xfId="2080" xr:uid="{9F5460EE-EFD9-48DA-8C79-62910FE376D9}"/>
    <cellStyle name="40% - Accent5 4 3 2 2 2" xfId="3347" xr:uid="{AA3341CE-D176-46BE-BABE-C186481D0D6D}"/>
    <cellStyle name="40% - Accent5 4 3 2 2 3" xfId="47721" xr:uid="{21735F47-ABD1-4D70-AEB9-A70610B24032}"/>
    <cellStyle name="40% - Accent5 4 3 2 2 4" xfId="49182" xr:uid="{0515F01B-3EA4-4069-BEEB-A1C2D2E1CA03}"/>
    <cellStyle name="40% - Accent5 4 3 2 3" xfId="3346" xr:uid="{78C63502-C5C2-4D07-8FA5-735B311F6B00}"/>
    <cellStyle name="40% - Accent5 4 3 2 4" xfId="47720" xr:uid="{35453FD8-0A67-4B0A-A21C-02CB4AF6CD40}"/>
    <cellStyle name="40% - Accent5 4 3 2 5" xfId="49181" xr:uid="{8C662802-93EB-4ED7-A7F7-CD4A3BC1F603}"/>
    <cellStyle name="40% - Accent5 4 3 3" xfId="1579" xr:uid="{98C4D1D3-F6DB-4038-AA7B-8E87C0F375D4}"/>
    <cellStyle name="40% - Accent5 4 3 3 2" xfId="3348" xr:uid="{C5A207C8-7E1F-43EE-8437-CFBE48179DA8}"/>
    <cellStyle name="40% - Accent5 4 3 3 3" xfId="47722" xr:uid="{2BD94091-5101-4D5B-9390-A5903097DCCF}"/>
    <cellStyle name="40% - Accent5 4 3 3 4" xfId="49183" xr:uid="{8F1D384A-63E5-40C7-94DE-5A60D2D5FDDC}"/>
    <cellStyle name="40% - Accent5 4 3 4" xfId="3345" xr:uid="{FAEA2B62-8DF4-4458-9272-BE1E2FD46C9C}"/>
    <cellStyle name="40% - Accent5 4 3 5" xfId="47719" xr:uid="{28AFA08A-63C5-446B-AE48-0D9FDC6DE14E}"/>
    <cellStyle name="40% - Accent5 4 3 6" xfId="49180" xr:uid="{819383DD-9271-4BAB-83A2-B0F2A7558BA3}"/>
    <cellStyle name="40% - Accent5 4 4" xfId="1136" xr:uid="{D6185031-FCE7-4BE8-AEA9-D0467CD9AA55}"/>
    <cellStyle name="40% - Accent5 4 4 2" xfId="2078" xr:uid="{F2F15213-B12E-431B-A809-AFDF5700780D}"/>
    <cellStyle name="40% - Accent5 4 4 2 2" xfId="3350" xr:uid="{930F8A87-01D3-4763-8010-AFFD496A9164}"/>
    <cellStyle name="40% - Accent5 4 4 2 3" xfId="47724" xr:uid="{AEB69BEB-4C7F-469A-917F-A306B071F855}"/>
    <cellStyle name="40% - Accent5 4 4 2 4" xfId="49185" xr:uid="{C627C431-B0B1-44EF-954C-B58E718BE95F}"/>
    <cellStyle name="40% - Accent5 4 4 3" xfId="3349" xr:uid="{9D7A8479-F384-4EB2-AA0B-BFFCD39ACDBF}"/>
    <cellStyle name="40% - Accent5 4 4 4" xfId="47723" xr:uid="{4E76468F-6C65-4E3A-BA0B-B201DA665520}"/>
    <cellStyle name="40% - Accent5 4 4 5" xfId="49184" xr:uid="{C66A933C-3886-4CA5-936D-0749853B3F5C}"/>
    <cellStyle name="40% - Accent5 4 5" xfId="1449" xr:uid="{F5C4489D-4260-4FC2-A62C-FC8AB5BB7332}"/>
    <cellStyle name="40% - Accent5 4 5 2" xfId="3351" xr:uid="{12766148-5791-4F4A-8C69-213470A077AB}"/>
    <cellStyle name="40% - Accent5 4 5 3" xfId="47725" xr:uid="{35A4BBAA-E25F-406E-BEA7-B5B161A71A7A}"/>
    <cellStyle name="40% - Accent5 4 5 4" xfId="49186" xr:uid="{83C023D6-8AB3-4DF6-A157-CCE306F95F16}"/>
    <cellStyle name="40% - Accent5 4 6" xfId="3340" xr:uid="{3546D7E4-6880-4B9C-B644-3A9F7AD70AD3}"/>
    <cellStyle name="40% - Accent5 4 7" xfId="4018" xr:uid="{340471B6-1C8E-4F62-8936-E72F98068C81}"/>
    <cellStyle name="40% - Accent5 4 8" xfId="47714" xr:uid="{EC6AADCC-BE7E-40AF-A8AE-1E03D13F6E70}"/>
    <cellStyle name="40% - Accent5 4 9" xfId="49175" xr:uid="{59AEE173-ADF8-4A23-BE56-7CC59B370BBE}"/>
    <cellStyle name="40% - Accent5 5" xfId="373" xr:uid="{E0332DB1-3937-476A-9481-85869ADFC818}"/>
    <cellStyle name="40% - Accent5 5 2" xfId="769" xr:uid="{574787E4-5F5E-459F-AB2F-DD74A562F1BA}"/>
    <cellStyle name="40% - Accent5 5 2 2" xfId="1140" xr:uid="{F27CECBA-56B1-429D-82FD-847AF7574981}"/>
    <cellStyle name="40% - Accent5 5 2 2 2" xfId="2082" xr:uid="{2A7E29FC-1601-4AAA-B48A-068273DEAE7F}"/>
    <cellStyle name="40% - Accent5 5 2 2 2 2" xfId="3355" xr:uid="{62DEC38A-BFE0-4E7C-A77C-5CF471B1A07A}"/>
    <cellStyle name="40% - Accent5 5 2 2 2 3" xfId="47729" xr:uid="{DD360F9B-73B8-49B7-931C-38770B8B3014}"/>
    <cellStyle name="40% - Accent5 5 2 2 2 4" xfId="49190" xr:uid="{2B49F27D-F19E-4E9C-82BF-32D3551810D9}"/>
    <cellStyle name="40% - Accent5 5 2 2 3" xfId="3354" xr:uid="{F20F27FD-E60A-4DBB-AB45-DB2E40BCF1F7}"/>
    <cellStyle name="40% - Accent5 5 2 2 4" xfId="47728" xr:uid="{431C576A-6D8E-4DBE-85B0-810C8C6AB5B9}"/>
    <cellStyle name="40% - Accent5 5 2 2 5" xfId="49189" xr:uid="{B7B81F55-5794-4650-8174-5CFB3CD51813}"/>
    <cellStyle name="40% - Accent5 5 2 3" xfId="1724" xr:uid="{8AED494F-D557-4B44-8EEA-BA4D86DC966D}"/>
    <cellStyle name="40% - Accent5 5 2 3 2" xfId="3356" xr:uid="{78C3FB27-4494-4715-8A50-59C285C3197B}"/>
    <cellStyle name="40% - Accent5 5 2 3 3" xfId="47730" xr:uid="{6E60B641-1FBC-43AD-91D4-7D7C00C7B6EC}"/>
    <cellStyle name="40% - Accent5 5 2 3 4" xfId="49191" xr:uid="{E4BE5CE3-33B1-45C3-B79D-E6005CF0244C}"/>
    <cellStyle name="40% - Accent5 5 2 4" xfId="3353" xr:uid="{E3B63A80-F9EF-462A-907E-E71F54E002AA}"/>
    <cellStyle name="40% - Accent5 5 2 5" xfId="47727" xr:uid="{7A5712B3-0AB9-457D-ABF6-8E5A567D027A}"/>
    <cellStyle name="40% - Accent5 5 2 6" xfId="49188" xr:uid="{80A2A063-69CB-45E4-9BA2-BE85DE6D6D8F}"/>
    <cellStyle name="40% - Accent5 5 3" xfId="578" xr:uid="{9E37CFDF-1D60-46F5-AB0A-C50BACA02BA3}"/>
    <cellStyle name="40% - Accent5 5 3 2" xfId="1141" xr:uid="{64783122-E188-4950-9C8E-809EFAF60720}"/>
    <cellStyle name="40% - Accent5 5 3 2 2" xfId="2083" xr:uid="{66706201-A36A-47C0-91C4-0020889E0ED6}"/>
    <cellStyle name="40% - Accent5 5 3 2 2 2" xfId="3359" xr:uid="{2C5CC366-05FC-494F-9B1B-C6A52F76800D}"/>
    <cellStyle name="40% - Accent5 5 3 2 2 3" xfId="47733" xr:uid="{3DB94253-6249-40BA-B105-D7DA4F829534}"/>
    <cellStyle name="40% - Accent5 5 3 2 2 4" xfId="49194" xr:uid="{8F2CCEFE-5490-4A6E-BC43-3C0080A8CA20}"/>
    <cellStyle name="40% - Accent5 5 3 2 3" xfId="3358" xr:uid="{95C5434B-BF56-42A5-B94E-A663DC53A8A5}"/>
    <cellStyle name="40% - Accent5 5 3 2 4" xfId="47732" xr:uid="{071D98B4-613F-4BBA-B0F3-5F3B4BDC393B}"/>
    <cellStyle name="40% - Accent5 5 3 2 5" xfId="49193" xr:uid="{9926A6D0-1E95-44C7-A9A2-1E6C734C052A}"/>
    <cellStyle name="40% - Accent5 5 3 3" xfId="1595" xr:uid="{C3751715-79D1-4A7F-8762-E43F3136C765}"/>
    <cellStyle name="40% - Accent5 5 3 3 2" xfId="3360" xr:uid="{E348C318-BA61-4911-947F-616162AF3A85}"/>
    <cellStyle name="40% - Accent5 5 3 3 3" xfId="47734" xr:uid="{425C727A-4E3E-49E5-8DF5-4EE3BCA020D8}"/>
    <cellStyle name="40% - Accent5 5 3 3 4" xfId="49195" xr:uid="{71C975C9-5D2F-4C03-B919-39CD3DA2185A}"/>
    <cellStyle name="40% - Accent5 5 3 4" xfId="3357" xr:uid="{C42FB64E-F917-4103-9753-93991DFF2F82}"/>
    <cellStyle name="40% - Accent5 5 3 5" xfId="47731" xr:uid="{97952A0E-024B-4F2D-9142-44762D406D3C}"/>
    <cellStyle name="40% - Accent5 5 3 6" xfId="49192" xr:uid="{05F6D734-E309-4BC4-AB7A-42B2C93C1439}"/>
    <cellStyle name="40% - Accent5 5 4" xfId="1139" xr:uid="{79BAF4B9-7BA6-4643-9A43-2249BB3CB4F4}"/>
    <cellStyle name="40% - Accent5 5 4 2" xfId="2081" xr:uid="{BA407214-0945-4845-B6D5-B50E46D66FA5}"/>
    <cellStyle name="40% - Accent5 5 4 2 2" xfId="3362" xr:uid="{CB5C0EE2-114B-420A-94E4-994860A61B42}"/>
    <cellStyle name="40% - Accent5 5 4 2 3" xfId="47736" xr:uid="{B6AA246A-686B-4E11-AB37-BF9446D8818B}"/>
    <cellStyle name="40% - Accent5 5 4 2 4" xfId="49197" xr:uid="{500CBD5A-C75E-48CE-AF10-03E4C0DED811}"/>
    <cellStyle name="40% - Accent5 5 4 3" xfId="3361" xr:uid="{B5383BD6-8207-45AE-BDC2-CD81C8CB405F}"/>
    <cellStyle name="40% - Accent5 5 4 4" xfId="47735" xr:uid="{65FF38F9-EA54-42D5-A52F-3C536FCB609B}"/>
    <cellStyle name="40% - Accent5 5 4 5" xfId="49196" xr:uid="{F49F2D84-B214-4C2B-8EA2-0999B0EB5814}"/>
    <cellStyle name="40% - Accent5 5 5" xfId="1465" xr:uid="{9DC0C533-CCCA-4A91-8715-FD6095206962}"/>
    <cellStyle name="40% - Accent5 5 5 2" xfId="3363" xr:uid="{45B88339-F6BA-4FB2-B7C8-B94F03485F6E}"/>
    <cellStyle name="40% - Accent5 5 5 3" xfId="47737" xr:uid="{41EA4C1F-2828-4BE4-AF66-BFBE5AEC4F3C}"/>
    <cellStyle name="40% - Accent5 5 5 4" xfId="49198" xr:uid="{17AABF65-279D-45A4-BA59-4FE6FAE42834}"/>
    <cellStyle name="40% - Accent5 5 6" xfId="3352" xr:uid="{3DB8DCBA-157B-4A16-90BA-CDB988D01C89}"/>
    <cellStyle name="40% - Accent5 5 7" xfId="4017" xr:uid="{DF88F0FF-6EA4-4C08-92A8-128AC17E43B4}"/>
    <cellStyle name="40% - Accent5 5 8" xfId="47726" xr:uid="{FA75F3D6-1F94-4EFD-A38C-6ECE167E5E09}"/>
    <cellStyle name="40% - Accent5 5 9" xfId="49187" xr:uid="{4DEAA5B0-7431-43BD-AFA4-FB0F33CFEE02}"/>
    <cellStyle name="40% - Accent5 6" xfId="394" xr:uid="{B904B6EF-F699-4329-BB97-9EA9DE63B9FA}"/>
    <cellStyle name="40% - Accent5 6 2" xfId="786" xr:uid="{DF2B2D17-49AD-4DA3-B8F2-9DAEB70E3CC4}"/>
    <cellStyle name="40% - Accent5 6 2 2" xfId="1143" xr:uid="{F7E68972-695F-4B09-AAA0-3F9E3608EF6F}"/>
    <cellStyle name="40% - Accent5 6 2 2 2" xfId="2085" xr:uid="{E11772B1-DC89-4963-B802-16D3A3DEB801}"/>
    <cellStyle name="40% - Accent5 6 2 2 2 2" xfId="3367" xr:uid="{43BCA31D-E58C-4331-B6F2-3C7900F04032}"/>
    <cellStyle name="40% - Accent5 6 2 2 2 3" xfId="47741" xr:uid="{9DDA2F94-0B6F-4F76-B91B-F817D6922EAA}"/>
    <cellStyle name="40% - Accent5 6 2 2 2 4" xfId="49202" xr:uid="{AE97A487-CFD6-4AE2-9C57-A408149D4500}"/>
    <cellStyle name="40% - Accent5 6 2 2 3" xfId="3366" xr:uid="{381AB4AE-E49D-476B-B167-5F2D906EF23A}"/>
    <cellStyle name="40% - Accent5 6 2 2 4" xfId="47740" xr:uid="{CEE433D1-C75E-4428-BDD8-C9F97A912293}"/>
    <cellStyle name="40% - Accent5 6 2 2 5" xfId="49201" xr:uid="{4ED4C374-29AE-4218-A62E-60B629D379B2}"/>
    <cellStyle name="40% - Accent5 6 2 3" xfId="1741" xr:uid="{5B5F0770-0506-440A-AEE6-12A274EFA044}"/>
    <cellStyle name="40% - Accent5 6 2 3 2" xfId="3368" xr:uid="{1DA425FB-7F58-4B72-98CE-BD13A5A6BCF7}"/>
    <cellStyle name="40% - Accent5 6 2 3 3" xfId="47742" xr:uid="{71BB7A1F-930C-4E83-B388-C403161C85F9}"/>
    <cellStyle name="40% - Accent5 6 2 3 4" xfId="49203" xr:uid="{F5D35585-376E-46B2-8289-C91828B71E03}"/>
    <cellStyle name="40% - Accent5 6 2 4" xfId="3365" xr:uid="{3DA9A3E4-62AC-4643-9602-C982B5A84AA9}"/>
    <cellStyle name="40% - Accent5 6 2 5" xfId="47739" xr:uid="{478CF21C-5E23-4694-93B2-F539B20F383B}"/>
    <cellStyle name="40% - Accent5 6 2 6" xfId="49200" xr:uid="{78A5B899-22F3-43F2-B1BA-AC0EA8E00B58}"/>
    <cellStyle name="40% - Accent5 6 3" xfId="595" xr:uid="{51D374DD-5D08-44C8-BA1F-9AA233E6B7CF}"/>
    <cellStyle name="40% - Accent5 6 3 2" xfId="1144" xr:uid="{D5C6E81F-B8C3-4103-8BC7-7902078564A8}"/>
    <cellStyle name="40% - Accent5 6 3 2 2" xfId="2086" xr:uid="{97795E59-08A9-4463-94B3-9D9358983F27}"/>
    <cellStyle name="40% - Accent5 6 3 2 2 2" xfId="3371" xr:uid="{CE1E974B-9F9E-45CD-AFE3-438950DDB2A7}"/>
    <cellStyle name="40% - Accent5 6 3 2 2 3" xfId="47745" xr:uid="{D3257C21-1F9C-4BB8-9675-B43E27CE607F}"/>
    <cellStyle name="40% - Accent5 6 3 2 2 4" xfId="49206" xr:uid="{BFB29823-5AC8-433C-AA7F-0D84DDDBCE6F}"/>
    <cellStyle name="40% - Accent5 6 3 2 3" xfId="3370" xr:uid="{FF9D565F-0C25-4CB0-82DB-F04480030A37}"/>
    <cellStyle name="40% - Accent5 6 3 2 4" xfId="47744" xr:uid="{4EAFBEFB-F7A5-4C9E-8B1B-6D0FB7E88C53}"/>
    <cellStyle name="40% - Accent5 6 3 2 5" xfId="49205" xr:uid="{0B4B376D-0FC6-4C66-9E66-415C170FDD47}"/>
    <cellStyle name="40% - Accent5 6 3 3" xfId="1612" xr:uid="{87736973-31D7-4E75-965A-F348D21BEDF6}"/>
    <cellStyle name="40% - Accent5 6 3 3 2" xfId="3372" xr:uid="{BE5D36C0-1D83-42D0-BBB6-C03E068D28D7}"/>
    <cellStyle name="40% - Accent5 6 3 3 3" xfId="47746" xr:uid="{55443BC4-827B-4171-BA1F-418C65A39605}"/>
    <cellStyle name="40% - Accent5 6 3 3 4" xfId="49207" xr:uid="{6858E7BA-DD26-4D78-8ABF-8445B7ED2325}"/>
    <cellStyle name="40% - Accent5 6 3 4" xfId="3369" xr:uid="{4A121505-2A24-4014-B5A7-59C0A696F249}"/>
    <cellStyle name="40% - Accent5 6 3 5" xfId="47743" xr:uid="{CB5E2076-F6AF-4219-B0F7-EFFBE3771A82}"/>
    <cellStyle name="40% - Accent5 6 3 6" xfId="49204" xr:uid="{2C92AB95-0224-4099-938E-F0993D7667D6}"/>
    <cellStyle name="40% - Accent5 6 4" xfId="1142" xr:uid="{844922B9-8640-4C4F-98D4-A465F99F6D42}"/>
    <cellStyle name="40% - Accent5 6 4 2" xfId="2084" xr:uid="{A37B5194-33D8-4665-A9E5-8990A2D24997}"/>
    <cellStyle name="40% - Accent5 6 4 2 2" xfId="3374" xr:uid="{E3BC8719-FB36-488F-ABBF-F131B94606C9}"/>
    <cellStyle name="40% - Accent5 6 4 2 3" xfId="47748" xr:uid="{B47FDA59-7106-455F-B8EB-AAF107EA6D94}"/>
    <cellStyle name="40% - Accent5 6 4 2 4" xfId="49209" xr:uid="{E9110E28-FBB7-4810-99E5-DDE440F9E36A}"/>
    <cellStyle name="40% - Accent5 6 4 3" xfId="3373" xr:uid="{8351E6C1-F2D8-4EF8-A4C8-2D5465F5D097}"/>
    <cellStyle name="40% - Accent5 6 4 4" xfId="47747" xr:uid="{8B35D1FA-9BAC-4F20-868B-0A62218DFA7C}"/>
    <cellStyle name="40% - Accent5 6 4 5" xfId="49208" xr:uid="{D617E1DB-766A-47F6-A0ED-291F7FFF4806}"/>
    <cellStyle name="40% - Accent5 6 5" xfId="1482" xr:uid="{24428410-7C99-4904-9F09-E456FA609BA0}"/>
    <cellStyle name="40% - Accent5 6 5 2" xfId="3375" xr:uid="{A50A9D37-E66F-4CAB-9122-805258286CA0}"/>
    <cellStyle name="40% - Accent5 6 5 3" xfId="47749" xr:uid="{EA090236-880D-40CB-92B0-0C5FB898F114}"/>
    <cellStyle name="40% - Accent5 6 5 4" xfId="49210" xr:uid="{2355D91B-E035-4673-9648-FDC11039FB75}"/>
    <cellStyle name="40% - Accent5 6 6" xfId="3364" xr:uid="{C8F2D4B5-DA01-4614-A60D-218548405A16}"/>
    <cellStyle name="40% - Accent5 6 7" xfId="3322" xr:uid="{891A79AE-D191-47E0-857B-40A29CB415C4}"/>
    <cellStyle name="40% - Accent5 6 8" xfId="47738" xr:uid="{3BB97969-89F0-4D31-AC58-B2C6F9950B74}"/>
    <cellStyle name="40% - Accent5 6 9" xfId="49199" xr:uid="{2EE0E45B-5A87-4303-AF2D-05E0E87308CB}"/>
    <cellStyle name="40% - Accent5 7" xfId="410" xr:uid="{37572EE5-7B21-4D2A-A415-575E11454E89}"/>
    <cellStyle name="40% - Accent5 7 2" xfId="801" xr:uid="{00F0FC3F-0085-41B1-9AD5-A2D4789D28B0}"/>
    <cellStyle name="40% - Accent5 7 2 2" xfId="1146" xr:uid="{1A635071-E2C1-4B76-BD28-43FDA6D1951D}"/>
    <cellStyle name="40% - Accent5 7 2 2 2" xfId="2088" xr:uid="{83515BA0-E589-425F-9DBE-4937509054F6}"/>
    <cellStyle name="40% - Accent5 7 2 2 2 2" xfId="3379" xr:uid="{5D6449B2-15E1-4C70-BE8B-E2C1CE9965F9}"/>
    <cellStyle name="40% - Accent5 7 2 2 2 3" xfId="47753" xr:uid="{3CD4175B-433F-4E5F-ADA1-D0FF41A6BCD1}"/>
    <cellStyle name="40% - Accent5 7 2 2 2 4" xfId="49214" xr:uid="{B4EC4EFE-74D9-42E6-BB1D-7B8C3CA6DFED}"/>
    <cellStyle name="40% - Accent5 7 2 2 3" xfId="3378" xr:uid="{C6142AB7-E57D-4781-A099-D161F2722402}"/>
    <cellStyle name="40% - Accent5 7 2 2 4" xfId="47752" xr:uid="{FAE6DD38-A195-454B-8E73-52E8F708AA6C}"/>
    <cellStyle name="40% - Accent5 7 2 2 5" xfId="49213" xr:uid="{AD804A5B-33AE-4709-8FEE-C8FF9E418FB8}"/>
    <cellStyle name="40% - Accent5 7 2 3" xfId="1756" xr:uid="{2B56437E-3D72-4A91-8E32-A4FAB4D85804}"/>
    <cellStyle name="40% - Accent5 7 2 3 2" xfId="3380" xr:uid="{D28DE4F6-7674-40AF-85D4-E52A69F48198}"/>
    <cellStyle name="40% - Accent5 7 2 3 3" xfId="47754" xr:uid="{1C39F2CB-6EDF-4293-B3A7-A50635E16767}"/>
    <cellStyle name="40% - Accent5 7 2 3 4" xfId="49215" xr:uid="{ADC990B0-170E-4FD3-A828-E403149CD41B}"/>
    <cellStyle name="40% - Accent5 7 2 4" xfId="3377" xr:uid="{61B908EF-82F5-473C-9FEC-5ECD1D14D97F}"/>
    <cellStyle name="40% - Accent5 7 2 5" xfId="47751" xr:uid="{DF573A15-167B-4800-9A90-79D44117B91F}"/>
    <cellStyle name="40% - Accent5 7 2 6" xfId="49212" xr:uid="{17603752-D9C5-4001-9E24-163918A0C9BE}"/>
    <cellStyle name="40% - Accent5 7 3" xfId="610" xr:uid="{F489C2BD-E168-4028-AEA9-54718CEE0111}"/>
    <cellStyle name="40% - Accent5 7 3 2" xfId="1147" xr:uid="{4E30B82D-0A13-48B1-A233-562BF25BB4C5}"/>
    <cellStyle name="40% - Accent5 7 3 2 2" xfId="2089" xr:uid="{099A6237-E820-476A-A966-7214FCB56E67}"/>
    <cellStyle name="40% - Accent5 7 3 2 2 2" xfId="3383" xr:uid="{ED56ADFB-9366-475F-9502-8ABE381E550B}"/>
    <cellStyle name="40% - Accent5 7 3 2 2 3" xfId="47757" xr:uid="{D489FD51-841D-4FA6-881F-7859CFF21976}"/>
    <cellStyle name="40% - Accent5 7 3 2 2 4" xfId="49218" xr:uid="{445A6E44-FA65-43E4-8B12-EF42F6291A7E}"/>
    <cellStyle name="40% - Accent5 7 3 2 3" xfId="3382" xr:uid="{94132539-0528-4274-9B68-537D6D132712}"/>
    <cellStyle name="40% - Accent5 7 3 2 4" xfId="47756" xr:uid="{C8B1DA11-4CE9-439B-AACB-BEDE14DFDAE6}"/>
    <cellStyle name="40% - Accent5 7 3 2 5" xfId="49217" xr:uid="{805A713C-B9C0-46E0-9484-1D751AF55E96}"/>
    <cellStyle name="40% - Accent5 7 3 3" xfId="1627" xr:uid="{EA4466A4-9CEC-4B6E-AB59-57396CE55AE1}"/>
    <cellStyle name="40% - Accent5 7 3 3 2" xfId="3384" xr:uid="{6CCD03AE-A179-438A-9A63-A8E7B51C2224}"/>
    <cellStyle name="40% - Accent5 7 3 3 3" xfId="47758" xr:uid="{08455217-2042-4EB1-847A-E1892032A237}"/>
    <cellStyle name="40% - Accent5 7 3 3 4" xfId="49219" xr:uid="{1BAF6907-71F2-46E1-A918-EE3B85758C20}"/>
    <cellStyle name="40% - Accent5 7 3 4" xfId="3381" xr:uid="{57127D33-A250-495A-8113-03B885D2094E}"/>
    <cellStyle name="40% - Accent5 7 3 5" xfId="47755" xr:uid="{1AB800EC-D45B-49EC-BC33-06DDC12EB9A6}"/>
    <cellStyle name="40% - Accent5 7 3 6" xfId="49216" xr:uid="{EBF374A3-6066-40D3-815A-208DC98D41C0}"/>
    <cellStyle name="40% - Accent5 7 4" xfId="1145" xr:uid="{68E1DE11-1F34-4FB3-B093-28A9298829CD}"/>
    <cellStyle name="40% - Accent5 7 4 2" xfId="2087" xr:uid="{42D6FE82-0DCF-4FA1-A9D3-F2BC0B17CC33}"/>
    <cellStyle name="40% - Accent5 7 4 2 2" xfId="3386" xr:uid="{26DE06D9-88B9-440F-9D44-D8D9AD8191E2}"/>
    <cellStyle name="40% - Accent5 7 4 2 3" xfId="47760" xr:uid="{19D504F9-2FA8-4796-A01C-F13CE2B73E0B}"/>
    <cellStyle name="40% - Accent5 7 4 2 4" xfId="49221" xr:uid="{CF07D998-F175-4AF8-A91C-A93FBAEDF78A}"/>
    <cellStyle name="40% - Accent5 7 4 3" xfId="3385" xr:uid="{BBAA039B-2C75-4DF4-8E1B-A26C7BBF6DB5}"/>
    <cellStyle name="40% - Accent5 7 4 4" xfId="47759" xr:uid="{4CBEF085-8172-406A-BCD6-512C2538B359}"/>
    <cellStyle name="40% - Accent5 7 4 5" xfId="49220" xr:uid="{949C4DCF-2C7F-4A87-A6C5-CA896C6099FA}"/>
    <cellStyle name="40% - Accent5 7 5" xfId="1497" xr:uid="{9A81209A-4A16-45CE-B956-96A98AFF42CD}"/>
    <cellStyle name="40% - Accent5 7 5 2" xfId="3387" xr:uid="{9179313E-0A25-43A1-B63E-BE19A4389BCF}"/>
    <cellStyle name="40% - Accent5 7 5 3" xfId="47761" xr:uid="{592E67AC-970D-4BCF-94D0-EA4EB723EE86}"/>
    <cellStyle name="40% - Accent5 7 5 4" xfId="49222" xr:uid="{5C3F922A-30DA-4969-8881-E95C58DED482}"/>
    <cellStyle name="40% - Accent5 7 6" xfId="3376" xr:uid="{B1B1A8C0-9418-4B63-98B4-E6BE040F9ED0}"/>
    <cellStyle name="40% - Accent5 7 7" xfId="47750" xr:uid="{B09F1F0C-4FDB-4B61-8D45-EF5524547456}"/>
    <cellStyle name="40% - Accent5 7 8" xfId="49211" xr:uid="{A62E187E-9FBA-4D23-A7BA-EE67293CF475}"/>
    <cellStyle name="40% - Accent5 8" xfId="430" xr:uid="{44CF2CFF-B86B-4A28-B7DD-ACFACF47ADE9}"/>
    <cellStyle name="40% - Accent5 8 2" xfId="818" xr:uid="{EBB02ADD-CE83-4399-8A2E-9E90D10BCD53}"/>
    <cellStyle name="40% - Accent5 8 2 2" xfId="1149" xr:uid="{0D0F3050-76E6-4532-89DD-F20E0C410BE1}"/>
    <cellStyle name="40% - Accent5 8 2 2 2" xfId="2091" xr:uid="{6F3520C1-0623-4B8B-8FB9-ACF2090B90C7}"/>
    <cellStyle name="40% - Accent5 8 2 2 2 2" xfId="3391" xr:uid="{5D10737C-74C2-4BA3-96F1-0148F7A1EB1F}"/>
    <cellStyle name="40% - Accent5 8 2 2 2 3" xfId="47765" xr:uid="{6BA02EC5-EC6B-40D0-89FC-6FA4DD529EFA}"/>
    <cellStyle name="40% - Accent5 8 2 2 2 4" xfId="49226" xr:uid="{80E48625-4530-46C9-A974-AD1E6B2AB8DF}"/>
    <cellStyle name="40% - Accent5 8 2 2 3" xfId="3390" xr:uid="{8A852CA7-DCE3-4E07-83F1-137F5E5D8F5F}"/>
    <cellStyle name="40% - Accent5 8 2 2 4" xfId="47764" xr:uid="{F1E4A1E6-3FEE-4B1E-834A-7EB3C91C4374}"/>
    <cellStyle name="40% - Accent5 8 2 2 5" xfId="49225" xr:uid="{7EC5F9BF-817D-408B-A3BA-7CA4674ACA0B}"/>
    <cellStyle name="40% - Accent5 8 2 3" xfId="1773" xr:uid="{7829DDAC-8E74-4C12-AED7-F6CBD37D6171}"/>
    <cellStyle name="40% - Accent5 8 2 3 2" xfId="3392" xr:uid="{65A66662-9A30-47F5-966E-22A0531D5297}"/>
    <cellStyle name="40% - Accent5 8 2 3 3" xfId="47766" xr:uid="{75303567-1CAD-4F73-8186-D21421A95DC1}"/>
    <cellStyle name="40% - Accent5 8 2 3 4" xfId="49227" xr:uid="{ADBD9BFD-054C-4ADA-9A49-6BBF862F685D}"/>
    <cellStyle name="40% - Accent5 8 2 4" xfId="3389" xr:uid="{5374FFC8-62F0-4C33-AC62-ECD1467EC3EE}"/>
    <cellStyle name="40% - Accent5 8 2 5" xfId="47763" xr:uid="{B6F8DC9C-0F38-418E-8D60-3E5A5219EDDF}"/>
    <cellStyle name="40% - Accent5 8 2 6" xfId="49224" xr:uid="{EE23FD2A-6BA0-4160-97C8-E0256BD352A8}"/>
    <cellStyle name="40% - Accent5 8 3" xfId="627" xr:uid="{63C7C636-793F-497F-8C20-729BDFFD8507}"/>
    <cellStyle name="40% - Accent5 8 3 2" xfId="1150" xr:uid="{F3C809F5-A9A8-4DAC-9C25-ABF285097F73}"/>
    <cellStyle name="40% - Accent5 8 3 2 2" xfId="2092" xr:uid="{ABCC2FF5-7FBF-4905-A773-02F29D519C8B}"/>
    <cellStyle name="40% - Accent5 8 3 2 2 2" xfId="3395" xr:uid="{48165E3C-690B-4B99-A573-6052378A9244}"/>
    <cellStyle name="40% - Accent5 8 3 2 2 3" xfId="47769" xr:uid="{692D6F51-6585-4C29-AAB2-086F7AD8D914}"/>
    <cellStyle name="40% - Accent5 8 3 2 2 4" xfId="49230" xr:uid="{7E80502A-0164-4CBE-A719-186656BE86B3}"/>
    <cellStyle name="40% - Accent5 8 3 2 3" xfId="3394" xr:uid="{2AEABC6F-B42F-482E-929E-7A09369F24D1}"/>
    <cellStyle name="40% - Accent5 8 3 2 4" xfId="47768" xr:uid="{993E2785-9D48-4CC9-A0F2-B712C9ED3B93}"/>
    <cellStyle name="40% - Accent5 8 3 2 5" xfId="49229" xr:uid="{992AE139-EE6B-4885-AC9D-3B5371C9ECA1}"/>
    <cellStyle name="40% - Accent5 8 3 3" xfId="1644" xr:uid="{24744B10-D33C-41E1-9A09-02A4180B14DD}"/>
    <cellStyle name="40% - Accent5 8 3 3 2" xfId="3396" xr:uid="{26CE99EF-8953-40AF-B732-676D612C1243}"/>
    <cellStyle name="40% - Accent5 8 3 3 3" xfId="47770" xr:uid="{C34864FD-6F53-4BD0-B21F-5126296F7697}"/>
    <cellStyle name="40% - Accent5 8 3 3 4" xfId="49231" xr:uid="{207E6C05-A3D0-41DA-8FF6-749ECC835CA2}"/>
    <cellStyle name="40% - Accent5 8 3 4" xfId="3393" xr:uid="{D9E01302-551F-47CF-A704-5DA0AD063B88}"/>
    <cellStyle name="40% - Accent5 8 3 5" xfId="47767" xr:uid="{8F039021-A9C9-437D-854A-86963150F0AC}"/>
    <cellStyle name="40% - Accent5 8 3 6" xfId="49228" xr:uid="{4B2D48AC-A4D0-43E7-827E-955E29146866}"/>
    <cellStyle name="40% - Accent5 8 4" xfId="1148" xr:uid="{3BC5EE2E-00AC-4F56-9019-5113BCDDB3BB}"/>
    <cellStyle name="40% - Accent5 8 4 2" xfId="2090" xr:uid="{EAD06E54-E6C3-4056-8DBF-6724B9EF65B4}"/>
    <cellStyle name="40% - Accent5 8 4 2 2" xfId="3398" xr:uid="{85CA4E0B-7BDB-41DF-B14C-A6D210FC25F1}"/>
    <cellStyle name="40% - Accent5 8 4 2 3" xfId="47772" xr:uid="{0C8753B8-9273-4FC7-98E1-4CA498887FB0}"/>
    <cellStyle name="40% - Accent5 8 4 2 4" xfId="49233" xr:uid="{5762E5DA-D8F7-4218-9652-AB2E03F591DF}"/>
    <cellStyle name="40% - Accent5 8 4 3" xfId="3397" xr:uid="{94E49EFF-7256-4C50-9108-F7FA1CA3F65C}"/>
    <cellStyle name="40% - Accent5 8 4 4" xfId="47771" xr:uid="{1FF61B13-F626-4F48-BB53-7F53B05B6D50}"/>
    <cellStyle name="40% - Accent5 8 4 5" xfId="49232" xr:uid="{643EE52A-3787-4E2C-B2F9-E029A5799335}"/>
    <cellStyle name="40% - Accent5 8 5" xfId="1514" xr:uid="{70F34684-F335-4612-8AC3-30757A774077}"/>
    <cellStyle name="40% - Accent5 8 5 2" xfId="3399" xr:uid="{BC1B561A-F88C-4057-B91C-CC1FD8F867B5}"/>
    <cellStyle name="40% - Accent5 8 5 3" xfId="47773" xr:uid="{D2AB5F11-0B66-4C39-89E3-A1957C768587}"/>
    <cellStyle name="40% - Accent5 8 5 4" xfId="49234" xr:uid="{DC4801F6-57FD-4D3D-9DC6-61E243700411}"/>
    <cellStyle name="40% - Accent5 8 6" xfId="3388" xr:uid="{2488C0F3-A701-465D-B288-B331B3088C6C}"/>
    <cellStyle name="40% - Accent5 8 7" xfId="47762" xr:uid="{827402D8-11B7-4BB6-8D03-FBDEBEBCF81E}"/>
    <cellStyle name="40% - Accent5 8 8" xfId="49223" xr:uid="{BC640AD4-3B5E-4EFD-84B4-AAF7D6680476}"/>
    <cellStyle name="40% - Accent5 9" xfId="451" xr:uid="{C1313710-8BE3-4A07-973F-08211FCBAFA1}"/>
    <cellStyle name="40% - Accent5 9 2" xfId="837" xr:uid="{19F2E4F0-2916-49CB-8D33-A6011E8D60EB}"/>
    <cellStyle name="40% - Accent5 9 2 2" xfId="1152" xr:uid="{054AAD2C-6E3D-4482-A1EF-0820D7604C07}"/>
    <cellStyle name="40% - Accent5 9 2 2 2" xfId="2094" xr:uid="{0254095E-41F0-4B62-A6CA-B973FEE4C5F1}"/>
    <cellStyle name="40% - Accent5 9 2 2 2 2" xfId="3403" xr:uid="{7E753326-DAE4-4ECF-97E5-76829364FA89}"/>
    <cellStyle name="40% - Accent5 9 2 2 2 3" xfId="47777" xr:uid="{F0530A63-BCAD-4901-9247-EB7A0DC937BC}"/>
    <cellStyle name="40% - Accent5 9 2 2 2 4" xfId="49238" xr:uid="{7AC211B5-4054-4D2A-8BC1-D31B2A679CC1}"/>
    <cellStyle name="40% - Accent5 9 2 2 3" xfId="3402" xr:uid="{EFB7CC0A-0400-474A-9784-C0A64BBE1667}"/>
    <cellStyle name="40% - Accent5 9 2 2 4" xfId="47776" xr:uid="{DC61DCEF-C13B-4021-B826-E1B062CB00B3}"/>
    <cellStyle name="40% - Accent5 9 2 2 5" xfId="49237" xr:uid="{F1BC20B0-E19D-42DB-9325-B08816651267}"/>
    <cellStyle name="40% - Accent5 9 2 3" xfId="1792" xr:uid="{CAA1579B-3CD0-4A06-AC25-6347B6448E1F}"/>
    <cellStyle name="40% - Accent5 9 2 3 2" xfId="3404" xr:uid="{2D5E0E08-57B7-4788-A7C1-DC93E095EFAA}"/>
    <cellStyle name="40% - Accent5 9 2 3 3" xfId="47778" xr:uid="{6D93FEF5-3F11-4A5E-909B-E118BEFDC37D}"/>
    <cellStyle name="40% - Accent5 9 2 3 4" xfId="49239" xr:uid="{B2F85CB6-E421-4F48-A539-7D96DC711DCD}"/>
    <cellStyle name="40% - Accent5 9 2 4" xfId="3401" xr:uid="{420DA2CF-0479-45AF-B31A-E2F31185CC0D}"/>
    <cellStyle name="40% - Accent5 9 2 5" xfId="47775" xr:uid="{54C4B4D4-764D-4242-AE8D-A2332C7F06E7}"/>
    <cellStyle name="40% - Accent5 9 2 6" xfId="49236" xr:uid="{ECA36E1F-B18C-4105-89D6-47FDD3639BAC}"/>
    <cellStyle name="40% - Accent5 9 3" xfId="646" xr:uid="{A9C70E98-7F28-419A-985C-A0489F20C973}"/>
    <cellStyle name="40% - Accent5 9 3 2" xfId="1153" xr:uid="{A8078B42-3E0C-4C00-AEEF-7E0B4FA0B9EF}"/>
    <cellStyle name="40% - Accent5 9 3 2 2" xfId="2095" xr:uid="{1FB494AC-7C06-4AAA-B360-E1F2243A5069}"/>
    <cellStyle name="40% - Accent5 9 3 2 2 2" xfId="3407" xr:uid="{BD2D7449-1FA9-4068-BCB3-5FA17C779861}"/>
    <cellStyle name="40% - Accent5 9 3 2 2 3" xfId="47781" xr:uid="{BEA03DC3-E8F1-404E-AC53-BCD8C528029A}"/>
    <cellStyle name="40% - Accent5 9 3 2 2 4" xfId="49242" xr:uid="{4BDFA37D-5035-4397-B0FC-2C371D014B68}"/>
    <cellStyle name="40% - Accent5 9 3 2 3" xfId="3406" xr:uid="{7056B290-B62E-413D-A293-FB3A0F21F114}"/>
    <cellStyle name="40% - Accent5 9 3 2 4" xfId="47780" xr:uid="{4B95F602-8F47-443E-8BD4-70211DCF8F86}"/>
    <cellStyle name="40% - Accent5 9 3 2 5" xfId="49241" xr:uid="{0A32527B-B56A-4EA7-984A-8EDD69CE0EE7}"/>
    <cellStyle name="40% - Accent5 9 3 3" xfId="1663" xr:uid="{11441F03-BE69-41E5-BB51-C4AB9959D276}"/>
    <cellStyle name="40% - Accent5 9 3 3 2" xfId="3408" xr:uid="{16F2D1FE-0D0F-409F-A6AE-003EDF748682}"/>
    <cellStyle name="40% - Accent5 9 3 3 3" xfId="47782" xr:uid="{22B10DBA-54F9-47DE-BD86-97C96C2E9233}"/>
    <cellStyle name="40% - Accent5 9 3 3 4" xfId="49243" xr:uid="{B454F166-069B-4E2E-8B2F-21701D96FED5}"/>
    <cellStyle name="40% - Accent5 9 3 4" xfId="3405" xr:uid="{87D91A57-1276-4F61-8F0F-615F74E9F73D}"/>
    <cellStyle name="40% - Accent5 9 3 5" xfId="47779" xr:uid="{7AD0D5FA-BBBD-41FE-B57A-A88FA9949081}"/>
    <cellStyle name="40% - Accent5 9 3 6" xfId="49240" xr:uid="{C3E0CC61-848C-4773-B3DA-2A80C5738D77}"/>
    <cellStyle name="40% - Accent5 9 4" xfId="1151" xr:uid="{9EE3DF74-20B7-4A1D-B283-1C9606B4172E}"/>
    <cellStyle name="40% - Accent5 9 4 2" xfId="2093" xr:uid="{A27ABA28-38D9-4013-A1AC-953914992C3F}"/>
    <cellStyle name="40% - Accent5 9 4 2 2" xfId="3410" xr:uid="{E2D9B257-6CC0-4013-A317-62C0AC5D9E09}"/>
    <cellStyle name="40% - Accent5 9 4 2 3" xfId="47784" xr:uid="{E21F13F6-FC67-4309-827F-5FD80D6F748E}"/>
    <cellStyle name="40% - Accent5 9 4 2 4" xfId="49245" xr:uid="{7786EB1D-D607-46AF-83E7-58607DC9870D}"/>
    <cellStyle name="40% - Accent5 9 4 3" xfId="3409" xr:uid="{5C1BBA09-4EAE-4572-900B-BDF56E3EC805}"/>
    <cellStyle name="40% - Accent5 9 4 4" xfId="47783" xr:uid="{270DEF9A-34F6-4FC1-BD07-62521E9CB1BB}"/>
    <cellStyle name="40% - Accent5 9 4 5" xfId="49244" xr:uid="{E7AC64FC-E93F-498F-9559-BEFCEDB56C21}"/>
    <cellStyle name="40% - Accent5 9 5" xfId="1533" xr:uid="{61A3D803-B55E-47CB-B0BA-4B3E2DAB4C52}"/>
    <cellStyle name="40% - Accent5 9 5 2" xfId="3411" xr:uid="{D827EAC5-1C6C-4662-A43B-E56B3869CA1F}"/>
    <cellStyle name="40% - Accent5 9 5 3" xfId="47785" xr:uid="{1C9FAF3B-822F-4BE6-AE67-E15CFD3963FF}"/>
    <cellStyle name="40% - Accent5 9 5 4" xfId="49246" xr:uid="{4CA0A28E-8D28-4428-A3DC-CECA0BE0993F}"/>
    <cellStyle name="40% - Accent5 9 6" xfId="3400" xr:uid="{FB1B6FBC-0BB8-4D40-A55D-CD50F9B7A403}"/>
    <cellStyle name="40% - Accent5 9 7" xfId="47774" xr:uid="{CF4ADF8E-E1D5-491F-B76A-9D7DA6A9E7FB}"/>
    <cellStyle name="40% - Accent5 9 8" xfId="49235" xr:uid="{0EAE4152-57CF-4984-A0F2-F37A2C661154}"/>
    <cellStyle name="40% - Accent6 10" xfId="470" xr:uid="{3730A8A2-5845-45EC-9D2E-FFEE9C357F82}"/>
    <cellStyle name="40% - Accent6 10 2" xfId="854" xr:uid="{DC2DBF5A-FF37-4DCD-A48D-ACF36BAA6E4A}"/>
    <cellStyle name="40% - Accent6 10 2 2" xfId="1155" xr:uid="{EB87CEE7-34FA-412C-A23C-D6003139BF6E}"/>
    <cellStyle name="40% - Accent6 10 2 2 2" xfId="2097" xr:uid="{CDF4EA07-87A3-439A-84DC-C49A7E3A996E}"/>
    <cellStyle name="40% - Accent6 10 2 2 2 2" xfId="3415" xr:uid="{082FBE58-766F-4847-96C9-EAE8A5D4874B}"/>
    <cellStyle name="40% - Accent6 10 2 2 2 3" xfId="47789" xr:uid="{48E137BB-3CB7-4E8D-8E09-71AE3C24590B}"/>
    <cellStyle name="40% - Accent6 10 2 2 2 4" xfId="49250" xr:uid="{3EAE3257-A9CC-423A-9D7A-9C741B74EDBB}"/>
    <cellStyle name="40% - Accent6 10 2 2 3" xfId="3414" xr:uid="{3A3ECDEC-3A64-4BF5-9620-601C3C045993}"/>
    <cellStyle name="40% - Accent6 10 2 2 4" xfId="47788" xr:uid="{0AAAA266-6FE3-46B3-8BEA-93F837F10E65}"/>
    <cellStyle name="40% - Accent6 10 2 2 5" xfId="49249" xr:uid="{A0008B6D-6961-46C9-A0CF-DABBC99659A0}"/>
    <cellStyle name="40% - Accent6 10 2 3" xfId="1809" xr:uid="{D6068ED8-228E-4997-A174-FD051CE2F5E2}"/>
    <cellStyle name="40% - Accent6 10 2 3 2" xfId="3416" xr:uid="{691FFC54-0250-4C10-A132-60027C87B5B1}"/>
    <cellStyle name="40% - Accent6 10 2 3 3" xfId="47790" xr:uid="{CCE108FD-73BA-4B5B-92FC-4CD0C16117B7}"/>
    <cellStyle name="40% - Accent6 10 2 3 4" xfId="49251" xr:uid="{53D3C2C8-9D61-4001-8940-FF130A56B5F0}"/>
    <cellStyle name="40% - Accent6 10 2 4" xfId="3413" xr:uid="{B72D0F4F-E677-4079-A57D-0D08E7F3C996}"/>
    <cellStyle name="40% - Accent6 10 2 5" xfId="47787" xr:uid="{7CB70913-8355-4ABC-95C5-79B229A46797}"/>
    <cellStyle name="40% - Accent6 10 2 6" xfId="49248" xr:uid="{2BECCC04-D38D-433A-9F10-03A632F4BBF2}"/>
    <cellStyle name="40% - Accent6 10 3" xfId="663" xr:uid="{444A4DA3-5230-4EAA-B9D7-45B0B91391A4}"/>
    <cellStyle name="40% - Accent6 10 3 2" xfId="1156" xr:uid="{7B8E3AC2-F6F7-4B75-A6D4-873B07DC8F41}"/>
    <cellStyle name="40% - Accent6 10 3 2 2" xfId="2098" xr:uid="{6286DB4D-BCA4-4333-B5BB-C9DDED4BF27E}"/>
    <cellStyle name="40% - Accent6 10 3 2 2 2" xfId="3419" xr:uid="{76FE2731-1F19-401F-B634-6CC7A8C13446}"/>
    <cellStyle name="40% - Accent6 10 3 2 2 3" xfId="47793" xr:uid="{79FC4F88-EFA2-4620-BD3B-5E1F5AA91242}"/>
    <cellStyle name="40% - Accent6 10 3 2 2 4" xfId="49254" xr:uid="{40459C11-2F54-44EE-8753-F501B39DDDB0}"/>
    <cellStyle name="40% - Accent6 10 3 2 3" xfId="3418" xr:uid="{062D71A9-924D-4950-BBB5-664ED3C46A6E}"/>
    <cellStyle name="40% - Accent6 10 3 2 4" xfId="47792" xr:uid="{EB1250B4-371A-4C60-896D-DB716EA5A4BA}"/>
    <cellStyle name="40% - Accent6 10 3 2 5" xfId="49253" xr:uid="{E3779369-9C62-4990-8648-FC840EC8779B}"/>
    <cellStyle name="40% - Accent6 10 3 3" xfId="1680" xr:uid="{68E5F7AE-E405-4440-95AB-A372EAB08928}"/>
    <cellStyle name="40% - Accent6 10 3 3 2" xfId="3420" xr:uid="{F47859D5-4DD1-4B89-810E-2FB46517E4EF}"/>
    <cellStyle name="40% - Accent6 10 3 3 3" xfId="47794" xr:uid="{D7BC3B58-765E-4088-A671-F0FFD98A3684}"/>
    <cellStyle name="40% - Accent6 10 3 3 4" xfId="49255" xr:uid="{3C2646E7-A3A4-49E7-AB67-FC654D9A6036}"/>
    <cellStyle name="40% - Accent6 10 3 4" xfId="3417" xr:uid="{7F8C4B5C-E986-4C61-8A21-6BE10F767A7E}"/>
    <cellStyle name="40% - Accent6 10 3 5" xfId="47791" xr:uid="{505E7A4F-3C5D-4069-BA89-EB17C78F3717}"/>
    <cellStyle name="40% - Accent6 10 3 6" xfId="49252" xr:uid="{07C3869F-7382-4A55-97B3-358EC6DC5112}"/>
    <cellStyle name="40% - Accent6 10 4" xfId="1154" xr:uid="{78A50DCC-9F14-4959-8F4A-A7FBC7744A89}"/>
    <cellStyle name="40% - Accent6 10 4 2" xfId="2096" xr:uid="{233BDCF0-F70E-4137-AB53-3789D0E59679}"/>
    <cellStyle name="40% - Accent6 10 4 2 2" xfId="3422" xr:uid="{3B1D766C-4855-43A3-AC09-9FAEB22DCD27}"/>
    <cellStyle name="40% - Accent6 10 4 2 3" xfId="47796" xr:uid="{EF5E29C0-CD98-4C77-9B7F-96966AE39D69}"/>
    <cellStyle name="40% - Accent6 10 4 2 4" xfId="49257" xr:uid="{02BF6781-F1D6-4CEA-A5E4-3E02763C0267}"/>
    <cellStyle name="40% - Accent6 10 4 3" xfId="3421" xr:uid="{A74AC8CA-93CF-4CB7-AD33-818333DB9909}"/>
    <cellStyle name="40% - Accent6 10 4 4" xfId="47795" xr:uid="{C1D7153A-B137-4302-815B-566866DAE3BB}"/>
    <cellStyle name="40% - Accent6 10 4 5" xfId="49256" xr:uid="{A9467A9B-302F-4226-9661-34093BEA0185}"/>
    <cellStyle name="40% - Accent6 10 5" xfId="1550" xr:uid="{43454790-0CE1-42B2-B908-D161EAE8E6A8}"/>
    <cellStyle name="40% - Accent6 10 5 2" xfId="3423" xr:uid="{20661638-2A36-4212-9128-5AADECAD5B0A}"/>
    <cellStyle name="40% - Accent6 10 5 3" xfId="47797" xr:uid="{385388BD-12A6-44AA-A475-3C8E2B254639}"/>
    <cellStyle name="40% - Accent6 10 5 4" xfId="49258" xr:uid="{CE4439CA-EE13-43D2-BAB6-6987D48FF869}"/>
    <cellStyle name="40% - Accent6 10 6" xfId="3412" xr:uid="{C454A29F-5A4D-4B1E-AEA9-5DE9EEFF7D6E}"/>
    <cellStyle name="40% - Accent6 10 7" xfId="47786" xr:uid="{CD10EF84-9E2E-47AA-A48E-D7197F37E1B8}"/>
    <cellStyle name="40% - Accent6 10 8" xfId="49247" xr:uid="{2B58315A-380A-4DC3-B108-27EAC926B4D4}"/>
    <cellStyle name="40% - Accent6 11" xfId="677" xr:uid="{91DE1336-4742-45A6-9DD1-5E003CAC09F6}"/>
    <cellStyle name="40% - Accent6 12" xfId="484" xr:uid="{4422650A-9D54-46F7-9EFC-583493EC7BDA}"/>
    <cellStyle name="40% - Accent6 13" xfId="1157" xr:uid="{CC1F4195-9984-4C1D-8BE8-A8730BAC4CAC}"/>
    <cellStyle name="40% - Accent6 14" xfId="46689" xr:uid="{BA253475-3953-4F89-AB4B-D08F678A974B}"/>
    <cellStyle name="40% - Accent6 15" xfId="49653" xr:uid="{66920912-528F-4E55-A9B9-0F3348823EB3}"/>
    <cellStyle name="40% - Accent6 16" xfId="35" xr:uid="{C7547649-DDC4-4311-A7D4-6E2D54D2994B}"/>
    <cellStyle name="40% - Accent6 2" xfId="36" xr:uid="{1AB38F26-99EC-4A2C-854E-3E6D29552E2F}"/>
    <cellStyle name="40% - Accent6 2 2" xfId="3574" xr:uid="{ED419B5E-94D2-4333-B6C9-67F6DE61712F}"/>
    <cellStyle name="40% - Accent6 2 3" xfId="4477" xr:uid="{4BD88D51-264B-4D64-9F45-76284D5E7351}"/>
    <cellStyle name="40% - Accent6 2 4" xfId="4478" xr:uid="{E578D69C-9ADD-4B2A-8FD9-56DB3B4B67C7}"/>
    <cellStyle name="40% - Accent6 2 5" xfId="3965" xr:uid="{1AEBFF7C-FE92-4D95-A8C0-E19587248E0E}"/>
    <cellStyle name="40% - Accent6 2 6" xfId="49769" xr:uid="{084CDDF7-0C4E-4F41-B332-DEB421945E86}"/>
    <cellStyle name="40% - Accent6 3" xfId="340" xr:uid="{E6616673-AEF4-40D2-8371-E444A0D90758}"/>
    <cellStyle name="40% - Accent6 3 10" xfId="49259" xr:uid="{25B55CA1-4BDA-43CD-8BA5-F5EEDE5C7639}"/>
    <cellStyle name="40% - Accent6 3 2" xfId="741" xr:uid="{9D02A8C6-1AD9-495F-AD27-92C9758A956A}"/>
    <cellStyle name="40% - Accent6 3 2 2" xfId="1160" xr:uid="{DA8A21C1-7648-4A2D-990D-17E8948D9F30}"/>
    <cellStyle name="40% - Accent6 3 2 2 2" xfId="2101" xr:uid="{28244DAC-6BF3-457F-B237-FFC1670400DE}"/>
    <cellStyle name="40% - Accent6 3 2 2 2 2" xfId="3431" xr:uid="{21CAD563-D4C1-4B7D-9F2D-CC1D1A6FCCF6}"/>
    <cellStyle name="40% - Accent6 3 2 2 2 3" xfId="47801" xr:uid="{F6C98D10-F6A4-48D3-A48B-3E0D73588F83}"/>
    <cellStyle name="40% - Accent6 3 2 2 2 4" xfId="49262" xr:uid="{9F43D450-195A-4E6F-BFD5-E1EE53C50B16}"/>
    <cellStyle name="40% - Accent6 3 2 2 3" xfId="3430" xr:uid="{81B9A479-24A8-4F2A-9A62-609D4FB4A60B}"/>
    <cellStyle name="40% - Accent6 3 2 2 4" xfId="47800" xr:uid="{DA6FD5AE-51B3-468E-860F-A017869FE088}"/>
    <cellStyle name="40% - Accent6 3 2 2 5" xfId="49261" xr:uid="{E295C1BE-B3C1-47A2-B49B-FFD576B99A03}"/>
    <cellStyle name="40% - Accent6 3 2 3" xfId="1159" xr:uid="{BFF46D9F-D60C-4181-9131-205972791286}"/>
    <cellStyle name="40% - Accent6 3 2 3 2" xfId="2100" xr:uid="{0EF7D7B4-D580-4E52-86E8-902514A092AB}"/>
    <cellStyle name="40% - Accent6 3 2 3 2 2" xfId="3433" xr:uid="{82379C26-8045-4FDB-9B92-EC5DB2C0CD2F}"/>
    <cellStyle name="40% - Accent6 3 2 3 2 3" xfId="47803" xr:uid="{901F6B4E-EDAB-46F7-898F-CC2928F6B9F8}"/>
    <cellStyle name="40% - Accent6 3 2 3 2 4" xfId="49264" xr:uid="{AE1F6270-3145-4064-9593-6026B49AAEB1}"/>
    <cellStyle name="40% - Accent6 3 2 3 3" xfId="3432" xr:uid="{D12C3CD6-E2CC-4742-B9F5-63B171CDD90E}"/>
    <cellStyle name="40% - Accent6 3 2 3 4" xfId="47802" xr:uid="{5FD6E801-E4EC-447D-8E2D-345BC4A74B06}"/>
    <cellStyle name="40% - Accent6 3 2 3 5" xfId="49263" xr:uid="{9C352D57-B3EE-410B-BA91-5D07C4D5B79C}"/>
    <cellStyle name="40% - Accent6 3 2 4" xfId="1696" xr:uid="{9150A0E0-018F-48BE-8736-F91938595986}"/>
    <cellStyle name="40% - Accent6 3 2 4 2" xfId="3434" xr:uid="{D41719DF-879B-46D0-8E95-A6E3210486E6}"/>
    <cellStyle name="40% - Accent6 3 2 4 3" xfId="47804" xr:uid="{DEAAE08D-4044-41E5-9EC2-96E1D5EF5096}"/>
    <cellStyle name="40% - Accent6 3 2 4 4" xfId="49265" xr:uid="{4A122D95-4B5C-47A0-810F-D18AFB5A4EAA}"/>
    <cellStyle name="40% - Accent6 3 2 5" xfId="3429" xr:uid="{7A90A544-3926-473C-A5AD-BB83CD7D8005}"/>
    <cellStyle name="40% - Accent6 3 2 6" xfId="47799" xr:uid="{724B76B4-D7EC-464E-BAC2-3DD962204E12}"/>
    <cellStyle name="40% - Accent6 3 2 7" xfId="49260" xr:uid="{EC933527-0AF5-47F7-A5C3-C8ABD9277049}"/>
    <cellStyle name="40% - Accent6 3 3" xfId="550" xr:uid="{F1331D6A-695D-4A18-A617-E390458B0D17}"/>
    <cellStyle name="40% - Accent6 3 3 2" xfId="1161" xr:uid="{A36417C6-98AF-412F-B103-7708C70E9F60}"/>
    <cellStyle name="40% - Accent6 3 3 2 2" xfId="2102" xr:uid="{CCA86E15-B5FE-4E02-92C2-89AC8C965701}"/>
    <cellStyle name="40% - Accent6 3 3 2 2 2" xfId="3437" xr:uid="{3467E5DF-8511-4BD1-8BCC-A6E5D96D0D33}"/>
    <cellStyle name="40% - Accent6 3 3 2 2 3" xfId="47807" xr:uid="{C297B6B4-1A44-4561-8F84-8AA72BC3DC01}"/>
    <cellStyle name="40% - Accent6 3 3 2 2 4" xfId="49268" xr:uid="{10533D73-0AF9-46DA-A24A-A67CD994D2FD}"/>
    <cellStyle name="40% - Accent6 3 3 2 3" xfId="3436" xr:uid="{69E9239D-9F71-4A44-8072-BCBC047B7357}"/>
    <cellStyle name="40% - Accent6 3 3 2 4" xfId="47806" xr:uid="{9C2AFEC3-2283-424E-A9A0-0425998E5AE8}"/>
    <cellStyle name="40% - Accent6 3 3 2 5" xfId="49267" xr:uid="{D6C24FE6-D003-4338-9B4B-1A6D1E598440}"/>
    <cellStyle name="40% - Accent6 3 3 3" xfId="1567" xr:uid="{F0ADC45A-E22A-4D8A-8A97-8A9E68138EE4}"/>
    <cellStyle name="40% - Accent6 3 3 3 2" xfId="3438" xr:uid="{5DB4D7CE-CC8D-4C00-908E-BB9180AE93F2}"/>
    <cellStyle name="40% - Accent6 3 3 3 3" xfId="47808" xr:uid="{A370BAAB-4491-4978-ADCB-FCC71D998811}"/>
    <cellStyle name="40% - Accent6 3 3 3 4" xfId="49269" xr:uid="{EC9AE1E7-F65F-4AD9-9CE3-190ED118C708}"/>
    <cellStyle name="40% - Accent6 3 3 4" xfId="3435" xr:uid="{11973BD4-3B14-4721-8CFB-182CF125C575}"/>
    <cellStyle name="40% - Accent6 3 3 5" xfId="47805" xr:uid="{73BFA2FA-528C-4AA6-9D74-4279ABEDBA1D}"/>
    <cellStyle name="40% - Accent6 3 3 6" xfId="49266" xr:uid="{E41905BF-DB0F-499C-9BA1-F2574A1D251A}"/>
    <cellStyle name="40% - Accent6 3 4" xfId="1162" xr:uid="{E2A9C3CF-D1D5-4F7D-AAC9-0BDF42843CD4}"/>
    <cellStyle name="40% - Accent6 3 4 2" xfId="2103" xr:uid="{6D616D21-73C6-4B19-8CF1-BDA638A36960}"/>
    <cellStyle name="40% - Accent6 3 4 2 2" xfId="3440" xr:uid="{2F2526DC-4985-4CC6-B421-09A747BF0491}"/>
    <cellStyle name="40% - Accent6 3 4 2 3" xfId="47810" xr:uid="{CC2CDBE4-EAA9-40CF-B322-AB1DFEB9CFEE}"/>
    <cellStyle name="40% - Accent6 3 4 2 4" xfId="49271" xr:uid="{07D65D32-E82F-4FB8-A9CC-7C71AAE4695B}"/>
    <cellStyle name="40% - Accent6 3 4 3" xfId="3439" xr:uid="{A1041E5B-7A9B-4B29-B761-4B8AF4498436}"/>
    <cellStyle name="40% - Accent6 3 4 4" xfId="47809" xr:uid="{DDEEB527-CF69-415C-94D7-15A75DDA261D}"/>
    <cellStyle name="40% - Accent6 3 4 5" xfId="49270" xr:uid="{40C3B6B0-6185-419E-99D4-D4851AF5D2AE}"/>
    <cellStyle name="40% - Accent6 3 5" xfId="1158" xr:uid="{2FBE06A5-16F2-4279-9CB5-809AC2043FF5}"/>
    <cellStyle name="40% - Accent6 3 5 2" xfId="2099" xr:uid="{C7400D64-0998-4D94-A43B-6AB5A8B9584C}"/>
    <cellStyle name="40% - Accent6 3 5 2 2" xfId="3442" xr:uid="{12FC6017-21D6-4F02-9F89-A566599BEFA6}"/>
    <cellStyle name="40% - Accent6 3 5 2 3" xfId="47812" xr:uid="{A2BA1E4D-EDE4-4BFA-A370-39727EA8F201}"/>
    <cellStyle name="40% - Accent6 3 5 2 4" xfId="49273" xr:uid="{FEE06542-CA85-4EDF-9C14-4CF7DCE73400}"/>
    <cellStyle name="40% - Accent6 3 5 3" xfId="3441" xr:uid="{473BEE3D-3752-467E-B05C-C4CF67233C07}"/>
    <cellStyle name="40% - Accent6 3 5 4" xfId="47811" xr:uid="{0C76ECBF-7446-4E27-95B8-38D9A62CD329}"/>
    <cellStyle name="40% - Accent6 3 5 5" xfId="49272" xr:uid="{9672D9CB-3054-467F-9722-A4A6F959E900}"/>
    <cellStyle name="40% - Accent6 3 6" xfId="1437" xr:uid="{9EC6B988-D0B3-4FA8-89B4-37406C2C54F2}"/>
    <cellStyle name="40% - Accent6 3 6 2" xfId="3443" xr:uid="{FF6C5C8D-8E42-41D0-A0D4-C38EABE8C3DA}"/>
    <cellStyle name="40% - Accent6 3 6 3" xfId="47813" xr:uid="{31ABDED0-4A7D-4121-BBDA-3300CD7A3887}"/>
    <cellStyle name="40% - Accent6 3 6 4" xfId="49274" xr:uid="{01115E82-0AA0-4B7F-9956-46C8D36388D9}"/>
    <cellStyle name="40% - Accent6 3 7" xfId="3428" xr:uid="{D33C7B9B-8055-4805-A745-FBE920381A1A}"/>
    <cellStyle name="40% - Accent6 3 8" xfId="3952" xr:uid="{6810176B-7736-4550-A0FB-AAAE8DC2B582}"/>
    <cellStyle name="40% - Accent6 3 9" xfId="47798" xr:uid="{8332BC42-237E-495A-A29C-90F0318D2BC2}"/>
    <cellStyle name="40% - Accent6 4" xfId="356" xr:uid="{62A95B5C-537A-48E4-9D03-8E5426D39269}"/>
    <cellStyle name="40% - Accent6 4 2" xfId="755" xr:uid="{BEFFEDFF-13D3-4332-A795-98525BB931A5}"/>
    <cellStyle name="40% - Accent6 4 2 2" xfId="1164" xr:uid="{D83C7CD5-616D-4380-B50E-75B8ED2028C8}"/>
    <cellStyle name="40% - Accent6 4 2 2 2" xfId="2105" xr:uid="{1A7E8828-9FAE-4D11-B1D6-9CCCC61A7892}"/>
    <cellStyle name="40% - Accent6 4 2 2 2 2" xfId="3447" xr:uid="{CDB40047-D4C6-4E3E-B766-4BE21185820E}"/>
    <cellStyle name="40% - Accent6 4 2 2 2 3" xfId="47817" xr:uid="{1802C749-323A-4F50-9286-D5CEE5C0F348}"/>
    <cellStyle name="40% - Accent6 4 2 2 2 4" xfId="49278" xr:uid="{A4E8B95C-6106-4C22-89D9-47A5C00FA8AD}"/>
    <cellStyle name="40% - Accent6 4 2 2 3" xfId="3446" xr:uid="{5932DAAE-55F4-41D6-98B0-276D815B9187}"/>
    <cellStyle name="40% - Accent6 4 2 2 4" xfId="47816" xr:uid="{5E428837-5E91-443F-9A32-91A0F3EE636B}"/>
    <cellStyle name="40% - Accent6 4 2 2 5" xfId="49277" xr:uid="{1E103E28-4665-40D7-8525-EEC9F7E9D867}"/>
    <cellStyle name="40% - Accent6 4 2 3" xfId="1710" xr:uid="{F510AD1B-BDF9-4345-AC57-7C9C97EE64AB}"/>
    <cellStyle name="40% - Accent6 4 2 3 2" xfId="3448" xr:uid="{261B9A5B-8DF2-440B-88AE-86A5F4F5F690}"/>
    <cellStyle name="40% - Accent6 4 2 3 3" xfId="47818" xr:uid="{0535135C-2465-4C18-81A5-FDCBC4B3EACF}"/>
    <cellStyle name="40% - Accent6 4 2 3 4" xfId="49279" xr:uid="{B40204DE-80E4-470E-9AC3-2E5AE3E9BDC2}"/>
    <cellStyle name="40% - Accent6 4 2 4" xfId="3445" xr:uid="{AC7ECEE3-5298-4B77-AC75-A8D93624596D}"/>
    <cellStyle name="40% - Accent6 4 2 5" xfId="47815" xr:uid="{AA9271F1-7CC3-4DEC-A731-26251769F3DB}"/>
    <cellStyle name="40% - Accent6 4 2 6" xfId="49276" xr:uid="{F20D5E3B-AF70-4F30-B3FB-7CE4472E6277}"/>
    <cellStyle name="40% - Accent6 4 3" xfId="564" xr:uid="{4DD08B34-D485-420D-902C-913ADCE5DD1D}"/>
    <cellStyle name="40% - Accent6 4 3 2" xfId="1165" xr:uid="{209F06E3-0A27-4A4F-80A1-AF8D4640E2EA}"/>
    <cellStyle name="40% - Accent6 4 3 2 2" xfId="2106" xr:uid="{D59B7E97-A926-4184-B507-67AA155BF653}"/>
    <cellStyle name="40% - Accent6 4 3 2 2 2" xfId="3451" xr:uid="{23B733A3-2126-441A-A4A3-D101ECF004FE}"/>
    <cellStyle name="40% - Accent6 4 3 2 2 3" xfId="47821" xr:uid="{8B8A4DF5-CA25-4BD9-A855-40067E1810E6}"/>
    <cellStyle name="40% - Accent6 4 3 2 2 4" xfId="49282" xr:uid="{D7745B36-9191-46BB-9005-D40D59457A4B}"/>
    <cellStyle name="40% - Accent6 4 3 2 3" xfId="3450" xr:uid="{00953FED-ED41-4569-988A-DA58B40850E3}"/>
    <cellStyle name="40% - Accent6 4 3 2 4" xfId="47820" xr:uid="{08F1E16B-D427-48F1-B787-12A0003309F1}"/>
    <cellStyle name="40% - Accent6 4 3 2 5" xfId="49281" xr:uid="{2D761ABD-5048-467B-ADAD-B015E89ECA6A}"/>
    <cellStyle name="40% - Accent6 4 3 3" xfId="1581" xr:uid="{393CF94E-6892-4F40-AE94-70D85F437EBE}"/>
    <cellStyle name="40% - Accent6 4 3 3 2" xfId="3452" xr:uid="{BCA04060-215D-4F60-902A-C8BFDAC7DAB0}"/>
    <cellStyle name="40% - Accent6 4 3 3 3" xfId="47822" xr:uid="{64A8B466-331F-428D-BD8D-3896DB52FE69}"/>
    <cellStyle name="40% - Accent6 4 3 3 4" xfId="49283" xr:uid="{B4728C4A-6CCF-482F-AD99-61EFAE832D2A}"/>
    <cellStyle name="40% - Accent6 4 3 4" xfId="3449" xr:uid="{E4B38A9E-7568-4F64-B86D-AE04EE090654}"/>
    <cellStyle name="40% - Accent6 4 3 5" xfId="47819" xr:uid="{BA1B5CB2-6997-4C15-9F0E-3CEEFBCA6F23}"/>
    <cellStyle name="40% - Accent6 4 3 6" xfId="49280" xr:uid="{3F7E08A6-1B83-43BD-9AF0-6A22E80368AE}"/>
    <cellStyle name="40% - Accent6 4 4" xfId="1163" xr:uid="{F6BFA155-3A52-415E-A2DA-5200141BE396}"/>
    <cellStyle name="40% - Accent6 4 4 2" xfId="2104" xr:uid="{3D683A63-895F-42B6-8842-F1DBDDD8EA01}"/>
    <cellStyle name="40% - Accent6 4 4 2 2" xfId="3454" xr:uid="{89163DA8-C84B-4FFB-92C3-96E98BB9676F}"/>
    <cellStyle name="40% - Accent6 4 4 2 3" xfId="47824" xr:uid="{6388754B-3F40-489C-9CC6-2C7338700D7F}"/>
    <cellStyle name="40% - Accent6 4 4 2 4" xfId="49285" xr:uid="{C99E7A01-EF9C-4C50-8FB9-08D7F998C375}"/>
    <cellStyle name="40% - Accent6 4 4 3" xfId="3453" xr:uid="{AFB0AC2B-B6A2-443A-B456-837D005CA50E}"/>
    <cellStyle name="40% - Accent6 4 4 4" xfId="47823" xr:uid="{826816FE-8D4A-4F60-8ECE-509A401AB732}"/>
    <cellStyle name="40% - Accent6 4 4 5" xfId="49284" xr:uid="{FBCA84CD-41B8-4F2E-9381-86BD74AB9339}"/>
    <cellStyle name="40% - Accent6 4 5" xfId="1451" xr:uid="{B474903B-4A9F-4EA8-A5BB-5F60FDBE717E}"/>
    <cellStyle name="40% - Accent6 4 5 2" xfId="3455" xr:uid="{14BE6BDB-03F6-4626-A460-D252ADA75EF4}"/>
    <cellStyle name="40% - Accent6 4 5 3" xfId="47825" xr:uid="{FF63B4FB-C4B2-49F8-808F-A549FAC20B5E}"/>
    <cellStyle name="40% - Accent6 4 5 4" xfId="49286" xr:uid="{BAE1A66A-7FBF-48F0-A46A-98F7837CF28E}"/>
    <cellStyle name="40% - Accent6 4 6" xfId="3444" xr:uid="{3E8071CA-9D74-4C98-9E1B-32E72D0319B5}"/>
    <cellStyle name="40% - Accent6 4 7" xfId="3924" xr:uid="{F6F6A068-E864-43E4-BE53-4DEEEBAA97A4}"/>
    <cellStyle name="40% - Accent6 4 8" xfId="47814" xr:uid="{5A058677-B3D3-4BDC-B037-E6B1254A2C85}"/>
    <cellStyle name="40% - Accent6 4 9" xfId="49275" xr:uid="{A515E847-FC02-4E1D-A8FF-088A7B7C2C19}"/>
    <cellStyle name="40% - Accent6 5" xfId="375" xr:uid="{9145630C-6927-4E1B-83C0-80722D63FC59}"/>
    <cellStyle name="40% - Accent6 5 2" xfId="771" xr:uid="{BEB4AEA4-27CD-44DD-9464-CC85BEB1571F}"/>
    <cellStyle name="40% - Accent6 5 2 2" xfId="1167" xr:uid="{9EBDE073-B32A-46E3-B89D-229BD5DFA61F}"/>
    <cellStyle name="40% - Accent6 5 2 2 2" xfId="2108" xr:uid="{362C8CC5-F0C4-4CB4-A249-D3D428677312}"/>
    <cellStyle name="40% - Accent6 5 2 2 2 2" xfId="3459" xr:uid="{EE3D7556-32B0-4FB4-86E0-F93EB8DF66A3}"/>
    <cellStyle name="40% - Accent6 5 2 2 2 3" xfId="47829" xr:uid="{51D7C80F-FD54-4BCA-A476-151C7228BA36}"/>
    <cellStyle name="40% - Accent6 5 2 2 2 4" xfId="49290" xr:uid="{09821BA0-42EC-42C0-970B-A42E2066619F}"/>
    <cellStyle name="40% - Accent6 5 2 2 3" xfId="3458" xr:uid="{E35EE3C9-2F04-4167-9F4D-07830E7007D9}"/>
    <cellStyle name="40% - Accent6 5 2 2 4" xfId="47828" xr:uid="{51105129-44FF-49C7-A2B2-0FE51A7753F7}"/>
    <cellStyle name="40% - Accent6 5 2 2 5" xfId="49289" xr:uid="{AA39305C-66BF-4BE4-9354-32AF34425C25}"/>
    <cellStyle name="40% - Accent6 5 2 3" xfId="1726" xr:uid="{2A61391F-312B-4745-A3D2-1769C67D8114}"/>
    <cellStyle name="40% - Accent6 5 2 3 2" xfId="3460" xr:uid="{BCA9B1F2-145B-445F-91EF-909C4CF3BDA6}"/>
    <cellStyle name="40% - Accent6 5 2 3 3" xfId="47830" xr:uid="{409113E8-0F41-4C93-92DA-03F0F3653C2D}"/>
    <cellStyle name="40% - Accent6 5 2 3 4" xfId="49291" xr:uid="{779541A0-4D55-4F5B-8BA4-CF73A47F2387}"/>
    <cellStyle name="40% - Accent6 5 2 4" xfId="3457" xr:uid="{A961C606-358D-428A-82F2-1163F4485334}"/>
    <cellStyle name="40% - Accent6 5 2 5" xfId="47827" xr:uid="{1D7A0B7F-4874-4351-8D4A-2B4B1AA1C3A5}"/>
    <cellStyle name="40% - Accent6 5 2 6" xfId="49288" xr:uid="{855FA1E8-9752-43F9-BE1B-76E5F33F739A}"/>
    <cellStyle name="40% - Accent6 5 3" xfId="580" xr:uid="{4AD0C4CB-388B-48B7-9059-50947D34D142}"/>
    <cellStyle name="40% - Accent6 5 3 2" xfId="1168" xr:uid="{E90D5839-91FC-4053-BADD-23E8EF1264CE}"/>
    <cellStyle name="40% - Accent6 5 3 2 2" xfId="2109" xr:uid="{F896A7F9-6123-4FFE-9AFE-072B7BF79F6C}"/>
    <cellStyle name="40% - Accent6 5 3 2 2 2" xfId="3463" xr:uid="{58271476-BBAA-409B-8AE1-0FD7294590D5}"/>
    <cellStyle name="40% - Accent6 5 3 2 2 3" xfId="47833" xr:uid="{5672AFF0-04E5-45B0-890A-C4F634C76AEE}"/>
    <cellStyle name="40% - Accent6 5 3 2 2 4" xfId="49294" xr:uid="{86541622-C36E-4224-9541-F675DFA69E3E}"/>
    <cellStyle name="40% - Accent6 5 3 2 3" xfId="3462" xr:uid="{FA9897A7-DC15-463C-A922-3987EC4B4BE1}"/>
    <cellStyle name="40% - Accent6 5 3 2 4" xfId="47832" xr:uid="{E5E7DBEF-A76D-425D-8E13-3257EAF7A37F}"/>
    <cellStyle name="40% - Accent6 5 3 2 5" xfId="49293" xr:uid="{0C1FD119-543C-4B75-95FA-74A1CC90C976}"/>
    <cellStyle name="40% - Accent6 5 3 3" xfId="1597" xr:uid="{247649C6-EC64-4306-BF38-8AA20356CCEA}"/>
    <cellStyle name="40% - Accent6 5 3 3 2" xfId="3464" xr:uid="{3D9ABB26-83F8-4ECA-8BEC-BBAA280D02F9}"/>
    <cellStyle name="40% - Accent6 5 3 3 3" xfId="47834" xr:uid="{8E301144-CB6E-49E4-9E2A-9F5C22AA4ADB}"/>
    <cellStyle name="40% - Accent6 5 3 3 4" xfId="49295" xr:uid="{06B94730-B5C9-4671-B9D5-EF0A109AAED8}"/>
    <cellStyle name="40% - Accent6 5 3 4" xfId="3461" xr:uid="{E19A8678-35E6-429D-AAEF-13CE3090609E}"/>
    <cellStyle name="40% - Accent6 5 3 5" xfId="47831" xr:uid="{9020D381-FA79-4B67-909D-37D465061745}"/>
    <cellStyle name="40% - Accent6 5 3 6" xfId="49292" xr:uid="{B4F458AF-C648-44E4-B24A-00056EFD7F23}"/>
    <cellStyle name="40% - Accent6 5 4" xfId="1166" xr:uid="{78EFF0B3-04B1-4BDB-84EB-DDB904C1B698}"/>
    <cellStyle name="40% - Accent6 5 4 2" xfId="2107" xr:uid="{0DF72A86-3596-4D4E-A667-84570774AF1D}"/>
    <cellStyle name="40% - Accent6 5 4 2 2" xfId="3466" xr:uid="{89B864A5-9A72-4E4B-927E-E8253019967E}"/>
    <cellStyle name="40% - Accent6 5 4 2 3" xfId="47836" xr:uid="{0F3208E8-A1CE-4FC4-9DA4-ED339DC8A9B3}"/>
    <cellStyle name="40% - Accent6 5 4 2 4" xfId="49297" xr:uid="{EAEBF3EC-CA7E-4578-9EFF-9324482DB926}"/>
    <cellStyle name="40% - Accent6 5 4 3" xfId="3465" xr:uid="{81DFBFD7-B3FF-4A9D-BDBE-D13545C7DE88}"/>
    <cellStyle name="40% - Accent6 5 4 4" xfId="47835" xr:uid="{F97A8488-C4A5-489E-9EEE-29288D64F183}"/>
    <cellStyle name="40% - Accent6 5 4 5" xfId="49296" xr:uid="{B35111C8-8F72-44DA-A3EC-3B3C886E17A9}"/>
    <cellStyle name="40% - Accent6 5 5" xfId="1467" xr:uid="{7CCB6012-58F0-4EC8-A0F4-9F65D37FFE43}"/>
    <cellStyle name="40% - Accent6 5 5 2" xfId="3467" xr:uid="{3C5E5E7D-A612-44D5-BB84-29D0AC500C26}"/>
    <cellStyle name="40% - Accent6 5 5 3" xfId="47837" xr:uid="{F94E756B-CB44-466A-970E-DB71048DFCE8}"/>
    <cellStyle name="40% - Accent6 5 5 4" xfId="49298" xr:uid="{A8D16052-D85B-47E0-837E-137155D9513F}"/>
    <cellStyle name="40% - Accent6 5 6" xfId="3456" xr:uid="{1DE85BC7-6E91-4E77-A21D-86A12067CE99}"/>
    <cellStyle name="40% - Accent6 5 7" xfId="3923" xr:uid="{ECC9177F-C5EA-4992-891A-5DDDCF1B75EF}"/>
    <cellStyle name="40% - Accent6 5 8" xfId="47826" xr:uid="{C12224A4-CF3D-433F-A590-6FD972872EA1}"/>
    <cellStyle name="40% - Accent6 5 9" xfId="49287" xr:uid="{EB7728D5-45A6-4EBB-8615-16E6A85993BD}"/>
    <cellStyle name="40% - Accent6 6" xfId="396" xr:uid="{320FA6BB-1B34-4044-BA5B-11324A696CA5}"/>
    <cellStyle name="40% - Accent6 6 2" xfId="788" xr:uid="{7BCDBC2C-9A60-465A-8481-DB76E29998C3}"/>
    <cellStyle name="40% - Accent6 6 2 2" xfId="1170" xr:uid="{E32F3906-C096-4BB5-B060-976165DE4ABC}"/>
    <cellStyle name="40% - Accent6 6 2 2 2" xfId="2111" xr:uid="{AB472DF0-E56D-465A-BA97-B4711BAC532C}"/>
    <cellStyle name="40% - Accent6 6 2 2 2 2" xfId="3471" xr:uid="{D904F3BE-2CCD-49C7-8835-63C7C920CAE0}"/>
    <cellStyle name="40% - Accent6 6 2 2 2 3" xfId="47841" xr:uid="{0971F3F4-F578-44CE-9E8E-A09CB2A94DCE}"/>
    <cellStyle name="40% - Accent6 6 2 2 2 4" xfId="49302" xr:uid="{75CC95AE-697D-45AE-9ED5-2B5D21FC15E9}"/>
    <cellStyle name="40% - Accent6 6 2 2 3" xfId="3470" xr:uid="{9D5FE34B-D0C8-47B2-B12B-D2C64259FE46}"/>
    <cellStyle name="40% - Accent6 6 2 2 4" xfId="47840" xr:uid="{202C48D9-6092-42D1-8C2A-5A0C8EFEC779}"/>
    <cellStyle name="40% - Accent6 6 2 2 5" xfId="49301" xr:uid="{ED1FF52C-B50B-4943-BD8F-A94EEB944B90}"/>
    <cellStyle name="40% - Accent6 6 2 3" xfId="1743" xr:uid="{82D9D42C-3F73-4EB7-8461-EB26F019A591}"/>
    <cellStyle name="40% - Accent6 6 2 3 2" xfId="3472" xr:uid="{5BD1CB52-AA39-4487-8C2C-6B9C7C1B18D3}"/>
    <cellStyle name="40% - Accent6 6 2 3 3" xfId="47842" xr:uid="{23313B50-9185-42CA-9B6C-8F59049F136D}"/>
    <cellStyle name="40% - Accent6 6 2 3 4" xfId="49303" xr:uid="{A0809089-D380-4201-A11C-3702493A2A14}"/>
    <cellStyle name="40% - Accent6 6 2 4" xfId="3469" xr:uid="{AA4E9EBD-280D-4FAE-B08E-0D0396F0592E}"/>
    <cellStyle name="40% - Accent6 6 2 5" xfId="47839" xr:uid="{4C50EF57-F10A-4CD7-BFF2-FC65E9A2832D}"/>
    <cellStyle name="40% - Accent6 6 2 6" xfId="49300" xr:uid="{A1035AB9-F31A-4E30-AC32-505657322D59}"/>
    <cellStyle name="40% - Accent6 6 3" xfId="597" xr:uid="{2E8298E4-58A0-40A5-82F3-A5913C3762B1}"/>
    <cellStyle name="40% - Accent6 6 3 2" xfId="1171" xr:uid="{EB8FC145-131D-46F5-AEDC-4C150A11A2D3}"/>
    <cellStyle name="40% - Accent6 6 3 2 2" xfId="2112" xr:uid="{EBB207CF-A12F-480A-9FFE-41CD8D35F539}"/>
    <cellStyle name="40% - Accent6 6 3 2 2 2" xfId="3475" xr:uid="{13DC8CB4-40E6-4871-B6FB-D87B32925084}"/>
    <cellStyle name="40% - Accent6 6 3 2 2 3" xfId="47845" xr:uid="{FBFE6927-6ABE-4CA7-B663-4CCD8B60B4D0}"/>
    <cellStyle name="40% - Accent6 6 3 2 2 4" xfId="49306" xr:uid="{8CEE1A9D-4A24-4270-9B7C-2DA0C81F2AD8}"/>
    <cellStyle name="40% - Accent6 6 3 2 3" xfId="3474" xr:uid="{35F928AD-102A-4D5D-A121-4EF6F524F41C}"/>
    <cellStyle name="40% - Accent6 6 3 2 4" xfId="47844" xr:uid="{321D129B-6C70-492E-A6AF-8BC3EAB470F7}"/>
    <cellStyle name="40% - Accent6 6 3 2 5" xfId="49305" xr:uid="{FC8D7831-F68A-421B-A5F3-B7176CA6CF30}"/>
    <cellStyle name="40% - Accent6 6 3 3" xfId="1614" xr:uid="{C4B36C41-EBC8-43A7-B259-3DFD9356479F}"/>
    <cellStyle name="40% - Accent6 6 3 3 2" xfId="3476" xr:uid="{970E64B7-3FBD-4971-A17F-08867E9CF900}"/>
    <cellStyle name="40% - Accent6 6 3 3 3" xfId="47846" xr:uid="{06C22B08-C0DC-4479-A1BC-968DFBFC2E3E}"/>
    <cellStyle name="40% - Accent6 6 3 3 4" xfId="49307" xr:uid="{6D439A3E-619B-4785-A41B-28534FE2693C}"/>
    <cellStyle name="40% - Accent6 6 3 4" xfId="3473" xr:uid="{32FD1F29-1DDD-41FE-BD39-8F5A4019361F}"/>
    <cellStyle name="40% - Accent6 6 3 5" xfId="47843" xr:uid="{7CF420F7-E06D-4762-9DE4-721D4DFD6BE7}"/>
    <cellStyle name="40% - Accent6 6 3 6" xfId="49304" xr:uid="{5AD259D1-2D5B-4A82-B51D-8128607C2860}"/>
    <cellStyle name="40% - Accent6 6 4" xfId="1169" xr:uid="{EE589EC3-47BE-40BA-83C9-EBB45D9FA414}"/>
    <cellStyle name="40% - Accent6 6 4 2" xfId="2110" xr:uid="{25DB9F72-997B-4FDD-AB73-5715320018CD}"/>
    <cellStyle name="40% - Accent6 6 4 2 2" xfId="3478" xr:uid="{CFA0CA7E-8E9B-41F6-8D84-14368204428E}"/>
    <cellStyle name="40% - Accent6 6 4 2 3" xfId="47848" xr:uid="{E41E8318-8208-46F2-9696-4F2F0569B7DF}"/>
    <cellStyle name="40% - Accent6 6 4 2 4" xfId="49309" xr:uid="{E5DB196E-3EC4-44B7-B473-2F348E20481F}"/>
    <cellStyle name="40% - Accent6 6 4 3" xfId="3477" xr:uid="{A6979F95-3FB0-4750-8FF6-33FC735DA65D}"/>
    <cellStyle name="40% - Accent6 6 4 4" xfId="47847" xr:uid="{E798DAB8-2E2E-4C0C-9D6C-C6DF15BDF415}"/>
    <cellStyle name="40% - Accent6 6 4 5" xfId="49308" xr:uid="{B6B53928-27A7-467F-9341-174F6A419B9E}"/>
    <cellStyle name="40% - Accent6 6 5" xfId="1484" xr:uid="{9770A6A3-6C1D-4C40-9F7B-14B9ADACB122}"/>
    <cellStyle name="40% - Accent6 6 5 2" xfId="3479" xr:uid="{98C5C4F0-C6B1-47E5-8862-C941CCB74C0B}"/>
    <cellStyle name="40% - Accent6 6 5 3" xfId="47849" xr:uid="{10A3FC81-30B9-4CB2-8AE5-3B979AA87C58}"/>
    <cellStyle name="40% - Accent6 6 5 4" xfId="49310" xr:uid="{FCE5B4CF-3C7A-4134-AE35-DA022DF9E23B}"/>
    <cellStyle name="40% - Accent6 6 6" xfId="3468" xr:uid="{4484840F-FEC4-40C8-9AF7-16B788D6C749}"/>
    <cellStyle name="40% - Accent6 6 7" xfId="3321" xr:uid="{4236355C-174E-4F2E-B42F-35EFCF3E2F05}"/>
    <cellStyle name="40% - Accent6 6 8" xfId="47838" xr:uid="{36BDA41B-E6DF-4D9C-9C2B-B28D8941B316}"/>
    <cellStyle name="40% - Accent6 6 9" xfId="49299" xr:uid="{706E0116-8E36-4881-AD0F-43596C854D5E}"/>
    <cellStyle name="40% - Accent6 7" xfId="412" xr:uid="{3A1EB4AD-D7EE-426C-B9FA-D25F01602D0A}"/>
    <cellStyle name="40% - Accent6 7 2" xfId="803" xr:uid="{A3D5F4BA-F986-411D-97A1-DB570C7E3A8C}"/>
    <cellStyle name="40% - Accent6 7 2 2" xfId="1173" xr:uid="{7CEF6086-18F8-4C46-9D78-128E7CFD0E53}"/>
    <cellStyle name="40% - Accent6 7 2 2 2" xfId="2114" xr:uid="{4925A478-7096-447A-B5D1-A9A023E9CD81}"/>
    <cellStyle name="40% - Accent6 7 2 2 2 2" xfId="3483" xr:uid="{9638C363-9349-4920-A31C-8D493C7F502A}"/>
    <cellStyle name="40% - Accent6 7 2 2 2 3" xfId="47853" xr:uid="{85A8824C-A54D-47F9-81AB-AC3879B95E16}"/>
    <cellStyle name="40% - Accent6 7 2 2 2 4" xfId="49314" xr:uid="{D06B7953-6E9A-48C0-B3CB-63FFB5D6215C}"/>
    <cellStyle name="40% - Accent6 7 2 2 3" xfId="3482" xr:uid="{5FE2E015-51D5-49AE-81BC-964403261777}"/>
    <cellStyle name="40% - Accent6 7 2 2 4" xfId="47852" xr:uid="{D4EB190B-DAD6-45CD-84BD-44F91B26FF5C}"/>
    <cellStyle name="40% - Accent6 7 2 2 5" xfId="49313" xr:uid="{92240D39-EA11-46AC-BDB1-1F716FDA1EF8}"/>
    <cellStyle name="40% - Accent6 7 2 3" xfId="1758" xr:uid="{A0BACF9F-DEE6-4D6E-9E3C-F115E2EEF7DE}"/>
    <cellStyle name="40% - Accent6 7 2 3 2" xfId="3484" xr:uid="{B58D15F6-A703-428F-AA6E-8ED929B03990}"/>
    <cellStyle name="40% - Accent6 7 2 3 3" xfId="47854" xr:uid="{AEF7B9AD-F6BF-4104-9969-4A9EE3F6001A}"/>
    <cellStyle name="40% - Accent6 7 2 3 4" xfId="49315" xr:uid="{389A0A00-1B29-4498-A698-C2C516A84A56}"/>
    <cellStyle name="40% - Accent6 7 2 4" xfId="3481" xr:uid="{679A06A8-A784-44B8-82B7-5820C903A74A}"/>
    <cellStyle name="40% - Accent6 7 2 5" xfId="47851" xr:uid="{7737B4C9-B534-443A-BACF-D8D844110519}"/>
    <cellStyle name="40% - Accent6 7 2 6" xfId="49312" xr:uid="{D1630A1B-329C-4A9A-9F94-C8E5448C556E}"/>
    <cellStyle name="40% - Accent6 7 3" xfId="612" xr:uid="{8F296C38-6D9D-49EE-A5EC-A3BCBBCB5B8D}"/>
    <cellStyle name="40% - Accent6 7 3 2" xfId="1174" xr:uid="{C7D5E9C7-BF6D-402D-9E66-DD7CAD555FF7}"/>
    <cellStyle name="40% - Accent6 7 3 2 2" xfId="2115" xr:uid="{F3053D01-8089-46A7-ADDF-D7E356416C72}"/>
    <cellStyle name="40% - Accent6 7 3 2 2 2" xfId="3487" xr:uid="{9DBA8EAA-C6C5-4E3E-A0A1-FDE4AB719292}"/>
    <cellStyle name="40% - Accent6 7 3 2 2 3" xfId="47857" xr:uid="{6DE3C29F-4952-4DC1-8BFE-22E77A4A8BE1}"/>
    <cellStyle name="40% - Accent6 7 3 2 2 4" xfId="49318" xr:uid="{1C23B1AB-02E0-473D-9E91-C9CA5CCB67A7}"/>
    <cellStyle name="40% - Accent6 7 3 2 3" xfId="3486" xr:uid="{71720113-B068-4AE1-946C-64E401EF79D0}"/>
    <cellStyle name="40% - Accent6 7 3 2 4" xfId="47856" xr:uid="{04BAF005-F6D3-4AC7-9C83-E06F432C0657}"/>
    <cellStyle name="40% - Accent6 7 3 2 5" xfId="49317" xr:uid="{92C15948-724C-4C5B-871A-ADBA9822605B}"/>
    <cellStyle name="40% - Accent6 7 3 3" xfId="1629" xr:uid="{BCD10601-259E-442D-983C-771A0FD693D9}"/>
    <cellStyle name="40% - Accent6 7 3 3 2" xfId="3488" xr:uid="{00EE7DDC-891E-4DE2-B452-35D359DAD938}"/>
    <cellStyle name="40% - Accent6 7 3 3 3" xfId="47858" xr:uid="{AEFCAFCD-E9C8-423D-A547-D4902C571AA1}"/>
    <cellStyle name="40% - Accent6 7 3 3 4" xfId="49319" xr:uid="{340721A8-43C1-4100-B9C2-159714B98C1A}"/>
    <cellStyle name="40% - Accent6 7 3 4" xfId="3485" xr:uid="{D26E2BE6-D758-4187-BC6C-DE084AC8BFDD}"/>
    <cellStyle name="40% - Accent6 7 3 5" xfId="47855" xr:uid="{79005922-0EBC-4D3C-AD8B-8B9816983C0E}"/>
    <cellStyle name="40% - Accent6 7 3 6" xfId="49316" xr:uid="{763A4D08-B46A-48F7-A4B4-89CF8BB0277F}"/>
    <cellStyle name="40% - Accent6 7 4" xfId="1172" xr:uid="{8CFA9F35-4B6B-4662-91E0-02C51DBAFF0C}"/>
    <cellStyle name="40% - Accent6 7 4 2" xfId="2113" xr:uid="{DA8EAB4A-F998-41EE-BF0D-2FDF04F5B68B}"/>
    <cellStyle name="40% - Accent6 7 4 2 2" xfId="3490" xr:uid="{987F9C22-F69F-4A98-AC76-3245FE7A0EE1}"/>
    <cellStyle name="40% - Accent6 7 4 2 3" xfId="47860" xr:uid="{AE241445-334E-405F-93ED-DC66EA4627FC}"/>
    <cellStyle name="40% - Accent6 7 4 2 4" xfId="49321" xr:uid="{1B392D6E-CB67-447E-B1DC-6C7F588DF3B7}"/>
    <cellStyle name="40% - Accent6 7 4 3" xfId="3489" xr:uid="{79720713-EB52-4C8D-B9D2-389170C6E6E3}"/>
    <cellStyle name="40% - Accent6 7 4 4" xfId="47859" xr:uid="{596507C6-F987-4990-9FBA-40358783B8BC}"/>
    <cellStyle name="40% - Accent6 7 4 5" xfId="49320" xr:uid="{96D935B9-F859-42FA-876A-B5057ECC8A2F}"/>
    <cellStyle name="40% - Accent6 7 5" xfId="1499" xr:uid="{B4818CBA-59F0-4229-99BB-352585A608C7}"/>
    <cellStyle name="40% - Accent6 7 5 2" xfId="3491" xr:uid="{E91E2777-9B17-40FE-B72F-5330D5BA11AD}"/>
    <cellStyle name="40% - Accent6 7 5 3" xfId="47861" xr:uid="{DF49E54C-F9F8-486B-A012-DB6E6522B368}"/>
    <cellStyle name="40% - Accent6 7 5 4" xfId="49322" xr:uid="{C25F7C94-C9F6-48CE-83C6-73913E1C92C3}"/>
    <cellStyle name="40% - Accent6 7 6" xfId="3480" xr:uid="{C513580A-1365-4A16-A1E6-9F183B45597B}"/>
    <cellStyle name="40% - Accent6 7 7" xfId="47850" xr:uid="{2714E5BD-2AFD-4A1B-A931-B56DFDB5261A}"/>
    <cellStyle name="40% - Accent6 7 8" xfId="49311" xr:uid="{E6FDF879-7768-4F82-BBF1-C0FAECDA3CE5}"/>
    <cellStyle name="40% - Accent6 8" xfId="432" xr:uid="{CA76749D-8DD2-4A06-A12C-F8C0380F35C5}"/>
    <cellStyle name="40% - Accent6 8 2" xfId="820" xr:uid="{1008EF5C-2185-400D-AD22-B49ACA60A8AB}"/>
    <cellStyle name="40% - Accent6 8 2 2" xfId="1176" xr:uid="{5C2E9189-24F0-4D4E-913B-3E7D28EF4B7C}"/>
    <cellStyle name="40% - Accent6 8 2 2 2" xfId="2117" xr:uid="{80939BD5-73E8-42E2-8119-3BDF6C7DF4B0}"/>
    <cellStyle name="40% - Accent6 8 2 2 2 2" xfId="3495" xr:uid="{586DF9D9-7A8B-4716-96B5-16DE7C17BB2D}"/>
    <cellStyle name="40% - Accent6 8 2 2 2 3" xfId="47865" xr:uid="{5C76E1C1-AAC9-4479-B254-7A51830D0553}"/>
    <cellStyle name="40% - Accent6 8 2 2 2 4" xfId="49326" xr:uid="{D60E154F-A644-4A89-97F8-C6FD24B694F5}"/>
    <cellStyle name="40% - Accent6 8 2 2 3" xfId="3494" xr:uid="{29429801-6877-4AA5-B84D-24D2C18E1029}"/>
    <cellStyle name="40% - Accent6 8 2 2 4" xfId="47864" xr:uid="{77E4B342-A6E8-4FDE-85CC-90011764CC9D}"/>
    <cellStyle name="40% - Accent6 8 2 2 5" xfId="49325" xr:uid="{B69CCD49-900B-4EE8-9B3B-E80F6131E910}"/>
    <cellStyle name="40% - Accent6 8 2 3" xfId="1775" xr:uid="{09AFA562-794E-433B-8F3C-4769F2F23A92}"/>
    <cellStyle name="40% - Accent6 8 2 3 2" xfId="3496" xr:uid="{617D8BCE-D178-4176-8180-1D5E4142DE91}"/>
    <cellStyle name="40% - Accent6 8 2 3 3" xfId="47866" xr:uid="{242B7818-7CD3-4315-87B9-463841CAA5AF}"/>
    <cellStyle name="40% - Accent6 8 2 3 4" xfId="49327" xr:uid="{D2B6CB1B-5114-4277-AD8C-4744CFBB640D}"/>
    <cellStyle name="40% - Accent6 8 2 4" xfId="3493" xr:uid="{2204D91D-7B6D-4140-9C16-4CFFCA77E3E1}"/>
    <cellStyle name="40% - Accent6 8 2 5" xfId="47863" xr:uid="{62804517-F4F7-4F40-A7E1-49223A0BE501}"/>
    <cellStyle name="40% - Accent6 8 2 6" xfId="49324" xr:uid="{C5AF6FBC-A3CB-4586-88FF-00B69FB6802C}"/>
    <cellStyle name="40% - Accent6 8 3" xfId="629" xr:uid="{81D163A3-093B-49E4-A945-3E11FE916825}"/>
    <cellStyle name="40% - Accent6 8 3 2" xfId="1177" xr:uid="{7474CAA7-E68D-4168-B799-375DB4BB3249}"/>
    <cellStyle name="40% - Accent6 8 3 2 2" xfId="2118" xr:uid="{740E07DC-9AB1-4B9C-9FCA-7F3DFBD14144}"/>
    <cellStyle name="40% - Accent6 8 3 2 2 2" xfId="3499" xr:uid="{5749E091-284C-4883-97B3-7BE6B7270239}"/>
    <cellStyle name="40% - Accent6 8 3 2 2 3" xfId="47869" xr:uid="{67BA5758-44A9-432A-8469-57317D41BE79}"/>
    <cellStyle name="40% - Accent6 8 3 2 2 4" xfId="49330" xr:uid="{03B74198-EFA3-4B16-A4FC-C735004AD606}"/>
    <cellStyle name="40% - Accent6 8 3 2 3" xfId="3498" xr:uid="{DB5CA794-D2CC-476A-9D39-4B457C016C22}"/>
    <cellStyle name="40% - Accent6 8 3 2 4" xfId="47868" xr:uid="{464BDABA-721D-4721-98F7-88C69D38B443}"/>
    <cellStyle name="40% - Accent6 8 3 2 5" xfId="49329" xr:uid="{32C3BCAA-3288-4D5C-ABF1-E286CA0845AF}"/>
    <cellStyle name="40% - Accent6 8 3 3" xfId="1646" xr:uid="{660FBAF4-63C8-435E-BE17-161F0B285E9F}"/>
    <cellStyle name="40% - Accent6 8 3 3 2" xfId="3500" xr:uid="{6C51D856-61DE-450E-890B-F02A5CF4B7B0}"/>
    <cellStyle name="40% - Accent6 8 3 3 3" xfId="47870" xr:uid="{5FC53E13-989A-41A9-8548-1937E1B2C15E}"/>
    <cellStyle name="40% - Accent6 8 3 3 4" xfId="49331" xr:uid="{54DB712E-F4F2-4D1F-B303-2AA6B664FB57}"/>
    <cellStyle name="40% - Accent6 8 3 4" xfId="3497" xr:uid="{FA93FAE3-B956-406B-BA56-32ECBCB8BCBC}"/>
    <cellStyle name="40% - Accent6 8 3 5" xfId="47867" xr:uid="{3DF9D273-124A-48A8-9FDB-F4ADE66262A9}"/>
    <cellStyle name="40% - Accent6 8 3 6" xfId="49328" xr:uid="{52ABC5C0-FC54-48FA-926C-27EB8161A55E}"/>
    <cellStyle name="40% - Accent6 8 4" xfId="1175" xr:uid="{7D5E6E84-9BF0-4F5E-8FAF-E6571CDB7725}"/>
    <cellStyle name="40% - Accent6 8 4 2" xfId="2116" xr:uid="{FF7D0D19-8F79-45BF-A52F-A47531A22841}"/>
    <cellStyle name="40% - Accent6 8 4 2 2" xfId="3502" xr:uid="{F3D2F38E-255D-4662-A6E6-782593D77602}"/>
    <cellStyle name="40% - Accent6 8 4 2 3" xfId="47872" xr:uid="{46AA760F-1CB1-49B8-946A-B2147186311A}"/>
    <cellStyle name="40% - Accent6 8 4 2 4" xfId="49333" xr:uid="{F9EEDCA2-EDF0-46FD-B652-E8FD9B45CA0C}"/>
    <cellStyle name="40% - Accent6 8 4 3" xfId="3501" xr:uid="{B13CF137-650E-42A4-9C7C-77FF51F27789}"/>
    <cellStyle name="40% - Accent6 8 4 4" xfId="47871" xr:uid="{FD7645CA-D6BF-4B1F-BC67-89297FBCD572}"/>
    <cellStyle name="40% - Accent6 8 4 5" xfId="49332" xr:uid="{3A75F1D3-9CA9-43AC-9FED-053701A92689}"/>
    <cellStyle name="40% - Accent6 8 5" xfId="1516" xr:uid="{50FE5BDF-D60E-4A13-966F-E744900A77D5}"/>
    <cellStyle name="40% - Accent6 8 5 2" xfId="3503" xr:uid="{0AE109FD-88CB-497F-8555-D3535B00B640}"/>
    <cellStyle name="40% - Accent6 8 5 3" xfId="47873" xr:uid="{9EF645B0-FFFC-4789-BCC2-B0F30BB2731E}"/>
    <cellStyle name="40% - Accent6 8 5 4" xfId="49334" xr:uid="{DDE50376-9E46-41EB-995B-F2DF43EAA1CA}"/>
    <cellStyle name="40% - Accent6 8 6" xfId="3492" xr:uid="{CC2862EF-21E1-462B-954A-FDFA092092E1}"/>
    <cellStyle name="40% - Accent6 8 7" xfId="47862" xr:uid="{67D2D3EB-96B7-4AF7-8F69-89C8CF22EF46}"/>
    <cellStyle name="40% - Accent6 8 8" xfId="49323" xr:uid="{8081AD6B-9D08-457A-BC9E-9373B67B179A}"/>
    <cellStyle name="40% - Accent6 9" xfId="453" xr:uid="{12EA41A0-B0E9-4432-BD0C-4EE95946BF4C}"/>
    <cellStyle name="40% - Accent6 9 2" xfId="839" xr:uid="{C3D3CD7C-37D6-4D11-A7F3-C4C9EB7D0892}"/>
    <cellStyle name="40% - Accent6 9 2 2" xfId="1179" xr:uid="{1B37023F-1785-4F70-BB8D-40ADAC4DC9DA}"/>
    <cellStyle name="40% - Accent6 9 2 2 2" xfId="2120" xr:uid="{28EA88AB-4616-4B80-80AB-64C7611861B4}"/>
    <cellStyle name="40% - Accent6 9 2 2 2 2" xfId="3507" xr:uid="{8F79CA09-1DAB-442D-B6E4-80BB73DAAA22}"/>
    <cellStyle name="40% - Accent6 9 2 2 2 3" xfId="47877" xr:uid="{45F9461B-6CF0-49B2-9DDF-73C1BEE05026}"/>
    <cellStyle name="40% - Accent6 9 2 2 2 4" xfId="49338" xr:uid="{EF004CDF-F34C-400A-B84B-717CD6C3CFF2}"/>
    <cellStyle name="40% - Accent6 9 2 2 3" xfId="3506" xr:uid="{F503971B-3C20-433C-BC10-1FB73AF8F5A9}"/>
    <cellStyle name="40% - Accent6 9 2 2 4" xfId="47876" xr:uid="{B5F59BE6-32E2-45E3-9278-644024A89D5D}"/>
    <cellStyle name="40% - Accent6 9 2 2 5" xfId="49337" xr:uid="{6031D882-006E-48B7-B389-BB09F680AFB4}"/>
    <cellStyle name="40% - Accent6 9 2 3" xfId="1794" xr:uid="{E42B95D7-FBB6-45F4-A726-E0A755186E4E}"/>
    <cellStyle name="40% - Accent6 9 2 3 2" xfId="3508" xr:uid="{309D5F0E-11A4-49B1-B034-44540573F444}"/>
    <cellStyle name="40% - Accent6 9 2 3 3" xfId="47878" xr:uid="{28B3C362-C369-45DF-B1AB-D3D259DF06FD}"/>
    <cellStyle name="40% - Accent6 9 2 3 4" xfId="49339" xr:uid="{BF490A94-0601-4FB6-830E-9CD6B3F34BD2}"/>
    <cellStyle name="40% - Accent6 9 2 4" xfId="3505" xr:uid="{34C15E34-0A0D-4599-AB08-7499F17C3E2C}"/>
    <cellStyle name="40% - Accent6 9 2 5" xfId="47875" xr:uid="{8A5C0354-B93F-47A5-9E94-B402B1BE927E}"/>
    <cellStyle name="40% - Accent6 9 2 6" xfId="49336" xr:uid="{EAB2114E-B49D-431F-A67E-A8E9348A9BF0}"/>
    <cellStyle name="40% - Accent6 9 3" xfId="648" xr:uid="{0D4D8C37-9D8A-4849-BFE5-D48DF4F7E31E}"/>
    <cellStyle name="40% - Accent6 9 3 2" xfId="1180" xr:uid="{7E87AFE6-9AAF-4D7D-A06F-7AEE19AB3AB0}"/>
    <cellStyle name="40% - Accent6 9 3 2 2" xfId="2121" xr:uid="{29C53B67-410C-474B-8865-7E60826FA706}"/>
    <cellStyle name="40% - Accent6 9 3 2 2 2" xfId="3511" xr:uid="{15AD8936-F963-490F-AF0A-9EB2607FA1E2}"/>
    <cellStyle name="40% - Accent6 9 3 2 2 3" xfId="47881" xr:uid="{B9D55224-A5B4-4FDC-8544-825C71B2924F}"/>
    <cellStyle name="40% - Accent6 9 3 2 2 4" xfId="49342" xr:uid="{2A0DA78B-438D-4E35-9DC3-548E7AC8B345}"/>
    <cellStyle name="40% - Accent6 9 3 2 3" xfId="3510" xr:uid="{AD35E59D-80EC-49D5-9790-83BF932DC8F5}"/>
    <cellStyle name="40% - Accent6 9 3 2 4" xfId="47880" xr:uid="{6708EE83-5725-4C33-A5B9-EF5F7D59303B}"/>
    <cellStyle name="40% - Accent6 9 3 2 5" xfId="49341" xr:uid="{A0483EE8-A148-4A66-9AC0-5FB4C009879A}"/>
    <cellStyle name="40% - Accent6 9 3 3" xfId="1665" xr:uid="{BC760D64-6E93-43B6-A06F-D365CA8A2BE6}"/>
    <cellStyle name="40% - Accent6 9 3 3 2" xfId="3512" xr:uid="{513E51EC-168B-47B3-BA73-6933D9290B6F}"/>
    <cellStyle name="40% - Accent6 9 3 3 3" xfId="47882" xr:uid="{83461848-C276-4FBF-8583-05264A203B36}"/>
    <cellStyle name="40% - Accent6 9 3 3 4" xfId="49343" xr:uid="{FA1395D5-C00F-4667-9596-21E7CBA7553D}"/>
    <cellStyle name="40% - Accent6 9 3 4" xfId="3509" xr:uid="{04EC14EE-4C42-4597-BE87-6E58AD758321}"/>
    <cellStyle name="40% - Accent6 9 3 5" xfId="47879" xr:uid="{2A89E35B-151E-4B37-B165-BCEDCE531A5D}"/>
    <cellStyle name="40% - Accent6 9 3 6" xfId="49340" xr:uid="{835D9C2E-4413-42DD-9937-0CA19A070A57}"/>
    <cellStyle name="40% - Accent6 9 4" xfId="1178" xr:uid="{A1C5D38C-9544-4421-8684-0E6185648981}"/>
    <cellStyle name="40% - Accent6 9 4 2" xfId="2119" xr:uid="{C76B5074-A9F2-4328-80E0-57E1D106988E}"/>
    <cellStyle name="40% - Accent6 9 4 2 2" xfId="3514" xr:uid="{FD404593-C851-42ED-B593-39DF30A0EA9C}"/>
    <cellStyle name="40% - Accent6 9 4 2 3" xfId="47884" xr:uid="{852866CB-ADEC-4EC5-80DD-23C798A7D40A}"/>
    <cellStyle name="40% - Accent6 9 4 2 4" xfId="49345" xr:uid="{E067B87F-3055-41FA-850E-87F5B347C8FD}"/>
    <cellStyle name="40% - Accent6 9 4 3" xfId="3513" xr:uid="{3EA6D5DE-7299-4346-918B-B3641BDBFB9B}"/>
    <cellStyle name="40% - Accent6 9 4 4" xfId="47883" xr:uid="{93F01441-20AD-4641-98E5-0792D512CA9B}"/>
    <cellStyle name="40% - Accent6 9 4 5" xfId="49344" xr:uid="{4F46D6AD-1C85-4665-80DF-F5DDC61D94E0}"/>
    <cellStyle name="40% - Accent6 9 5" xfId="1535" xr:uid="{422F4F00-C604-4A40-8523-EE39A812ADE8}"/>
    <cellStyle name="40% - Accent6 9 5 2" xfId="3515" xr:uid="{26394C91-C93B-49BE-8026-2BAAC9C897A1}"/>
    <cellStyle name="40% - Accent6 9 5 3" xfId="47885" xr:uid="{3442CCD2-CD28-471C-9BE7-2DF1A9CC8920}"/>
    <cellStyle name="40% - Accent6 9 5 4" xfId="49346" xr:uid="{1D78627A-7807-45B2-A878-8EB30D7BA829}"/>
    <cellStyle name="40% - Accent6 9 6" xfId="3504" xr:uid="{70A81041-B9AC-4F79-B8FB-2DA3C41E2DBA}"/>
    <cellStyle name="40% - Accent6 9 7" xfId="47874" xr:uid="{31106827-F1DA-4004-80E7-C210F4A857E9}"/>
    <cellStyle name="40% - Accent6 9 8" xfId="49335" xr:uid="{3C96D1DF-E437-46BA-B229-5855D68260B7}"/>
    <cellStyle name="40% - ส่วนที่ถูกเน้น1" xfId="3735" xr:uid="{78139902-B959-478E-ACD1-A05B8D009DF1}"/>
    <cellStyle name="40% - ส่วนที่ถูกเน้น2" xfId="3734" xr:uid="{949B14A4-5A3C-4A03-A8FA-5B413D04E668}"/>
    <cellStyle name="40% - ส่วนที่ถูกเน้น3" xfId="3733" xr:uid="{430B5DE6-CF95-444B-ACB5-A2F58DD38B83}"/>
    <cellStyle name="40% - ส่วนที่ถูกเน้น4" xfId="3732" xr:uid="{3E038BDF-2C0E-4EA6-900E-421E4FC99170}"/>
    <cellStyle name="40% - ส่วนที่ถูกเน้น5" xfId="3731" xr:uid="{379FEEB1-1511-49A0-9C4F-7C7DDE8C7E26}"/>
    <cellStyle name="40% - ส่วนที่ถูกเน้น6" xfId="3730" xr:uid="{CB16B2AB-5804-4F9A-96E7-9C7BFF5270F7}"/>
    <cellStyle name="60% - Accent1 10" xfId="37" xr:uid="{7F45D5AE-484A-458C-BE41-7282A06D6E4B}"/>
    <cellStyle name="60% - Accent1 2" xfId="38" xr:uid="{0BD3F3BC-205B-4CD6-AAED-F1EDE2ED8CF4}"/>
    <cellStyle name="60% - Accent1 2 2" xfId="3593" xr:uid="{B55737AA-093E-45F2-95DD-8F629BCD6C68}"/>
    <cellStyle name="60% - Accent1 2 3" xfId="4479" xr:uid="{579CE2C7-FCB6-4022-9D84-C7370AA6487E}"/>
    <cellStyle name="60% - Accent1 2 4" xfId="4480" xr:uid="{AFC64DF0-38A9-47B6-B13D-999E2305D1A1}"/>
    <cellStyle name="60% - Accent1 2 5" xfId="3922" xr:uid="{4C39AFC7-7319-4CC3-B6E4-F7FA42520779}"/>
    <cellStyle name="60% - Accent1 2 6" xfId="49750" xr:uid="{E4C8F1E8-745A-4D1D-BB30-C7439A3E1C8C}"/>
    <cellStyle name="60% - Accent1 3" xfId="321" xr:uid="{882D4B0F-B6F9-450B-86FA-221AAEC64C3F}"/>
    <cellStyle name="60% - Accent1 3 2" xfId="3921" xr:uid="{9E176C38-9529-4CDC-85DB-4FF5535C6314}"/>
    <cellStyle name="60% - Accent1 4" xfId="678" xr:uid="{5BA4BEDE-C13B-41B3-A92E-F9128C265B3B}"/>
    <cellStyle name="60% - Accent1 5" xfId="485" xr:uid="{92D7C97E-55BA-42D1-9618-A02D2C557BB8}"/>
    <cellStyle name="60% - Accent1 6" xfId="1181" xr:uid="{976AD507-EE03-400E-830A-34A9B3B8BCF8}"/>
    <cellStyle name="60% - Accent1 6 2" xfId="3320" xr:uid="{C51BB224-84A9-4592-866D-A4F1F3CD3DE3}"/>
    <cellStyle name="60% - Accent1 7" xfId="4324" xr:uid="{8FA5E229-BAB3-410F-9ED0-6C538573E284}"/>
    <cellStyle name="60% - Accent1 8" xfId="46670" xr:uid="{2056C5DE-3CC2-4028-848D-01683CEBC8E9}"/>
    <cellStyle name="60% - Accent1 9" xfId="49634" xr:uid="{F8F82F55-2C63-4D55-8A74-42545B8B48DD}"/>
    <cellStyle name="60% - Accent2 10" xfId="39" xr:uid="{705D47E1-2902-419E-BF54-0BE4198524D3}"/>
    <cellStyle name="60% - Accent2 2" xfId="40" xr:uid="{6ABF8442-5AA0-4282-A6BB-8B5A13372FA2}"/>
    <cellStyle name="60% - Accent2 2 2" xfId="3589" xr:uid="{D7F2F9B2-0127-4358-B357-05494E1ABB60}"/>
    <cellStyle name="60% - Accent2 2 3" xfId="4481" xr:uid="{B7CFE328-6EA7-4CC9-808F-1807E0D09A3B}"/>
    <cellStyle name="60% - Accent2 2 4" xfId="4482" xr:uid="{3D53FA0C-63C7-4B53-A25F-192BA84A93B6}"/>
    <cellStyle name="60% - Accent2 2 5" xfId="3920" xr:uid="{8433521A-0023-4365-B895-DA29FE822C3E}"/>
    <cellStyle name="60% - Accent2 2 6" xfId="49754" xr:uid="{699A61A8-35D8-4676-83C0-46CBC55485A6}"/>
    <cellStyle name="60% - Accent2 3" xfId="325" xr:uid="{3E3379F7-59BA-476F-87D3-C08B0A2F07D3}"/>
    <cellStyle name="60% - Accent2 3 2" xfId="3919" xr:uid="{519BC442-90F8-4996-B9E7-C6C182F03E59}"/>
    <cellStyle name="60% - Accent2 4" xfId="679" xr:uid="{8C35A7D1-FC21-4591-94FE-C8C9BD21B09B}"/>
    <cellStyle name="60% - Accent2 5" xfId="486" xr:uid="{414FB17C-55BD-4BA4-B74E-113C66D9A349}"/>
    <cellStyle name="60% - Accent2 6" xfId="1182" xr:uid="{3FD472E9-A10C-44E6-ACF5-05AE2FC7B2CB}"/>
    <cellStyle name="60% - Accent2 6 2" xfId="3219" xr:uid="{36211893-D885-47B9-9643-48DA5BCA6B9B}"/>
    <cellStyle name="60% - Accent2 7" xfId="4320" xr:uid="{42B31133-E915-4571-B559-8DCC666DB6CF}"/>
    <cellStyle name="60% - Accent2 8" xfId="46674" xr:uid="{F4801043-4455-46C3-A686-658688DD39A4}"/>
    <cellStyle name="60% - Accent2 9" xfId="49638" xr:uid="{A28147F2-8315-4C8F-8955-CDEE9FD2344A}"/>
    <cellStyle name="60% - Accent3 10" xfId="41" xr:uid="{289E9CF6-7E08-4097-8584-9126E47EFB2B}"/>
    <cellStyle name="60% - Accent3 2" xfId="42" xr:uid="{920206A2-CBDF-4371-AC77-CBEDE957DA09}"/>
    <cellStyle name="60% - Accent3 2 2" xfId="3585" xr:uid="{D9EAD94F-D6D7-43CE-8B16-FE7743F98D31}"/>
    <cellStyle name="60% - Accent3 2 3" xfId="4483" xr:uid="{7ACB8F41-112A-4F82-9778-D1A9FAC7F65B}"/>
    <cellStyle name="60% - Accent3 2 4" xfId="4484" xr:uid="{72D6C81D-2B35-481C-AA44-408FFE773E64}"/>
    <cellStyle name="60% - Accent3 2 5" xfId="3918" xr:uid="{92022308-4A3E-49B6-8A6D-3048FB2D8389}"/>
    <cellStyle name="60% - Accent3 2 6" xfId="49758" xr:uid="{6D9B543E-DB04-4CA1-9D6D-A4CD456AB414}"/>
    <cellStyle name="60% - Accent3 3" xfId="329" xr:uid="{25329375-FEFF-4312-96D5-37CB184B5BA9}"/>
    <cellStyle name="60% - Accent3 3 2" xfId="3917" xr:uid="{7301125B-07F2-492A-AC11-CEBA0D82E54D}"/>
    <cellStyle name="60% - Accent3 4" xfId="680" xr:uid="{02FB7884-E2AA-4B6F-B2C3-BDAE633A52BD}"/>
    <cellStyle name="60% - Accent3 5" xfId="487" xr:uid="{FE42349B-1AFD-43EE-9069-2172BD9709CC}"/>
    <cellStyle name="60% - Accent3 6" xfId="1184" xr:uid="{9ACD22EE-7E6D-4BBF-9ED5-92D695C22E0B}"/>
    <cellStyle name="60% - Accent3 6 2" xfId="3218" xr:uid="{9B679C98-DD53-4D2C-9804-EB1311D0711E}"/>
    <cellStyle name="60% - Accent3 7" xfId="4317" xr:uid="{E1D40DAB-321F-44AF-ADE7-C2DEC49FEED8}"/>
    <cellStyle name="60% - Accent3 8" xfId="46678" xr:uid="{1581DDF4-67D3-463D-9C25-CFB1E25C5F3C}"/>
    <cellStyle name="60% - Accent3 9" xfId="49642" xr:uid="{0F929296-483D-42BD-A226-97B5D4A7B242}"/>
    <cellStyle name="60% - Accent4 10" xfId="43" xr:uid="{20E141CB-BBE5-483A-A392-0C6FA70EA7B6}"/>
    <cellStyle name="60% - Accent4 2" xfId="44" xr:uid="{4A18A7E7-57AA-44EF-9363-35DA439B1FD7}"/>
    <cellStyle name="60% - Accent4 2 2" xfId="3581" xr:uid="{13650880-3B38-4150-80E8-932816D2D7AD}"/>
    <cellStyle name="60% - Accent4 2 3" xfId="4485" xr:uid="{272AFE0A-6451-4B38-898D-89F848A048FA}"/>
    <cellStyle name="60% - Accent4 2 4" xfId="4486" xr:uid="{401F17E4-0822-410A-8C2A-0F90C49E513B}"/>
    <cellStyle name="60% - Accent4 2 5" xfId="3888" xr:uid="{2FFFB57A-616E-4728-A2B7-C81F9D53795B}"/>
    <cellStyle name="60% - Accent4 2 6" xfId="49762" xr:uid="{ECAC3CF3-296D-4C36-9BC8-A4BC1DCBF2FF}"/>
    <cellStyle name="60% - Accent4 3" xfId="333" xr:uid="{80C836D2-7147-42C4-A98E-FA4A5DEACF32}"/>
    <cellStyle name="60% - Accent4 3 2" xfId="3887" xr:uid="{664888EE-D25B-4D8C-B1CF-42FD99E79136}"/>
    <cellStyle name="60% - Accent4 4" xfId="681" xr:uid="{E4279A9C-0F4A-492F-8EF8-275C46A1285D}"/>
    <cellStyle name="60% - Accent4 5" xfId="488" xr:uid="{2FBFDDB0-0467-400B-8FF2-2EB50AD0FCC0}"/>
    <cellStyle name="60% - Accent4 6" xfId="1185" xr:uid="{B43007D2-D7EC-4092-9958-6846BC7039A0}"/>
    <cellStyle name="60% - Accent4 6 2" xfId="3217" xr:uid="{5BC017F6-8603-44E9-889C-8C4B2A7658CA}"/>
    <cellStyle name="60% - Accent4 7" xfId="4313" xr:uid="{FDB73FE8-4967-4331-903C-3287206FC855}"/>
    <cellStyle name="60% - Accent4 8" xfId="46682" xr:uid="{A168EC48-B39B-41E2-9307-F0D4834C64AB}"/>
    <cellStyle name="60% - Accent4 9" xfId="49646" xr:uid="{8210E4BE-3F30-4331-BFBF-4B83CD52C98F}"/>
    <cellStyle name="60% - Accent5 10" xfId="45" xr:uid="{3929E833-55DC-464E-9F97-320E96EA346D}"/>
    <cellStyle name="60% - Accent5 2" xfId="46" xr:uid="{DE7242DD-8A7F-41B4-8E8C-DF68FACC0C81}"/>
    <cellStyle name="60% - Accent5 2 2" xfId="3577" xr:uid="{90160833-62BC-4384-91CD-9EE42CD2188C}"/>
    <cellStyle name="60% - Accent5 2 3" xfId="4487" xr:uid="{0FD4DA94-33A8-45F4-A938-5943EEE2D010}"/>
    <cellStyle name="60% - Accent5 2 4" xfId="4488" xr:uid="{9C49CEE8-E9FE-4135-8CDF-42CFAA77B69F}"/>
    <cellStyle name="60% - Accent5 2 5" xfId="3886" xr:uid="{1A2FC06E-28EA-477B-8127-9ABD905A30D2}"/>
    <cellStyle name="60% - Accent5 2 6" xfId="49766" xr:uid="{5CED6312-CDC2-4FE7-9A91-43D87A809CCE}"/>
    <cellStyle name="60% - Accent5 3" xfId="337" xr:uid="{B3C49FF7-3219-4DB5-9EEC-1FBAD3AE4FC8}"/>
    <cellStyle name="60% - Accent5 3 2" xfId="3885" xr:uid="{0CD00CBB-3A80-4525-9530-C5BF73F096BD}"/>
    <cellStyle name="60% - Accent5 4" xfId="682" xr:uid="{135C65B8-BBC8-498B-A1CE-F906971B3AEA}"/>
    <cellStyle name="60% - Accent5 5" xfId="489" xr:uid="{08B3EDBA-99FC-4483-8847-24CDDABFA768}"/>
    <cellStyle name="60% - Accent5 6" xfId="1186" xr:uid="{CFDE12BC-C191-4984-8F2D-B0110A589A92}"/>
    <cellStyle name="60% - Accent5 6 2" xfId="3216" xr:uid="{6A0EB18E-38DE-49BF-B7CD-0134394F2EDC}"/>
    <cellStyle name="60% - Accent5 7" xfId="4309" xr:uid="{BE8B3632-869F-43F9-A8CB-CC03980FD1B7}"/>
    <cellStyle name="60% - Accent5 8" xfId="46686" xr:uid="{5996B5D3-1223-49A2-85B6-EA88C50F41F4}"/>
    <cellStyle name="60% - Accent5 9" xfId="49650" xr:uid="{5CF4E815-C991-4D68-9347-CAABA5F7C807}"/>
    <cellStyle name="60% - Accent6 10" xfId="47" xr:uid="{5B4E84A7-B0F1-4983-9DF8-FFFFE1DC5984}"/>
    <cellStyle name="60% - Accent6 2" xfId="48" xr:uid="{4649A131-ABBF-4C68-ABA9-71F7A3C4FE51}"/>
    <cellStyle name="60% - Accent6 2 2" xfId="3573" xr:uid="{6CF6A317-EEC1-43C7-B302-3DACDC6B327A}"/>
    <cellStyle name="60% - Accent6 2 3" xfId="4489" xr:uid="{48E18F5A-02F9-4901-8618-E8604BCA7A1A}"/>
    <cellStyle name="60% - Accent6 2 4" xfId="4490" xr:uid="{0FACAC27-51CD-4962-A276-A5AFB1B20FDF}"/>
    <cellStyle name="60% - Accent6 2 5" xfId="3884" xr:uid="{CFEF7AAC-2F84-45F2-A9CA-B02C8C042153}"/>
    <cellStyle name="60% - Accent6 2 6" xfId="49770" xr:uid="{0146131D-42B6-461B-9DDE-DCFB3A078895}"/>
    <cellStyle name="60% - Accent6 3" xfId="341" xr:uid="{F6A31667-53D1-4EA9-8E75-50FF6D239AF5}"/>
    <cellStyle name="60% - Accent6 3 2" xfId="3883" xr:uid="{A2F2D0C9-BC20-4B63-B125-3A3E6A53D59C}"/>
    <cellStyle name="60% - Accent6 4" xfId="683" xr:uid="{943D1B97-AE75-4145-AF2C-8798D8F9C904}"/>
    <cellStyle name="60% - Accent6 5" xfId="490" xr:uid="{DFA6E2D9-3D61-44BD-8202-F15D0A6C79F0}"/>
    <cellStyle name="60% - Accent6 6" xfId="1187" xr:uid="{887BB17E-57EF-403F-9752-7C33C99C84E4}"/>
    <cellStyle name="60% - Accent6 6 2" xfId="3115" xr:uid="{4E2EA589-E60B-4A0E-9FD7-9BFB374E1D1D}"/>
    <cellStyle name="60% - Accent6 7" xfId="4306" xr:uid="{237749ED-19AB-4D84-AE61-33D6044E3774}"/>
    <cellStyle name="60% - Accent6 8" xfId="46690" xr:uid="{8CBED07A-0C57-49C8-A459-E79EB8CD0D04}"/>
    <cellStyle name="60% - Accent6 9" xfId="49654" xr:uid="{ACFD61B7-D7A5-47B4-B9DF-F617DAE784A7}"/>
    <cellStyle name="60% - ส่วนที่ถูกเน้น1" xfId="3729" xr:uid="{F36451E0-6D0C-47E2-9D19-08A197B48AB8}"/>
    <cellStyle name="60% - ส่วนที่ถูกเน้น2" xfId="3728" xr:uid="{6DD02B9F-0888-4E01-A7A9-0BB8DBE124A7}"/>
    <cellStyle name="60% - ส่วนที่ถูกเน้น3" xfId="3727" xr:uid="{C281254F-5186-4170-839A-AE1ABB4A5ADC}"/>
    <cellStyle name="60% - ส่วนที่ถูกเน้น4" xfId="3726" xr:uid="{45488895-476F-4F86-BAD1-7D9A8B199F36}"/>
    <cellStyle name="60% - ส่วนที่ถูกเน้น5" xfId="3725" xr:uid="{AEA5A7F7-091B-4753-A491-98E4E7AA8BA1}"/>
    <cellStyle name="60% - ส่วนที่ถูกเน้น6" xfId="3724" xr:uid="{6CE0804D-BE70-48A6-A268-4F52AB396DBB}"/>
    <cellStyle name="Accent1 2" xfId="50" xr:uid="{BAA60723-2F0A-408A-8E6F-352395AB72D4}"/>
    <cellStyle name="Accent1 2 2" xfId="3596" xr:uid="{88CCF57A-19C4-493F-9052-DCE18D2DA149}"/>
    <cellStyle name="Accent1 2 3" xfId="4491" xr:uid="{57AFA67F-83C0-4492-9878-43C0CC5C1971}"/>
    <cellStyle name="Accent1 2 4" xfId="4492" xr:uid="{4A2E7D5B-D8D4-435D-B6E0-CE3440985063}"/>
    <cellStyle name="Accent1 2 5" xfId="3882" xr:uid="{D99966B7-739E-4CF3-AA2F-3B816AD81400}"/>
    <cellStyle name="Accent1 2 6" xfId="49747" xr:uid="{C9E80218-BE12-49F1-B20C-3BDB7E9F6615}"/>
    <cellStyle name="Accent1 3" xfId="318" xr:uid="{023FA7F8-1A20-4E65-B299-99E4507E80A2}"/>
    <cellStyle name="Accent1 3 2" xfId="3881" xr:uid="{C224994B-1E26-481C-B5FB-E0295C91C8D6}"/>
    <cellStyle name="Accent1 4" xfId="684" xr:uid="{33922333-A854-46FA-85DD-729E80DFC090}"/>
    <cellStyle name="Accent1 5" xfId="491" xr:uid="{4899AFCE-8436-4C14-8474-5D4233F19E9F}"/>
    <cellStyle name="Accent1 6" xfId="1189" xr:uid="{764BDC38-2F22-462D-A386-CB78559F63DF}"/>
    <cellStyle name="Accent1 6 2" xfId="3114" xr:uid="{2F18D3A3-6CE3-4772-8CCE-AB1D3A6E3641}"/>
    <cellStyle name="Accent1 7" xfId="49631" xr:uid="{B15E8DA6-2148-43BC-ABC4-9C7CB7D924E1}"/>
    <cellStyle name="Accent1 8" xfId="49" xr:uid="{1F88E31C-D689-4218-A5E6-AAC28EF885FC}"/>
    <cellStyle name="Accent2 2" xfId="52" xr:uid="{2D67935C-4ACA-4EC1-8797-A5F4197EC04C}"/>
    <cellStyle name="Accent2 2 2" xfId="3592" xr:uid="{F3EFC25E-90A5-4493-837F-AC94FCF273BC}"/>
    <cellStyle name="Accent2 2 3" xfId="4493" xr:uid="{B610B867-B336-470D-A0A8-E02B31B978B5}"/>
    <cellStyle name="Accent2 2 4" xfId="4494" xr:uid="{ADC9043C-E1DC-42E5-B560-E0ED1097C26E}"/>
    <cellStyle name="Accent2 2 5" xfId="3880" xr:uid="{997C465A-203C-4437-99E5-681471647D79}"/>
    <cellStyle name="Accent2 2 6" xfId="49751" xr:uid="{54232EE9-6A63-48BB-88A5-FEF90FE2B1E9}"/>
    <cellStyle name="Accent2 3" xfId="322" xr:uid="{FE0D1ED9-3EDA-409B-9EBD-87716EEB1EB4}"/>
    <cellStyle name="Accent2 3 2" xfId="3879" xr:uid="{57E5BD39-6CFF-4AE1-94BD-98A63010F7C5}"/>
    <cellStyle name="Accent2 4" xfId="685" xr:uid="{2139FC39-C491-4298-B00E-0506A893BD60}"/>
    <cellStyle name="Accent2 5" xfId="492" xr:uid="{089FF193-C166-445C-8287-CE387086110F}"/>
    <cellStyle name="Accent2 6" xfId="1190" xr:uid="{84B89E35-FDA1-44C3-945A-224FC257BCAF}"/>
    <cellStyle name="Accent2 6 2" xfId="3113" xr:uid="{BEC976F0-CEA0-4CD4-8B7A-27DFBF7452E1}"/>
    <cellStyle name="Accent2 7" xfId="49635" xr:uid="{E4B9887F-438C-4126-AA5C-5673A76E9EAC}"/>
    <cellStyle name="Accent2 8" xfId="51" xr:uid="{C7293F77-AABB-43AE-AA3C-3DE439876FE8}"/>
    <cellStyle name="Accent3 2" xfId="54" xr:uid="{BB935A9B-BD05-4F12-8066-9C0C4EF8BEAF}"/>
    <cellStyle name="Accent3 2 2" xfId="3588" xr:uid="{676F4103-ECF7-4060-942F-E6A05AB4752C}"/>
    <cellStyle name="Accent3 2 3" xfId="4495" xr:uid="{A29DB02C-58E4-4247-A253-7F003D385987}"/>
    <cellStyle name="Accent3 2 4" xfId="4496" xr:uid="{4CF68022-F362-440D-A04C-C84C9BBA7CDE}"/>
    <cellStyle name="Accent3 2 5" xfId="3878" xr:uid="{17A95B7D-9A83-464C-B992-81547A338B99}"/>
    <cellStyle name="Accent3 2 6" xfId="49755" xr:uid="{3137FEFF-1C1D-4CE1-983C-CC8E753D7F7D}"/>
    <cellStyle name="Accent3 3" xfId="326" xr:uid="{15F60CF9-A0BB-4B3B-B446-A8A478C56260}"/>
    <cellStyle name="Accent3 3 2" xfId="3877" xr:uid="{6DD1C57E-98D4-4EFC-A4C8-92803DCB1789}"/>
    <cellStyle name="Accent3 4" xfId="686" xr:uid="{C8BB117F-0BEB-45E2-B77C-1C9FCB10E03F}"/>
    <cellStyle name="Accent3 5" xfId="493" xr:uid="{3F89AFB9-F3FA-42E7-947C-CC69949CC0E2}"/>
    <cellStyle name="Accent3 6" xfId="1191" xr:uid="{156F6CAF-99B0-40CD-A8FF-AEE25A96E173}"/>
    <cellStyle name="Accent3 6 2" xfId="3112" xr:uid="{2DE64F0A-AF7B-4494-8F98-A02B1154C51B}"/>
    <cellStyle name="Accent3 7" xfId="49639" xr:uid="{4F35E307-70A8-41BD-ACA5-F3CB63A6ECC1}"/>
    <cellStyle name="Accent3 8" xfId="53" xr:uid="{3B0A48ED-583D-45CB-9E76-B7587BA20C33}"/>
    <cellStyle name="Accent4 2" xfId="56" xr:uid="{9AE9CB9E-C1BA-4041-81CE-E714AB645002}"/>
    <cellStyle name="Accent4 2 2" xfId="3584" xr:uid="{F26372DD-F239-4083-865B-62152CA57FB5}"/>
    <cellStyle name="Accent4 2 3" xfId="4497" xr:uid="{321801BF-C88F-4D3D-BAF6-3D1D679629FB}"/>
    <cellStyle name="Accent4 2 4" xfId="4498" xr:uid="{1D07CBCA-3E00-4BEE-B715-F68FCBA5973D}"/>
    <cellStyle name="Accent4 2 5" xfId="3876" xr:uid="{A501CBF2-7CAE-460B-864E-12D90522EBDE}"/>
    <cellStyle name="Accent4 2 6" xfId="49759" xr:uid="{0E328FDA-9A51-44C8-9118-9CCF549DDC41}"/>
    <cellStyle name="Accent4 3" xfId="330" xr:uid="{51E4F5D7-9076-4EB9-AD95-B1422E4785FD}"/>
    <cellStyle name="Accent4 3 2" xfId="3875" xr:uid="{A3F58B5B-8276-4F96-AD1F-C640D02B1190}"/>
    <cellStyle name="Accent4 4" xfId="687" xr:uid="{017B4098-A66D-428B-9EF3-2B451BEC637A}"/>
    <cellStyle name="Accent4 5" xfId="494" xr:uid="{8666A543-9541-44FE-B910-8334C71A5340}"/>
    <cellStyle name="Accent4 6" xfId="1192" xr:uid="{21DE165D-9DC7-4ECD-8780-541964611B07}"/>
    <cellStyle name="Accent4 6 2" xfId="3011" xr:uid="{5D9BC4C3-0D3A-4435-B6FD-AD8576009881}"/>
    <cellStyle name="Accent4 7" xfId="49643" xr:uid="{1947786C-6E96-496A-9738-0AF9BEDED2A9}"/>
    <cellStyle name="Accent4 8" xfId="55" xr:uid="{8C02C219-ADAD-4E90-9FC5-56B39CB8DBD3}"/>
    <cellStyle name="Accent5 2" xfId="58" xr:uid="{E2C40536-BBEC-4FCB-89ED-56EBD15E1FA6}"/>
    <cellStyle name="Accent5 2 2" xfId="3580" xr:uid="{2F320817-E584-40EA-B3CD-7C53EF3E1BCE}"/>
    <cellStyle name="Accent5 2 3" xfId="4499" xr:uid="{B01FAAEC-763B-492A-9187-5AA7356EB46D}"/>
    <cellStyle name="Accent5 2 4" xfId="4500" xr:uid="{9497048A-CE15-4B4C-B41D-1503509607A2}"/>
    <cellStyle name="Accent5 2 5" xfId="3874" xr:uid="{0B7E3A2C-D5CB-427F-8EDB-5263F598AA9C}"/>
    <cellStyle name="Accent5 2 6" xfId="49763" xr:uid="{4261561E-D95C-4081-8DCE-7ACEED586144}"/>
    <cellStyle name="Accent5 3" xfId="334" xr:uid="{9DF61B66-ADE0-44E0-B759-32439CCC4530}"/>
    <cellStyle name="Accent5 3 2" xfId="3873" xr:uid="{F219BD13-ED2A-4D56-9ABD-121D3158676A}"/>
    <cellStyle name="Accent5 4" xfId="688" xr:uid="{07652317-31DA-4E33-B8AB-8C7E5D41CC3F}"/>
    <cellStyle name="Accent5 5" xfId="495" xr:uid="{933B99C8-B1DD-4BB9-9682-9E45FC3C46CD}"/>
    <cellStyle name="Accent5 6" xfId="1193" xr:uid="{EC75C973-E4B8-47B2-98D2-CC12D545C8B8}"/>
    <cellStyle name="Accent5 6 2" xfId="3010" xr:uid="{4B91379E-4CFE-434C-9DF1-7EC043A9E3F3}"/>
    <cellStyle name="Accent5 7" xfId="49647" xr:uid="{4AAD40A2-755B-46B4-852B-83B1D2E11CFF}"/>
    <cellStyle name="Accent5 8" xfId="57" xr:uid="{7D10685F-B206-4755-89EC-CC3AD7E00DED}"/>
    <cellStyle name="Accent6 2" xfId="60" xr:uid="{BA525820-6FB0-4E0A-86BA-23B6AC60B48F}"/>
    <cellStyle name="Accent6 2 2" xfId="3576" xr:uid="{B415C694-8647-4362-A38F-D9C2F5A52D4B}"/>
    <cellStyle name="Accent6 2 3" xfId="4501" xr:uid="{6999406B-37A2-4B60-B3AA-0C3A0B8C0FF7}"/>
    <cellStyle name="Accent6 2 4" xfId="4502" xr:uid="{95871839-1071-4809-AD4B-8028850F7519}"/>
    <cellStyle name="Accent6 2 5" xfId="3872" xr:uid="{237CF04B-EB92-4F9A-9B99-5E22EE72F65D}"/>
    <cellStyle name="Accent6 2 6" xfId="49767" xr:uid="{35F643CC-FE50-4698-99CA-CC05C3F37398}"/>
    <cellStyle name="Accent6 3" xfId="338" xr:uid="{FD5E10F7-3DCB-4E26-A12B-F22ACABD9A95}"/>
    <cellStyle name="Accent6 3 2" xfId="3871" xr:uid="{236949F9-FC9B-4FC4-BECB-7650EC90BBCA}"/>
    <cellStyle name="Accent6 4" xfId="689" xr:uid="{39AEAC4E-5A8B-4040-95B4-72295F296CF9}"/>
    <cellStyle name="Accent6 5" xfId="496" xr:uid="{ECD2C849-B427-47F7-A245-B192B9307321}"/>
    <cellStyle name="Accent6 6" xfId="1194" xr:uid="{A1E716ED-64CE-4BEA-AD34-F34B975C8FBD}"/>
    <cellStyle name="Accent6 6 2" xfId="3009" xr:uid="{17B1F708-253E-4825-9009-D29F288BA77D}"/>
    <cellStyle name="Accent6 7" xfId="49651" xr:uid="{B0EB0110-B85C-4758-9E29-2690169A0F67}"/>
    <cellStyle name="Accent6 8" xfId="59" xr:uid="{2B8CE59C-9661-4CC1-A310-31B8306C51AD}"/>
    <cellStyle name="amount" xfId="61" xr:uid="{B97FCF4F-1B16-4286-B77A-F1C7F0CB5587}"/>
    <cellStyle name="Bad 2" xfId="63" xr:uid="{0BE98C8B-E33B-4B24-ACAC-58D8CD021EF0}"/>
    <cellStyle name="Bad 2 2" xfId="3606" xr:uid="{DE18D6A9-D56E-4268-95FC-F6E6AF33AB2B}"/>
    <cellStyle name="Bad 2 3" xfId="4503" xr:uid="{1E40C899-BA3E-4ACA-AA2C-43CDEDDF11C1}"/>
    <cellStyle name="Bad 2 4" xfId="4504" xr:uid="{3F6610B6-0232-4A37-A0BE-594677FB516B}"/>
    <cellStyle name="Bad 2 5" xfId="3870" xr:uid="{425C2781-0786-4A04-91CC-5F6A42FE9887}"/>
    <cellStyle name="Bad 2 6" xfId="49737" xr:uid="{1AF486AA-D0F2-4F9F-9736-47CBABFB3C8C}"/>
    <cellStyle name="Bad 3" xfId="307" xr:uid="{9457C4F9-4DF6-486A-96A1-68A454C4D2B6}"/>
    <cellStyle name="Bad 3 2" xfId="3869" xr:uid="{F045A1A4-6876-4D04-B209-CAE5BA7EC4A7}"/>
    <cellStyle name="Bad 4" xfId="690" xr:uid="{2F29D299-05E4-477F-98AB-378B944F410F}"/>
    <cellStyle name="Bad 5" xfId="497" xr:uid="{A87B4F72-BAF8-4515-87F4-FEA677F0C336}"/>
    <cellStyle name="Bad 6" xfId="1195" xr:uid="{8047085A-B1B2-4A2C-950E-17382E8AF1C4}"/>
    <cellStyle name="Bad 6 2" xfId="3008" xr:uid="{EF025574-5106-48AA-B566-99B5E6CAE413}"/>
    <cellStyle name="Bad 7" xfId="49621" xr:uid="{F46B7F66-B390-4D7B-B9B5-836BBE02FC14}"/>
    <cellStyle name="Bad 8" xfId="62" xr:uid="{D7891F3C-0363-494D-B0E6-715CBE5CC6E0}"/>
    <cellStyle name="Calculation 2" xfId="65" xr:uid="{9CAFB5A0-87CA-440E-AB8E-7CEABB6A0D9F}"/>
    <cellStyle name="Calculation 2 2" xfId="3602" xr:uid="{D3C20581-B231-44E4-85F8-D448263628D3}"/>
    <cellStyle name="Calculation 2 3" xfId="2907" xr:uid="{7C740956-4478-4AAA-B054-B318EC93A694}"/>
    <cellStyle name="Calculation 2 3 10" xfId="4505" xr:uid="{AE2BA943-A1E3-4F05-83AD-76FFA27A8068}"/>
    <cellStyle name="Calculation 2 3 10 2" xfId="4506" xr:uid="{EEA19BD0-E07D-4B9A-879F-013C2DCE86B0}"/>
    <cellStyle name="Calculation 2 3 10 2 2" xfId="4507" xr:uid="{040768AA-241A-4ADB-842A-12B61063B98A}"/>
    <cellStyle name="Calculation 2 3 10 2 2 2" xfId="4508" xr:uid="{AB05B595-A6E0-44CD-8995-401DB7E74A6A}"/>
    <cellStyle name="Calculation 2 3 10 2 2 3" xfId="4509" xr:uid="{AEFD3434-16EE-41CE-A825-DA70B7803823}"/>
    <cellStyle name="Calculation 2 3 10 2 3" xfId="4510" xr:uid="{D3F38575-AA07-4859-80EF-36777C7AEF54}"/>
    <cellStyle name="Calculation 2 3 10 2 4" xfId="4511" xr:uid="{C10A1B97-A811-4A91-A0E5-D38EE773C82C}"/>
    <cellStyle name="Calculation 2 3 10 3" xfId="4512" xr:uid="{CCB9E919-4F13-4794-A930-DCAA3FD92E53}"/>
    <cellStyle name="Calculation 2 3 10 3 2" xfId="4513" xr:uid="{E9365395-38D0-4D01-8C25-A94EFC70DFA2}"/>
    <cellStyle name="Calculation 2 3 10 3 2 2" xfId="4514" xr:uid="{CFD93689-8A91-40FE-ADEF-B6D38748CC4C}"/>
    <cellStyle name="Calculation 2 3 10 3 2 3" xfId="4515" xr:uid="{CDBA6CBA-624B-4AD6-8172-B34AAF755684}"/>
    <cellStyle name="Calculation 2 3 10 3 3" xfId="4516" xr:uid="{DDF88C22-7259-468C-9656-A6B9966C35A5}"/>
    <cellStyle name="Calculation 2 3 10 3 4" xfId="4517" xr:uid="{DA0145E3-20B0-418C-AA96-045502ED7FA3}"/>
    <cellStyle name="Calculation 2 3 10 4" xfId="4518" xr:uid="{011DC9E3-DAC3-4C99-8763-E2845FB22ADB}"/>
    <cellStyle name="Calculation 2 3 10 4 2" xfId="4519" xr:uid="{E3E445A7-E1BF-4B54-9A9F-73023FD80211}"/>
    <cellStyle name="Calculation 2 3 10 4 2 2" xfId="4520" xr:uid="{FE7FC74B-1158-4DA1-AEEB-9EFE285A131A}"/>
    <cellStyle name="Calculation 2 3 10 4 2 3" xfId="4521" xr:uid="{DE1A7BEC-20DC-4FEE-A616-CB587602CEC9}"/>
    <cellStyle name="Calculation 2 3 10 4 3" xfId="4522" xr:uid="{D48190D8-CD79-4966-9528-2D849AAAD16A}"/>
    <cellStyle name="Calculation 2 3 10 4 4" xfId="4523" xr:uid="{288F65CF-AEC8-432B-812C-94AE11776F79}"/>
    <cellStyle name="Calculation 2 3 10 5" xfId="4524" xr:uid="{E1D87375-FDA9-4077-9844-1822B17BC984}"/>
    <cellStyle name="Calculation 2 3 10 5 2" xfId="4525" xr:uid="{46BFE262-2FFB-469F-9000-C64C49191157}"/>
    <cellStyle name="Calculation 2 3 10 5 2 2" xfId="4526" xr:uid="{8CE09372-812C-4A04-A7C9-BF0418629486}"/>
    <cellStyle name="Calculation 2 3 10 5 2 3" xfId="4527" xr:uid="{6FA445C7-7727-486A-8AE0-E8C269EB5407}"/>
    <cellStyle name="Calculation 2 3 10 5 3" xfId="4528" xr:uid="{CD4D4D1C-3417-409C-8963-6017FCDA86CE}"/>
    <cellStyle name="Calculation 2 3 10 5 4" xfId="4529" xr:uid="{4F975C90-6778-4F8C-9894-E343F983DFF2}"/>
    <cellStyle name="Calculation 2 3 10 6" xfId="4530" xr:uid="{776E79E9-3B89-4B2B-A239-8ADB7A2A9D0E}"/>
    <cellStyle name="Calculation 2 3 10 6 2" xfId="4531" xr:uid="{F1744E0E-9DF7-4EEE-B86C-AE9C09A0C7DB}"/>
    <cellStyle name="Calculation 2 3 10 6 2 2" xfId="4532" xr:uid="{6DDEEC3C-B3AF-4225-8388-7AD587CF6AEA}"/>
    <cellStyle name="Calculation 2 3 10 6 2 3" xfId="4533" xr:uid="{BAA7F521-8FF5-493F-B754-BF2123A5A5C7}"/>
    <cellStyle name="Calculation 2 3 10 6 3" xfId="4534" xr:uid="{C55B043C-8E3F-4CB3-B15A-F0DDFB9BF568}"/>
    <cellStyle name="Calculation 2 3 10 6 4" xfId="4535" xr:uid="{28A13323-82F5-4A48-A7F1-DAC6B6A65A11}"/>
    <cellStyle name="Calculation 2 3 10 7" xfId="4536" xr:uid="{3B869427-FFE4-4AF5-9508-9FCD4BF444A4}"/>
    <cellStyle name="Calculation 2 3 10 7 2" xfId="4537" xr:uid="{7C44897F-B10E-451C-A6C5-452336774451}"/>
    <cellStyle name="Calculation 2 3 10 7 3" xfId="4538" xr:uid="{C98A1D2E-6753-4136-B6BF-E6EC2FA30124}"/>
    <cellStyle name="Calculation 2 3 10 8" xfId="4539" xr:uid="{9BBBB1E9-9D50-45BD-8DAE-69A277741FC7}"/>
    <cellStyle name="Calculation 2 3 10 9" xfId="4540" xr:uid="{D090570D-4AFB-453B-8540-827F1E9EFD63}"/>
    <cellStyle name="Calculation 2 3 11" xfId="4541" xr:uid="{C680D680-B040-45DF-9B3A-F273A9A67169}"/>
    <cellStyle name="Calculation 2 3 11 2" xfId="4542" xr:uid="{9A1B30A0-4569-4585-9D8F-8D5C8866B2A3}"/>
    <cellStyle name="Calculation 2 3 11 2 2" xfId="4543" xr:uid="{EB364522-8505-4128-A6A8-498D0E24071D}"/>
    <cellStyle name="Calculation 2 3 11 2 2 2" xfId="4544" xr:uid="{6333AD82-37CC-4713-8792-6A1062D537CF}"/>
    <cellStyle name="Calculation 2 3 11 2 2 3" xfId="4545" xr:uid="{497D40A2-4529-4D9E-9C51-A034AEEA8D56}"/>
    <cellStyle name="Calculation 2 3 11 2 3" xfId="4546" xr:uid="{2B765F94-06EF-43C1-8F85-86FABEEABAB6}"/>
    <cellStyle name="Calculation 2 3 11 2 4" xfId="4547" xr:uid="{8F83097F-E6C5-42CA-BEA5-3D97CF66CA05}"/>
    <cellStyle name="Calculation 2 3 11 3" xfId="4548" xr:uid="{65F9A3E6-B603-4FF9-BD91-16B90140967E}"/>
    <cellStyle name="Calculation 2 3 11 3 2" xfId="4549" xr:uid="{12C9335A-42D0-4ED9-AE89-A2D77846C504}"/>
    <cellStyle name="Calculation 2 3 11 3 2 2" xfId="4550" xr:uid="{A1F90FA8-6A2C-45DB-A2BC-A479410BA085}"/>
    <cellStyle name="Calculation 2 3 11 3 2 3" xfId="4551" xr:uid="{4298EDE6-554A-4E1D-99FB-90F2A1F54515}"/>
    <cellStyle name="Calculation 2 3 11 3 3" xfId="4552" xr:uid="{9E609D17-5E83-412C-AAA9-5F9EE569C460}"/>
    <cellStyle name="Calculation 2 3 11 3 4" xfId="4553" xr:uid="{3202B6C6-14F1-4CBA-A936-F6D2152CED61}"/>
    <cellStyle name="Calculation 2 3 11 4" xfId="4554" xr:uid="{4CD03994-83B3-4882-83BB-86D63D149CFA}"/>
    <cellStyle name="Calculation 2 3 11 4 2" xfId="4555" xr:uid="{861A08FA-C1A3-4EAC-900C-F5CDB8D480E5}"/>
    <cellStyle name="Calculation 2 3 11 4 2 2" xfId="4556" xr:uid="{D10FC23B-CEDD-4DEB-85A7-CF8C3BD262C6}"/>
    <cellStyle name="Calculation 2 3 11 4 2 3" xfId="4557" xr:uid="{ACC2736E-1ECC-42DA-8AF2-673E3EF9FB6E}"/>
    <cellStyle name="Calculation 2 3 11 4 3" xfId="4558" xr:uid="{8ABB0075-1646-40CD-905A-3C0CED326C77}"/>
    <cellStyle name="Calculation 2 3 11 4 4" xfId="4559" xr:uid="{08F1E5DA-0A0A-470E-9BB3-5364E9FFF797}"/>
    <cellStyle name="Calculation 2 3 11 5" xfId="4560" xr:uid="{A24BDB36-4C44-4A9D-8149-9717E3B24153}"/>
    <cellStyle name="Calculation 2 3 11 5 2" xfId="4561" xr:uid="{491E45FA-0CBC-477E-9020-4F22EEC4630D}"/>
    <cellStyle name="Calculation 2 3 11 5 2 2" xfId="4562" xr:uid="{DC812B10-9211-4A5C-A2A3-AD204F3E56A3}"/>
    <cellStyle name="Calculation 2 3 11 5 2 3" xfId="4563" xr:uid="{46E7135D-1C41-40A4-934A-6925D50C4866}"/>
    <cellStyle name="Calculation 2 3 11 5 3" xfId="4564" xr:uid="{CCB00955-D976-4329-B528-50A73CA89F4A}"/>
    <cellStyle name="Calculation 2 3 11 5 4" xfId="4565" xr:uid="{E8617C85-1413-4AAE-8687-399DFC0C99E3}"/>
    <cellStyle name="Calculation 2 3 11 6" xfId="4566" xr:uid="{688DCF90-B527-42AD-8246-3E10CA1203A3}"/>
    <cellStyle name="Calculation 2 3 11 6 2" xfId="4567" xr:uid="{76EF3799-D43D-430F-8751-2437E8951E4C}"/>
    <cellStyle name="Calculation 2 3 11 6 2 2" xfId="4568" xr:uid="{437F38A1-B09B-4834-AF5A-7660FE40DFAC}"/>
    <cellStyle name="Calculation 2 3 11 6 2 3" xfId="4569" xr:uid="{033E97EE-9439-440A-B8A6-60717C67786A}"/>
    <cellStyle name="Calculation 2 3 11 6 3" xfId="4570" xr:uid="{5735E446-224E-41E2-B456-8BF6623C3587}"/>
    <cellStyle name="Calculation 2 3 11 6 4" xfId="4571" xr:uid="{9162DC1C-3CD6-466B-BD02-8B67FA981126}"/>
    <cellStyle name="Calculation 2 3 11 7" xfId="4572" xr:uid="{47A33392-A396-47B7-B833-14B3EECD6CFA}"/>
    <cellStyle name="Calculation 2 3 11 7 2" xfId="4573" xr:uid="{0DAD4314-B5B8-49E7-B70E-E80A2A0F5313}"/>
    <cellStyle name="Calculation 2 3 11 7 3" xfId="4574" xr:uid="{EBB8AB7A-A500-455B-BA22-FBB1DE5C60A4}"/>
    <cellStyle name="Calculation 2 3 11 8" xfId="4575" xr:uid="{0B2B311E-816C-4783-AFDA-B515CB04F012}"/>
    <cellStyle name="Calculation 2 3 11 9" xfId="4576" xr:uid="{91951029-782C-45D3-AE6F-1E20B31EA858}"/>
    <cellStyle name="Calculation 2 3 12" xfId="4577" xr:uid="{088B48CA-FEB5-43B6-B058-13F5EF432DF7}"/>
    <cellStyle name="Calculation 2 3 12 2" xfId="4578" xr:uid="{AB1769B4-8C07-41DD-945E-B3933D6ED49D}"/>
    <cellStyle name="Calculation 2 3 12 2 2" xfId="4579" xr:uid="{9F57C4C3-800C-41EF-83C4-EC3C228AB678}"/>
    <cellStyle name="Calculation 2 3 12 2 2 2" xfId="4580" xr:uid="{6305E034-9923-4ECE-8F10-7D8C7A0895E2}"/>
    <cellStyle name="Calculation 2 3 12 2 2 3" xfId="4581" xr:uid="{FA4AA4F2-A1BB-43CA-B969-A613B1E48218}"/>
    <cellStyle name="Calculation 2 3 12 2 3" xfId="4582" xr:uid="{7FD76A07-A945-49E8-977E-23781D45B65E}"/>
    <cellStyle name="Calculation 2 3 12 2 4" xfId="4583" xr:uid="{2730F55B-6A4B-421E-900A-16DD2A0F3E65}"/>
    <cellStyle name="Calculation 2 3 12 3" xfId="4584" xr:uid="{72F677A2-34A0-4F85-A1C1-8FD4CB5C769C}"/>
    <cellStyle name="Calculation 2 3 12 3 2" xfId="4585" xr:uid="{DD2DC06F-E405-4FE6-9CD8-4286E5AA17DF}"/>
    <cellStyle name="Calculation 2 3 12 3 2 2" xfId="4586" xr:uid="{B42E20DE-111B-497C-A69F-9D525D13E991}"/>
    <cellStyle name="Calculation 2 3 12 3 2 3" xfId="4587" xr:uid="{2912EAC2-5388-405F-ACDE-9D4B2F93EBB4}"/>
    <cellStyle name="Calculation 2 3 12 3 3" xfId="4588" xr:uid="{F8B022A6-C770-4E1D-941F-2FFDDD968B88}"/>
    <cellStyle name="Calculation 2 3 12 3 4" xfId="4589" xr:uid="{1AFE0217-FD07-4EB7-8A75-F4855CD84060}"/>
    <cellStyle name="Calculation 2 3 12 4" xfId="4590" xr:uid="{0AE25BE5-C99B-4366-BBDC-BE2BCB5EFF5A}"/>
    <cellStyle name="Calculation 2 3 12 4 2" xfId="4591" xr:uid="{1C64BC21-6D96-4B4D-8D28-58A671DB8C13}"/>
    <cellStyle name="Calculation 2 3 12 4 2 2" xfId="4592" xr:uid="{8E948476-3A80-4603-A175-26053CA8B4C7}"/>
    <cellStyle name="Calculation 2 3 12 4 2 3" xfId="4593" xr:uid="{A967F2D1-29CB-4FD2-858F-7EB0B76BC43F}"/>
    <cellStyle name="Calculation 2 3 12 4 3" xfId="4594" xr:uid="{F9DE7428-A356-43DA-A836-97E068F7C13B}"/>
    <cellStyle name="Calculation 2 3 12 4 4" xfId="4595" xr:uid="{6F290541-A88E-4FE7-8885-4FEF0F100167}"/>
    <cellStyle name="Calculation 2 3 12 5" xfId="4596" xr:uid="{BE4FB593-397F-43AC-916D-D860B3374CBA}"/>
    <cellStyle name="Calculation 2 3 12 5 2" xfId="4597" xr:uid="{B4C4EC4E-E2A1-4A7D-A6F2-08F0E0759DC5}"/>
    <cellStyle name="Calculation 2 3 12 5 2 2" xfId="4598" xr:uid="{11CFA424-2E95-4E17-AC5C-BAA6797482D9}"/>
    <cellStyle name="Calculation 2 3 12 5 2 3" xfId="4599" xr:uid="{3A311F9D-780E-4C24-9826-88AA3ECA02A7}"/>
    <cellStyle name="Calculation 2 3 12 5 3" xfId="4600" xr:uid="{9F02C985-B46F-487D-943F-53E3B28321E1}"/>
    <cellStyle name="Calculation 2 3 12 5 4" xfId="4601" xr:uid="{2ECDA88B-DC3E-4C16-A96E-E4A90158B8FB}"/>
    <cellStyle name="Calculation 2 3 12 6" xfId="4602" xr:uid="{0AC1002C-6540-4DA4-AD35-3AF3A74F0D30}"/>
    <cellStyle name="Calculation 2 3 12 6 2" xfId="4603" xr:uid="{6B656106-2196-4DDA-B0FB-665AC74F3303}"/>
    <cellStyle name="Calculation 2 3 12 6 2 2" xfId="4604" xr:uid="{BD29333A-9C1E-4020-B07E-467E34A3C66F}"/>
    <cellStyle name="Calculation 2 3 12 6 2 3" xfId="4605" xr:uid="{C6ED35D2-D907-47C9-9BE3-7C9DECB9B444}"/>
    <cellStyle name="Calculation 2 3 12 6 3" xfId="4606" xr:uid="{572031BA-E54A-4678-9AC0-29EDA10425B7}"/>
    <cellStyle name="Calculation 2 3 12 6 4" xfId="4607" xr:uid="{387CD8B8-25AB-4249-9255-BE5686B3BC21}"/>
    <cellStyle name="Calculation 2 3 12 7" xfId="4608" xr:uid="{E3CD724A-DA7C-47EF-A701-2353DC96F669}"/>
    <cellStyle name="Calculation 2 3 12 7 2" xfId="4609" xr:uid="{332C8E2E-0CA9-4BB0-B227-483F21AC98A7}"/>
    <cellStyle name="Calculation 2 3 12 7 3" xfId="4610" xr:uid="{B0832118-C67F-4B5D-B7C2-979318BC9695}"/>
    <cellStyle name="Calculation 2 3 12 8" xfId="4611" xr:uid="{2C896067-EAB3-4BE7-B82A-FEC9F5D24042}"/>
    <cellStyle name="Calculation 2 3 12 9" xfId="4612" xr:uid="{B1CA7697-622E-4C14-A6D6-5BDB23660DCE}"/>
    <cellStyle name="Calculation 2 3 13" xfId="4613" xr:uid="{E57D329D-F18E-493F-96A5-9CA50A6F1B23}"/>
    <cellStyle name="Calculation 2 3 13 2" xfId="4614" xr:uid="{85E06F14-A3B3-4C2B-B4DC-5E0AC2997930}"/>
    <cellStyle name="Calculation 2 3 13 2 2" xfId="4615" xr:uid="{A7E1B86C-46FA-4A73-977B-BEEAC364E9A3}"/>
    <cellStyle name="Calculation 2 3 13 2 2 2" xfId="4616" xr:uid="{EE2DDC27-1CCE-4A3F-9E1C-1A6AC6FFA350}"/>
    <cellStyle name="Calculation 2 3 13 2 2 3" xfId="4617" xr:uid="{B8A5267E-053C-40F7-ABDA-27DAC001C0C0}"/>
    <cellStyle name="Calculation 2 3 13 2 3" xfId="4618" xr:uid="{91393F74-4FD0-4808-9709-199295EFFA5A}"/>
    <cellStyle name="Calculation 2 3 13 2 4" xfId="4619" xr:uid="{A00B1130-A0AA-4CBF-828E-CA5C995EE1EA}"/>
    <cellStyle name="Calculation 2 3 13 3" xfId="4620" xr:uid="{8C155DD6-1AB1-4291-B733-370FD06A34D7}"/>
    <cellStyle name="Calculation 2 3 13 3 2" xfId="4621" xr:uid="{D40F01C9-5311-4325-BE50-B96C69F35995}"/>
    <cellStyle name="Calculation 2 3 13 3 2 2" xfId="4622" xr:uid="{AA9910B3-F762-4E8D-9F78-2BAA99495456}"/>
    <cellStyle name="Calculation 2 3 13 3 2 3" xfId="4623" xr:uid="{764A3F00-12CF-4071-9184-524EA0447018}"/>
    <cellStyle name="Calculation 2 3 13 3 3" xfId="4624" xr:uid="{A129D5C1-DAED-4390-BE2D-D34E29A808E6}"/>
    <cellStyle name="Calculation 2 3 13 3 4" xfId="4625" xr:uid="{36D05E11-ADA2-4A10-84E4-9C9FC315A6ED}"/>
    <cellStyle name="Calculation 2 3 13 4" xfId="4626" xr:uid="{5090BA7D-33B8-4F97-897F-1952A124DDC6}"/>
    <cellStyle name="Calculation 2 3 13 4 2" xfId="4627" xr:uid="{60FCEE74-D0CD-49E8-B83F-6D8938C4CF31}"/>
    <cellStyle name="Calculation 2 3 13 4 2 2" xfId="4628" xr:uid="{1A4E507D-32DF-4CD4-8A0D-A1F841FC7868}"/>
    <cellStyle name="Calculation 2 3 13 4 2 3" xfId="4629" xr:uid="{0853A9A6-83AE-4398-8B65-4BA82DC69EB3}"/>
    <cellStyle name="Calculation 2 3 13 4 3" xfId="4630" xr:uid="{FB77D7CF-08F2-434F-B1A4-7CCA76BEEE24}"/>
    <cellStyle name="Calculation 2 3 13 4 4" xfId="4631" xr:uid="{E8E51120-D413-4C3A-8CB0-16C1D7FFC75E}"/>
    <cellStyle name="Calculation 2 3 13 5" xfId="4632" xr:uid="{A5A57B62-C5DC-45AA-8C45-0A4AACC98A59}"/>
    <cellStyle name="Calculation 2 3 13 5 2" xfId="4633" xr:uid="{FABBFCC2-8689-42D7-BA9A-885202910DBE}"/>
    <cellStyle name="Calculation 2 3 13 5 2 2" xfId="4634" xr:uid="{EDDD7EB3-159B-42C9-9462-ACEF6BE1C93B}"/>
    <cellStyle name="Calculation 2 3 13 5 2 3" xfId="4635" xr:uid="{368D6431-C613-4411-AA46-72F7E526F8F1}"/>
    <cellStyle name="Calculation 2 3 13 5 3" xfId="4636" xr:uid="{40638B27-DB54-49E8-A266-78651184B923}"/>
    <cellStyle name="Calculation 2 3 13 5 4" xfId="4637" xr:uid="{373EB5D9-F03A-46AB-9142-D6E5EBB1EE47}"/>
    <cellStyle name="Calculation 2 3 13 6" xfId="4638" xr:uid="{DA5ACDCA-9BF2-421F-9585-8D21F1B3AB96}"/>
    <cellStyle name="Calculation 2 3 13 6 2" xfId="4639" xr:uid="{E882C2E2-B523-441B-9524-CD3D5417CF06}"/>
    <cellStyle name="Calculation 2 3 13 6 2 2" xfId="4640" xr:uid="{F2CFEF30-5F59-49A0-B08B-04FBCEEB03DE}"/>
    <cellStyle name="Calculation 2 3 13 6 2 3" xfId="4641" xr:uid="{07C5F592-F904-4884-8B2B-26134C3B7320}"/>
    <cellStyle name="Calculation 2 3 13 6 3" xfId="4642" xr:uid="{98FFED74-8BEE-40D0-A954-8DB832F78281}"/>
    <cellStyle name="Calculation 2 3 13 6 4" xfId="4643" xr:uid="{5029FCF0-CE72-42D4-82CB-BF32E9BCA0D9}"/>
    <cellStyle name="Calculation 2 3 13 7" xfId="4644" xr:uid="{04013780-B1B1-4F30-89C0-C5D6CA0437C2}"/>
    <cellStyle name="Calculation 2 3 13 7 2" xfId="4645" xr:uid="{A2DE97DE-1B45-48E2-B46C-1733C7F0DEA1}"/>
    <cellStyle name="Calculation 2 3 13 7 3" xfId="4646" xr:uid="{20BEC852-CBE0-4CE5-B9D1-A30CE88EE944}"/>
    <cellStyle name="Calculation 2 3 13 8" xfId="4647" xr:uid="{92149DDE-CF18-4DCB-9CC3-16247F61B431}"/>
    <cellStyle name="Calculation 2 3 13 9" xfId="4648" xr:uid="{B6580811-5234-4490-87A8-10AFE368C2E3}"/>
    <cellStyle name="Calculation 2 3 14" xfId="4649" xr:uid="{1A6612E8-463A-4D92-86D1-9ECBED55C1B7}"/>
    <cellStyle name="Calculation 2 3 14 2" xfId="4650" xr:uid="{3FB46A5B-E790-4F9E-A301-FCD59FE0B881}"/>
    <cellStyle name="Calculation 2 3 14 2 2" xfId="4651" xr:uid="{4D347854-BB9E-4371-9DD4-85B4FFC0FE34}"/>
    <cellStyle name="Calculation 2 3 14 2 2 2" xfId="4652" xr:uid="{550B89EB-095D-4DE7-BDA0-977DE4DBF235}"/>
    <cellStyle name="Calculation 2 3 14 2 2 3" xfId="4653" xr:uid="{D9F7C693-C636-4B9F-80A4-9F88364ACF4E}"/>
    <cellStyle name="Calculation 2 3 14 2 3" xfId="4654" xr:uid="{2A47335F-0AB4-4E64-B895-0F3520D0115F}"/>
    <cellStyle name="Calculation 2 3 14 2 4" xfId="4655" xr:uid="{6FFDFDC8-0583-484A-BB82-81F52ED7E6C0}"/>
    <cellStyle name="Calculation 2 3 14 3" xfId="4656" xr:uid="{BBC652FC-10D7-4686-995C-ACDF56907813}"/>
    <cellStyle name="Calculation 2 3 14 3 2" xfId="4657" xr:uid="{973D23B2-3420-476C-8999-BE20EE38081D}"/>
    <cellStyle name="Calculation 2 3 14 3 2 2" xfId="4658" xr:uid="{B7BC16D8-355D-43C2-9E64-6FE547A4607F}"/>
    <cellStyle name="Calculation 2 3 14 3 2 3" xfId="4659" xr:uid="{9BFA39F2-B007-477F-B70E-0540E8B1E771}"/>
    <cellStyle name="Calculation 2 3 14 3 3" xfId="4660" xr:uid="{A866FED6-6F96-4C8B-AB1B-AF6812A29065}"/>
    <cellStyle name="Calculation 2 3 14 3 4" xfId="4661" xr:uid="{601FA5C1-9079-4608-8CA6-52539D4453CC}"/>
    <cellStyle name="Calculation 2 3 14 4" xfId="4662" xr:uid="{E735DA1C-9D50-478B-9923-1A0172185001}"/>
    <cellStyle name="Calculation 2 3 14 4 2" xfId="4663" xr:uid="{2DA5A641-A765-414D-89B8-A429150D1D52}"/>
    <cellStyle name="Calculation 2 3 14 4 2 2" xfId="4664" xr:uid="{B8E8CE0A-97B2-4514-BB79-02EC31CA6D2B}"/>
    <cellStyle name="Calculation 2 3 14 4 2 3" xfId="4665" xr:uid="{9054D939-10AD-4614-BB58-F0790FFE857C}"/>
    <cellStyle name="Calculation 2 3 14 4 3" xfId="4666" xr:uid="{153D81F2-AC9B-4417-9764-455F78E18CA7}"/>
    <cellStyle name="Calculation 2 3 14 4 4" xfId="4667" xr:uid="{D41112D5-3F47-417E-AAC5-A3F88728E6E0}"/>
    <cellStyle name="Calculation 2 3 14 5" xfId="4668" xr:uid="{30CE36DF-0642-4987-81E6-8AD24886FC76}"/>
    <cellStyle name="Calculation 2 3 14 5 2" xfId="4669" xr:uid="{CA5BA1E0-EEA1-4251-BED2-EC27E3C0EA69}"/>
    <cellStyle name="Calculation 2 3 14 5 2 2" xfId="4670" xr:uid="{8B462D54-04C4-4EB1-A3C7-4535E16A30A3}"/>
    <cellStyle name="Calculation 2 3 14 5 2 3" xfId="4671" xr:uid="{D61AB53E-3986-4CFF-8513-99613D51B0C9}"/>
    <cellStyle name="Calculation 2 3 14 5 3" xfId="4672" xr:uid="{E4C2382B-3823-4C21-AFB3-3838786D8CBE}"/>
    <cellStyle name="Calculation 2 3 14 5 4" xfId="4673" xr:uid="{DEDA34F5-E9E6-4D86-8A8F-CF987F51CCB7}"/>
    <cellStyle name="Calculation 2 3 14 6" xfId="4674" xr:uid="{8BCB859B-0079-4EB2-A7EE-91408B72957D}"/>
    <cellStyle name="Calculation 2 3 14 6 2" xfId="4675" xr:uid="{61C0B714-4952-406B-9776-8408F8BE50BE}"/>
    <cellStyle name="Calculation 2 3 14 6 2 2" xfId="4676" xr:uid="{0D77E425-103B-4CAC-AD9C-CD6EE1C7738C}"/>
    <cellStyle name="Calculation 2 3 14 6 2 3" xfId="4677" xr:uid="{FA17DB13-CA8C-4258-8058-688A8DFBB221}"/>
    <cellStyle name="Calculation 2 3 14 6 3" xfId="4678" xr:uid="{B7B07151-FB7C-46E3-9586-57BA64566D7A}"/>
    <cellStyle name="Calculation 2 3 14 6 4" xfId="4679" xr:uid="{3379B125-7764-469B-AF59-3B838AE61598}"/>
    <cellStyle name="Calculation 2 3 14 7" xfId="4680" xr:uid="{55FA0C0F-EA63-4274-B7CB-56789686CAA2}"/>
    <cellStyle name="Calculation 2 3 14 7 2" xfId="4681" xr:uid="{91969BDF-7CF7-4803-8D32-F41874888772}"/>
    <cellStyle name="Calculation 2 3 14 7 3" xfId="4682" xr:uid="{FA565D4D-4481-4CE0-B93F-370D0770192A}"/>
    <cellStyle name="Calculation 2 3 14 8" xfId="4683" xr:uid="{76665548-D1B2-48C8-A2F4-F23E7E50D3FB}"/>
    <cellStyle name="Calculation 2 3 14 9" xfId="4684" xr:uid="{F2F8B90B-7FB1-4F70-9934-7BDE9CA13181}"/>
    <cellStyle name="Calculation 2 3 15" xfId="4685" xr:uid="{BE70DFD3-E580-4EB9-9AE2-570AF7175BED}"/>
    <cellStyle name="Calculation 2 3 15 2" xfId="4686" xr:uid="{42E2D374-6DF2-43CD-A20D-80C6E0AD28C2}"/>
    <cellStyle name="Calculation 2 3 15 2 2" xfId="4687" xr:uid="{D27F1571-E928-43E1-B9B1-5A2E911F3D86}"/>
    <cellStyle name="Calculation 2 3 15 2 2 2" xfId="4688" xr:uid="{FE5DBF05-273F-468A-81ED-67D091A097CD}"/>
    <cellStyle name="Calculation 2 3 15 2 2 3" xfId="4689" xr:uid="{7A31E390-08F5-47D6-AA97-64E110E6F33A}"/>
    <cellStyle name="Calculation 2 3 15 2 3" xfId="4690" xr:uid="{24841CA5-4AD7-4302-AF73-AA5FC9EA2D70}"/>
    <cellStyle name="Calculation 2 3 15 2 4" xfId="4691" xr:uid="{E662FFFB-6049-4F0C-A63F-8873EC5C2419}"/>
    <cellStyle name="Calculation 2 3 15 3" xfId="4692" xr:uid="{13EBC959-B336-4FB4-A1F9-FDA3969CB2D9}"/>
    <cellStyle name="Calculation 2 3 15 3 2" xfId="4693" xr:uid="{2FE0EA75-E461-41A7-8D92-2F1FBE3ED24F}"/>
    <cellStyle name="Calculation 2 3 15 3 2 2" xfId="4694" xr:uid="{506D7D9D-6217-4DA6-8660-094432C16BE5}"/>
    <cellStyle name="Calculation 2 3 15 3 2 3" xfId="4695" xr:uid="{F11CBADD-0F64-4A3E-9D45-5E5C4569B3BB}"/>
    <cellStyle name="Calculation 2 3 15 3 3" xfId="4696" xr:uid="{15F254B6-898E-4176-8CE3-E8F62DB05B2B}"/>
    <cellStyle name="Calculation 2 3 15 3 4" xfId="4697" xr:uid="{47EECB9D-A9A3-4C56-81FD-1204A54D4BBA}"/>
    <cellStyle name="Calculation 2 3 15 4" xfId="4698" xr:uid="{FCC365E0-B598-4530-9578-E6AD31835FFC}"/>
    <cellStyle name="Calculation 2 3 15 4 2" xfId="4699" xr:uid="{90FD6E57-8B9F-437C-A459-C97754B2A440}"/>
    <cellStyle name="Calculation 2 3 15 4 2 2" xfId="4700" xr:uid="{065D56D6-8774-4612-930B-DE387492C78C}"/>
    <cellStyle name="Calculation 2 3 15 4 2 3" xfId="4701" xr:uid="{0353A7F1-BE5A-45AB-87A0-C82932D2FE09}"/>
    <cellStyle name="Calculation 2 3 15 4 3" xfId="4702" xr:uid="{9692EDAA-9100-4A59-B340-C148C1E8F600}"/>
    <cellStyle name="Calculation 2 3 15 4 4" xfId="4703" xr:uid="{A502A7C3-E335-4493-9EE4-4336359F795A}"/>
    <cellStyle name="Calculation 2 3 15 5" xfId="4704" xr:uid="{AB0BC1D1-6484-47A2-B624-925F739E5690}"/>
    <cellStyle name="Calculation 2 3 15 5 2" xfId="4705" xr:uid="{87797F77-01E6-47AA-8F70-453480D5C4E8}"/>
    <cellStyle name="Calculation 2 3 15 5 2 2" xfId="4706" xr:uid="{660BDE21-632F-4784-9AB4-755046FC6B8F}"/>
    <cellStyle name="Calculation 2 3 15 5 2 3" xfId="4707" xr:uid="{66470F90-2DBC-401E-9EAB-889372C3E17D}"/>
    <cellStyle name="Calculation 2 3 15 5 3" xfId="4708" xr:uid="{4396F28C-B255-46FF-8C61-437D73BA6C5D}"/>
    <cellStyle name="Calculation 2 3 15 5 4" xfId="4709" xr:uid="{8E39E9B7-9A7A-450E-8FEA-4C49D942BAB5}"/>
    <cellStyle name="Calculation 2 3 15 6" xfId="4710" xr:uid="{91E36A7B-80BD-4FD9-BF6F-60BD3E0FF579}"/>
    <cellStyle name="Calculation 2 3 15 6 2" xfId="4711" xr:uid="{8C9A5FEF-1D4C-4E7E-90C4-AECE4F01FEEE}"/>
    <cellStyle name="Calculation 2 3 15 6 2 2" xfId="4712" xr:uid="{EE5A188E-940B-4273-8E73-87285BBD2A01}"/>
    <cellStyle name="Calculation 2 3 15 6 2 3" xfId="4713" xr:uid="{2943775A-9AF4-4429-AAAD-62478E193207}"/>
    <cellStyle name="Calculation 2 3 15 6 3" xfId="4714" xr:uid="{3F56724D-6465-4533-B1B3-5E4CEAC71DBD}"/>
    <cellStyle name="Calculation 2 3 15 6 4" xfId="4715" xr:uid="{949F66B3-FC17-4B66-BAB6-004916E7C7A7}"/>
    <cellStyle name="Calculation 2 3 15 7" xfId="4716" xr:uid="{F9D62B80-3F69-497B-9B04-72CFB8652839}"/>
    <cellStyle name="Calculation 2 3 15 7 2" xfId="4717" xr:uid="{C92FC518-EA53-4639-8069-8E90D97A7615}"/>
    <cellStyle name="Calculation 2 3 15 7 3" xfId="4718" xr:uid="{441EAD50-2C7D-415C-8BF8-ED011E9C8FCB}"/>
    <cellStyle name="Calculation 2 3 15 8" xfId="4719" xr:uid="{CA460A05-CD5A-42BB-82DD-BFEC5A264085}"/>
    <cellStyle name="Calculation 2 3 15 9" xfId="4720" xr:uid="{BDACFA23-D699-48FE-8424-D00A9925968E}"/>
    <cellStyle name="Calculation 2 3 16" xfId="4721" xr:uid="{13E60F28-8952-4272-B051-83CFAE04627E}"/>
    <cellStyle name="Calculation 2 3 16 2" xfId="4722" xr:uid="{9EB066E5-2BA1-4111-A6DB-218798D12C63}"/>
    <cellStyle name="Calculation 2 3 16 2 2" xfId="4723" xr:uid="{A135F0FA-F130-4495-B83F-7430E725C7D6}"/>
    <cellStyle name="Calculation 2 3 16 2 2 2" xfId="4724" xr:uid="{A23A11F5-57EF-42E3-8B51-2035904CF81D}"/>
    <cellStyle name="Calculation 2 3 16 2 2 3" xfId="4725" xr:uid="{EB388F10-B66A-4B0F-BAE9-628080CC660F}"/>
    <cellStyle name="Calculation 2 3 16 2 3" xfId="4726" xr:uid="{E25A07CC-145B-417C-A557-2938B6165BE4}"/>
    <cellStyle name="Calculation 2 3 16 2 4" xfId="4727" xr:uid="{A3190E84-93C9-43B8-9C41-C4E6835621C0}"/>
    <cellStyle name="Calculation 2 3 16 3" xfId="4728" xr:uid="{F5497EB2-856B-4F9F-8E32-1EB846B155A2}"/>
    <cellStyle name="Calculation 2 3 16 3 2" xfId="4729" xr:uid="{BD3E3D39-1C5D-4A39-936B-56EDAEF399AF}"/>
    <cellStyle name="Calculation 2 3 16 3 2 2" xfId="4730" xr:uid="{B23D709C-06BD-499A-88C6-9DC055A36A61}"/>
    <cellStyle name="Calculation 2 3 16 3 2 3" xfId="4731" xr:uid="{0532418A-67C0-4D95-B475-780D192042EF}"/>
    <cellStyle name="Calculation 2 3 16 3 3" xfId="4732" xr:uid="{B170A96A-345E-4551-AF73-A84D9F8D6C30}"/>
    <cellStyle name="Calculation 2 3 16 3 4" xfId="4733" xr:uid="{44AA3985-8AE4-400A-972F-781D0CDBE2CB}"/>
    <cellStyle name="Calculation 2 3 16 4" xfId="4734" xr:uid="{B9E2E320-E7DE-42A0-8A9D-F5823E3B8507}"/>
    <cellStyle name="Calculation 2 3 16 4 2" xfId="4735" xr:uid="{CA387FCF-5963-466D-8B70-DF49EE95A136}"/>
    <cellStyle name="Calculation 2 3 16 4 2 2" xfId="4736" xr:uid="{D09C8C4F-3DD2-4D93-B26C-78461717BABF}"/>
    <cellStyle name="Calculation 2 3 16 4 2 3" xfId="4737" xr:uid="{B1983B46-CEC5-485D-8699-A36903DD107E}"/>
    <cellStyle name="Calculation 2 3 16 4 3" xfId="4738" xr:uid="{0FF1D1E8-AFC8-40CF-A0D0-AE747F201AD3}"/>
    <cellStyle name="Calculation 2 3 16 4 4" xfId="4739" xr:uid="{31F3CFAB-11E8-47F8-A8E3-A740B2AE7523}"/>
    <cellStyle name="Calculation 2 3 16 5" xfId="4740" xr:uid="{5C0B90C4-F668-4BAA-AFB1-816EC1DBA998}"/>
    <cellStyle name="Calculation 2 3 16 5 2" xfId="4741" xr:uid="{40038684-F317-4F99-B002-3255DA53A328}"/>
    <cellStyle name="Calculation 2 3 16 5 2 2" xfId="4742" xr:uid="{E925566C-1C1F-4F89-9B08-A913AFE8CE62}"/>
    <cellStyle name="Calculation 2 3 16 5 2 3" xfId="4743" xr:uid="{0B6269EC-1962-4E35-84F7-3EC034E21AA2}"/>
    <cellStyle name="Calculation 2 3 16 5 3" xfId="4744" xr:uid="{F9E4F1F9-704D-43AE-8942-C629CAB1D7AF}"/>
    <cellStyle name="Calculation 2 3 16 5 4" xfId="4745" xr:uid="{5ED6EF0B-9625-42E1-8646-6EA8F385C8C8}"/>
    <cellStyle name="Calculation 2 3 16 6" xfId="4746" xr:uid="{A04EA3CB-70A6-47E0-92B4-8D858A7B641E}"/>
    <cellStyle name="Calculation 2 3 16 6 2" xfId="4747" xr:uid="{0FD697A0-6D31-41E3-A4CD-1A337566F146}"/>
    <cellStyle name="Calculation 2 3 16 6 2 2" xfId="4748" xr:uid="{5242C6EF-FD9A-451F-813E-3F72CA955601}"/>
    <cellStyle name="Calculation 2 3 16 6 2 3" xfId="4749" xr:uid="{0F83FC2E-A491-42A8-9489-71CF7385DD0A}"/>
    <cellStyle name="Calculation 2 3 16 6 3" xfId="4750" xr:uid="{7CEAEC75-7952-4A77-B307-F0E3514CAB19}"/>
    <cellStyle name="Calculation 2 3 16 6 4" xfId="4751" xr:uid="{34FA82DC-4C17-48DB-8456-7B89A987AF98}"/>
    <cellStyle name="Calculation 2 3 16 7" xfId="4752" xr:uid="{AF9F1261-B8CE-4553-9953-C315AE69D76F}"/>
    <cellStyle name="Calculation 2 3 16 7 2" xfId="4753" xr:uid="{CC611DF0-B039-4454-93BF-6E03E3828EC5}"/>
    <cellStyle name="Calculation 2 3 16 7 3" xfId="4754" xr:uid="{8F4627F2-3E04-47FD-B066-CC00533AA852}"/>
    <cellStyle name="Calculation 2 3 16 8" xfId="4755" xr:uid="{6DBF5D43-DD22-4B79-AC09-58CA54DB42EB}"/>
    <cellStyle name="Calculation 2 3 16 9" xfId="4756" xr:uid="{EDE63100-DAB5-47E7-9DBB-5C5FB705C8B4}"/>
    <cellStyle name="Calculation 2 3 17" xfId="4757" xr:uid="{2407A4D3-6544-4867-89FF-DBFFCB62EC33}"/>
    <cellStyle name="Calculation 2 3 17 2" xfId="4758" xr:uid="{592A8ED9-428B-45C6-8B3B-262A119C79A5}"/>
    <cellStyle name="Calculation 2 3 17 2 2" xfId="4759" xr:uid="{C9A03684-65CF-4A5E-8989-FFE3E69067DA}"/>
    <cellStyle name="Calculation 2 3 17 2 2 2" xfId="4760" xr:uid="{49A5A147-1E6F-4485-896D-11B143797BA5}"/>
    <cellStyle name="Calculation 2 3 17 2 2 3" xfId="4761" xr:uid="{C87C0A5B-C9F2-4CC2-AF0B-0C03BDE5069E}"/>
    <cellStyle name="Calculation 2 3 17 2 3" xfId="4762" xr:uid="{E92D4CFC-19BB-4ACC-AE39-DF039922F59A}"/>
    <cellStyle name="Calculation 2 3 17 2 4" xfId="4763" xr:uid="{56323453-ADA4-473F-824D-1A2F956E7450}"/>
    <cellStyle name="Calculation 2 3 17 3" xfId="4764" xr:uid="{6518DC28-B372-45E5-8627-9A99A1C66413}"/>
    <cellStyle name="Calculation 2 3 17 3 2" xfId="4765" xr:uid="{78D4497F-AB4C-4A9B-9598-0FE16A672900}"/>
    <cellStyle name="Calculation 2 3 17 3 2 2" xfId="4766" xr:uid="{32EAAB60-4815-4A4F-88E8-246BC48ABAA2}"/>
    <cellStyle name="Calculation 2 3 17 3 2 3" xfId="4767" xr:uid="{F2E03858-F57A-4558-A7E6-AD74A4E4FE32}"/>
    <cellStyle name="Calculation 2 3 17 3 3" xfId="4768" xr:uid="{771982A9-18E2-430F-94AA-416E446BD170}"/>
    <cellStyle name="Calculation 2 3 17 3 4" xfId="4769" xr:uid="{38C0F03C-54B2-4FAF-8E31-2DF3E4CB4971}"/>
    <cellStyle name="Calculation 2 3 17 4" xfId="4770" xr:uid="{17E82FAB-2884-475F-B645-FC5CAC36AFB1}"/>
    <cellStyle name="Calculation 2 3 17 4 2" xfId="4771" xr:uid="{FABFAF34-E794-4F35-A7DB-DD50C32FCD84}"/>
    <cellStyle name="Calculation 2 3 17 4 2 2" xfId="4772" xr:uid="{C081D6DD-AFB2-4947-A8C0-39FE4F833229}"/>
    <cellStyle name="Calculation 2 3 17 4 2 3" xfId="4773" xr:uid="{9D170D69-CFAD-4D29-865A-4E0DF6EF85F4}"/>
    <cellStyle name="Calculation 2 3 17 4 3" xfId="4774" xr:uid="{97E4370F-3743-4341-ACB4-5F4968659AD2}"/>
    <cellStyle name="Calculation 2 3 17 4 4" xfId="4775" xr:uid="{C32DF2F8-8F56-45CB-8D27-4686062D744B}"/>
    <cellStyle name="Calculation 2 3 17 5" xfId="4776" xr:uid="{46924EFD-AC68-471F-BE2E-0BAA5A0DAEF9}"/>
    <cellStyle name="Calculation 2 3 17 5 2" xfId="4777" xr:uid="{BAADB3F6-44BB-41D0-9B52-B39984BFC71B}"/>
    <cellStyle name="Calculation 2 3 17 5 2 2" xfId="4778" xr:uid="{F70290E3-07F7-4101-BA44-0A078C463131}"/>
    <cellStyle name="Calculation 2 3 17 5 2 3" xfId="4779" xr:uid="{CBC538C6-180D-4E89-BC62-BBEB6C0084E2}"/>
    <cellStyle name="Calculation 2 3 17 5 3" xfId="4780" xr:uid="{399C29E4-05D9-403C-9D3F-BA84B8558563}"/>
    <cellStyle name="Calculation 2 3 17 5 4" xfId="4781" xr:uid="{A4BC8B79-EA0D-47F0-852D-95E55344A461}"/>
    <cellStyle name="Calculation 2 3 17 6" xfId="4782" xr:uid="{791CAA0E-4D2E-4542-826F-BB3D8D2CE107}"/>
    <cellStyle name="Calculation 2 3 17 6 2" xfId="4783" xr:uid="{1EE4F011-8895-4BA8-A0C2-1B2F4D7C3FED}"/>
    <cellStyle name="Calculation 2 3 17 6 2 2" xfId="4784" xr:uid="{04991D17-C2E5-4FC3-8D39-E9FFE5904D39}"/>
    <cellStyle name="Calculation 2 3 17 6 2 3" xfId="4785" xr:uid="{38CADA8C-1390-4F69-8A8D-CB456CF88233}"/>
    <cellStyle name="Calculation 2 3 17 6 3" xfId="4786" xr:uid="{1B93D5E3-F3B9-4570-9D0F-9D0CB3CA6BA3}"/>
    <cellStyle name="Calculation 2 3 17 6 4" xfId="4787" xr:uid="{319A156E-DB0A-4D25-B8E5-A6F238090D16}"/>
    <cellStyle name="Calculation 2 3 17 7" xfId="4788" xr:uid="{BFBEE336-9071-4C21-8769-E8084D7CB719}"/>
    <cellStyle name="Calculation 2 3 17 7 2" xfId="4789" xr:uid="{81A30B17-2411-42C4-A977-85923344B359}"/>
    <cellStyle name="Calculation 2 3 17 7 3" xfId="4790" xr:uid="{50794A08-6350-45CF-8029-48FC23B6EAE0}"/>
    <cellStyle name="Calculation 2 3 17 8" xfId="4791" xr:uid="{87F4A600-6A5C-4E08-9EED-0AD0D7D967EC}"/>
    <cellStyle name="Calculation 2 3 17 9" xfId="4792" xr:uid="{944AFCBD-C655-490C-B5BF-2E3100A39B95}"/>
    <cellStyle name="Calculation 2 3 18" xfId="4793" xr:uid="{84D30454-5AFD-4A0E-A4A0-E2BFCE573F78}"/>
    <cellStyle name="Calculation 2 3 18 2" xfId="4794" xr:uid="{3030CAB6-EA91-4E28-9342-DF2EB63DFC54}"/>
    <cellStyle name="Calculation 2 3 18 2 2" xfId="4795" xr:uid="{F0CB2383-3CEA-498D-8693-387067152F86}"/>
    <cellStyle name="Calculation 2 3 18 2 2 2" xfId="4796" xr:uid="{A847D412-B42C-454A-B703-B698A82D42E1}"/>
    <cellStyle name="Calculation 2 3 18 2 2 3" xfId="4797" xr:uid="{528281E2-1EA8-4B35-B770-CFAA61671DD5}"/>
    <cellStyle name="Calculation 2 3 18 2 3" xfId="4798" xr:uid="{0AB203BE-816A-4C4E-B620-0AD0DD633436}"/>
    <cellStyle name="Calculation 2 3 18 2 4" xfId="4799" xr:uid="{3FB113BD-9C15-47FC-B11A-657BC942F955}"/>
    <cellStyle name="Calculation 2 3 18 3" xfId="4800" xr:uid="{0558A74F-304A-4B0E-8543-813D8DCE61D0}"/>
    <cellStyle name="Calculation 2 3 18 3 2" xfId="4801" xr:uid="{20EA67DE-6172-4B62-B5CB-335CB8BFA905}"/>
    <cellStyle name="Calculation 2 3 18 3 2 2" xfId="4802" xr:uid="{4D1FC708-B28B-46FA-BC34-F4A013C53038}"/>
    <cellStyle name="Calculation 2 3 18 3 2 3" xfId="4803" xr:uid="{F1A35ABE-1F7D-4FB5-8A66-6930F98D5554}"/>
    <cellStyle name="Calculation 2 3 18 3 3" xfId="4804" xr:uid="{932879F8-D151-4A54-BB2D-CC31212FC1AA}"/>
    <cellStyle name="Calculation 2 3 18 3 4" xfId="4805" xr:uid="{CE3D4C64-DE92-4DAE-B8D0-7E51DCEAD60D}"/>
    <cellStyle name="Calculation 2 3 18 4" xfId="4806" xr:uid="{42FDBCF2-2DE7-42DE-92A8-BBC4A4B79B2E}"/>
    <cellStyle name="Calculation 2 3 18 4 2" xfId="4807" xr:uid="{1468840D-F1D8-4997-B4E4-D4CE57FA5E9F}"/>
    <cellStyle name="Calculation 2 3 18 4 2 2" xfId="4808" xr:uid="{60F0E6A4-5AD3-44F4-B44B-207D8C78B7AB}"/>
    <cellStyle name="Calculation 2 3 18 4 2 3" xfId="4809" xr:uid="{19B158C6-14A3-42D7-AC99-99CBB2437226}"/>
    <cellStyle name="Calculation 2 3 18 4 3" xfId="4810" xr:uid="{5AAC6F7D-324B-4238-B13C-A941C939A90F}"/>
    <cellStyle name="Calculation 2 3 18 4 4" xfId="4811" xr:uid="{299480B1-5F98-469E-B12D-5F72D997D831}"/>
    <cellStyle name="Calculation 2 3 18 5" xfId="4812" xr:uid="{F22214DF-E9A2-439D-BCD8-B5460B7A6D1F}"/>
    <cellStyle name="Calculation 2 3 18 5 2" xfId="4813" xr:uid="{365CE483-6CB3-438E-8E63-7AD9C07B0B9F}"/>
    <cellStyle name="Calculation 2 3 18 5 2 2" xfId="4814" xr:uid="{076D30BA-DA9E-4C69-A43A-85B7BB843ACB}"/>
    <cellStyle name="Calculation 2 3 18 5 2 3" xfId="4815" xr:uid="{E5E320A1-FBF0-4A6F-A963-6B666EE011BB}"/>
    <cellStyle name="Calculation 2 3 18 5 3" xfId="4816" xr:uid="{26F07284-9401-4578-B4F6-B522D20CDE54}"/>
    <cellStyle name="Calculation 2 3 18 5 4" xfId="4817" xr:uid="{DBDFB04B-17F4-4C6B-BA7E-A1036F20D8E6}"/>
    <cellStyle name="Calculation 2 3 18 6" xfId="4818" xr:uid="{F4AD5ED2-6B0F-4215-870A-62E90D70E1C9}"/>
    <cellStyle name="Calculation 2 3 18 6 2" xfId="4819" xr:uid="{552650C6-1A89-4CC9-AB81-6CF929A4C8BC}"/>
    <cellStyle name="Calculation 2 3 18 6 2 2" xfId="4820" xr:uid="{BD90EF54-ECA2-4035-8B3C-BCBA20E8E44E}"/>
    <cellStyle name="Calculation 2 3 18 6 2 3" xfId="4821" xr:uid="{EED05DE7-F53B-44D7-9452-013FD030A545}"/>
    <cellStyle name="Calculation 2 3 18 6 3" xfId="4822" xr:uid="{21815E45-974B-4C73-8392-7B5FEE8A01A3}"/>
    <cellStyle name="Calculation 2 3 18 6 4" xfId="4823" xr:uid="{D750E659-CB79-42B7-A564-1F771CF361C6}"/>
    <cellStyle name="Calculation 2 3 18 7" xfId="4824" xr:uid="{1581F515-5AB6-4EF2-B609-4380A5547840}"/>
    <cellStyle name="Calculation 2 3 18 7 2" xfId="4825" xr:uid="{A00B4360-CE9D-4763-99FA-431A1502AF35}"/>
    <cellStyle name="Calculation 2 3 18 7 3" xfId="4826" xr:uid="{F51DB46B-26A7-4391-983A-228C52C07823}"/>
    <cellStyle name="Calculation 2 3 18 8" xfId="4827" xr:uid="{061FFA0F-961D-46D6-A8DC-DEA431A129CB}"/>
    <cellStyle name="Calculation 2 3 18 9" xfId="4828" xr:uid="{6722A0DF-A232-49ED-919B-D8769A96F249}"/>
    <cellStyle name="Calculation 2 3 19" xfId="4829" xr:uid="{4DD98858-2411-4197-86F6-F078AC00E765}"/>
    <cellStyle name="Calculation 2 3 19 2" xfId="4830" xr:uid="{472E3FC1-E3EC-4BAB-9027-1051320B8F54}"/>
    <cellStyle name="Calculation 2 3 19 2 2" xfId="4831" xr:uid="{59518B86-4BDC-4D7B-9821-F7C4962FEE2E}"/>
    <cellStyle name="Calculation 2 3 19 2 2 2" xfId="4832" xr:uid="{B59CD046-9720-4D6C-82FA-9543F8ED670D}"/>
    <cellStyle name="Calculation 2 3 19 2 2 3" xfId="4833" xr:uid="{FF00D606-DC29-42DF-94C2-118452991042}"/>
    <cellStyle name="Calculation 2 3 19 2 3" xfId="4834" xr:uid="{B5724627-8D34-4A0D-817D-F1BEFBAD663D}"/>
    <cellStyle name="Calculation 2 3 19 2 4" xfId="4835" xr:uid="{2ADCFEFC-60AD-4CC5-BD10-FE1D8EE594AA}"/>
    <cellStyle name="Calculation 2 3 19 3" xfId="4836" xr:uid="{D3DB0DFF-C32F-486B-B47D-FAC518E99DA1}"/>
    <cellStyle name="Calculation 2 3 19 3 2" xfId="4837" xr:uid="{3C636316-D2F5-4844-B459-A77787BDE50D}"/>
    <cellStyle name="Calculation 2 3 19 3 2 2" xfId="4838" xr:uid="{5536067C-05C8-4C83-8AD0-627551D81B64}"/>
    <cellStyle name="Calculation 2 3 19 3 2 3" xfId="4839" xr:uid="{687A8434-DDD2-48F7-98DB-53AEC03C4CA6}"/>
    <cellStyle name="Calculation 2 3 19 3 3" xfId="4840" xr:uid="{F9502659-8C27-493E-BDDA-D341811112B2}"/>
    <cellStyle name="Calculation 2 3 19 3 4" xfId="4841" xr:uid="{403153ED-EAE9-4A01-BBDD-7E6C0A8C0D05}"/>
    <cellStyle name="Calculation 2 3 19 4" xfId="4842" xr:uid="{CA337F32-5E27-4F94-A8C8-586EDC701D2B}"/>
    <cellStyle name="Calculation 2 3 19 4 2" xfId="4843" xr:uid="{81FC3FC2-4FA6-491F-B7B8-D5908196F0BF}"/>
    <cellStyle name="Calculation 2 3 19 4 2 2" xfId="4844" xr:uid="{3019D2F1-FBD3-4235-85D5-C8C2B5B54C66}"/>
    <cellStyle name="Calculation 2 3 19 4 2 3" xfId="4845" xr:uid="{5589F30D-F270-4CE2-AA83-B67CBA1091FC}"/>
    <cellStyle name="Calculation 2 3 19 4 3" xfId="4846" xr:uid="{532EB213-50D1-4798-9802-AFFB93A9CBC8}"/>
    <cellStyle name="Calculation 2 3 19 4 4" xfId="4847" xr:uid="{F7D61D43-E8D8-4ECD-8DEC-9DE00EA94950}"/>
    <cellStyle name="Calculation 2 3 19 5" xfId="4848" xr:uid="{39208111-C5C3-42B8-830C-85AA3E0089E7}"/>
    <cellStyle name="Calculation 2 3 19 5 2" xfId="4849" xr:uid="{3EA77C7C-B741-4E59-A23B-FE39BC70A084}"/>
    <cellStyle name="Calculation 2 3 19 5 2 2" xfId="4850" xr:uid="{C52F8A74-76AE-48EA-86A4-5E05DD5957A4}"/>
    <cellStyle name="Calculation 2 3 19 5 2 3" xfId="4851" xr:uid="{CC171F2D-CA9F-47C5-A083-12F5D04DF61B}"/>
    <cellStyle name="Calculation 2 3 19 5 3" xfId="4852" xr:uid="{E479811B-5D41-4EA6-9467-74D05C6AF499}"/>
    <cellStyle name="Calculation 2 3 19 5 4" xfId="4853" xr:uid="{ACECE269-74F8-4752-AE14-9D71C4BD0722}"/>
    <cellStyle name="Calculation 2 3 19 6" xfId="4854" xr:uid="{91FA09D6-A881-4C77-A372-EBD748F9B1E3}"/>
    <cellStyle name="Calculation 2 3 19 6 2" xfId="4855" xr:uid="{4F2AD7AA-D02C-4449-B803-3470A998EAA6}"/>
    <cellStyle name="Calculation 2 3 19 6 2 2" xfId="4856" xr:uid="{48C03FE4-EE69-4669-9225-243283117A02}"/>
    <cellStyle name="Calculation 2 3 19 6 2 3" xfId="4857" xr:uid="{6867E456-2083-431A-B042-C2327C8C27D5}"/>
    <cellStyle name="Calculation 2 3 19 6 3" xfId="4858" xr:uid="{F354C53E-8405-47B5-8D6D-5655BF3D5FD3}"/>
    <cellStyle name="Calculation 2 3 19 6 4" xfId="4859" xr:uid="{10DBAECC-0B68-483C-A114-F65D75910C78}"/>
    <cellStyle name="Calculation 2 3 19 7" xfId="4860" xr:uid="{8F2D1928-3014-4EE6-9DD0-140D335AB56B}"/>
    <cellStyle name="Calculation 2 3 19 7 2" xfId="4861" xr:uid="{89C857D3-6588-48BB-BEEA-4477EDBF6960}"/>
    <cellStyle name="Calculation 2 3 19 7 3" xfId="4862" xr:uid="{002A23DE-6B50-44D5-AD60-21E233D2A5B8}"/>
    <cellStyle name="Calculation 2 3 19 8" xfId="4863" xr:uid="{9E10BF0D-A1CC-4F61-941A-4672B13893E1}"/>
    <cellStyle name="Calculation 2 3 19 9" xfId="4864" xr:uid="{645E4D9C-E090-4BC9-8A0D-7F2E4F5B0F83}"/>
    <cellStyle name="Calculation 2 3 2" xfId="4865" xr:uid="{9717F699-6FA6-468A-80F6-CFB1E33C39CF}"/>
    <cellStyle name="Calculation 2 3 2 10" xfId="4866" xr:uid="{5D441651-50E8-470E-AB3C-0ACFE3380849}"/>
    <cellStyle name="Calculation 2 3 2 10 2" xfId="4867" xr:uid="{D054E3E3-DD8C-461C-9B5D-3CB790FF8C86}"/>
    <cellStyle name="Calculation 2 3 2 10 2 2" xfId="4868" xr:uid="{6A18FB93-BF4F-4ADC-8DAC-5FB9EEB7D933}"/>
    <cellStyle name="Calculation 2 3 2 10 2 2 2" xfId="4869" xr:uid="{A6D43225-3786-4518-A32C-E0DCDA0030F1}"/>
    <cellStyle name="Calculation 2 3 2 10 2 2 3" xfId="4870" xr:uid="{B771EF78-BA37-46C4-84FA-8C1A5580C202}"/>
    <cellStyle name="Calculation 2 3 2 10 2 3" xfId="4871" xr:uid="{E0BCD59E-79AE-4D56-B274-EC567FF85D82}"/>
    <cellStyle name="Calculation 2 3 2 10 2 4" xfId="4872" xr:uid="{F8CC0697-8363-4522-A5B2-EE1DB55B09F1}"/>
    <cellStyle name="Calculation 2 3 2 10 3" xfId="4873" xr:uid="{3D71FD9E-AEE2-44D1-B986-A8C496165A02}"/>
    <cellStyle name="Calculation 2 3 2 10 3 2" xfId="4874" xr:uid="{A519C215-84A8-45CB-BF99-D53A2AB341B5}"/>
    <cellStyle name="Calculation 2 3 2 10 3 2 2" xfId="4875" xr:uid="{5271BA8D-68F5-4D79-97FF-9A5E2DB60EA7}"/>
    <cellStyle name="Calculation 2 3 2 10 3 2 3" xfId="4876" xr:uid="{4200D5DB-F2A0-4408-9C3E-A66229D78EFB}"/>
    <cellStyle name="Calculation 2 3 2 10 3 3" xfId="4877" xr:uid="{963088BC-80E9-4AE5-838D-092F70C7F5A1}"/>
    <cellStyle name="Calculation 2 3 2 10 3 4" xfId="4878" xr:uid="{C418AF24-1CCD-4460-B723-B0F0847716FB}"/>
    <cellStyle name="Calculation 2 3 2 10 4" xfId="4879" xr:uid="{DB984D7E-A230-4E0D-B319-EB9A939D94F2}"/>
    <cellStyle name="Calculation 2 3 2 10 4 2" xfId="4880" xr:uid="{14906C13-558A-47F2-9A75-799B222D1143}"/>
    <cellStyle name="Calculation 2 3 2 10 4 2 2" xfId="4881" xr:uid="{4B264D20-724D-4829-8930-D07D011B59AF}"/>
    <cellStyle name="Calculation 2 3 2 10 4 2 3" xfId="4882" xr:uid="{F27E7948-0FE7-4E59-B4AC-070132917D26}"/>
    <cellStyle name="Calculation 2 3 2 10 4 3" xfId="4883" xr:uid="{29C90592-7BAC-4BB1-B1C2-18312FFFEEA0}"/>
    <cellStyle name="Calculation 2 3 2 10 4 4" xfId="4884" xr:uid="{08B184A0-E012-4CEE-BC6A-4E966D5162DA}"/>
    <cellStyle name="Calculation 2 3 2 10 5" xfId="4885" xr:uid="{815E038C-6EC9-403F-9B42-DD84973FA4AD}"/>
    <cellStyle name="Calculation 2 3 2 10 5 2" xfId="4886" xr:uid="{A2F50F58-A56C-4065-A7D0-71DC68917BB7}"/>
    <cellStyle name="Calculation 2 3 2 10 5 2 2" xfId="4887" xr:uid="{404B034A-145E-49D2-A483-E115AB9D17AD}"/>
    <cellStyle name="Calculation 2 3 2 10 5 2 3" xfId="4888" xr:uid="{E215CBD9-51A7-4634-8BEA-A5D880BDB705}"/>
    <cellStyle name="Calculation 2 3 2 10 5 3" xfId="4889" xr:uid="{7D9E06ED-8CA1-45A8-B69F-A1BC5209252C}"/>
    <cellStyle name="Calculation 2 3 2 10 5 4" xfId="4890" xr:uid="{4D38D21D-ADB9-4E4F-905C-8435DD92A724}"/>
    <cellStyle name="Calculation 2 3 2 10 6" xfId="4891" xr:uid="{81934CF3-72E1-4D6D-86F1-9A1FD746090A}"/>
    <cellStyle name="Calculation 2 3 2 10 6 2" xfId="4892" xr:uid="{126CFD58-ABA5-4358-823A-AAEF212956CF}"/>
    <cellStyle name="Calculation 2 3 2 10 6 2 2" xfId="4893" xr:uid="{801230B5-5C2A-408A-A5F0-61D5225182C9}"/>
    <cellStyle name="Calculation 2 3 2 10 6 2 3" xfId="4894" xr:uid="{A430E7A4-10DB-414C-AC7C-CCCC4E183C4D}"/>
    <cellStyle name="Calculation 2 3 2 10 6 3" xfId="4895" xr:uid="{89F600D6-297D-4193-A0B4-FC9658C6E0F7}"/>
    <cellStyle name="Calculation 2 3 2 10 6 4" xfId="4896" xr:uid="{841EF610-059C-442C-9C3A-F8768357F1BD}"/>
    <cellStyle name="Calculation 2 3 2 10 7" xfId="4897" xr:uid="{C3E36BEE-2DA1-43DA-BAD9-5BBA2D5F5FE3}"/>
    <cellStyle name="Calculation 2 3 2 10 7 2" xfId="4898" xr:uid="{2BBD1362-F9DA-422C-913A-69BE302DB3A0}"/>
    <cellStyle name="Calculation 2 3 2 10 7 3" xfId="4899" xr:uid="{FE7481D1-81BC-490D-8BA0-7A34585281AD}"/>
    <cellStyle name="Calculation 2 3 2 10 8" xfId="4900" xr:uid="{29A27203-C804-47BB-9126-66F985E2FCC3}"/>
    <cellStyle name="Calculation 2 3 2 10 9" xfId="4901" xr:uid="{D3537001-10A3-4207-B422-82C020A4B05B}"/>
    <cellStyle name="Calculation 2 3 2 11" xfId="4902" xr:uid="{1D226409-3AFD-451D-8630-F5FFEA994562}"/>
    <cellStyle name="Calculation 2 3 2 11 2" xfId="4903" xr:uid="{1A414D7E-3410-4A68-9EE2-EB6F2F230C6F}"/>
    <cellStyle name="Calculation 2 3 2 11 2 2" xfId="4904" xr:uid="{DBC4F84D-3CB6-46C0-AF8E-BBE099DA40D4}"/>
    <cellStyle name="Calculation 2 3 2 11 2 2 2" xfId="4905" xr:uid="{BBD562D3-5E31-4012-A658-01023F8C68C7}"/>
    <cellStyle name="Calculation 2 3 2 11 2 2 3" xfId="4906" xr:uid="{8AFE62E8-EF79-4553-9C73-593802356B37}"/>
    <cellStyle name="Calculation 2 3 2 11 2 3" xfId="4907" xr:uid="{EDA502FD-3537-418D-A4A8-CE5822683D27}"/>
    <cellStyle name="Calculation 2 3 2 11 2 4" xfId="4908" xr:uid="{6F82D594-19AC-4B62-A71A-20B1D31C012B}"/>
    <cellStyle name="Calculation 2 3 2 11 3" xfId="4909" xr:uid="{4499A934-75CE-4511-914F-00D1413A7440}"/>
    <cellStyle name="Calculation 2 3 2 11 3 2" xfId="4910" xr:uid="{6DC35BDF-2957-4D80-8169-961A6502ED05}"/>
    <cellStyle name="Calculation 2 3 2 11 3 2 2" xfId="4911" xr:uid="{E28BECB1-6939-4676-B9CE-5A9D27FD7311}"/>
    <cellStyle name="Calculation 2 3 2 11 3 2 3" xfId="4912" xr:uid="{D41BDAA9-F5F7-4115-85F2-4FB15D27BCEE}"/>
    <cellStyle name="Calculation 2 3 2 11 3 3" xfId="4913" xr:uid="{81A62856-DB99-4657-945D-7897E4032016}"/>
    <cellStyle name="Calculation 2 3 2 11 3 4" xfId="4914" xr:uid="{07B2CF47-CA5C-49C0-9781-6EAFC9C1C6A8}"/>
    <cellStyle name="Calculation 2 3 2 11 4" xfId="4915" xr:uid="{69207F71-4303-4260-9450-6D6E4B4A4F63}"/>
    <cellStyle name="Calculation 2 3 2 11 4 2" xfId="4916" xr:uid="{FF9011CB-D1C3-4463-942D-1528F9B40615}"/>
    <cellStyle name="Calculation 2 3 2 11 4 2 2" xfId="4917" xr:uid="{3CD5E864-4BE2-4D47-827D-BE1AECC3CE70}"/>
    <cellStyle name="Calculation 2 3 2 11 4 2 3" xfId="4918" xr:uid="{95539623-5E69-47EC-B277-E215CBC3C950}"/>
    <cellStyle name="Calculation 2 3 2 11 4 3" xfId="4919" xr:uid="{ADDF097D-E77E-4B5C-AA13-12B302E736B1}"/>
    <cellStyle name="Calculation 2 3 2 11 4 4" xfId="4920" xr:uid="{4E601A61-2BCF-414F-9094-39DE0DB2163F}"/>
    <cellStyle name="Calculation 2 3 2 11 5" xfId="4921" xr:uid="{7A16A93A-5DA6-46E8-88D5-C482A4A99683}"/>
    <cellStyle name="Calculation 2 3 2 11 5 2" xfId="4922" xr:uid="{8EE192B9-5401-4103-ACB5-5BC1CD862EB8}"/>
    <cellStyle name="Calculation 2 3 2 11 5 2 2" xfId="4923" xr:uid="{0BBA1063-E979-4738-B105-0F788ACBACDB}"/>
    <cellStyle name="Calculation 2 3 2 11 5 2 3" xfId="4924" xr:uid="{6BE1798B-3F27-49BB-9FA4-81865EC54A9F}"/>
    <cellStyle name="Calculation 2 3 2 11 5 3" xfId="4925" xr:uid="{FBD38EB2-B2E2-4134-8B73-298EABD71CE0}"/>
    <cellStyle name="Calculation 2 3 2 11 5 4" xfId="4926" xr:uid="{247C8DFE-33D0-47BA-B1DC-A40B0B07B142}"/>
    <cellStyle name="Calculation 2 3 2 11 6" xfId="4927" xr:uid="{A545C474-6A1D-4910-99C1-56EF3B3682AA}"/>
    <cellStyle name="Calculation 2 3 2 11 6 2" xfId="4928" xr:uid="{D01D8E9C-DBD7-40EA-9681-C04FF0E2851F}"/>
    <cellStyle name="Calculation 2 3 2 11 6 2 2" xfId="4929" xr:uid="{F108C4D3-F57B-4F58-A15E-6C55DE054889}"/>
    <cellStyle name="Calculation 2 3 2 11 6 2 3" xfId="4930" xr:uid="{32F06611-750B-426E-8DFA-3D989FFBBDC4}"/>
    <cellStyle name="Calculation 2 3 2 11 6 3" xfId="4931" xr:uid="{E0593219-7226-4965-82C6-FE735F1BC0A6}"/>
    <cellStyle name="Calculation 2 3 2 11 6 4" xfId="4932" xr:uid="{D24FB3C9-9389-4357-AAF1-68D07BCB702C}"/>
    <cellStyle name="Calculation 2 3 2 11 7" xfId="4933" xr:uid="{31A70FFB-3268-4BA3-B7E5-2F6CCAC97D27}"/>
    <cellStyle name="Calculation 2 3 2 11 7 2" xfId="4934" xr:uid="{9D382921-6DCF-426D-B32D-84082B362AC0}"/>
    <cellStyle name="Calculation 2 3 2 11 7 3" xfId="4935" xr:uid="{312C1E7E-FFD0-4E9E-828E-FEFDB0DF7A80}"/>
    <cellStyle name="Calculation 2 3 2 11 8" xfId="4936" xr:uid="{16ADAC35-D659-47F9-A26B-3C25334CE881}"/>
    <cellStyle name="Calculation 2 3 2 11 9" xfId="4937" xr:uid="{61444684-E010-47B7-A24C-3999476DF5BE}"/>
    <cellStyle name="Calculation 2 3 2 12" xfId="4938" xr:uid="{E3B08C07-E4CE-4675-9466-B49F5509917B}"/>
    <cellStyle name="Calculation 2 3 2 12 2" xfId="4939" xr:uid="{2BE2988C-D703-4D03-A931-27BFB729FDCD}"/>
    <cellStyle name="Calculation 2 3 2 12 2 2" xfId="4940" xr:uid="{BA6C71AF-57AD-4147-BB7C-3794BB0571EF}"/>
    <cellStyle name="Calculation 2 3 2 12 2 2 2" xfId="4941" xr:uid="{3733B127-7EAB-4B49-BB18-933898AAF0BD}"/>
    <cellStyle name="Calculation 2 3 2 12 2 2 3" xfId="4942" xr:uid="{A8E63F3A-C46C-411C-862D-33CD0251654A}"/>
    <cellStyle name="Calculation 2 3 2 12 2 3" xfId="4943" xr:uid="{390B2C99-8A06-4811-B997-54B4E1BCFC55}"/>
    <cellStyle name="Calculation 2 3 2 12 2 4" xfId="4944" xr:uid="{85EF5AB1-E768-4A33-B987-194FF6D53125}"/>
    <cellStyle name="Calculation 2 3 2 12 3" xfId="4945" xr:uid="{C55BCD85-C433-4595-B49B-D6F67A347217}"/>
    <cellStyle name="Calculation 2 3 2 12 3 2" xfId="4946" xr:uid="{061CB227-5D56-4114-BB36-408E2A632FF3}"/>
    <cellStyle name="Calculation 2 3 2 12 3 2 2" xfId="4947" xr:uid="{AA381905-1719-4E17-B6E9-3563C7BAF096}"/>
    <cellStyle name="Calculation 2 3 2 12 3 2 3" xfId="4948" xr:uid="{5727C2EB-1B99-4DD5-9382-6DD8CCD3379A}"/>
    <cellStyle name="Calculation 2 3 2 12 3 3" xfId="4949" xr:uid="{4316D28B-8F81-42D8-8BDE-E542D029E5F8}"/>
    <cellStyle name="Calculation 2 3 2 12 3 4" xfId="4950" xr:uid="{A10F94D7-08E4-4531-A28B-EC13B6120EA7}"/>
    <cellStyle name="Calculation 2 3 2 12 4" xfId="4951" xr:uid="{8B80B627-7173-41A6-9AD0-BDB760674E2D}"/>
    <cellStyle name="Calculation 2 3 2 12 4 2" xfId="4952" xr:uid="{C7694790-CD5D-4F98-A41B-27B3DA7589A0}"/>
    <cellStyle name="Calculation 2 3 2 12 4 2 2" xfId="4953" xr:uid="{072C4A01-0170-446F-8651-0D8D0A98B800}"/>
    <cellStyle name="Calculation 2 3 2 12 4 2 3" xfId="4954" xr:uid="{4C4126E0-2C3E-4AC4-886E-BCBAF0D230B5}"/>
    <cellStyle name="Calculation 2 3 2 12 4 3" xfId="4955" xr:uid="{2DD9D775-28BD-4885-84EF-124B082A27BF}"/>
    <cellStyle name="Calculation 2 3 2 12 4 4" xfId="4956" xr:uid="{79513FF8-76C3-41E3-9EB6-70E1F68D530C}"/>
    <cellStyle name="Calculation 2 3 2 12 5" xfId="4957" xr:uid="{1A1B8821-5D3D-4833-95D9-2F774700F3BD}"/>
    <cellStyle name="Calculation 2 3 2 12 5 2" xfId="4958" xr:uid="{88244278-4954-45AF-AA1E-C1538EECB748}"/>
    <cellStyle name="Calculation 2 3 2 12 5 2 2" xfId="4959" xr:uid="{D62CB8F8-30B2-40A0-9176-18AA3A508085}"/>
    <cellStyle name="Calculation 2 3 2 12 5 2 3" xfId="4960" xr:uid="{8648DE98-F556-4C37-A627-4B87F69C662A}"/>
    <cellStyle name="Calculation 2 3 2 12 5 3" xfId="4961" xr:uid="{D41D6488-8777-4154-AF6E-69403C9EE61A}"/>
    <cellStyle name="Calculation 2 3 2 12 5 4" xfId="4962" xr:uid="{7A11C372-63D7-416D-8748-A8E895B89B59}"/>
    <cellStyle name="Calculation 2 3 2 12 6" xfId="4963" xr:uid="{BF7C79AA-C2AF-4C4B-A010-742D2A3711FD}"/>
    <cellStyle name="Calculation 2 3 2 12 6 2" xfId="4964" xr:uid="{EA960B3F-32FA-42F9-AA79-DB6E6CBB2039}"/>
    <cellStyle name="Calculation 2 3 2 12 6 2 2" xfId="4965" xr:uid="{B81B3C3C-EC9E-468B-8FCF-185A85D2CF22}"/>
    <cellStyle name="Calculation 2 3 2 12 6 2 3" xfId="4966" xr:uid="{7B0CFD62-F3FC-4925-A5A1-24F2B4EB190B}"/>
    <cellStyle name="Calculation 2 3 2 12 6 3" xfId="4967" xr:uid="{F48A63D3-5628-4464-A434-3B899CD9B49B}"/>
    <cellStyle name="Calculation 2 3 2 12 6 4" xfId="4968" xr:uid="{6D391C46-2838-488C-8845-6B19061EDDA2}"/>
    <cellStyle name="Calculation 2 3 2 12 7" xfId="4969" xr:uid="{FCE69506-F330-4653-B130-8FDC43F8B3C7}"/>
    <cellStyle name="Calculation 2 3 2 12 7 2" xfId="4970" xr:uid="{BD49FFFE-D704-4FA9-B5F7-B0BE06E6A60D}"/>
    <cellStyle name="Calculation 2 3 2 12 7 3" xfId="4971" xr:uid="{B8C26926-139B-4EB1-912F-6526F6269BCE}"/>
    <cellStyle name="Calculation 2 3 2 12 8" xfId="4972" xr:uid="{5C5260F3-CD12-43DA-8E2C-BFE9277C7CDE}"/>
    <cellStyle name="Calculation 2 3 2 12 9" xfId="4973" xr:uid="{EEAE004C-0825-493C-9522-5629738E4755}"/>
    <cellStyle name="Calculation 2 3 2 13" xfId="4974" xr:uid="{8170935E-DA50-4F81-B01C-3A8CE0C50CDF}"/>
    <cellStyle name="Calculation 2 3 2 13 2" xfId="4975" xr:uid="{C7AB5834-AB72-4497-9BD1-DC784FA36F4C}"/>
    <cellStyle name="Calculation 2 3 2 13 2 2" xfId="4976" xr:uid="{738A9EBD-EFF4-40AC-9592-0CA020422CC1}"/>
    <cellStyle name="Calculation 2 3 2 13 2 2 2" xfId="4977" xr:uid="{5CA769E6-1803-42D2-B38A-21E4A905A56B}"/>
    <cellStyle name="Calculation 2 3 2 13 2 2 3" xfId="4978" xr:uid="{86CED85E-947B-47C9-820A-7957E0216B1C}"/>
    <cellStyle name="Calculation 2 3 2 13 2 3" xfId="4979" xr:uid="{ADE45EA8-8000-4CDC-89AB-AC4668C28808}"/>
    <cellStyle name="Calculation 2 3 2 13 2 4" xfId="4980" xr:uid="{6CE9EB7F-6C1B-4687-BD5D-4DDE96FC371D}"/>
    <cellStyle name="Calculation 2 3 2 13 3" xfId="4981" xr:uid="{C967AB63-46CB-4D61-A3BB-BA62F30FEEAB}"/>
    <cellStyle name="Calculation 2 3 2 13 3 2" xfId="4982" xr:uid="{17293F3F-ECD1-494F-A35B-5FDA5EAB9E5F}"/>
    <cellStyle name="Calculation 2 3 2 13 3 2 2" xfId="4983" xr:uid="{034C0B6A-1106-4668-ABB0-DE811D2E72DA}"/>
    <cellStyle name="Calculation 2 3 2 13 3 2 3" xfId="4984" xr:uid="{65970790-7257-4E23-A5CB-0DAD753C01AE}"/>
    <cellStyle name="Calculation 2 3 2 13 3 3" xfId="4985" xr:uid="{581DE699-1B54-4C43-8FB7-51B8EAD16BB9}"/>
    <cellStyle name="Calculation 2 3 2 13 3 4" xfId="4986" xr:uid="{0F35A442-260D-4ABA-83A4-2B803E07FA5F}"/>
    <cellStyle name="Calculation 2 3 2 13 4" xfId="4987" xr:uid="{FE0B6D83-0A95-477D-A296-E57AF0CFDD51}"/>
    <cellStyle name="Calculation 2 3 2 13 4 2" xfId="4988" xr:uid="{420D5AB2-DA36-438C-9470-0C679B92B800}"/>
    <cellStyle name="Calculation 2 3 2 13 4 2 2" xfId="4989" xr:uid="{DFBF7281-15B2-46EE-A5C3-AEBF4BF84948}"/>
    <cellStyle name="Calculation 2 3 2 13 4 2 3" xfId="4990" xr:uid="{F5291BDC-E46C-4476-BC38-1D9164E3F796}"/>
    <cellStyle name="Calculation 2 3 2 13 4 3" xfId="4991" xr:uid="{1AF954F5-AF9B-4466-B70D-833C1EF226A3}"/>
    <cellStyle name="Calculation 2 3 2 13 4 4" xfId="4992" xr:uid="{864C758F-FC0C-4863-82C7-A9C868BF3908}"/>
    <cellStyle name="Calculation 2 3 2 13 5" xfId="4993" xr:uid="{3176BDF6-B657-456F-B7DD-0C70F05E4B70}"/>
    <cellStyle name="Calculation 2 3 2 13 5 2" xfId="4994" xr:uid="{825DCBD9-AF25-44B5-862A-C3CE1722C3D4}"/>
    <cellStyle name="Calculation 2 3 2 13 5 2 2" xfId="4995" xr:uid="{AEFBC162-EBFC-4859-8B80-6FA2ADA90CE1}"/>
    <cellStyle name="Calculation 2 3 2 13 5 2 3" xfId="4996" xr:uid="{19B30737-622E-4A4E-A6BF-DBF9AD378078}"/>
    <cellStyle name="Calculation 2 3 2 13 5 3" xfId="4997" xr:uid="{1BFA3A36-B29A-43F9-8B0A-2848B2C1C4DE}"/>
    <cellStyle name="Calculation 2 3 2 13 5 4" xfId="4998" xr:uid="{136CF3E5-A40F-4420-95CD-FB8B16CA8C61}"/>
    <cellStyle name="Calculation 2 3 2 13 6" xfId="4999" xr:uid="{D42893BC-B99A-489E-B78A-ADDB917E3B17}"/>
    <cellStyle name="Calculation 2 3 2 13 6 2" xfId="5000" xr:uid="{77BDE454-C3DC-44E9-84C0-5B9E79055EAB}"/>
    <cellStyle name="Calculation 2 3 2 13 6 2 2" xfId="5001" xr:uid="{24003C67-F5F8-47F5-A1E8-0DA37BC1B0F9}"/>
    <cellStyle name="Calculation 2 3 2 13 6 2 3" xfId="5002" xr:uid="{0F21235C-082B-484F-9032-149382250C05}"/>
    <cellStyle name="Calculation 2 3 2 13 6 3" xfId="5003" xr:uid="{5FAA234F-DC85-47E2-BB4A-2C55AFD0159C}"/>
    <cellStyle name="Calculation 2 3 2 13 6 4" xfId="5004" xr:uid="{74968809-58F5-4776-AD91-DC52C466834E}"/>
    <cellStyle name="Calculation 2 3 2 13 7" xfId="5005" xr:uid="{92CF2752-B6CE-4267-9347-E974068F0341}"/>
    <cellStyle name="Calculation 2 3 2 13 7 2" xfId="5006" xr:uid="{582258F0-8576-464B-B6A4-58B493DEE7D7}"/>
    <cellStyle name="Calculation 2 3 2 13 7 3" xfId="5007" xr:uid="{9063A26B-1E8A-4A3D-9661-6BD36FB7A24F}"/>
    <cellStyle name="Calculation 2 3 2 13 8" xfId="5008" xr:uid="{5C015600-81EC-4048-88AB-C93A6CA3534A}"/>
    <cellStyle name="Calculation 2 3 2 13 9" xfId="5009" xr:uid="{83E97763-CCB2-48FA-AE96-5E6D8B988EC2}"/>
    <cellStyle name="Calculation 2 3 2 14" xfId="5010" xr:uid="{C3DA1327-FC8D-47A7-9D14-11CE8504C66D}"/>
    <cellStyle name="Calculation 2 3 2 14 2" xfId="5011" xr:uid="{5CC52176-9F9C-499E-9DE9-BF3BDABBAE59}"/>
    <cellStyle name="Calculation 2 3 2 14 2 2" xfId="5012" xr:uid="{00DDA336-B765-475D-AF2F-26C0FD9AF1E9}"/>
    <cellStyle name="Calculation 2 3 2 14 2 2 2" xfId="5013" xr:uid="{DCBE85AC-527A-4D53-BBC3-90EC495D33E4}"/>
    <cellStyle name="Calculation 2 3 2 14 2 2 3" xfId="5014" xr:uid="{10B4DE5F-7308-493B-A203-8BFE34F6A6C5}"/>
    <cellStyle name="Calculation 2 3 2 14 2 3" xfId="5015" xr:uid="{268EE057-10C8-4FFA-BE09-C6D923F83296}"/>
    <cellStyle name="Calculation 2 3 2 14 2 4" xfId="5016" xr:uid="{B85CF42A-4D1D-412F-8860-78DE7504C754}"/>
    <cellStyle name="Calculation 2 3 2 14 3" xfId="5017" xr:uid="{91E92B36-6AE9-40C4-A2D7-1B4283982ADF}"/>
    <cellStyle name="Calculation 2 3 2 14 3 2" xfId="5018" xr:uid="{E5615E9C-7CB0-4CAC-93F3-55A6C9015F2A}"/>
    <cellStyle name="Calculation 2 3 2 14 3 2 2" xfId="5019" xr:uid="{638C051E-C1CB-4F54-9FEC-D9C111182479}"/>
    <cellStyle name="Calculation 2 3 2 14 3 2 3" xfId="5020" xr:uid="{AAF548E5-3EBC-413C-908E-43E2261C1FED}"/>
    <cellStyle name="Calculation 2 3 2 14 3 3" xfId="5021" xr:uid="{8ED8FD59-8D00-45CB-B784-625BF9660943}"/>
    <cellStyle name="Calculation 2 3 2 14 3 4" xfId="5022" xr:uid="{F67C26A9-EE6E-4DA7-872F-25C6282F19A0}"/>
    <cellStyle name="Calculation 2 3 2 14 4" xfId="5023" xr:uid="{143C55F1-B386-4816-A525-8AAD1489D3D9}"/>
    <cellStyle name="Calculation 2 3 2 14 4 2" xfId="5024" xr:uid="{EB3236B9-F2DA-43AE-A476-3DA4A96F186F}"/>
    <cellStyle name="Calculation 2 3 2 14 4 2 2" xfId="5025" xr:uid="{DF64A0C9-2976-473D-A122-C324E650DF3C}"/>
    <cellStyle name="Calculation 2 3 2 14 4 2 3" xfId="5026" xr:uid="{6E716427-34C8-4222-93AF-A751C6D6B6F2}"/>
    <cellStyle name="Calculation 2 3 2 14 4 3" xfId="5027" xr:uid="{2676D21D-B1E4-4195-81A6-E6890E26D826}"/>
    <cellStyle name="Calculation 2 3 2 14 4 4" xfId="5028" xr:uid="{098D51B7-B079-4116-9306-6036E6A55FCC}"/>
    <cellStyle name="Calculation 2 3 2 14 5" xfId="5029" xr:uid="{C5301017-DB47-44C2-A465-1B1A09DC4724}"/>
    <cellStyle name="Calculation 2 3 2 14 5 2" xfId="5030" xr:uid="{4712692C-90B6-4459-A846-C1ED4F4942F5}"/>
    <cellStyle name="Calculation 2 3 2 14 5 2 2" xfId="5031" xr:uid="{AAA771C5-4A96-4A8F-81A9-F3BBEF8C957F}"/>
    <cellStyle name="Calculation 2 3 2 14 5 2 3" xfId="5032" xr:uid="{06DC7FF2-B641-4265-9049-A83618071636}"/>
    <cellStyle name="Calculation 2 3 2 14 5 3" xfId="5033" xr:uid="{D160242A-AB1F-4FB1-A9E9-7997C2CEAD9C}"/>
    <cellStyle name="Calculation 2 3 2 14 5 4" xfId="5034" xr:uid="{E9FF9615-E04C-49CB-9392-E7917D6C95BD}"/>
    <cellStyle name="Calculation 2 3 2 14 6" xfId="5035" xr:uid="{9322BBBB-BB79-461A-BBAE-6EB34C376A32}"/>
    <cellStyle name="Calculation 2 3 2 14 6 2" xfId="5036" xr:uid="{43FDF2E7-DC7F-4B3B-A28F-3DF42373E029}"/>
    <cellStyle name="Calculation 2 3 2 14 6 2 2" xfId="5037" xr:uid="{4073FB20-0E21-4DEE-A00F-91808AA5AF00}"/>
    <cellStyle name="Calculation 2 3 2 14 6 2 3" xfId="5038" xr:uid="{B7E4C3CB-7079-442C-986E-F57D0B49A65F}"/>
    <cellStyle name="Calculation 2 3 2 14 6 3" xfId="5039" xr:uid="{5D3694E9-F2BF-438A-B44B-745B99040AD6}"/>
    <cellStyle name="Calculation 2 3 2 14 6 4" xfId="5040" xr:uid="{B8CFC7F3-2A16-4F1B-9B9B-2BA624FF345A}"/>
    <cellStyle name="Calculation 2 3 2 14 7" xfId="5041" xr:uid="{D021C5D8-F813-49B3-8531-6F9691216305}"/>
    <cellStyle name="Calculation 2 3 2 14 7 2" xfId="5042" xr:uid="{66CC7AFF-2EDE-4A12-8504-4EBCD78C7DE5}"/>
    <cellStyle name="Calculation 2 3 2 14 7 3" xfId="5043" xr:uid="{A7D4233C-6A83-4600-B78B-0ED4D4653952}"/>
    <cellStyle name="Calculation 2 3 2 14 8" xfId="5044" xr:uid="{CDD91DDC-B76F-4673-BA34-4472A208A65A}"/>
    <cellStyle name="Calculation 2 3 2 14 9" xfId="5045" xr:uid="{AB7865BB-0CD6-4586-BB79-2F03490844FF}"/>
    <cellStyle name="Calculation 2 3 2 15" xfId="5046" xr:uid="{CBB52B05-B4E0-4446-83F9-5ABF57FB7DCB}"/>
    <cellStyle name="Calculation 2 3 2 15 2" xfId="5047" xr:uid="{3867BBE0-D396-46D3-9340-ABBCD301EA38}"/>
    <cellStyle name="Calculation 2 3 2 15 2 2" xfId="5048" xr:uid="{7B85B83B-6E32-40A0-B98F-5999E722843A}"/>
    <cellStyle name="Calculation 2 3 2 15 2 2 2" xfId="5049" xr:uid="{8B97928C-3EB7-4C96-907A-23DBDC4C216F}"/>
    <cellStyle name="Calculation 2 3 2 15 2 2 3" xfId="5050" xr:uid="{CAEB7DFC-83C2-4F69-9290-6B1649FD04AE}"/>
    <cellStyle name="Calculation 2 3 2 15 2 3" xfId="5051" xr:uid="{5A32FB88-ADF8-4C1D-A350-18924A2D168C}"/>
    <cellStyle name="Calculation 2 3 2 15 2 4" xfId="5052" xr:uid="{C8953571-B8BB-49F6-9B73-73DD4E3D98C1}"/>
    <cellStyle name="Calculation 2 3 2 15 3" xfId="5053" xr:uid="{266F87E5-7D43-4068-B492-25829A77FD1F}"/>
    <cellStyle name="Calculation 2 3 2 15 3 2" xfId="5054" xr:uid="{9F17D6C4-C9B1-41D4-A7E3-673915EE0E15}"/>
    <cellStyle name="Calculation 2 3 2 15 3 2 2" xfId="5055" xr:uid="{E072623D-4997-44B4-8A6F-1134720C6D0C}"/>
    <cellStyle name="Calculation 2 3 2 15 3 2 3" xfId="5056" xr:uid="{E0608127-D650-4ECE-B02F-EFBF79C9B72C}"/>
    <cellStyle name="Calculation 2 3 2 15 3 3" xfId="5057" xr:uid="{11238B30-6FEE-4E95-8B6B-162D7D0E30CE}"/>
    <cellStyle name="Calculation 2 3 2 15 3 4" xfId="5058" xr:uid="{F01F8D86-3248-48AF-BDAD-CEF99873D5D0}"/>
    <cellStyle name="Calculation 2 3 2 15 4" xfId="5059" xr:uid="{48D80D58-0391-4999-ACA6-500C2A6E3AE5}"/>
    <cellStyle name="Calculation 2 3 2 15 4 2" xfId="5060" xr:uid="{82D32537-AE89-4275-AEAB-FD6F7E088D24}"/>
    <cellStyle name="Calculation 2 3 2 15 4 2 2" xfId="5061" xr:uid="{76FCC10D-648C-4BC4-841B-D96442E3404E}"/>
    <cellStyle name="Calculation 2 3 2 15 4 2 3" xfId="5062" xr:uid="{20EFA82B-BB51-44C1-A9B8-47821FC9A183}"/>
    <cellStyle name="Calculation 2 3 2 15 4 3" xfId="5063" xr:uid="{C3A9494B-9A7B-47BB-A295-01ACA6931BA0}"/>
    <cellStyle name="Calculation 2 3 2 15 4 4" xfId="5064" xr:uid="{B86204D4-D61B-402D-BA88-73230B4784CA}"/>
    <cellStyle name="Calculation 2 3 2 15 5" xfId="5065" xr:uid="{8076B8B6-A661-40D7-B11D-DD8428597687}"/>
    <cellStyle name="Calculation 2 3 2 15 5 2" xfId="5066" xr:uid="{0422AA13-1CCC-4169-BBE3-D4F5D758FC6E}"/>
    <cellStyle name="Calculation 2 3 2 15 5 2 2" xfId="5067" xr:uid="{9A7FC059-384F-4FA0-9E5A-8A28CC8C68C6}"/>
    <cellStyle name="Calculation 2 3 2 15 5 2 3" xfId="5068" xr:uid="{87962B2B-2E77-4253-9ACB-9484ABD84B1C}"/>
    <cellStyle name="Calculation 2 3 2 15 5 3" xfId="5069" xr:uid="{16B56973-52FC-48DD-BEF8-70A344B67C72}"/>
    <cellStyle name="Calculation 2 3 2 15 5 4" xfId="5070" xr:uid="{63E04C0D-72B8-43CA-9448-F63979AEF932}"/>
    <cellStyle name="Calculation 2 3 2 15 6" xfId="5071" xr:uid="{4F05EC71-2887-46FC-9F5C-E2654F082227}"/>
    <cellStyle name="Calculation 2 3 2 15 6 2" xfId="5072" xr:uid="{5D0D8932-766E-4D72-B876-68EF21550F64}"/>
    <cellStyle name="Calculation 2 3 2 15 6 2 2" xfId="5073" xr:uid="{911A16BB-9B42-47B2-88CD-6A22346913D6}"/>
    <cellStyle name="Calculation 2 3 2 15 6 2 3" xfId="5074" xr:uid="{A1F24277-C924-4099-AC6E-DCE34EC3BE46}"/>
    <cellStyle name="Calculation 2 3 2 15 6 3" xfId="5075" xr:uid="{428EB3BE-6540-41CF-B3CA-C62F0AC70C05}"/>
    <cellStyle name="Calculation 2 3 2 15 6 4" xfId="5076" xr:uid="{3CE61CB9-915F-4939-974F-43F486BC4A20}"/>
    <cellStyle name="Calculation 2 3 2 15 7" xfId="5077" xr:uid="{601F64C0-270D-4828-98D6-0119AF6D5565}"/>
    <cellStyle name="Calculation 2 3 2 15 7 2" xfId="5078" xr:uid="{4CCF96C5-9087-4111-A8EC-50946BC4B6FC}"/>
    <cellStyle name="Calculation 2 3 2 15 7 3" xfId="5079" xr:uid="{1990EF42-BA76-4B38-96F7-E51FF2AE52A2}"/>
    <cellStyle name="Calculation 2 3 2 15 8" xfId="5080" xr:uid="{47D4FFB2-1107-4E52-89C4-7ADB9BEF8206}"/>
    <cellStyle name="Calculation 2 3 2 15 9" xfId="5081" xr:uid="{4EC0AD1D-7334-4E43-8664-96B800B28A63}"/>
    <cellStyle name="Calculation 2 3 2 16" xfId="5082" xr:uid="{4A619F3B-0AFD-4723-88B8-9E0615E9B76F}"/>
    <cellStyle name="Calculation 2 3 2 16 2" xfId="5083" xr:uid="{CA6BA766-8F73-42C2-BA43-3A646DF35496}"/>
    <cellStyle name="Calculation 2 3 2 16 2 2" xfId="5084" xr:uid="{01359128-7234-4ED1-A7D5-48344672CE89}"/>
    <cellStyle name="Calculation 2 3 2 16 2 2 2" xfId="5085" xr:uid="{91A50D04-E4A2-4F6C-8FFC-40679CEF5D12}"/>
    <cellStyle name="Calculation 2 3 2 16 2 2 3" xfId="5086" xr:uid="{DD1339CF-6370-4F9F-9353-CDD87158D920}"/>
    <cellStyle name="Calculation 2 3 2 16 2 3" xfId="5087" xr:uid="{FD196F15-E287-4FFD-A333-96620DAFC204}"/>
    <cellStyle name="Calculation 2 3 2 16 2 4" xfId="5088" xr:uid="{CB6C763E-FD5E-4AD2-8291-EC5843BD4DA0}"/>
    <cellStyle name="Calculation 2 3 2 16 3" xfId="5089" xr:uid="{2E2A56DC-4102-40B4-899C-3466FD14EE60}"/>
    <cellStyle name="Calculation 2 3 2 16 3 2" xfId="5090" xr:uid="{AE2EC891-E6FB-4FBE-96C9-A4C59EB0721D}"/>
    <cellStyle name="Calculation 2 3 2 16 3 2 2" xfId="5091" xr:uid="{0E376E59-7655-4797-AA3B-01F586C3CB06}"/>
    <cellStyle name="Calculation 2 3 2 16 3 2 3" xfId="5092" xr:uid="{7AFC9050-282A-4A68-91B5-1F50AA3F17E9}"/>
    <cellStyle name="Calculation 2 3 2 16 3 3" xfId="5093" xr:uid="{1069C926-382D-4564-BBDF-90C4D96CCF77}"/>
    <cellStyle name="Calculation 2 3 2 16 3 4" xfId="5094" xr:uid="{9EE35DBC-D4C4-4347-9C67-6A89EA43BEE5}"/>
    <cellStyle name="Calculation 2 3 2 16 4" xfId="5095" xr:uid="{03E45C8B-3266-418B-AC70-A872394B0C36}"/>
    <cellStyle name="Calculation 2 3 2 16 4 2" xfId="5096" xr:uid="{1BAAEFF8-4B05-4D66-A223-FF543912FE6A}"/>
    <cellStyle name="Calculation 2 3 2 16 4 2 2" xfId="5097" xr:uid="{CECF94C3-7DD8-4EBE-9AF1-DCC14C449B33}"/>
    <cellStyle name="Calculation 2 3 2 16 4 2 3" xfId="5098" xr:uid="{DD245777-069A-4647-8B53-D6A5C8DE75A5}"/>
    <cellStyle name="Calculation 2 3 2 16 4 3" xfId="5099" xr:uid="{1BE20462-B968-4F28-94C1-1EBDFFE24A93}"/>
    <cellStyle name="Calculation 2 3 2 16 4 4" xfId="5100" xr:uid="{27C506A6-61D4-488B-8E37-E32E682FD562}"/>
    <cellStyle name="Calculation 2 3 2 16 5" xfId="5101" xr:uid="{4357E382-14C6-4BB3-81A5-9A3AA91D3763}"/>
    <cellStyle name="Calculation 2 3 2 16 5 2" xfId="5102" xr:uid="{E151235D-9AF3-4709-9FD5-79DFBB9ACDF7}"/>
    <cellStyle name="Calculation 2 3 2 16 5 2 2" xfId="5103" xr:uid="{FB00D9E6-DC9A-4075-AA72-1C8DB495A07D}"/>
    <cellStyle name="Calculation 2 3 2 16 5 2 3" xfId="5104" xr:uid="{6B27DACC-EF54-496D-B3B2-B256379D85B3}"/>
    <cellStyle name="Calculation 2 3 2 16 5 3" xfId="5105" xr:uid="{BEB983FF-031F-419A-8070-83937ED2BB61}"/>
    <cellStyle name="Calculation 2 3 2 16 5 4" xfId="5106" xr:uid="{52439E2C-9EA1-4279-A989-CD7C4F5E370F}"/>
    <cellStyle name="Calculation 2 3 2 16 6" xfId="5107" xr:uid="{C4D8C7AC-D4AD-4D69-9DB9-C0875DB2A6D3}"/>
    <cellStyle name="Calculation 2 3 2 16 6 2" xfId="5108" xr:uid="{4EADA5D7-51D6-4569-83F4-8106D6BD45B8}"/>
    <cellStyle name="Calculation 2 3 2 16 6 2 2" xfId="5109" xr:uid="{C01D338B-0744-4D36-B172-256660469FE2}"/>
    <cellStyle name="Calculation 2 3 2 16 6 2 3" xfId="5110" xr:uid="{CC5EA664-3C31-4936-89CA-BB9D13A7AC2C}"/>
    <cellStyle name="Calculation 2 3 2 16 6 3" xfId="5111" xr:uid="{ACCF35E0-C86E-4ACF-8CFD-33BBC6A73F20}"/>
    <cellStyle name="Calculation 2 3 2 16 6 4" xfId="5112" xr:uid="{270688CC-5CF5-466B-B09B-C701F46AC3A7}"/>
    <cellStyle name="Calculation 2 3 2 16 7" xfId="5113" xr:uid="{C4E62959-3F38-4AFE-9546-91F59FC795FA}"/>
    <cellStyle name="Calculation 2 3 2 16 7 2" xfId="5114" xr:uid="{FF04D731-5B11-44A4-B9B9-B5674BBD9000}"/>
    <cellStyle name="Calculation 2 3 2 16 7 3" xfId="5115" xr:uid="{F6850040-55A8-4E89-9C6B-2CF9C88EAB06}"/>
    <cellStyle name="Calculation 2 3 2 16 8" xfId="5116" xr:uid="{E5C917AF-19A0-42B0-896C-BC9AAA0CC27D}"/>
    <cellStyle name="Calculation 2 3 2 16 9" xfId="5117" xr:uid="{95C798D0-3630-43EF-8AEA-A0A0A0DA1B62}"/>
    <cellStyle name="Calculation 2 3 2 17" xfId="5118" xr:uid="{50419B25-D894-46FD-934F-7C3C3659F411}"/>
    <cellStyle name="Calculation 2 3 2 17 2" xfId="5119" xr:uid="{0FE9B886-4B99-4444-ABE7-177C352500AB}"/>
    <cellStyle name="Calculation 2 3 2 17 2 2" xfId="5120" xr:uid="{6AB11693-9625-44C3-9EFB-EBE7125C6843}"/>
    <cellStyle name="Calculation 2 3 2 17 2 2 2" xfId="5121" xr:uid="{98BD4330-2257-423E-8BFC-5343EAF82AA2}"/>
    <cellStyle name="Calculation 2 3 2 17 2 2 3" xfId="5122" xr:uid="{1D972CEC-BCBF-4236-8BFC-35A767F3C57C}"/>
    <cellStyle name="Calculation 2 3 2 17 2 3" xfId="5123" xr:uid="{C20B50E1-C70E-4D55-B74F-0E3AB13A559D}"/>
    <cellStyle name="Calculation 2 3 2 17 2 4" xfId="5124" xr:uid="{4B9C540D-7F41-4290-9257-898AB1A00944}"/>
    <cellStyle name="Calculation 2 3 2 17 3" xfId="5125" xr:uid="{82BE6CE0-11A6-4630-8AF8-9DF60363FE8D}"/>
    <cellStyle name="Calculation 2 3 2 17 3 2" xfId="5126" xr:uid="{8356B5E6-D653-42BF-8A01-A9B395DD758B}"/>
    <cellStyle name="Calculation 2 3 2 17 3 2 2" xfId="5127" xr:uid="{1EC01C97-F5F8-49A8-9266-BA73627109F4}"/>
    <cellStyle name="Calculation 2 3 2 17 3 2 3" xfId="5128" xr:uid="{C84B75B3-8791-45FA-B393-9F78E2E1390F}"/>
    <cellStyle name="Calculation 2 3 2 17 3 3" xfId="5129" xr:uid="{AD390239-512B-4E70-902D-B3DF7A7CD4DC}"/>
    <cellStyle name="Calculation 2 3 2 17 3 4" xfId="5130" xr:uid="{B9D72E5B-4A3C-45F5-88B1-DC97EB50D2D6}"/>
    <cellStyle name="Calculation 2 3 2 17 4" xfId="5131" xr:uid="{8514F5D3-707C-448E-A73E-5A2C33F649C2}"/>
    <cellStyle name="Calculation 2 3 2 17 4 2" xfId="5132" xr:uid="{3EA03A7C-CA40-4912-962B-9DCE9B83DEE7}"/>
    <cellStyle name="Calculation 2 3 2 17 4 2 2" xfId="5133" xr:uid="{35848DA6-518E-4509-ACF8-96FDC749176D}"/>
    <cellStyle name="Calculation 2 3 2 17 4 2 3" xfId="5134" xr:uid="{29E8A204-0DE9-4287-968A-915ECCB35551}"/>
    <cellStyle name="Calculation 2 3 2 17 4 3" xfId="5135" xr:uid="{9280C3A1-BD05-44F2-93E6-DD4B98B8557C}"/>
    <cellStyle name="Calculation 2 3 2 17 4 4" xfId="5136" xr:uid="{FA5DB732-FF79-4918-96DE-3736FEC8199F}"/>
    <cellStyle name="Calculation 2 3 2 17 5" xfId="5137" xr:uid="{398352DC-A060-48DA-A393-1776A7DC540C}"/>
    <cellStyle name="Calculation 2 3 2 17 5 2" xfId="5138" xr:uid="{0CDECB83-922A-4C3C-8BE0-33751F8BCC96}"/>
    <cellStyle name="Calculation 2 3 2 17 5 2 2" xfId="5139" xr:uid="{A47B49BF-DDAA-4619-8C9D-2C741541908E}"/>
    <cellStyle name="Calculation 2 3 2 17 5 2 3" xfId="5140" xr:uid="{DC6DC252-E087-4F55-B26F-7D1C9BC395CE}"/>
    <cellStyle name="Calculation 2 3 2 17 5 3" xfId="5141" xr:uid="{25A0FD86-3173-4F69-9FA6-71385C57941A}"/>
    <cellStyle name="Calculation 2 3 2 17 5 4" xfId="5142" xr:uid="{C6559554-DD61-45E2-BFE4-83C39B2598BC}"/>
    <cellStyle name="Calculation 2 3 2 17 6" xfId="5143" xr:uid="{C2AE0FA7-F917-4740-B8FF-BDFADE64A3FA}"/>
    <cellStyle name="Calculation 2 3 2 17 6 2" xfId="5144" xr:uid="{64401BCC-6E59-4BD7-AB4E-6FCA766C1EA1}"/>
    <cellStyle name="Calculation 2 3 2 17 6 2 2" xfId="5145" xr:uid="{702D1B74-0F00-4EEB-8431-0548AFED365B}"/>
    <cellStyle name="Calculation 2 3 2 17 6 2 3" xfId="5146" xr:uid="{1522923E-B6D2-4772-AC6E-54D23D5CAA44}"/>
    <cellStyle name="Calculation 2 3 2 17 6 3" xfId="5147" xr:uid="{6EF9D3A8-395C-4C54-AE61-EA92EBC3398B}"/>
    <cellStyle name="Calculation 2 3 2 17 6 4" xfId="5148" xr:uid="{3BAADC77-1C68-46AD-BCEF-C49F7D6ABB0F}"/>
    <cellStyle name="Calculation 2 3 2 17 7" xfId="5149" xr:uid="{E0674A1A-FBBE-41DF-AD88-261B34D12FA1}"/>
    <cellStyle name="Calculation 2 3 2 17 7 2" xfId="5150" xr:uid="{5F1A4936-17A4-4FFB-8251-77797E9A9FDE}"/>
    <cellStyle name="Calculation 2 3 2 17 7 3" xfId="5151" xr:uid="{BE82213E-ACA6-401A-AA11-F3A39195D248}"/>
    <cellStyle name="Calculation 2 3 2 17 8" xfId="5152" xr:uid="{732B8E96-7D07-43A9-85BC-0069F1795B1C}"/>
    <cellStyle name="Calculation 2 3 2 17 9" xfId="5153" xr:uid="{436C1661-53C2-47B2-83E3-BD2C9C0E625F}"/>
    <cellStyle name="Calculation 2 3 2 18" xfId="5154" xr:uid="{BC09652F-578A-4902-81F5-83EF64770A23}"/>
    <cellStyle name="Calculation 2 3 2 18 2" xfId="5155" xr:uid="{7A4FA576-A26D-45F3-8401-79AFFB52B15E}"/>
    <cellStyle name="Calculation 2 3 2 18 2 2" xfId="5156" xr:uid="{A76FCF18-7A3D-47CA-A260-1590A9761BE0}"/>
    <cellStyle name="Calculation 2 3 2 18 2 2 2" xfId="5157" xr:uid="{7430CC60-6460-4C24-B9EF-AD9E5A38944E}"/>
    <cellStyle name="Calculation 2 3 2 18 2 2 3" xfId="5158" xr:uid="{62AC5E7F-1CC4-4A86-9617-D5A98A6F0A0C}"/>
    <cellStyle name="Calculation 2 3 2 18 2 3" xfId="5159" xr:uid="{B91E278F-2E98-4920-B127-2300B1703946}"/>
    <cellStyle name="Calculation 2 3 2 18 2 4" xfId="5160" xr:uid="{6924DA3E-C595-4E0C-B7C4-44A21C99BB70}"/>
    <cellStyle name="Calculation 2 3 2 18 3" xfId="5161" xr:uid="{4E727501-59C1-4DF5-960F-84A65C38BB23}"/>
    <cellStyle name="Calculation 2 3 2 18 3 2" xfId="5162" xr:uid="{0A0654A6-4D03-45F7-BD4C-F977D17B151B}"/>
    <cellStyle name="Calculation 2 3 2 18 3 2 2" xfId="5163" xr:uid="{8676431D-5A4C-476A-84C9-52386A9CF0AD}"/>
    <cellStyle name="Calculation 2 3 2 18 3 2 3" xfId="5164" xr:uid="{69CEF676-F0B5-4C4A-96A3-06216EE5CF32}"/>
    <cellStyle name="Calculation 2 3 2 18 3 3" xfId="5165" xr:uid="{DF89F44E-85F2-47B9-8F9B-2697DAC4E58B}"/>
    <cellStyle name="Calculation 2 3 2 18 3 4" xfId="5166" xr:uid="{AE41B3CE-4719-46B3-8477-66A483F6312F}"/>
    <cellStyle name="Calculation 2 3 2 18 4" xfId="5167" xr:uid="{54618B7F-E827-425C-9347-7DE3E1F8BE8D}"/>
    <cellStyle name="Calculation 2 3 2 18 4 2" xfId="5168" xr:uid="{A9AB7317-9439-4B60-A544-3D01DBCAAF2E}"/>
    <cellStyle name="Calculation 2 3 2 18 4 2 2" xfId="5169" xr:uid="{F907E185-ED1D-40CC-86EB-86B27EA539FA}"/>
    <cellStyle name="Calculation 2 3 2 18 4 2 3" xfId="5170" xr:uid="{D645AFCB-2AC6-4CE9-BB0E-246461CC645B}"/>
    <cellStyle name="Calculation 2 3 2 18 4 3" xfId="5171" xr:uid="{81A5B112-D369-44E2-93B5-D4560EE87A9F}"/>
    <cellStyle name="Calculation 2 3 2 18 4 4" xfId="5172" xr:uid="{6C524472-F9D6-44EE-9A39-95655CAB523B}"/>
    <cellStyle name="Calculation 2 3 2 18 5" xfId="5173" xr:uid="{0EE0719A-5734-410F-8E5A-BA8A9251E9E9}"/>
    <cellStyle name="Calculation 2 3 2 18 5 2" xfId="5174" xr:uid="{B6B64C28-2285-4858-A553-E22E8486F6E2}"/>
    <cellStyle name="Calculation 2 3 2 18 5 2 2" xfId="5175" xr:uid="{886141DD-5960-45EF-AD66-EE21DAEE3703}"/>
    <cellStyle name="Calculation 2 3 2 18 5 2 3" xfId="5176" xr:uid="{D50CFC74-82D6-4F6C-8463-898E359AE70B}"/>
    <cellStyle name="Calculation 2 3 2 18 5 3" xfId="5177" xr:uid="{117A4816-19B9-4F0C-8501-01F3E085EF03}"/>
    <cellStyle name="Calculation 2 3 2 18 5 4" xfId="5178" xr:uid="{AEBC6EBE-7A1F-4BB3-9F72-0386CF19E184}"/>
    <cellStyle name="Calculation 2 3 2 18 6" xfId="5179" xr:uid="{ADEED404-DBB4-4142-8F4F-194DB5635557}"/>
    <cellStyle name="Calculation 2 3 2 18 6 2" xfId="5180" xr:uid="{62B7144F-E92D-4321-83C2-FD2F924105AC}"/>
    <cellStyle name="Calculation 2 3 2 18 6 2 2" xfId="5181" xr:uid="{AB6F4CF9-B081-4880-A7C4-669C40C8B31C}"/>
    <cellStyle name="Calculation 2 3 2 18 6 2 3" xfId="5182" xr:uid="{8F94A55C-8A13-45DA-A41A-BF5A8C1CFCFE}"/>
    <cellStyle name="Calculation 2 3 2 18 6 3" xfId="5183" xr:uid="{137E1C49-0DE2-4491-81DF-25419A596EC6}"/>
    <cellStyle name="Calculation 2 3 2 18 6 4" xfId="5184" xr:uid="{A677DC66-38A0-4092-8F63-507D6149E26B}"/>
    <cellStyle name="Calculation 2 3 2 18 7" xfId="5185" xr:uid="{9F4BB94C-5135-4C19-BEB4-82FF117BB909}"/>
    <cellStyle name="Calculation 2 3 2 18 7 2" xfId="5186" xr:uid="{B4A4D44C-67F2-416F-A8C5-0ED122D6BED2}"/>
    <cellStyle name="Calculation 2 3 2 18 7 3" xfId="5187" xr:uid="{2A3A3200-85E3-41AF-A5BB-19A9468F0A41}"/>
    <cellStyle name="Calculation 2 3 2 18 8" xfId="5188" xr:uid="{6273D3AD-302A-4828-8958-58693F944507}"/>
    <cellStyle name="Calculation 2 3 2 18 9" xfId="5189" xr:uid="{402D5AE4-8148-4E8D-9B87-D932737F2923}"/>
    <cellStyle name="Calculation 2 3 2 19" xfId="5190" xr:uid="{48EE8081-4570-440B-9763-F27E82338B35}"/>
    <cellStyle name="Calculation 2 3 2 19 2" xfId="5191" xr:uid="{DE5B2269-818C-46F1-A22C-AE367851B056}"/>
    <cellStyle name="Calculation 2 3 2 19 2 2" xfId="5192" xr:uid="{39617151-FDB2-4049-A486-501E6CA68D46}"/>
    <cellStyle name="Calculation 2 3 2 19 2 2 2" xfId="5193" xr:uid="{6B053F87-73FF-4A52-A15D-B7C4BB9E4AB2}"/>
    <cellStyle name="Calculation 2 3 2 19 2 2 3" xfId="5194" xr:uid="{A9EAA6A6-4F8F-4878-9B2E-6D999363117C}"/>
    <cellStyle name="Calculation 2 3 2 19 2 3" xfId="5195" xr:uid="{821C338D-4B43-4EBE-8F37-99642FE4A722}"/>
    <cellStyle name="Calculation 2 3 2 19 2 4" xfId="5196" xr:uid="{DC93188B-778D-4052-8686-A8B59BB4772F}"/>
    <cellStyle name="Calculation 2 3 2 19 3" xfId="5197" xr:uid="{20F0C2BF-09CA-4F71-B7C7-A8EB653C68AF}"/>
    <cellStyle name="Calculation 2 3 2 19 3 2" xfId="5198" xr:uid="{EA367F48-98F4-4A09-8154-AF3B4478C6B8}"/>
    <cellStyle name="Calculation 2 3 2 19 3 2 2" xfId="5199" xr:uid="{D834A917-D817-4F0C-947E-77A5251B57D6}"/>
    <cellStyle name="Calculation 2 3 2 19 3 2 3" xfId="5200" xr:uid="{0DDAE88D-B3F0-4B6E-81B3-66A4447C3EB3}"/>
    <cellStyle name="Calculation 2 3 2 19 3 3" xfId="5201" xr:uid="{45D501F9-F673-4BB8-8511-DAFFC280B172}"/>
    <cellStyle name="Calculation 2 3 2 19 3 4" xfId="5202" xr:uid="{DAB064E2-DBD3-4A02-BB56-C49A42CBFE3C}"/>
    <cellStyle name="Calculation 2 3 2 19 4" xfId="5203" xr:uid="{137E9AE0-B29B-4478-B954-8B69E088E336}"/>
    <cellStyle name="Calculation 2 3 2 19 4 2" xfId="5204" xr:uid="{02C0F85C-2DB5-4C25-8E92-6DAFFB7B0C57}"/>
    <cellStyle name="Calculation 2 3 2 19 4 2 2" xfId="5205" xr:uid="{F97430E7-6B82-4456-99B5-6BE4C6097BC9}"/>
    <cellStyle name="Calculation 2 3 2 19 4 2 3" xfId="5206" xr:uid="{D4D42BA2-DC37-4EF1-A0A1-8D3F0F9A3D20}"/>
    <cellStyle name="Calculation 2 3 2 19 4 3" xfId="5207" xr:uid="{E3BB351B-CFCF-498E-A2D4-B13AEC9B1C2B}"/>
    <cellStyle name="Calculation 2 3 2 19 4 4" xfId="5208" xr:uid="{59D2B69C-B687-45F6-9F93-C831AB644BA5}"/>
    <cellStyle name="Calculation 2 3 2 19 5" xfId="5209" xr:uid="{C253964D-D89F-4E7E-AB61-B034A032209B}"/>
    <cellStyle name="Calculation 2 3 2 19 5 2" xfId="5210" xr:uid="{BA6638B2-0B6E-4BA5-B6CC-95EC82730361}"/>
    <cellStyle name="Calculation 2 3 2 19 5 2 2" xfId="5211" xr:uid="{6A773F7B-B663-401A-9CB1-E5293A54CBF4}"/>
    <cellStyle name="Calculation 2 3 2 19 5 2 3" xfId="5212" xr:uid="{E5B4473B-27C0-4A78-8946-4D2C304E261A}"/>
    <cellStyle name="Calculation 2 3 2 19 5 3" xfId="5213" xr:uid="{43B67287-DA84-44A3-BDF3-8543F27D5D17}"/>
    <cellStyle name="Calculation 2 3 2 19 5 4" xfId="5214" xr:uid="{8375FA7A-3912-47A0-A2F2-D9031C03747F}"/>
    <cellStyle name="Calculation 2 3 2 19 6" xfId="5215" xr:uid="{63F69673-B8A9-435F-8BEA-8DA7ADA6D79D}"/>
    <cellStyle name="Calculation 2 3 2 19 6 2" xfId="5216" xr:uid="{F310CD15-5F32-454D-959A-CF27BB99B1EF}"/>
    <cellStyle name="Calculation 2 3 2 19 6 2 2" xfId="5217" xr:uid="{03D824A4-31D3-4551-AD8A-B7EDE645761F}"/>
    <cellStyle name="Calculation 2 3 2 19 6 2 3" xfId="5218" xr:uid="{7A33F660-74E6-47C1-B99C-FE929165EFCA}"/>
    <cellStyle name="Calculation 2 3 2 19 6 3" xfId="5219" xr:uid="{B474FCE4-6389-4474-B846-EB0F9ACBFBED}"/>
    <cellStyle name="Calculation 2 3 2 19 6 4" xfId="5220" xr:uid="{F499A89E-92E1-4A07-8FA6-72DBA51BD65F}"/>
    <cellStyle name="Calculation 2 3 2 19 7" xfId="5221" xr:uid="{C6A4433A-6EAD-41F9-A663-B6AE7300A288}"/>
    <cellStyle name="Calculation 2 3 2 19 7 2" xfId="5222" xr:uid="{D3D9DF4E-643F-4905-943E-403761961A6D}"/>
    <cellStyle name="Calculation 2 3 2 19 7 3" xfId="5223" xr:uid="{76EA6B8E-8C98-4212-A38B-57D7271ED185}"/>
    <cellStyle name="Calculation 2 3 2 19 8" xfId="5224" xr:uid="{6C46941A-F7B8-48D8-B16A-2491C0E611BF}"/>
    <cellStyle name="Calculation 2 3 2 19 9" xfId="5225" xr:uid="{DF746C33-55A9-4030-8AC5-E5C1AD50727E}"/>
    <cellStyle name="Calculation 2 3 2 2" xfId="5226" xr:uid="{B456B600-D530-42F1-BFE4-86B069A809CD}"/>
    <cellStyle name="Calculation 2 3 2 2 2" xfId="5227" xr:uid="{E2F12044-1F69-4179-B1B6-C18E0EEA69B9}"/>
    <cellStyle name="Calculation 2 3 2 2 2 2" xfId="5228" xr:uid="{D1B38F35-5294-4A51-99DB-0D5EA3EA20E5}"/>
    <cellStyle name="Calculation 2 3 2 2 2 2 2" xfId="5229" xr:uid="{F505A5E4-8994-4431-9C03-B90B692BD96C}"/>
    <cellStyle name="Calculation 2 3 2 2 2 2 3" xfId="5230" xr:uid="{7008AE2E-E574-4C2E-AF96-AEFEAAB2B515}"/>
    <cellStyle name="Calculation 2 3 2 2 2 3" xfId="5231" xr:uid="{BB34464E-E9D7-483D-948F-52D3557D7B76}"/>
    <cellStyle name="Calculation 2 3 2 2 2 4" xfId="5232" xr:uid="{DDDC2F9A-5503-4141-BF38-C8C233CDDDDA}"/>
    <cellStyle name="Calculation 2 3 2 2 3" xfId="5233" xr:uid="{D3B759E8-1325-443E-AC41-55730597D088}"/>
    <cellStyle name="Calculation 2 3 2 2 3 2" xfId="5234" xr:uid="{BD30AA1E-1CB9-4659-88C2-D40334707FF1}"/>
    <cellStyle name="Calculation 2 3 2 2 3 2 2" xfId="5235" xr:uid="{18307889-8632-4B23-A795-72AC51DD51A6}"/>
    <cellStyle name="Calculation 2 3 2 2 3 2 3" xfId="5236" xr:uid="{760642D7-3A8E-4C66-9283-B51AC87399AA}"/>
    <cellStyle name="Calculation 2 3 2 2 3 3" xfId="5237" xr:uid="{FC260DB3-C2F8-46AC-9798-ECD4009A3334}"/>
    <cellStyle name="Calculation 2 3 2 2 3 4" xfId="5238" xr:uid="{E35BB77D-5DCC-4D45-B88A-401226CFF30A}"/>
    <cellStyle name="Calculation 2 3 2 2 4" xfId="5239" xr:uid="{83DCE7AB-C9EF-47D8-BE7F-88E983E651D3}"/>
    <cellStyle name="Calculation 2 3 2 2 4 2" xfId="5240" xr:uid="{22A34FE1-71C5-4AB5-87BA-503FAE6F8FE2}"/>
    <cellStyle name="Calculation 2 3 2 2 4 2 2" xfId="5241" xr:uid="{AEB7DA76-65D7-4D1A-9E07-251D58CE26F6}"/>
    <cellStyle name="Calculation 2 3 2 2 4 2 3" xfId="5242" xr:uid="{01FA3D74-1F58-41A4-A5C7-E8414AA85200}"/>
    <cellStyle name="Calculation 2 3 2 2 4 3" xfId="5243" xr:uid="{2E9504D8-9CC6-499E-AD8C-C162CEAD6A62}"/>
    <cellStyle name="Calculation 2 3 2 2 4 4" xfId="5244" xr:uid="{066312CF-F1D4-4556-8D87-89EB4710EB84}"/>
    <cellStyle name="Calculation 2 3 2 2 5" xfId="5245" xr:uid="{A510D73D-A34E-441F-96C1-1377AD998F8D}"/>
    <cellStyle name="Calculation 2 3 2 2 5 2" xfId="5246" xr:uid="{F90A03D8-0485-4FD0-9144-CDC545E052DF}"/>
    <cellStyle name="Calculation 2 3 2 2 5 2 2" xfId="5247" xr:uid="{B8FE4F9F-896D-45FC-B6C5-899D1BBA93F4}"/>
    <cellStyle name="Calculation 2 3 2 2 5 2 3" xfId="5248" xr:uid="{734D7EF2-A4E8-467C-B001-58DA6D3FB776}"/>
    <cellStyle name="Calculation 2 3 2 2 5 3" xfId="5249" xr:uid="{18C31195-12F5-41F6-85A4-45AD21074694}"/>
    <cellStyle name="Calculation 2 3 2 2 5 4" xfId="5250" xr:uid="{F8C291E3-1D67-4113-B73C-5B4CF4ABD300}"/>
    <cellStyle name="Calculation 2 3 2 2 6" xfId="5251" xr:uid="{5F2AC051-8E60-4ED3-AECE-C4ECFBB19E2B}"/>
    <cellStyle name="Calculation 2 3 2 2 6 2" xfId="5252" xr:uid="{A9ECADB5-DAB3-442F-B635-53079B03D938}"/>
    <cellStyle name="Calculation 2 3 2 2 6 2 2" xfId="5253" xr:uid="{7DED06D3-DA1E-4FB0-97E6-CAEF40EF55AB}"/>
    <cellStyle name="Calculation 2 3 2 2 6 2 3" xfId="5254" xr:uid="{CC016CB0-5557-4325-A41C-160C1C7F7C89}"/>
    <cellStyle name="Calculation 2 3 2 2 6 3" xfId="5255" xr:uid="{1E517F42-5FB4-4E52-8726-CCB22A7F6C74}"/>
    <cellStyle name="Calculation 2 3 2 2 6 4" xfId="5256" xr:uid="{FFA675CB-7496-4BDE-A32E-614E2E4FC1A2}"/>
    <cellStyle name="Calculation 2 3 2 2 7" xfId="5257" xr:uid="{97E72FEC-5BDB-4451-8C08-C1F560FEA09A}"/>
    <cellStyle name="Calculation 2 3 2 2 7 2" xfId="5258" xr:uid="{0F110502-83A3-4168-A405-3D7FF727CBAA}"/>
    <cellStyle name="Calculation 2 3 2 2 7 3" xfId="5259" xr:uid="{2203E827-F129-4D9E-A630-8224932BCD5F}"/>
    <cellStyle name="Calculation 2 3 2 2 8" xfId="5260" xr:uid="{7B7F6BD8-7904-48D9-ADCB-B65BB16A867D}"/>
    <cellStyle name="Calculation 2 3 2 2 9" xfId="5261" xr:uid="{FCCDAC36-CDF6-4307-9BE6-AAC53A95DE9D}"/>
    <cellStyle name="Calculation 2 3 2 20" xfId="5262" xr:uid="{71EA1D1F-BEB6-4F3E-912A-2E0113193503}"/>
    <cellStyle name="Calculation 2 3 2 20 2" xfId="5263" xr:uid="{521220B9-9484-48A6-9AB1-8B5673657C71}"/>
    <cellStyle name="Calculation 2 3 2 20 2 2" xfId="5264" xr:uid="{4A6214C5-CB49-40A8-94CF-D532CD86250F}"/>
    <cellStyle name="Calculation 2 3 2 20 2 3" xfId="5265" xr:uid="{664F7B13-FD3B-4C44-86EA-BAB558EBBD03}"/>
    <cellStyle name="Calculation 2 3 2 20 3" xfId="5266" xr:uid="{66378BA4-A621-4658-A7B1-6FAB9F2D1FD8}"/>
    <cellStyle name="Calculation 2 3 2 20 4" xfId="5267" xr:uid="{3211FFE7-F7D4-48E0-9338-CA02DA5F21A1}"/>
    <cellStyle name="Calculation 2 3 2 21" xfId="5268" xr:uid="{DDA7953E-C878-4AA1-A6DB-90050C0367C8}"/>
    <cellStyle name="Calculation 2 3 2 21 2" xfId="5269" xr:uid="{DBDBAB66-E707-418B-9A35-6E809E03F967}"/>
    <cellStyle name="Calculation 2 3 2 21 2 2" xfId="5270" xr:uid="{1AFACE8C-BD12-4D2B-A6A4-0D8A177085BE}"/>
    <cellStyle name="Calculation 2 3 2 21 2 3" xfId="5271" xr:uid="{DFCF1F4B-5E39-4A16-89D6-E127D75654BF}"/>
    <cellStyle name="Calculation 2 3 2 21 3" xfId="5272" xr:uid="{C227D59B-C169-48E8-87EB-F755140BCDE5}"/>
    <cellStyle name="Calculation 2 3 2 21 4" xfId="5273" xr:uid="{5DAE7272-740A-4359-8D81-04243A017213}"/>
    <cellStyle name="Calculation 2 3 2 22" xfId="5274" xr:uid="{FC938446-2D81-4573-B490-B039A89BCFF5}"/>
    <cellStyle name="Calculation 2 3 2 22 2" xfId="5275" xr:uid="{99395E0D-2056-4C7A-BE93-81F9A16B5E47}"/>
    <cellStyle name="Calculation 2 3 2 22 2 2" xfId="5276" xr:uid="{64C5C24E-B454-40CC-9320-BA8F12E4FA1C}"/>
    <cellStyle name="Calculation 2 3 2 22 2 3" xfId="5277" xr:uid="{8A041AF8-2F0A-40EE-8E10-3A57C855151A}"/>
    <cellStyle name="Calculation 2 3 2 22 3" xfId="5278" xr:uid="{1EB0EC26-9ED9-42F8-A6C5-BD64C79F8367}"/>
    <cellStyle name="Calculation 2 3 2 22 4" xfId="5279" xr:uid="{D5870797-6742-4A89-96CF-C4CF3FEAA918}"/>
    <cellStyle name="Calculation 2 3 2 23" xfId="5280" xr:uid="{EEF4E781-3DA8-485C-82DF-6771BAC423AF}"/>
    <cellStyle name="Calculation 2 3 2 23 2" xfId="5281" xr:uid="{756EB8CC-CF3C-459D-9AFB-66C62CC82385}"/>
    <cellStyle name="Calculation 2 3 2 23 2 2" xfId="5282" xr:uid="{1692637D-9D42-4B22-9901-BCF6E40200EE}"/>
    <cellStyle name="Calculation 2 3 2 23 2 3" xfId="5283" xr:uid="{AB5C4D51-2949-488F-BA5F-063A53376BD5}"/>
    <cellStyle name="Calculation 2 3 2 23 3" xfId="5284" xr:uid="{73F3E483-5FB0-4F39-9183-01DFBF647A39}"/>
    <cellStyle name="Calculation 2 3 2 23 4" xfId="5285" xr:uid="{D7275437-689D-4A43-93A7-B3738A0CC7A1}"/>
    <cellStyle name="Calculation 2 3 2 24" xfId="5286" xr:uid="{5449A981-CC1F-4396-B519-23E199CB6ED2}"/>
    <cellStyle name="Calculation 2 3 2 24 2" xfId="5287" xr:uid="{7006A954-12BF-488A-8160-53C6C1CB5EF4}"/>
    <cellStyle name="Calculation 2 3 2 24 2 2" xfId="5288" xr:uid="{D42AE38A-72DA-4EBA-A05E-70D523A18C79}"/>
    <cellStyle name="Calculation 2 3 2 24 2 3" xfId="5289" xr:uid="{4662C3E1-BA3C-4C49-9245-1AF2D54A67F0}"/>
    <cellStyle name="Calculation 2 3 2 24 3" xfId="5290" xr:uid="{9E3CE226-67B6-44FB-BC21-D3C13443FBB5}"/>
    <cellStyle name="Calculation 2 3 2 24 4" xfId="5291" xr:uid="{3577E965-8898-4544-9852-C6793D6DFCFC}"/>
    <cellStyle name="Calculation 2 3 2 25" xfId="5292" xr:uid="{BDCDF7F2-0F06-4777-BB62-77EFF3A3AE09}"/>
    <cellStyle name="Calculation 2 3 2 25 2" xfId="5293" xr:uid="{15036EE4-6D70-4DFC-BF69-8FCCE628EF64}"/>
    <cellStyle name="Calculation 2 3 2 25 3" xfId="5294" xr:uid="{BA057829-1DD1-45B5-9119-4CF5D2FCA3EF}"/>
    <cellStyle name="Calculation 2 3 2 26" xfId="5295" xr:uid="{3224BD57-7486-42EF-A9FF-398E2C341693}"/>
    <cellStyle name="Calculation 2 3 2 27" xfId="5296" xr:uid="{CFD12EBE-3ECE-45D5-B9B0-91ECC408273B}"/>
    <cellStyle name="Calculation 2 3 2 3" xfId="5297" xr:uid="{AF8E2A99-172C-44C8-80EF-173D778880FC}"/>
    <cellStyle name="Calculation 2 3 2 3 2" xfId="5298" xr:uid="{3F7315D2-2D1B-44A4-A1E2-40AD79EF9152}"/>
    <cellStyle name="Calculation 2 3 2 3 2 2" xfId="5299" xr:uid="{E1B95331-62BE-473F-97FC-FE72A8D5D799}"/>
    <cellStyle name="Calculation 2 3 2 3 2 2 2" xfId="5300" xr:uid="{4179B982-4706-4839-930A-7CC6F4F2217C}"/>
    <cellStyle name="Calculation 2 3 2 3 2 2 3" xfId="5301" xr:uid="{BA5EE88E-5BFF-4694-8765-A51B9998626A}"/>
    <cellStyle name="Calculation 2 3 2 3 2 3" xfId="5302" xr:uid="{000A41D3-59A3-4A0D-A20C-144DCBF854DA}"/>
    <cellStyle name="Calculation 2 3 2 3 2 4" xfId="5303" xr:uid="{A8E6E6A3-C0F7-4B8D-BFF0-BDCF3AA61A99}"/>
    <cellStyle name="Calculation 2 3 2 3 3" xfId="5304" xr:uid="{C6C8D17A-18B2-4ECB-B1C3-A3045AEF0D92}"/>
    <cellStyle name="Calculation 2 3 2 3 3 2" xfId="5305" xr:uid="{9363AD3A-E448-41F4-B9E0-7FA322BBA2B3}"/>
    <cellStyle name="Calculation 2 3 2 3 3 2 2" xfId="5306" xr:uid="{B9240201-4D7E-4738-BB7D-8DC4CF8E3F56}"/>
    <cellStyle name="Calculation 2 3 2 3 3 2 3" xfId="5307" xr:uid="{6FA9454B-1BDE-4FA5-B3EB-1F25228116B9}"/>
    <cellStyle name="Calculation 2 3 2 3 3 3" xfId="5308" xr:uid="{A402A4AE-792C-4B19-AFD4-5DD8B6ADBEB5}"/>
    <cellStyle name="Calculation 2 3 2 3 3 4" xfId="5309" xr:uid="{0E6105DD-47C0-4EB8-8E15-43226A3BFE34}"/>
    <cellStyle name="Calculation 2 3 2 3 4" xfId="5310" xr:uid="{BC8CF871-84CB-4D04-A05C-09686B2F18FE}"/>
    <cellStyle name="Calculation 2 3 2 3 4 2" xfId="5311" xr:uid="{0C41BCF8-5324-4B06-977B-C2D7C6743350}"/>
    <cellStyle name="Calculation 2 3 2 3 4 2 2" xfId="5312" xr:uid="{476F9908-E30E-429D-B0A2-FB30962EFBFA}"/>
    <cellStyle name="Calculation 2 3 2 3 4 2 3" xfId="5313" xr:uid="{6B0E0C0F-F389-4E18-8AB5-88F5DF4FF02A}"/>
    <cellStyle name="Calculation 2 3 2 3 4 3" xfId="5314" xr:uid="{36CD9A20-71AD-45B8-A026-265B11048786}"/>
    <cellStyle name="Calculation 2 3 2 3 4 4" xfId="5315" xr:uid="{6CD9BE19-4A3E-44BB-8401-20185C639131}"/>
    <cellStyle name="Calculation 2 3 2 3 5" xfId="5316" xr:uid="{8BEA8484-CF9D-4784-B19B-CDAF64D27546}"/>
    <cellStyle name="Calculation 2 3 2 3 5 2" xfId="5317" xr:uid="{DD3ED4FF-4F72-4F64-B29A-8C00E50910BC}"/>
    <cellStyle name="Calculation 2 3 2 3 5 2 2" xfId="5318" xr:uid="{B5946A1A-B67A-433D-88DF-D74D2142F1B7}"/>
    <cellStyle name="Calculation 2 3 2 3 5 2 3" xfId="5319" xr:uid="{B96A56F6-177E-43C8-8735-4A706D6921D8}"/>
    <cellStyle name="Calculation 2 3 2 3 5 3" xfId="5320" xr:uid="{7734D127-5F40-4962-A571-A3CAC230EED2}"/>
    <cellStyle name="Calculation 2 3 2 3 5 4" xfId="5321" xr:uid="{DB80E263-3CB5-49E9-A463-A71EE15ECE7E}"/>
    <cellStyle name="Calculation 2 3 2 3 6" xfId="5322" xr:uid="{785FB8CC-F027-47CB-9DF1-7B40EF1E8AE7}"/>
    <cellStyle name="Calculation 2 3 2 3 6 2" xfId="5323" xr:uid="{22121C2F-151C-49EF-A299-CDB1E11A873A}"/>
    <cellStyle name="Calculation 2 3 2 3 6 2 2" xfId="5324" xr:uid="{74C673FF-3ED8-4927-9B69-6A61D983A12F}"/>
    <cellStyle name="Calculation 2 3 2 3 6 2 3" xfId="5325" xr:uid="{9D936906-6128-4EAA-8971-F1255F81003D}"/>
    <cellStyle name="Calculation 2 3 2 3 6 3" xfId="5326" xr:uid="{A22E24F6-FB19-4C34-AA0D-1FC843E07072}"/>
    <cellStyle name="Calculation 2 3 2 3 6 4" xfId="5327" xr:uid="{F851800F-A484-4547-8442-5A9FB0832644}"/>
    <cellStyle name="Calculation 2 3 2 3 7" xfId="5328" xr:uid="{5DC271A0-91C7-4EEF-B294-00999B4AB821}"/>
    <cellStyle name="Calculation 2 3 2 3 7 2" xfId="5329" xr:uid="{753B5E9C-2DDA-40BA-9B01-903D725B15FD}"/>
    <cellStyle name="Calculation 2 3 2 3 7 3" xfId="5330" xr:uid="{5684C471-8832-4FAE-8736-A863F36807B3}"/>
    <cellStyle name="Calculation 2 3 2 3 8" xfId="5331" xr:uid="{18893DC6-A3F6-4D73-ABDF-56DECFA0DC63}"/>
    <cellStyle name="Calculation 2 3 2 3 9" xfId="5332" xr:uid="{C5E28CA9-B27A-4AA7-A858-F90E28DF3A2A}"/>
    <cellStyle name="Calculation 2 3 2 4" xfId="5333" xr:uid="{CE0AAAC2-AC0A-4265-9DFC-299DE9300894}"/>
    <cellStyle name="Calculation 2 3 2 4 2" xfId="5334" xr:uid="{532C06FD-EEA4-4C86-A0BD-17AA33D4B147}"/>
    <cellStyle name="Calculation 2 3 2 4 2 2" xfId="5335" xr:uid="{9A6C6EAB-E2DE-4CB7-B254-C858B56D5070}"/>
    <cellStyle name="Calculation 2 3 2 4 2 2 2" xfId="5336" xr:uid="{D9359441-3F6E-41CC-AEAD-0E85422C7BB7}"/>
    <cellStyle name="Calculation 2 3 2 4 2 2 3" xfId="5337" xr:uid="{10271329-70F2-49F8-BB6D-69A3B01BA7BD}"/>
    <cellStyle name="Calculation 2 3 2 4 2 3" xfId="5338" xr:uid="{DDB12924-A357-4ACF-995F-9DC493FD8688}"/>
    <cellStyle name="Calculation 2 3 2 4 2 4" xfId="5339" xr:uid="{81682C2D-9240-43D6-B62A-7FA92494279A}"/>
    <cellStyle name="Calculation 2 3 2 4 3" xfId="5340" xr:uid="{21C829B8-FA80-400A-8A1A-B860DF48CB93}"/>
    <cellStyle name="Calculation 2 3 2 4 3 2" xfId="5341" xr:uid="{5E0CA0FF-6FFD-4068-878B-79A291BF7A6A}"/>
    <cellStyle name="Calculation 2 3 2 4 3 2 2" xfId="5342" xr:uid="{EFE019BF-F382-41FF-9505-E860C6259319}"/>
    <cellStyle name="Calculation 2 3 2 4 3 2 3" xfId="5343" xr:uid="{DB8BDD03-52BE-4A89-94C4-53ABFA26FB71}"/>
    <cellStyle name="Calculation 2 3 2 4 3 3" xfId="5344" xr:uid="{0D8058D8-CBC5-4B5E-B2CA-774A0C443469}"/>
    <cellStyle name="Calculation 2 3 2 4 3 4" xfId="5345" xr:uid="{D26B281D-2B30-45AD-9867-2322E3C7F392}"/>
    <cellStyle name="Calculation 2 3 2 4 4" xfId="5346" xr:uid="{D4B7CA7E-E995-4F71-9B30-3E8B6883D146}"/>
    <cellStyle name="Calculation 2 3 2 4 4 2" xfId="5347" xr:uid="{3D32ABB6-FDD9-442A-8424-035D11146513}"/>
    <cellStyle name="Calculation 2 3 2 4 4 2 2" xfId="5348" xr:uid="{50AC2476-3B24-4C8B-A8C3-E076DE6052AE}"/>
    <cellStyle name="Calculation 2 3 2 4 4 2 3" xfId="5349" xr:uid="{30B6A2FF-B800-4B42-8322-F9AA30F571B4}"/>
    <cellStyle name="Calculation 2 3 2 4 4 3" xfId="5350" xr:uid="{57A296FA-8658-4BAA-87FC-C45DCFCFFF25}"/>
    <cellStyle name="Calculation 2 3 2 4 4 4" xfId="5351" xr:uid="{6E202CE9-4DC8-4F0C-ABB4-2E528156A8FE}"/>
    <cellStyle name="Calculation 2 3 2 4 5" xfId="5352" xr:uid="{C0F0C215-C898-426E-9660-CA3249D1979E}"/>
    <cellStyle name="Calculation 2 3 2 4 5 2" xfId="5353" xr:uid="{CCEE04F5-9C70-43A8-96A1-EC5738165622}"/>
    <cellStyle name="Calculation 2 3 2 4 5 2 2" xfId="5354" xr:uid="{CDF12D62-C9DB-4824-87C4-E856EF979064}"/>
    <cellStyle name="Calculation 2 3 2 4 5 2 3" xfId="5355" xr:uid="{F5E17011-F13F-4CAA-ABF6-86CCF97619A0}"/>
    <cellStyle name="Calculation 2 3 2 4 5 3" xfId="5356" xr:uid="{0B65C40B-1099-424B-AC62-85DA2E753318}"/>
    <cellStyle name="Calculation 2 3 2 4 5 4" xfId="5357" xr:uid="{4B2C5928-B104-4AC4-886F-A7D80F863896}"/>
    <cellStyle name="Calculation 2 3 2 4 6" xfId="5358" xr:uid="{DB0FCA27-C709-41AD-A3C6-D808AC850FCA}"/>
    <cellStyle name="Calculation 2 3 2 4 6 2" xfId="5359" xr:uid="{AE683686-122E-4359-A0AB-103FE358F442}"/>
    <cellStyle name="Calculation 2 3 2 4 6 2 2" xfId="5360" xr:uid="{DFB3C284-EA05-49D3-95A9-55299AABDF0E}"/>
    <cellStyle name="Calculation 2 3 2 4 6 2 3" xfId="5361" xr:uid="{BEECB2C4-7C79-4094-92EB-9F64BFEC1DA5}"/>
    <cellStyle name="Calculation 2 3 2 4 6 3" xfId="5362" xr:uid="{D1CFBC57-ED7E-4426-B419-63E1E518608B}"/>
    <cellStyle name="Calculation 2 3 2 4 6 4" xfId="5363" xr:uid="{5034FEBD-9E18-42C4-A599-70F69C82E834}"/>
    <cellStyle name="Calculation 2 3 2 4 7" xfId="5364" xr:uid="{62F6EFBD-8823-4930-AE2C-CECC4A2F5761}"/>
    <cellStyle name="Calculation 2 3 2 4 7 2" xfId="5365" xr:uid="{EF195577-A396-4493-9938-D05DFF6BD462}"/>
    <cellStyle name="Calculation 2 3 2 4 7 3" xfId="5366" xr:uid="{8B388106-E035-4797-9DF4-2F6026493701}"/>
    <cellStyle name="Calculation 2 3 2 4 8" xfId="5367" xr:uid="{EAABBF66-4BE5-4622-BEB9-A4BA5D568269}"/>
    <cellStyle name="Calculation 2 3 2 4 9" xfId="5368" xr:uid="{0F533D2F-6001-4CFE-90F4-DDE3D1867907}"/>
    <cellStyle name="Calculation 2 3 2 5" xfId="5369" xr:uid="{79DCD6A2-30EC-43EB-8DA0-F2F3EF8C2F1D}"/>
    <cellStyle name="Calculation 2 3 2 5 2" xfId="5370" xr:uid="{C902CD03-5CCB-4E2A-BF10-7910FF142F97}"/>
    <cellStyle name="Calculation 2 3 2 5 2 2" xfId="5371" xr:uid="{242C6D02-7141-4E14-84B1-C7E3C0F32771}"/>
    <cellStyle name="Calculation 2 3 2 5 2 2 2" xfId="5372" xr:uid="{0AD854C8-FC29-416E-BD42-9E8335E7E1BF}"/>
    <cellStyle name="Calculation 2 3 2 5 2 2 3" xfId="5373" xr:uid="{A89B251D-A9F9-413B-94E2-8FF98DCC1945}"/>
    <cellStyle name="Calculation 2 3 2 5 2 3" xfId="5374" xr:uid="{C602E915-B439-4894-B248-9B1CDB62AE39}"/>
    <cellStyle name="Calculation 2 3 2 5 2 4" xfId="5375" xr:uid="{AFB76803-CBC4-46FB-AA7A-D1FC1AEFD411}"/>
    <cellStyle name="Calculation 2 3 2 5 3" xfId="5376" xr:uid="{71946C64-F02E-4BCF-9A08-0E4D24F57B44}"/>
    <cellStyle name="Calculation 2 3 2 5 3 2" xfId="5377" xr:uid="{7484027B-E5C6-416D-9630-8B01C7A08C71}"/>
    <cellStyle name="Calculation 2 3 2 5 3 2 2" xfId="5378" xr:uid="{E78F80E6-A787-47F1-B1BC-1ADFC6963465}"/>
    <cellStyle name="Calculation 2 3 2 5 3 2 3" xfId="5379" xr:uid="{B6E3C99C-82B7-49DF-B4FF-71A4B9C6433E}"/>
    <cellStyle name="Calculation 2 3 2 5 3 3" xfId="5380" xr:uid="{3CDCFD6C-57F9-4DF2-9F09-43C4AF723638}"/>
    <cellStyle name="Calculation 2 3 2 5 3 4" xfId="5381" xr:uid="{A662BAFE-F0B6-4355-A36F-A722FF4A4C5E}"/>
    <cellStyle name="Calculation 2 3 2 5 4" xfId="5382" xr:uid="{44D18AF1-5387-42FB-98D5-54B7B394E9E2}"/>
    <cellStyle name="Calculation 2 3 2 5 4 2" xfId="5383" xr:uid="{3B1AE7A6-AFDE-45E0-808D-4D3125BE8039}"/>
    <cellStyle name="Calculation 2 3 2 5 4 2 2" xfId="5384" xr:uid="{88136D40-D84C-4D5A-AB8D-5E73B538BCBC}"/>
    <cellStyle name="Calculation 2 3 2 5 4 2 3" xfId="5385" xr:uid="{63944BC3-F709-403E-9B1C-40CF5D19BFF9}"/>
    <cellStyle name="Calculation 2 3 2 5 4 3" xfId="5386" xr:uid="{7C4B6A64-F0BA-4A0A-9C96-D8F1BC1E57A8}"/>
    <cellStyle name="Calculation 2 3 2 5 4 4" xfId="5387" xr:uid="{63FA95F0-E568-4242-9FF7-A14435BF3577}"/>
    <cellStyle name="Calculation 2 3 2 5 5" xfId="5388" xr:uid="{E26F4B59-BDCD-4A7F-9C23-77AEFAE2A90B}"/>
    <cellStyle name="Calculation 2 3 2 5 5 2" xfId="5389" xr:uid="{33058C89-3555-4DB3-8F68-80E7D09A5E8B}"/>
    <cellStyle name="Calculation 2 3 2 5 5 2 2" xfId="5390" xr:uid="{58490128-712E-4F76-97B2-FD4D1328B5E2}"/>
    <cellStyle name="Calculation 2 3 2 5 5 2 3" xfId="5391" xr:uid="{D356F854-AB4F-411A-A2BF-B420DCAEEABF}"/>
    <cellStyle name="Calculation 2 3 2 5 5 3" xfId="5392" xr:uid="{7C710EA1-07C4-4835-9534-69FE48E76C48}"/>
    <cellStyle name="Calculation 2 3 2 5 5 4" xfId="5393" xr:uid="{27420AC4-8A61-48FB-9282-6D9D6F274123}"/>
    <cellStyle name="Calculation 2 3 2 5 6" xfId="5394" xr:uid="{71CE2B92-FD94-45CF-8165-859994EF4CBD}"/>
    <cellStyle name="Calculation 2 3 2 5 6 2" xfId="5395" xr:uid="{133E751C-8DF9-4D5B-AAF4-AE8C272FBA20}"/>
    <cellStyle name="Calculation 2 3 2 5 6 2 2" xfId="5396" xr:uid="{34EC9C49-AA15-4F8E-AB8D-AC9EF18EEDD0}"/>
    <cellStyle name="Calculation 2 3 2 5 6 2 3" xfId="5397" xr:uid="{003436D5-222E-4116-A048-F4B7C13E8BE9}"/>
    <cellStyle name="Calculation 2 3 2 5 6 3" xfId="5398" xr:uid="{060CDA70-AEF8-4838-A176-52D2DE9EE9FA}"/>
    <cellStyle name="Calculation 2 3 2 5 6 4" xfId="5399" xr:uid="{6AB124B6-E004-441D-8474-DD66EBA91F09}"/>
    <cellStyle name="Calculation 2 3 2 5 7" xfId="5400" xr:uid="{755CCE97-2167-4122-80D3-69A43CE5A5BA}"/>
    <cellStyle name="Calculation 2 3 2 5 7 2" xfId="5401" xr:uid="{07476965-742E-4701-8EED-454E185E7732}"/>
    <cellStyle name="Calculation 2 3 2 5 7 3" xfId="5402" xr:uid="{98C1E242-428D-4369-95BF-969405E2A9CA}"/>
    <cellStyle name="Calculation 2 3 2 5 8" xfId="5403" xr:uid="{0BE81D33-0681-483D-BCB2-58BE1B8E49DB}"/>
    <cellStyle name="Calculation 2 3 2 5 9" xfId="5404" xr:uid="{77470D0E-4EA6-4AA9-AA82-398FA1CED804}"/>
    <cellStyle name="Calculation 2 3 2 6" xfId="5405" xr:uid="{8974DF49-E8EA-4ACB-87DB-284248BDE5F5}"/>
    <cellStyle name="Calculation 2 3 2 6 2" xfId="5406" xr:uid="{0BC8B5C5-56C0-4F02-916B-8C69FAAA0ED4}"/>
    <cellStyle name="Calculation 2 3 2 6 2 2" xfId="5407" xr:uid="{22F401DE-3C27-43E8-938D-329E66303F35}"/>
    <cellStyle name="Calculation 2 3 2 6 2 2 2" xfId="5408" xr:uid="{5CEB443C-9929-4B72-AF25-6AF589CD6B0E}"/>
    <cellStyle name="Calculation 2 3 2 6 2 2 3" xfId="5409" xr:uid="{58A204AA-7C47-42B2-98FC-B4B9C20ADBE0}"/>
    <cellStyle name="Calculation 2 3 2 6 2 3" xfId="5410" xr:uid="{4EAEF06C-EB9F-4503-9F29-4BF44C73B174}"/>
    <cellStyle name="Calculation 2 3 2 6 2 4" xfId="5411" xr:uid="{9003D1DD-D763-425E-BE5B-FAF1543B298F}"/>
    <cellStyle name="Calculation 2 3 2 6 3" xfId="5412" xr:uid="{9B366B56-D226-45A8-85C8-369A2D684DED}"/>
    <cellStyle name="Calculation 2 3 2 6 3 2" xfId="5413" xr:uid="{49EB58FC-89D3-464D-891B-F68077E5AB05}"/>
    <cellStyle name="Calculation 2 3 2 6 3 2 2" xfId="5414" xr:uid="{C12AABC8-7FBD-498C-8F88-F712F92E08C5}"/>
    <cellStyle name="Calculation 2 3 2 6 3 2 3" xfId="5415" xr:uid="{6A8E6CC4-5A2B-4E07-94C2-78EA0634B43F}"/>
    <cellStyle name="Calculation 2 3 2 6 3 3" xfId="5416" xr:uid="{35BAD0FD-4F4A-4F84-907D-E5F8347B8520}"/>
    <cellStyle name="Calculation 2 3 2 6 3 4" xfId="5417" xr:uid="{DCB3E442-EFB8-4E59-9BFD-8D11ABFDC05B}"/>
    <cellStyle name="Calculation 2 3 2 6 4" xfId="5418" xr:uid="{C8D4887B-F510-4FAC-861D-10BBE77592C0}"/>
    <cellStyle name="Calculation 2 3 2 6 4 2" xfId="5419" xr:uid="{3143F7D4-A547-4324-8270-ADB749261E27}"/>
    <cellStyle name="Calculation 2 3 2 6 4 2 2" xfId="5420" xr:uid="{B7870C30-B630-4AF9-9100-26A2109DA532}"/>
    <cellStyle name="Calculation 2 3 2 6 4 2 3" xfId="5421" xr:uid="{D0A37398-013B-4D04-BA85-FE5AAA328228}"/>
    <cellStyle name="Calculation 2 3 2 6 4 3" xfId="5422" xr:uid="{5763197A-A896-41CE-AED9-DDD288085259}"/>
    <cellStyle name="Calculation 2 3 2 6 4 4" xfId="5423" xr:uid="{D57ED4C0-B4A8-4B8C-BF7C-BD16DABE19B3}"/>
    <cellStyle name="Calculation 2 3 2 6 5" xfId="5424" xr:uid="{DE10D828-77F8-4FB5-BAE7-CFA236559D65}"/>
    <cellStyle name="Calculation 2 3 2 6 5 2" xfId="5425" xr:uid="{2B0B76B0-70D8-4109-9F78-5FD4008ECDB8}"/>
    <cellStyle name="Calculation 2 3 2 6 5 2 2" xfId="5426" xr:uid="{47A2061C-1ADC-4570-A1AE-772AFEB6933E}"/>
    <cellStyle name="Calculation 2 3 2 6 5 2 3" xfId="5427" xr:uid="{0CD1C849-6A4F-4CDF-927D-CF4CFA5F01CD}"/>
    <cellStyle name="Calculation 2 3 2 6 5 3" xfId="5428" xr:uid="{5171D4D6-CDDF-40FE-8C32-0F56FD80510F}"/>
    <cellStyle name="Calculation 2 3 2 6 5 4" xfId="5429" xr:uid="{2BA468F1-7FF7-44CC-AFA4-F4CAE84E7BA4}"/>
    <cellStyle name="Calculation 2 3 2 6 6" xfId="5430" xr:uid="{AB0E30F2-F0C1-45E6-8A61-B284106465BD}"/>
    <cellStyle name="Calculation 2 3 2 6 6 2" xfId="5431" xr:uid="{AB9C517E-4326-4560-B568-E936DA40D55B}"/>
    <cellStyle name="Calculation 2 3 2 6 6 2 2" xfId="5432" xr:uid="{F06196C5-FBBC-4877-98BF-986B4BE7374F}"/>
    <cellStyle name="Calculation 2 3 2 6 6 2 3" xfId="5433" xr:uid="{CA2D7F04-5DC0-4CD1-B03E-03DC50110188}"/>
    <cellStyle name="Calculation 2 3 2 6 6 3" xfId="5434" xr:uid="{44B50D9F-6AF5-4FA1-BFEF-1FF6820685B2}"/>
    <cellStyle name="Calculation 2 3 2 6 6 4" xfId="5435" xr:uid="{81298AC4-F081-411F-923F-9932C99F3F27}"/>
    <cellStyle name="Calculation 2 3 2 6 7" xfId="5436" xr:uid="{D0096168-8585-49A7-86F9-3AF8C40FBCFE}"/>
    <cellStyle name="Calculation 2 3 2 6 7 2" xfId="5437" xr:uid="{2FACB9DA-3925-4FED-A708-82A88F5CBEBE}"/>
    <cellStyle name="Calculation 2 3 2 6 7 3" xfId="5438" xr:uid="{5173984E-8106-41E9-8E6B-72CB4899E6B4}"/>
    <cellStyle name="Calculation 2 3 2 6 8" xfId="5439" xr:uid="{3D177AAA-92BB-454B-B040-6E437253D305}"/>
    <cellStyle name="Calculation 2 3 2 6 9" xfId="5440" xr:uid="{069EF397-D5A9-49A1-9FCE-498F53E8D083}"/>
    <cellStyle name="Calculation 2 3 2 7" xfId="5441" xr:uid="{D62B6F7C-59B4-4D1D-AAF0-BE1F45C19DDD}"/>
    <cellStyle name="Calculation 2 3 2 7 2" xfId="5442" xr:uid="{A48F19D4-3A16-4B13-A7EA-2EE7C2F9CCFC}"/>
    <cellStyle name="Calculation 2 3 2 7 2 2" xfId="5443" xr:uid="{AE421480-160C-4555-B702-8DD04091A437}"/>
    <cellStyle name="Calculation 2 3 2 7 2 2 2" xfId="5444" xr:uid="{03F412A0-6C87-4BD9-9818-ED727C5991E2}"/>
    <cellStyle name="Calculation 2 3 2 7 2 2 3" xfId="5445" xr:uid="{4BCE58E8-D751-472F-AA46-0FA8DFE14D5F}"/>
    <cellStyle name="Calculation 2 3 2 7 2 3" xfId="5446" xr:uid="{49BD0DEE-D7B9-48A7-B3B0-DE89E52C7728}"/>
    <cellStyle name="Calculation 2 3 2 7 2 4" xfId="5447" xr:uid="{C312205C-93FA-46C2-A307-E89ABDF7E59F}"/>
    <cellStyle name="Calculation 2 3 2 7 3" xfId="5448" xr:uid="{B836DA74-ED0B-4783-B3BB-C2E8CD698D31}"/>
    <cellStyle name="Calculation 2 3 2 7 3 2" xfId="5449" xr:uid="{01540261-0991-4088-827D-7B702878CD81}"/>
    <cellStyle name="Calculation 2 3 2 7 3 2 2" xfId="5450" xr:uid="{240B125E-AEB4-4D75-8868-407AE271C1BB}"/>
    <cellStyle name="Calculation 2 3 2 7 3 2 3" xfId="5451" xr:uid="{01167000-CDED-419A-AAB2-03AB23741F2F}"/>
    <cellStyle name="Calculation 2 3 2 7 3 3" xfId="5452" xr:uid="{883DABFD-9971-4AE2-A452-DF4031CA1FBA}"/>
    <cellStyle name="Calculation 2 3 2 7 3 4" xfId="5453" xr:uid="{A2752D32-D4E0-4AEB-B7C2-28C0F8DB3A3C}"/>
    <cellStyle name="Calculation 2 3 2 7 4" xfId="5454" xr:uid="{AC70A49E-AB9B-4463-90C4-769DCF83460D}"/>
    <cellStyle name="Calculation 2 3 2 7 4 2" xfId="5455" xr:uid="{5EBA958B-80DC-4B30-B162-E16FDC1E1A40}"/>
    <cellStyle name="Calculation 2 3 2 7 4 2 2" xfId="5456" xr:uid="{8F2E6488-AC8D-4437-B497-11E3DF7D84AA}"/>
    <cellStyle name="Calculation 2 3 2 7 4 2 3" xfId="5457" xr:uid="{E9B0A507-3BD2-48E9-B0D3-CDF2054A60E3}"/>
    <cellStyle name="Calculation 2 3 2 7 4 3" xfId="5458" xr:uid="{74C0C39E-2E89-450A-84B2-004153715230}"/>
    <cellStyle name="Calculation 2 3 2 7 4 4" xfId="5459" xr:uid="{874EBA1B-CD29-4A8F-9F8E-F841DD94AB26}"/>
    <cellStyle name="Calculation 2 3 2 7 5" xfId="5460" xr:uid="{DCDE5D6A-4D84-4CB0-A9EF-CAB3A716F901}"/>
    <cellStyle name="Calculation 2 3 2 7 5 2" xfId="5461" xr:uid="{74A69CD0-E3B4-48FC-91B4-345D3F7D6B88}"/>
    <cellStyle name="Calculation 2 3 2 7 5 2 2" xfId="5462" xr:uid="{814B25E9-DF81-4702-B6AE-14EDCD18EA27}"/>
    <cellStyle name="Calculation 2 3 2 7 5 2 3" xfId="5463" xr:uid="{209718D1-240C-403B-B36D-C147D409C28A}"/>
    <cellStyle name="Calculation 2 3 2 7 5 3" xfId="5464" xr:uid="{A19FFEF3-4584-4E3C-94F5-D469E503CF06}"/>
    <cellStyle name="Calculation 2 3 2 7 5 4" xfId="5465" xr:uid="{78C10A62-58C0-414A-97D0-ACFAF8ED6BEB}"/>
    <cellStyle name="Calculation 2 3 2 7 6" xfId="5466" xr:uid="{BE794C3A-A3FE-4A35-AD32-2BFE31CD31B5}"/>
    <cellStyle name="Calculation 2 3 2 7 6 2" xfId="5467" xr:uid="{4F17DC47-4440-48FC-938B-6B944F667CDA}"/>
    <cellStyle name="Calculation 2 3 2 7 6 2 2" xfId="5468" xr:uid="{8E46ED19-A332-4AC2-9025-EF9BD9A82310}"/>
    <cellStyle name="Calculation 2 3 2 7 6 2 3" xfId="5469" xr:uid="{8CC778BB-E34C-4450-BC40-FD35272C2397}"/>
    <cellStyle name="Calculation 2 3 2 7 6 3" xfId="5470" xr:uid="{B69D8122-23FC-4D40-B218-7449F052697C}"/>
    <cellStyle name="Calculation 2 3 2 7 6 4" xfId="5471" xr:uid="{319B6A4C-D008-49D7-8AE8-0804B61D5D83}"/>
    <cellStyle name="Calculation 2 3 2 7 7" xfId="5472" xr:uid="{80AD667E-4B11-4D93-BE4E-E01720256C38}"/>
    <cellStyle name="Calculation 2 3 2 7 7 2" xfId="5473" xr:uid="{FC91870D-8A63-44C4-AA66-5F5D000092C6}"/>
    <cellStyle name="Calculation 2 3 2 7 7 3" xfId="5474" xr:uid="{2614FA31-3468-4269-BB04-29D8DB68DC17}"/>
    <cellStyle name="Calculation 2 3 2 7 8" xfId="5475" xr:uid="{21D610FE-7FD7-492C-A5CC-4A3FD18E1CFE}"/>
    <cellStyle name="Calculation 2 3 2 7 9" xfId="5476" xr:uid="{7F6A347D-AFB0-493B-9F49-DFDECBB54697}"/>
    <cellStyle name="Calculation 2 3 2 8" xfId="5477" xr:uid="{7F1973A1-9531-4091-87FB-EC32DFE0ADD2}"/>
    <cellStyle name="Calculation 2 3 2 8 2" xfId="5478" xr:uid="{94453CEF-3598-4703-8E5A-F75269FFB0DB}"/>
    <cellStyle name="Calculation 2 3 2 8 2 2" xfId="5479" xr:uid="{D7EA258E-3F00-413A-9DA7-92D704A589CA}"/>
    <cellStyle name="Calculation 2 3 2 8 2 2 2" xfId="5480" xr:uid="{94F5570C-FE23-494D-881A-D16517D588EB}"/>
    <cellStyle name="Calculation 2 3 2 8 2 2 3" xfId="5481" xr:uid="{FD58D19F-CFA8-4C6C-B4E3-E1C2581E351F}"/>
    <cellStyle name="Calculation 2 3 2 8 2 3" xfId="5482" xr:uid="{76EDDE92-6573-4815-A12E-49FDAE9AAD35}"/>
    <cellStyle name="Calculation 2 3 2 8 2 4" xfId="5483" xr:uid="{48598775-1AFF-4A12-BADC-A4BE6530E309}"/>
    <cellStyle name="Calculation 2 3 2 8 3" xfId="5484" xr:uid="{E5355035-51EC-4312-9E77-3E1A0070C6D2}"/>
    <cellStyle name="Calculation 2 3 2 8 3 2" xfId="5485" xr:uid="{B6621D33-10BA-4A10-B044-A52102323C8C}"/>
    <cellStyle name="Calculation 2 3 2 8 3 2 2" xfId="5486" xr:uid="{28C1A434-44D6-4258-BBC8-F33B1316238B}"/>
    <cellStyle name="Calculation 2 3 2 8 3 2 3" xfId="5487" xr:uid="{8CF46DC0-5594-42CA-B4EF-B8C443B4C804}"/>
    <cellStyle name="Calculation 2 3 2 8 3 3" xfId="5488" xr:uid="{7D839A91-2D59-48DD-A5C7-664E08E3E9E2}"/>
    <cellStyle name="Calculation 2 3 2 8 3 4" xfId="5489" xr:uid="{9FE69459-973C-43DD-8CE4-A18E408BCC17}"/>
    <cellStyle name="Calculation 2 3 2 8 4" xfId="5490" xr:uid="{C09F932A-831E-4D8E-9F86-4E488770AA15}"/>
    <cellStyle name="Calculation 2 3 2 8 4 2" xfId="5491" xr:uid="{A6BB869D-40B4-48CC-92A6-269A62C981F0}"/>
    <cellStyle name="Calculation 2 3 2 8 4 2 2" xfId="5492" xr:uid="{F279B966-DE43-40D9-B1D0-C02B83642D85}"/>
    <cellStyle name="Calculation 2 3 2 8 4 2 3" xfId="5493" xr:uid="{4668F778-A7E0-400C-9AAA-E04A08EFDABC}"/>
    <cellStyle name="Calculation 2 3 2 8 4 3" xfId="5494" xr:uid="{4C56A69F-19C9-42E9-A3C0-AF124F8B4C42}"/>
    <cellStyle name="Calculation 2 3 2 8 4 4" xfId="5495" xr:uid="{21C08370-E96E-4BDD-9907-A28DDFF5FEE1}"/>
    <cellStyle name="Calculation 2 3 2 8 5" xfId="5496" xr:uid="{AAF9C95A-E050-4C5F-B139-211355CF274A}"/>
    <cellStyle name="Calculation 2 3 2 8 5 2" xfId="5497" xr:uid="{7A8FE062-3323-488C-AC5D-48F679A315BE}"/>
    <cellStyle name="Calculation 2 3 2 8 5 2 2" xfId="5498" xr:uid="{436F47C3-CD73-442D-A767-67ECAD226D04}"/>
    <cellStyle name="Calculation 2 3 2 8 5 2 3" xfId="5499" xr:uid="{0B345E31-7864-4C2A-A9AD-D6EBD0470CC4}"/>
    <cellStyle name="Calculation 2 3 2 8 5 3" xfId="5500" xr:uid="{169D20C9-9466-4E2D-A750-D2FE84FE8213}"/>
    <cellStyle name="Calculation 2 3 2 8 5 4" xfId="5501" xr:uid="{B39EBA5B-22D5-4ACF-98C2-44D89C287694}"/>
    <cellStyle name="Calculation 2 3 2 8 6" xfId="5502" xr:uid="{72FDAB9C-6905-4101-89BD-8B03F0868495}"/>
    <cellStyle name="Calculation 2 3 2 8 6 2" xfId="5503" xr:uid="{4530F944-64EA-40E8-8732-CE291FE7D9D5}"/>
    <cellStyle name="Calculation 2 3 2 8 6 2 2" xfId="5504" xr:uid="{3910298D-657E-47F1-BD43-02214899CF2C}"/>
    <cellStyle name="Calculation 2 3 2 8 6 2 3" xfId="5505" xr:uid="{8139F5DA-03CC-458C-A165-AACE0B206690}"/>
    <cellStyle name="Calculation 2 3 2 8 6 3" xfId="5506" xr:uid="{C2853E19-A375-478E-90D2-0FF282789281}"/>
    <cellStyle name="Calculation 2 3 2 8 6 4" xfId="5507" xr:uid="{395A38CF-47E3-47EB-8C3D-870D2232DFC0}"/>
    <cellStyle name="Calculation 2 3 2 8 7" xfId="5508" xr:uid="{407893D3-8D66-46E8-ADB8-BCDAA8C12237}"/>
    <cellStyle name="Calculation 2 3 2 8 7 2" xfId="5509" xr:uid="{77FAF222-1306-410C-8D71-349BBAC57F77}"/>
    <cellStyle name="Calculation 2 3 2 8 7 3" xfId="5510" xr:uid="{4AAE3C59-99AE-4D0B-925E-F4182C2BD998}"/>
    <cellStyle name="Calculation 2 3 2 8 8" xfId="5511" xr:uid="{74E971DB-57F0-4DFF-9780-6BD712EB313C}"/>
    <cellStyle name="Calculation 2 3 2 8 9" xfId="5512" xr:uid="{A3763461-F72E-4AE3-9BFB-6D380690D997}"/>
    <cellStyle name="Calculation 2 3 2 9" xfId="5513" xr:uid="{884C7502-5592-47F6-8D10-A9FB9227615C}"/>
    <cellStyle name="Calculation 2 3 2 9 2" xfId="5514" xr:uid="{DEF840A5-983D-4C28-BACF-BA6CFAD3A791}"/>
    <cellStyle name="Calculation 2 3 2 9 2 2" xfId="5515" xr:uid="{F2CC10A9-7DE2-4EA2-8BBF-B79E8B5BCAD0}"/>
    <cellStyle name="Calculation 2 3 2 9 2 2 2" xfId="5516" xr:uid="{08E21BE5-E8C9-4CD3-AED1-CE0D8115EF4F}"/>
    <cellStyle name="Calculation 2 3 2 9 2 2 3" xfId="5517" xr:uid="{E839EA10-34AD-43E8-B7A8-651847E01037}"/>
    <cellStyle name="Calculation 2 3 2 9 2 3" xfId="5518" xr:uid="{C833BE9E-9EC8-4185-B16C-9D44D223D9AA}"/>
    <cellStyle name="Calculation 2 3 2 9 2 4" xfId="5519" xr:uid="{97B05089-7A54-4A62-A019-4870A2F4D0CD}"/>
    <cellStyle name="Calculation 2 3 2 9 3" xfId="5520" xr:uid="{0BF9676E-5369-4C9E-A28C-52C25A1E58B4}"/>
    <cellStyle name="Calculation 2 3 2 9 3 2" xfId="5521" xr:uid="{93CB105F-CB01-4A55-BC67-9144BE76DD4E}"/>
    <cellStyle name="Calculation 2 3 2 9 3 2 2" xfId="5522" xr:uid="{8C0D17FD-E517-410F-8A59-7651CF9AE6D5}"/>
    <cellStyle name="Calculation 2 3 2 9 3 2 3" xfId="5523" xr:uid="{A64F71DA-6279-49EE-8E8B-CFB7B46DA91A}"/>
    <cellStyle name="Calculation 2 3 2 9 3 3" xfId="5524" xr:uid="{AC683B36-9FAE-44A5-A083-A029C9842545}"/>
    <cellStyle name="Calculation 2 3 2 9 3 4" xfId="5525" xr:uid="{ACE755DF-AB33-485B-8F0A-418EEDACEE3C}"/>
    <cellStyle name="Calculation 2 3 2 9 4" xfId="5526" xr:uid="{45CE34AC-2375-4C67-93BE-957FA1E2199D}"/>
    <cellStyle name="Calculation 2 3 2 9 4 2" xfId="5527" xr:uid="{09780902-CE6C-49BB-8F83-AE8C04F7023B}"/>
    <cellStyle name="Calculation 2 3 2 9 4 2 2" xfId="5528" xr:uid="{8DAB3195-42B1-4268-8673-F1F1E390CD08}"/>
    <cellStyle name="Calculation 2 3 2 9 4 2 3" xfId="5529" xr:uid="{BEACA226-4D99-456E-AD40-1BF4FD6E204C}"/>
    <cellStyle name="Calculation 2 3 2 9 4 3" xfId="5530" xr:uid="{9B337BB0-617E-4B22-9C86-8C5C7EE38615}"/>
    <cellStyle name="Calculation 2 3 2 9 4 4" xfId="5531" xr:uid="{F14A68DD-398B-433C-97EB-10DBD3B350DF}"/>
    <cellStyle name="Calculation 2 3 2 9 5" xfId="5532" xr:uid="{1D0982CC-EF38-41FF-ABEE-B1153555B430}"/>
    <cellStyle name="Calculation 2 3 2 9 5 2" xfId="5533" xr:uid="{CD3E2366-A7CD-495B-9D52-0BDD5D747B48}"/>
    <cellStyle name="Calculation 2 3 2 9 5 2 2" xfId="5534" xr:uid="{60AADFB7-0C17-4638-B738-B8EFF6AACF4F}"/>
    <cellStyle name="Calculation 2 3 2 9 5 2 3" xfId="5535" xr:uid="{A897669B-ED9C-43F2-AF6B-B5E50A418531}"/>
    <cellStyle name="Calculation 2 3 2 9 5 3" xfId="5536" xr:uid="{42A0A46A-32C0-4FDC-A56C-9DD4FFD989CA}"/>
    <cellStyle name="Calculation 2 3 2 9 5 4" xfId="5537" xr:uid="{DD9CAF82-E075-4997-9550-DF001E5443C5}"/>
    <cellStyle name="Calculation 2 3 2 9 6" xfId="5538" xr:uid="{813622C4-4EBC-44A5-BD9D-E34C1D705C8F}"/>
    <cellStyle name="Calculation 2 3 2 9 6 2" xfId="5539" xr:uid="{7AFA37B5-AD8D-4321-9F58-C6D7FBA24B49}"/>
    <cellStyle name="Calculation 2 3 2 9 6 2 2" xfId="5540" xr:uid="{0984D299-8FEE-40E9-AE47-8E4075DCAC34}"/>
    <cellStyle name="Calculation 2 3 2 9 6 2 3" xfId="5541" xr:uid="{7ECDC444-BF27-418E-92BB-714DC5DCA07D}"/>
    <cellStyle name="Calculation 2 3 2 9 6 3" xfId="5542" xr:uid="{88B79022-5212-4673-AAA4-058C32D7A497}"/>
    <cellStyle name="Calculation 2 3 2 9 6 4" xfId="5543" xr:uid="{CA071B96-AA85-4F46-9FAF-60918030FDC8}"/>
    <cellStyle name="Calculation 2 3 2 9 7" xfId="5544" xr:uid="{1AD74F3F-1294-4EA7-8562-7B4535F64976}"/>
    <cellStyle name="Calculation 2 3 2 9 7 2" xfId="5545" xr:uid="{F9CE1D75-7C1A-48C5-A85B-C227F3D7C1E7}"/>
    <cellStyle name="Calculation 2 3 2 9 7 3" xfId="5546" xr:uid="{4990E995-95F3-4CCA-B212-E74D9F4413BF}"/>
    <cellStyle name="Calculation 2 3 2 9 8" xfId="5547" xr:uid="{E92BBC54-A35C-420D-86E0-997802DF2D39}"/>
    <cellStyle name="Calculation 2 3 2 9 9" xfId="5548" xr:uid="{56AB6026-E002-4F04-B8B4-B3EA17224A49}"/>
    <cellStyle name="Calculation 2 3 20" xfId="5549" xr:uid="{232A67FD-586F-42FC-B44B-27F31513A870}"/>
    <cellStyle name="Calculation 2 3 20 2" xfId="5550" xr:uid="{1025869D-AE9B-49A3-979F-B34A653EA610}"/>
    <cellStyle name="Calculation 2 3 20 2 2" xfId="5551" xr:uid="{403489BF-6C55-4815-ADF3-356AD2EFAF47}"/>
    <cellStyle name="Calculation 2 3 20 2 2 2" xfId="5552" xr:uid="{59E1D70D-F601-4FC4-8D14-FB8ABE5C9F5F}"/>
    <cellStyle name="Calculation 2 3 20 2 2 3" xfId="5553" xr:uid="{CEB251BB-117C-4E2E-907D-6FD180D9451A}"/>
    <cellStyle name="Calculation 2 3 20 2 3" xfId="5554" xr:uid="{95F58D8F-5130-420C-837F-5CF0A312C6D3}"/>
    <cellStyle name="Calculation 2 3 20 2 4" xfId="5555" xr:uid="{543C94BF-866C-4786-903B-3D5DBA1705BE}"/>
    <cellStyle name="Calculation 2 3 20 3" xfId="5556" xr:uid="{7BE74F5C-D956-4786-84CC-28976D23D053}"/>
    <cellStyle name="Calculation 2 3 20 3 2" xfId="5557" xr:uid="{9A8A7F2D-207E-4E18-8F42-6C81ED28E8EB}"/>
    <cellStyle name="Calculation 2 3 20 3 2 2" xfId="5558" xr:uid="{1AEC9E40-8FBB-49CB-9AF9-6771A4094073}"/>
    <cellStyle name="Calculation 2 3 20 3 2 3" xfId="5559" xr:uid="{087D3ED5-C4FD-4988-8C22-D169133C7285}"/>
    <cellStyle name="Calculation 2 3 20 3 3" xfId="5560" xr:uid="{6ADA96A4-FEA2-4A84-B75D-5D791BA325FE}"/>
    <cellStyle name="Calculation 2 3 20 3 4" xfId="5561" xr:uid="{27D1BC85-17A4-4318-AA29-1D9AE559D22A}"/>
    <cellStyle name="Calculation 2 3 20 4" xfId="5562" xr:uid="{CD8B6DDA-4FE5-43D7-B06D-F310FB3B9BA1}"/>
    <cellStyle name="Calculation 2 3 20 4 2" xfId="5563" xr:uid="{BF5D2D79-D60E-4CFD-9F1B-E790DFD44E4B}"/>
    <cellStyle name="Calculation 2 3 20 4 2 2" xfId="5564" xr:uid="{E0EFB046-8839-4D4F-B6F1-75D622C6FF34}"/>
    <cellStyle name="Calculation 2 3 20 4 2 3" xfId="5565" xr:uid="{6E527862-90F0-4FDF-A35D-B0E7482E65D0}"/>
    <cellStyle name="Calculation 2 3 20 4 3" xfId="5566" xr:uid="{D972FFEC-D21B-49D7-82C4-5D89DCF4C87E}"/>
    <cellStyle name="Calculation 2 3 20 4 4" xfId="5567" xr:uid="{A68EDBA0-790D-4B43-8286-C3F4DA01EA08}"/>
    <cellStyle name="Calculation 2 3 20 5" xfId="5568" xr:uid="{FB0E34FE-CE08-42B9-AE0A-C9924489D29B}"/>
    <cellStyle name="Calculation 2 3 20 5 2" xfId="5569" xr:uid="{132BAC21-137C-4F42-864E-A4731E1B822D}"/>
    <cellStyle name="Calculation 2 3 20 5 2 2" xfId="5570" xr:uid="{2906B903-3D18-4048-9C61-15D7AA5845FF}"/>
    <cellStyle name="Calculation 2 3 20 5 2 3" xfId="5571" xr:uid="{0EBBBA07-D92B-4218-AA5E-328360F33674}"/>
    <cellStyle name="Calculation 2 3 20 5 3" xfId="5572" xr:uid="{F4E863E4-8660-4040-AB71-995172CB9582}"/>
    <cellStyle name="Calculation 2 3 20 5 4" xfId="5573" xr:uid="{70410FF7-D342-4BD9-8B03-65DF61B2FFC5}"/>
    <cellStyle name="Calculation 2 3 20 6" xfId="5574" xr:uid="{9463B77D-A8F6-4BD7-8750-E298652685AA}"/>
    <cellStyle name="Calculation 2 3 20 6 2" xfId="5575" xr:uid="{77D084E1-2DA4-4C14-AC67-00D0FBEB1EBA}"/>
    <cellStyle name="Calculation 2 3 20 6 2 2" xfId="5576" xr:uid="{036603E6-A542-4214-B0AF-7FFFC347CF06}"/>
    <cellStyle name="Calculation 2 3 20 6 2 3" xfId="5577" xr:uid="{1120EE18-5A00-4E01-9483-218333AE7A17}"/>
    <cellStyle name="Calculation 2 3 20 6 3" xfId="5578" xr:uid="{90998D4C-D44D-44FC-806F-3BE7B46313CC}"/>
    <cellStyle name="Calculation 2 3 20 6 4" xfId="5579" xr:uid="{34783CBC-1A84-49C9-A367-A35D3B4B8312}"/>
    <cellStyle name="Calculation 2 3 20 7" xfId="5580" xr:uid="{35FD673D-8089-402B-A253-2CA7E5AA5369}"/>
    <cellStyle name="Calculation 2 3 20 7 2" xfId="5581" xr:uid="{2A87FDBB-B52F-45AB-AD83-F29AEF47537B}"/>
    <cellStyle name="Calculation 2 3 20 7 3" xfId="5582" xr:uid="{C83DCB32-BC1E-4186-BA62-692BA37920F2}"/>
    <cellStyle name="Calculation 2 3 20 8" xfId="5583" xr:uid="{E7E3247C-1C00-4FAB-B7FC-4F73121B9ACD}"/>
    <cellStyle name="Calculation 2 3 20 9" xfId="5584" xr:uid="{09C0C807-E9B2-4797-B00C-ED3A99F7B600}"/>
    <cellStyle name="Calculation 2 3 21" xfId="5585" xr:uid="{2B16DED8-AE35-4DB8-B2F5-A7EDFDE2EB3C}"/>
    <cellStyle name="Calculation 2 3 21 2" xfId="5586" xr:uid="{841CDAF8-9D49-4343-9374-7D1ADC9AB766}"/>
    <cellStyle name="Calculation 2 3 21 2 2" xfId="5587" xr:uid="{F0A900EF-CD7C-4382-9DDE-311372BF927A}"/>
    <cellStyle name="Calculation 2 3 21 2 3" xfId="5588" xr:uid="{6E429E42-43A6-47EF-8F87-8BEC8C82F76A}"/>
    <cellStyle name="Calculation 2 3 21 3" xfId="5589" xr:uid="{73D5AFDC-65CB-4ECA-B359-0E54BD9F9266}"/>
    <cellStyle name="Calculation 2 3 21 4" xfId="5590" xr:uid="{C36116AC-75ED-4E3A-A727-0ADFAB032251}"/>
    <cellStyle name="Calculation 2 3 22" xfId="5591" xr:uid="{D054D346-867D-404A-9C4E-3E682429C47E}"/>
    <cellStyle name="Calculation 2 3 22 2" xfId="5592" xr:uid="{B53E08BB-6F81-4E61-BABC-28875E912DA1}"/>
    <cellStyle name="Calculation 2 3 22 2 2" xfId="5593" xr:uid="{971CC714-E852-4ECF-8DF2-AA3663FAAB49}"/>
    <cellStyle name="Calculation 2 3 22 2 3" xfId="5594" xr:uid="{B7271106-8F1F-4A08-9B91-371A78945E3D}"/>
    <cellStyle name="Calculation 2 3 22 3" xfId="5595" xr:uid="{7EA36F95-68D3-4525-BFC4-F608F9519765}"/>
    <cellStyle name="Calculation 2 3 22 4" xfId="5596" xr:uid="{2AF13004-3353-41D4-A33E-920BF291EC04}"/>
    <cellStyle name="Calculation 2 3 23" xfId="5597" xr:uid="{7DC00B7D-2645-4523-980F-642A900B2D54}"/>
    <cellStyle name="Calculation 2 3 23 2" xfId="5598" xr:uid="{68D59569-1B7C-4EF2-BBC2-269D299D0215}"/>
    <cellStyle name="Calculation 2 3 23 2 2" xfId="5599" xr:uid="{1C1F9A21-AE2D-44FC-9D1F-DCE317FC9604}"/>
    <cellStyle name="Calculation 2 3 23 2 3" xfId="5600" xr:uid="{2FC6633A-C38A-497F-9B6C-519930999857}"/>
    <cellStyle name="Calculation 2 3 23 3" xfId="5601" xr:uid="{1FDB5B48-D0CF-43EE-83B5-9AE2600F225B}"/>
    <cellStyle name="Calculation 2 3 23 4" xfId="5602" xr:uid="{205CA662-9342-4120-9C83-8361B08ED2CB}"/>
    <cellStyle name="Calculation 2 3 24" xfId="5603" xr:uid="{11E4D89F-A789-4185-97BB-B04CAC48D562}"/>
    <cellStyle name="Calculation 2 3 24 2" xfId="5604" xr:uid="{49D66782-378F-4414-9737-8EA7A5572ACA}"/>
    <cellStyle name="Calculation 2 3 24 2 2" xfId="5605" xr:uid="{13F1F14D-F72B-488F-BF55-5FEE08E18C76}"/>
    <cellStyle name="Calculation 2 3 24 2 3" xfId="5606" xr:uid="{D641F6EF-53D8-40E6-9CF8-2034FE461CBD}"/>
    <cellStyle name="Calculation 2 3 24 3" xfId="5607" xr:uid="{8BAEFE56-49BF-4D53-84C3-4ADD147CC03F}"/>
    <cellStyle name="Calculation 2 3 24 4" xfId="5608" xr:uid="{A52DB631-9FCA-40DB-9CEF-530C6E508B33}"/>
    <cellStyle name="Calculation 2 3 25" xfId="5609" xr:uid="{35C9C93F-9793-47B0-8C2E-87536C33DE15}"/>
    <cellStyle name="Calculation 2 3 25 2" xfId="5610" xr:uid="{8E2F3097-71FD-4F8F-959D-F5D86883F211}"/>
    <cellStyle name="Calculation 2 3 25 2 2" xfId="5611" xr:uid="{D9C5144D-5E7C-4B42-8D29-6D7DE4E4F001}"/>
    <cellStyle name="Calculation 2 3 25 2 3" xfId="5612" xr:uid="{DB440C44-8D6E-4CE0-BD46-7573AE3356F9}"/>
    <cellStyle name="Calculation 2 3 25 3" xfId="5613" xr:uid="{19D773A7-F485-4E61-9AF6-A73CBD7016AA}"/>
    <cellStyle name="Calculation 2 3 25 4" xfId="5614" xr:uid="{D51AF15B-4E92-4E48-93E4-4E7217F9F917}"/>
    <cellStyle name="Calculation 2 3 26" xfId="5615" xr:uid="{DB781974-E75A-4D4F-8E8B-79C85F424DD8}"/>
    <cellStyle name="Calculation 2 3 26 2" xfId="5616" xr:uid="{F111882B-CC8B-4426-BA42-F9471E17A5C6}"/>
    <cellStyle name="Calculation 2 3 26 3" xfId="5617" xr:uid="{FA740ED9-F79F-4A31-88C2-6CB782A1462F}"/>
    <cellStyle name="Calculation 2 3 27" xfId="5618" xr:uid="{D6A12961-6D09-4FB0-97B9-2D8F87CC0ADC}"/>
    <cellStyle name="Calculation 2 3 28" xfId="5619" xr:uid="{94D40BCB-9EE2-44A3-AEFE-52A56D20A08C}"/>
    <cellStyle name="Calculation 2 3 3" xfId="5620" xr:uid="{DF747953-D3D8-4C50-A09D-4152D29F8720}"/>
    <cellStyle name="Calculation 2 3 3 2" xfId="5621" xr:uid="{E9710AD6-24EF-4E5D-870D-483E53B540C6}"/>
    <cellStyle name="Calculation 2 3 3 2 2" xfId="5622" xr:uid="{78445B96-952B-440B-8783-89F24D1E0ABE}"/>
    <cellStyle name="Calculation 2 3 3 2 2 2" xfId="5623" xr:uid="{5D6B91FC-5C85-4725-8766-22515CB93C2D}"/>
    <cellStyle name="Calculation 2 3 3 2 2 3" xfId="5624" xr:uid="{B0E2709F-7CFE-49A0-A7F7-4206E1F64DD2}"/>
    <cellStyle name="Calculation 2 3 3 2 3" xfId="5625" xr:uid="{B1D1FEE0-D775-4C91-9065-628FB489B882}"/>
    <cellStyle name="Calculation 2 3 3 2 4" xfId="5626" xr:uid="{3698139B-27B7-4A15-86ED-EA0C0EED8AFE}"/>
    <cellStyle name="Calculation 2 3 3 3" xfId="5627" xr:uid="{CE2F23AE-5B1E-40CC-AE9A-625E219F62EE}"/>
    <cellStyle name="Calculation 2 3 3 3 2" xfId="5628" xr:uid="{1C974C5A-37CC-433B-89F7-77C9A99A9341}"/>
    <cellStyle name="Calculation 2 3 3 3 2 2" xfId="5629" xr:uid="{07122084-C21E-48E8-A658-2ADF4DC817E9}"/>
    <cellStyle name="Calculation 2 3 3 3 2 3" xfId="5630" xr:uid="{5EC329DA-9FC8-4053-937A-959159434180}"/>
    <cellStyle name="Calculation 2 3 3 3 3" xfId="5631" xr:uid="{4BCFB9FF-EB4E-46AF-B83C-7A87F6D95C52}"/>
    <cellStyle name="Calculation 2 3 3 3 4" xfId="5632" xr:uid="{41D15A9F-0263-40EB-9FDD-1AFAA64AD006}"/>
    <cellStyle name="Calculation 2 3 3 4" xfId="5633" xr:uid="{AAA5DA3E-A3F9-423F-AFED-C88D6E63D9F7}"/>
    <cellStyle name="Calculation 2 3 3 4 2" xfId="5634" xr:uid="{9A3DB592-3655-4EEB-8498-4EDDF70DC147}"/>
    <cellStyle name="Calculation 2 3 3 4 2 2" xfId="5635" xr:uid="{426B51D8-804D-4A23-92B8-D6C3712B098E}"/>
    <cellStyle name="Calculation 2 3 3 4 2 3" xfId="5636" xr:uid="{28BBC6CF-96AD-4416-A9A4-8A71A83B167C}"/>
    <cellStyle name="Calculation 2 3 3 4 3" xfId="5637" xr:uid="{2B9355B3-BCB6-4B34-B857-65708D84DDB5}"/>
    <cellStyle name="Calculation 2 3 3 4 4" xfId="5638" xr:uid="{798C5159-2DC7-4223-ADFE-1A776F3563C1}"/>
    <cellStyle name="Calculation 2 3 3 5" xfId="5639" xr:uid="{1A4DB07D-3549-4A13-99A2-44386F1DCDB7}"/>
    <cellStyle name="Calculation 2 3 3 5 2" xfId="5640" xr:uid="{39FD4056-FC4F-4BE0-B980-34F275DF1030}"/>
    <cellStyle name="Calculation 2 3 3 5 2 2" xfId="5641" xr:uid="{1C5CE1DB-1089-4FE2-9815-022E8438D7CF}"/>
    <cellStyle name="Calculation 2 3 3 5 2 3" xfId="5642" xr:uid="{59F0C665-B7CC-4ED8-93D2-A4F3662CA94B}"/>
    <cellStyle name="Calculation 2 3 3 5 3" xfId="5643" xr:uid="{3562B2CB-3908-4393-B8D8-A2F54AEBC877}"/>
    <cellStyle name="Calculation 2 3 3 5 4" xfId="5644" xr:uid="{FE599FE5-1E82-45B1-B64D-8597030794C9}"/>
    <cellStyle name="Calculation 2 3 3 6" xfId="5645" xr:uid="{0F5B3A9F-7FAC-4788-8EF9-85AD1AAF2859}"/>
    <cellStyle name="Calculation 2 3 3 6 2" xfId="5646" xr:uid="{AC7F558F-36E4-4F95-AA49-E370D8B1198B}"/>
    <cellStyle name="Calculation 2 3 3 6 2 2" xfId="5647" xr:uid="{9D7C0359-9A6E-424A-966A-6E2A2792EA79}"/>
    <cellStyle name="Calculation 2 3 3 6 2 3" xfId="5648" xr:uid="{8F1CC864-581D-4F7B-AA50-F0C42094BDBF}"/>
    <cellStyle name="Calculation 2 3 3 6 3" xfId="5649" xr:uid="{39C978E6-5A6B-46B7-B602-DDAF58B61EA8}"/>
    <cellStyle name="Calculation 2 3 3 6 4" xfId="5650" xr:uid="{FCAC22A8-01B6-4272-AB87-29AA0CCF21D2}"/>
    <cellStyle name="Calculation 2 3 3 7" xfId="5651" xr:uid="{9906E0F2-DC28-4CA5-8DC0-E953CB17A694}"/>
    <cellStyle name="Calculation 2 3 3 7 2" xfId="5652" xr:uid="{167BC786-25A9-4FAD-A7BA-E257F203BBF3}"/>
    <cellStyle name="Calculation 2 3 3 7 3" xfId="5653" xr:uid="{20A551B5-1A1F-4C7F-A7ED-20CF516C86E6}"/>
    <cellStyle name="Calculation 2 3 3 8" xfId="5654" xr:uid="{D059DA5D-0C4B-4C36-BE1C-4C16A44EE7D9}"/>
    <cellStyle name="Calculation 2 3 3 9" xfId="5655" xr:uid="{79D60E82-C5D8-45D5-8C03-C7148EA3B833}"/>
    <cellStyle name="Calculation 2 3 4" xfId="5656" xr:uid="{B639C04F-14E4-4A97-919B-DC510EB5C102}"/>
    <cellStyle name="Calculation 2 3 4 2" xfId="5657" xr:uid="{BD90EE43-6690-4FAD-89C5-8AAF0DE7E1BA}"/>
    <cellStyle name="Calculation 2 3 4 2 2" xfId="5658" xr:uid="{686C0D58-4F51-42CF-A80B-3BBFC477DACA}"/>
    <cellStyle name="Calculation 2 3 4 2 2 2" xfId="5659" xr:uid="{078149DB-0E72-41F0-9786-AA0C84789812}"/>
    <cellStyle name="Calculation 2 3 4 2 2 3" xfId="5660" xr:uid="{9E1884DC-33C6-4D8E-BE8E-8129233EF0B0}"/>
    <cellStyle name="Calculation 2 3 4 2 3" xfId="5661" xr:uid="{883090B9-3C89-444A-A2DF-7A04C3B30E4F}"/>
    <cellStyle name="Calculation 2 3 4 2 4" xfId="5662" xr:uid="{DED41839-F946-44FB-82E5-378B5CDF41C6}"/>
    <cellStyle name="Calculation 2 3 4 3" xfId="5663" xr:uid="{98B8369E-E0F6-4345-89F4-FCFAF01EB497}"/>
    <cellStyle name="Calculation 2 3 4 3 2" xfId="5664" xr:uid="{E86BA7BE-83E7-46F1-9FC4-0C142AEE1DA5}"/>
    <cellStyle name="Calculation 2 3 4 3 2 2" xfId="5665" xr:uid="{0EFF41AB-5C24-4E0C-AC48-A2291F4383A4}"/>
    <cellStyle name="Calculation 2 3 4 3 2 3" xfId="5666" xr:uid="{283AB7DE-D1CB-4F61-A46A-CC18860C1C77}"/>
    <cellStyle name="Calculation 2 3 4 3 3" xfId="5667" xr:uid="{3E3857C8-C73C-4BEB-81C2-628D46EA660D}"/>
    <cellStyle name="Calculation 2 3 4 3 4" xfId="5668" xr:uid="{3C8FE39C-15F2-4751-B3D1-CC5A05C30027}"/>
    <cellStyle name="Calculation 2 3 4 4" xfId="5669" xr:uid="{28139162-CA85-42E5-99BF-A0F506F91E03}"/>
    <cellStyle name="Calculation 2 3 4 4 2" xfId="5670" xr:uid="{C9741D11-B188-4A50-8E9F-32D2BB21D520}"/>
    <cellStyle name="Calculation 2 3 4 4 2 2" xfId="5671" xr:uid="{6320D6F6-2195-456A-B653-D3945842BFC8}"/>
    <cellStyle name="Calculation 2 3 4 4 2 3" xfId="5672" xr:uid="{41C458EF-E2E4-47E5-8898-4D2F10F5A9AC}"/>
    <cellStyle name="Calculation 2 3 4 4 3" xfId="5673" xr:uid="{C3619039-E121-4D37-8ED0-C0450886455A}"/>
    <cellStyle name="Calculation 2 3 4 4 4" xfId="5674" xr:uid="{96DAF224-F4C8-4C3B-90F9-70DB2D82CF47}"/>
    <cellStyle name="Calculation 2 3 4 5" xfId="5675" xr:uid="{9B95AF73-7A12-456D-B12D-A669142E9FB2}"/>
    <cellStyle name="Calculation 2 3 4 5 2" xfId="5676" xr:uid="{5F6394C8-7633-4CF8-9428-C30DB6CC23DE}"/>
    <cellStyle name="Calculation 2 3 4 5 2 2" xfId="5677" xr:uid="{0DB62D28-5487-4D07-83C9-D9DA904F1004}"/>
    <cellStyle name="Calculation 2 3 4 5 2 3" xfId="5678" xr:uid="{14C33CBA-7C8C-481C-92EE-0FBFCD05F5D1}"/>
    <cellStyle name="Calculation 2 3 4 5 3" xfId="5679" xr:uid="{F5158B5A-0AB6-4DD5-881A-DAE4BC2C8A12}"/>
    <cellStyle name="Calculation 2 3 4 5 4" xfId="5680" xr:uid="{21BD69EE-C5C0-4688-8BEF-7E5ECA4EDA46}"/>
    <cellStyle name="Calculation 2 3 4 6" xfId="5681" xr:uid="{FEC82992-20D3-4E71-9EBE-FD866EFC0E00}"/>
    <cellStyle name="Calculation 2 3 4 6 2" xfId="5682" xr:uid="{83D9DEC5-3166-4069-B16B-F235AD6C0C8F}"/>
    <cellStyle name="Calculation 2 3 4 6 2 2" xfId="5683" xr:uid="{0C992C94-7425-4848-B437-D92EA3A6978D}"/>
    <cellStyle name="Calculation 2 3 4 6 2 3" xfId="5684" xr:uid="{DBD33072-1248-4E22-B4C4-F7FCDF5F8606}"/>
    <cellStyle name="Calculation 2 3 4 6 3" xfId="5685" xr:uid="{705062CD-FC28-4761-9515-19CA404C1768}"/>
    <cellStyle name="Calculation 2 3 4 6 4" xfId="5686" xr:uid="{444D6322-64EB-4F2D-9115-47BCCF1D2B81}"/>
    <cellStyle name="Calculation 2 3 4 7" xfId="5687" xr:uid="{C7A92988-AA62-48AE-82F2-ADE813BF0FDB}"/>
    <cellStyle name="Calculation 2 3 4 7 2" xfId="5688" xr:uid="{6164C551-34E5-4BE8-B6A0-BEF52117D2AD}"/>
    <cellStyle name="Calculation 2 3 4 7 3" xfId="5689" xr:uid="{163198FF-0CFE-4633-93C6-188A00DA317B}"/>
    <cellStyle name="Calculation 2 3 4 8" xfId="5690" xr:uid="{66241993-0E4F-4CC1-ACBA-458E82E43C07}"/>
    <cellStyle name="Calculation 2 3 4 9" xfId="5691" xr:uid="{AE7A1F5C-4CC9-4A02-BF60-6D68278DEA56}"/>
    <cellStyle name="Calculation 2 3 5" xfId="5692" xr:uid="{6089A7FC-9331-46D8-8CBB-44E7851BF4D7}"/>
    <cellStyle name="Calculation 2 3 5 2" xfId="5693" xr:uid="{BFA11AEC-6361-4A92-873A-BF388B931D4E}"/>
    <cellStyle name="Calculation 2 3 5 2 2" xfId="5694" xr:uid="{0044DEF5-3A59-4220-9E7D-79CD2C2FA656}"/>
    <cellStyle name="Calculation 2 3 5 2 2 2" xfId="5695" xr:uid="{F3E67872-BA4A-4C53-9D2B-868AF0DE1EB4}"/>
    <cellStyle name="Calculation 2 3 5 2 2 3" xfId="5696" xr:uid="{DDBD3CC1-6CA0-4A8C-986A-224B17D1080F}"/>
    <cellStyle name="Calculation 2 3 5 2 3" xfId="5697" xr:uid="{9682D95E-EB45-4D1D-BF78-B27FA37A9AA2}"/>
    <cellStyle name="Calculation 2 3 5 2 4" xfId="5698" xr:uid="{97928AC5-A49C-41B3-BFDD-8EB32CD30AB9}"/>
    <cellStyle name="Calculation 2 3 5 3" xfId="5699" xr:uid="{E4BACF6E-8581-4060-ACA4-E2B20041BC5E}"/>
    <cellStyle name="Calculation 2 3 5 3 2" xfId="5700" xr:uid="{2B43323D-A9BD-446C-BA54-E51FC70CC50B}"/>
    <cellStyle name="Calculation 2 3 5 3 2 2" xfId="5701" xr:uid="{9ABE38EF-70D3-4E4D-8B2E-D0EF888076E2}"/>
    <cellStyle name="Calculation 2 3 5 3 2 3" xfId="5702" xr:uid="{3A2B46AA-E71A-493B-8058-E52E19464F90}"/>
    <cellStyle name="Calculation 2 3 5 3 3" xfId="5703" xr:uid="{BBA29163-1688-407E-802E-7C3E063960D5}"/>
    <cellStyle name="Calculation 2 3 5 3 4" xfId="5704" xr:uid="{21E30196-F293-4D85-A1C2-D1C892BCDA78}"/>
    <cellStyle name="Calculation 2 3 5 4" xfId="5705" xr:uid="{350F4FD8-F71B-477F-A792-751387D4DF63}"/>
    <cellStyle name="Calculation 2 3 5 4 2" xfId="5706" xr:uid="{E89E1972-6AB6-40E0-8E1A-7A0707ECFC50}"/>
    <cellStyle name="Calculation 2 3 5 4 2 2" xfId="5707" xr:uid="{6A984F1D-9586-4050-845F-DFABD6B50FDB}"/>
    <cellStyle name="Calculation 2 3 5 4 2 3" xfId="5708" xr:uid="{4FE1B71F-D33C-4A3E-9EEF-F733FE5629E3}"/>
    <cellStyle name="Calculation 2 3 5 4 3" xfId="5709" xr:uid="{E0B33F5B-66D3-49A2-88FC-6D4B8317A5DC}"/>
    <cellStyle name="Calculation 2 3 5 4 4" xfId="5710" xr:uid="{24B9F472-C166-4300-9CB1-CBCE6B76D008}"/>
    <cellStyle name="Calculation 2 3 5 5" xfId="5711" xr:uid="{8497D247-5526-4819-8256-AF4E8885C04F}"/>
    <cellStyle name="Calculation 2 3 5 5 2" xfId="5712" xr:uid="{2C8FFC80-E4BB-4BAA-BF7D-FAC75ED1C5C9}"/>
    <cellStyle name="Calculation 2 3 5 5 2 2" xfId="5713" xr:uid="{2F3BF9B0-0D52-4114-ABEF-7DBC1095D773}"/>
    <cellStyle name="Calculation 2 3 5 5 2 3" xfId="5714" xr:uid="{999356F4-E4DC-466E-9B29-B1FF6AC209BC}"/>
    <cellStyle name="Calculation 2 3 5 5 3" xfId="5715" xr:uid="{62B9C97B-CD1B-4D46-AC00-C5EA1C34298E}"/>
    <cellStyle name="Calculation 2 3 5 5 4" xfId="5716" xr:uid="{40ADBD47-9345-4BA1-8C27-E0736AFC41DE}"/>
    <cellStyle name="Calculation 2 3 5 6" xfId="5717" xr:uid="{1AD44FE2-2A42-4D78-8906-DB5E3E9E1699}"/>
    <cellStyle name="Calculation 2 3 5 6 2" xfId="5718" xr:uid="{21EABCD6-E245-4607-BCA6-6D580BDAD276}"/>
    <cellStyle name="Calculation 2 3 5 6 2 2" xfId="5719" xr:uid="{6C4EEE77-6B90-4A14-9A40-EF7FBC01AF9D}"/>
    <cellStyle name="Calculation 2 3 5 6 2 3" xfId="5720" xr:uid="{DAD4F07A-B158-436B-8501-948203362732}"/>
    <cellStyle name="Calculation 2 3 5 6 3" xfId="5721" xr:uid="{CA3F0F56-21E4-4C89-AF6B-F576E965C9B8}"/>
    <cellStyle name="Calculation 2 3 5 6 4" xfId="5722" xr:uid="{5A7F78AE-A508-47A7-88B6-ECAC5506DC28}"/>
    <cellStyle name="Calculation 2 3 5 7" xfId="5723" xr:uid="{68E9673C-4D0D-4354-9875-72BCA17F478F}"/>
    <cellStyle name="Calculation 2 3 5 7 2" xfId="5724" xr:uid="{15FACCA9-3BBF-4350-BB36-350F5CB6B159}"/>
    <cellStyle name="Calculation 2 3 5 7 3" xfId="5725" xr:uid="{4FF558EB-DAB6-4479-BDFD-626558A01895}"/>
    <cellStyle name="Calculation 2 3 5 8" xfId="5726" xr:uid="{CF8BB55A-F408-4FD0-8657-BE43DB66144D}"/>
    <cellStyle name="Calculation 2 3 5 9" xfId="5727" xr:uid="{6A3FAE74-B536-4D93-B106-DB1D8844EC88}"/>
    <cellStyle name="Calculation 2 3 6" xfId="5728" xr:uid="{AD333BD1-248D-4F16-8AFD-261877AEBE39}"/>
    <cellStyle name="Calculation 2 3 6 2" xfId="5729" xr:uid="{DF331BAC-0314-46C4-9EF5-D34B247A0F8A}"/>
    <cellStyle name="Calculation 2 3 6 2 2" xfId="5730" xr:uid="{362CA9EB-88BF-4EA4-92F0-F09600EE801F}"/>
    <cellStyle name="Calculation 2 3 6 2 2 2" xfId="5731" xr:uid="{7A3E028A-C91E-47B6-9793-EA1DE49ECF41}"/>
    <cellStyle name="Calculation 2 3 6 2 2 3" xfId="5732" xr:uid="{1C0DEDC3-49D8-462C-A57D-85CE225D779D}"/>
    <cellStyle name="Calculation 2 3 6 2 3" xfId="5733" xr:uid="{895F9F3A-444E-4203-B430-D2929B484FF7}"/>
    <cellStyle name="Calculation 2 3 6 2 4" xfId="5734" xr:uid="{949A6ED6-F330-43DA-A304-B68A88FCABA6}"/>
    <cellStyle name="Calculation 2 3 6 3" xfId="5735" xr:uid="{90B3DFA2-F605-45C3-A37C-E476F605D184}"/>
    <cellStyle name="Calculation 2 3 6 3 2" xfId="5736" xr:uid="{6F13373D-2B5B-4634-A4C4-71FAF41570B8}"/>
    <cellStyle name="Calculation 2 3 6 3 2 2" xfId="5737" xr:uid="{C1CD9CED-8ED5-4F3B-925C-BD9C1CB15FB9}"/>
    <cellStyle name="Calculation 2 3 6 3 2 3" xfId="5738" xr:uid="{62334D20-5D90-40E8-B9D3-A6E370AE80AC}"/>
    <cellStyle name="Calculation 2 3 6 3 3" xfId="5739" xr:uid="{16445A6C-BFEB-4B4F-8336-3AFFE3595CC0}"/>
    <cellStyle name="Calculation 2 3 6 3 4" xfId="5740" xr:uid="{8E124711-1142-4275-9A20-C6A805C0CFAE}"/>
    <cellStyle name="Calculation 2 3 6 4" xfId="5741" xr:uid="{7E7D2A05-F4C0-47A4-B8BC-D333221C9A75}"/>
    <cellStyle name="Calculation 2 3 6 4 2" xfId="5742" xr:uid="{FAB3C1F1-4295-48A8-8426-51BBABA68924}"/>
    <cellStyle name="Calculation 2 3 6 4 2 2" xfId="5743" xr:uid="{5B956DF7-49B7-48D5-BD4C-9235081508C6}"/>
    <cellStyle name="Calculation 2 3 6 4 2 3" xfId="5744" xr:uid="{45DF0CE7-A622-40C0-9BB7-976A8C1DCFF3}"/>
    <cellStyle name="Calculation 2 3 6 4 3" xfId="5745" xr:uid="{579C2F29-CE40-407D-A324-154E6D1D9B28}"/>
    <cellStyle name="Calculation 2 3 6 4 4" xfId="5746" xr:uid="{0E472D90-2A3A-4589-AB9B-8FB8E6228055}"/>
    <cellStyle name="Calculation 2 3 6 5" xfId="5747" xr:uid="{DDFD1D3B-935A-4CFF-9077-F00CD53BEA22}"/>
    <cellStyle name="Calculation 2 3 6 5 2" xfId="5748" xr:uid="{B4DA9F8E-BFD1-41BC-870F-C49A647F0AC3}"/>
    <cellStyle name="Calculation 2 3 6 5 2 2" xfId="5749" xr:uid="{B874B540-D046-44A8-9331-8E2FE70F6559}"/>
    <cellStyle name="Calculation 2 3 6 5 2 3" xfId="5750" xr:uid="{3E08971E-7445-46A1-9589-F44D58936AB8}"/>
    <cellStyle name="Calculation 2 3 6 5 3" xfId="5751" xr:uid="{6075B06D-6164-42D1-8D11-7332927647FE}"/>
    <cellStyle name="Calculation 2 3 6 5 4" xfId="5752" xr:uid="{AFE306F7-3BB9-41C8-835A-17073D2E0219}"/>
    <cellStyle name="Calculation 2 3 6 6" xfId="5753" xr:uid="{E5F9E7FC-34F5-41A8-B693-29C872D1E4FF}"/>
    <cellStyle name="Calculation 2 3 6 6 2" xfId="5754" xr:uid="{B194CFAE-0E34-4238-9C9C-C601C3BF11E4}"/>
    <cellStyle name="Calculation 2 3 6 6 2 2" xfId="5755" xr:uid="{CBE41F1D-D959-4021-BD3E-39667F7EF4C2}"/>
    <cellStyle name="Calculation 2 3 6 6 2 3" xfId="5756" xr:uid="{D9CF70F2-9BA5-4C19-9961-A9E680961582}"/>
    <cellStyle name="Calculation 2 3 6 6 3" xfId="5757" xr:uid="{134E2BED-3513-4481-AFC7-52C13C02B0A6}"/>
    <cellStyle name="Calculation 2 3 6 6 4" xfId="5758" xr:uid="{73FAD6B3-ACA1-404C-A4C2-FDD3E4A04BE2}"/>
    <cellStyle name="Calculation 2 3 6 7" xfId="5759" xr:uid="{AFEF6F7D-3606-49A8-AA93-B876C767D999}"/>
    <cellStyle name="Calculation 2 3 6 7 2" xfId="5760" xr:uid="{E339B87A-022C-4706-8602-C471A9E7D8C7}"/>
    <cellStyle name="Calculation 2 3 6 7 3" xfId="5761" xr:uid="{2E902F6C-8A71-47A1-AB08-915D74AF427C}"/>
    <cellStyle name="Calculation 2 3 6 8" xfId="5762" xr:uid="{29DF6E8B-AFC6-45F0-BD3A-17E29A656CAD}"/>
    <cellStyle name="Calculation 2 3 6 9" xfId="5763" xr:uid="{E3A39DE7-9B3F-46E1-82C8-2E47E129AC83}"/>
    <cellStyle name="Calculation 2 3 7" xfId="5764" xr:uid="{0F118B02-5582-417F-B96B-CE6EF133D0BB}"/>
    <cellStyle name="Calculation 2 3 7 2" xfId="5765" xr:uid="{F76610C8-E089-4B7D-8FA3-BDCE65829D47}"/>
    <cellStyle name="Calculation 2 3 7 2 2" xfId="5766" xr:uid="{4601D4DE-3DE9-423A-9CC8-64F973078388}"/>
    <cellStyle name="Calculation 2 3 7 2 2 2" xfId="5767" xr:uid="{DF6B2F41-F876-4719-8BDE-4DB4BF4D42AE}"/>
    <cellStyle name="Calculation 2 3 7 2 2 3" xfId="5768" xr:uid="{CBD85044-CD12-45B5-9230-36A17DAD21D8}"/>
    <cellStyle name="Calculation 2 3 7 2 3" xfId="5769" xr:uid="{19F42DF9-1D37-4D63-9C55-32087E72A8A6}"/>
    <cellStyle name="Calculation 2 3 7 2 4" xfId="5770" xr:uid="{730ECCDB-3060-4A0C-8555-1FC74B9BEF6C}"/>
    <cellStyle name="Calculation 2 3 7 3" xfId="5771" xr:uid="{3AB3AE02-23F2-4E0B-9E67-86A2D2B2A655}"/>
    <cellStyle name="Calculation 2 3 7 3 2" xfId="5772" xr:uid="{D879C47F-F71C-4AE7-9BF1-447FE4886DE8}"/>
    <cellStyle name="Calculation 2 3 7 3 2 2" xfId="5773" xr:uid="{9648845A-A118-42CD-AF9A-7F89694A756D}"/>
    <cellStyle name="Calculation 2 3 7 3 2 3" xfId="5774" xr:uid="{02576F6B-B558-48D3-8309-9033834D3766}"/>
    <cellStyle name="Calculation 2 3 7 3 3" xfId="5775" xr:uid="{2AE3A5D8-0835-4CE5-BA2C-0D638FAD6F3B}"/>
    <cellStyle name="Calculation 2 3 7 3 4" xfId="5776" xr:uid="{5557662D-6BF2-4FBC-9E6C-CBD5A7729948}"/>
    <cellStyle name="Calculation 2 3 7 4" xfId="5777" xr:uid="{99D38ADA-7988-4B9C-A2DC-9858774D2AE8}"/>
    <cellStyle name="Calculation 2 3 7 4 2" xfId="5778" xr:uid="{DC07FE08-91F2-41A7-87A0-6452F8C29A26}"/>
    <cellStyle name="Calculation 2 3 7 4 2 2" xfId="5779" xr:uid="{C277A913-92DF-45DB-92A1-2A5442E9C656}"/>
    <cellStyle name="Calculation 2 3 7 4 2 3" xfId="5780" xr:uid="{3AF6356D-2F25-4EB0-93C8-634A5979C392}"/>
    <cellStyle name="Calculation 2 3 7 4 3" xfId="5781" xr:uid="{D18DFD00-02AC-4071-95A4-CE1D0DA841F7}"/>
    <cellStyle name="Calculation 2 3 7 4 4" xfId="5782" xr:uid="{DD5F100E-32F0-44E2-9EC2-B12A7257B0B0}"/>
    <cellStyle name="Calculation 2 3 7 5" xfId="5783" xr:uid="{AB13E110-28EC-4976-9E3F-7038604396E9}"/>
    <cellStyle name="Calculation 2 3 7 5 2" xfId="5784" xr:uid="{1007D0D4-55E5-47B3-AC25-A9EC7231DE07}"/>
    <cellStyle name="Calculation 2 3 7 5 2 2" xfId="5785" xr:uid="{F30BE198-BA82-4503-860F-551413BFEBC3}"/>
    <cellStyle name="Calculation 2 3 7 5 2 3" xfId="5786" xr:uid="{302ECA8E-9555-4870-B89E-1DBD2E799698}"/>
    <cellStyle name="Calculation 2 3 7 5 3" xfId="5787" xr:uid="{EE812944-7533-4EBD-AE33-A1A2CD02578A}"/>
    <cellStyle name="Calculation 2 3 7 5 4" xfId="5788" xr:uid="{0C38E9E7-0F79-49A9-9D2F-7B1BE19FC920}"/>
    <cellStyle name="Calculation 2 3 7 6" xfId="5789" xr:uid="{3BC7109F-8981-4186-90E4-79E521281B3F}"/>
    <cellStyle name="Calculation 2 3 7 6 2" xfId="5790" xr:uid="{C0EDBB4B-EEBF-4796-9539-A2372B24A92D}"/>
    <cellStyle name="Calculation 2 3 7 6 2 2" xfId="5791" xr:uid="{346800EC-B964-41FF-A52F-C8620E6A6867}"/>
    <cellStyle name="Calculation 2 3 7 6 2 3" xfId="5792" xr:uid="{E0E18AD2-305E-4D95-9D8A-8FBEDB9F7659}"/>
    <cellStyle name="Calculation 2 3 7 6 3" xfId="5793" xr:uid="{DC4C2CB3-660E-49B0-9255-9083C6DBECA4}"/>
    <cellStyle name="Calculation 2 3 7 6 4" xfId="5794" xr:uid="{ED9F8A6D-DCEE-478D-98B8-D70AA1B282B3}"/>
    <cellStyle name="Calculation 2 3 7 7" xfId="5795" xr:uid="{414214F8-02D2-4609-95E0-38A46805FD62}"/>
    <cellStyle name="Calculation 2 3 7 7 2" xfId="5796" xr:uid="{B0CB797A-B3C2-4360-A920-23C6A3252DCB}"/>
    <cellStyle name="Calculation 2 3 7 7 3" xfId="5797" xr:uid="{D37B6144-E9DD-4127-9906-4FA5515EEC36}"/>
    <cellStyle name="Calculation 2 3 7 8" xfId="5798" xr:uid="{64D8CD9D-003F-497A-8622-1709A1CB3B48}"/>
    <cellStyle name="Calculation 2 3 7 9" xfId="5799" xr:uid="{930742D6-9B3A-4D16-8A3B-9751659CA83F}"/>
    <cellStyle name="Calculation 2 3 8" xfId="5800" xr:uid="{0C8FEC54-5843-402C-9D60-168D6A1C6D68}"/>
    <cellStyle name="Calculation 2 3 8 2" xfId="5801" xr:uid="{83DF9925-0082-4726-86DB-8E789F1A78F0}"/>
    <cellStyle name="Calculation 2 3 8 2 2" xfId="5802" xr:uid="{77B48425-B900-40DB-AC6C-28019F13C754}"/>
    <cellStyle name="Calculation 2 3 8 2 2 2" xfId="5803" xr:uid="{88CDA660-DEA1-4C4C-9127-B184223CF737}"/>
    <cellStyle name="Calculation 2 3 8 2 2 3" xfId="5804" xr:uid="{DFF31400-BD6E-490F-9BC8-E8E8A38C20AD}"/>
    <cellStyle name="Calculation 2 3 8 2 3" xfId="5805" xr:uid="{A09CA8F6-CF1A-4A81-B30C-7FFB5E5AD033}"/>
    <cellStyle name="Calculation 2 3 8 2 4" xfId="5806" xr:uid="{D499850D-ED0A-45AA-AE3D-9564D8F90467}"/>
    <cellStyle name="Calculation 2 3 8 3" xfId="5807" xr:uid="{8089D3E6-B433-4DDD-857C-7E1C90FE622F}"/>
    <cellStyle name="Calculation 2 3 8 3 2" xfId="5808" xr:uid="{18435C6E-DC4A-4D71-9C6A-227EFA6ABEAF}"/>
    <cellStyle name="Calculation 2 3 8 3 2 2" xfId="5809" xr:uid="{13B7AE3A-D209-4278-BD44-EC35460BA8D8}"/>
    <cellStyle name="Calculation 2 3 8 3 2 3" xfId="5810" xr:uid="{662D849C-F214-4DD1-A39A-DE4A185F66C9}"/>
    <cellStyle name="Calculation 2 3 8 3 3" xfId="5811" xr:uid="{8C24073A-4442-45EA-8C83-6401EB5D069B}"/>
    <cellStyle name="Calculation 2 3 8 3 4" xfId="5812" xr:uid="{E9D70B0B-38BD-4B65-8491-B13D2B9888CA}"/>
    <cellStyle name="Calculation 2 3 8 4" xfId="5813" xr:uid="{A95359C1-8B32-4DDE-B879-8619C20D01F6}"/>
    <cellStyle name="Calculation 2 3 8 4 2" xfId="5814" xr:uid="{5730B744-D5AC-4A22-B856-6F0CA05F914E}"/>
    <cellStyle name="Calculation 2 3 8 4 2 2" xfId="5815" xr:uid="{C11DC97C-550C-47A2-873E-DE891CCE2C26}"/>
    <cellStyle name="Calculation 2 3 8 4 2 3" xfId="5816" xr:uid="{3F71AF53-2D76-4D6F-BDA0-B49AE5E8CCA5}"/>
    <cellStyle name="Calculation 2 3 8 4 3" xfId="5817" xr:uid="{CB99686C-8EBB-4B94-A2A6-A0DCD48F8D89}"/>
    <cellStyle name="Calculation 2 3 8 4 4" xfId="5818" xr:uid="{2FCEF64E-FD3C-4DAA-BCEC-F32BAFE8548D}"/>
    <cellStyle name="Calculation 2 3 8 5" xfId="5819" xr:uid="{8FA83515-2A17-4B4E-9BDA-87F22A41AE95}"/>
    <cellStyle name="Calculation 2 3 8 5 2" xfId="5820" xr:uid="{D5EA6CB4-6EE1-4724-9E70-9E2408C2D6D1}"/>
    <cellStyle name="Calculation 2 3 8 5 2 2" xfId="5821" xr:uid="{905C4FD3-0F50-4EF3-9014-3269F9F3618C}"/>
    <cellStyle name="Calculation 2 3 8 5 2 3" xfId="5822" xr:uid="{2EEDCFB4-6C68-4BF3-B5E1-93C8DC41841A}"/>
    <cellStyle name="Calculation 2 3 8 5 3" xfId="5823" xr:uid="{A42E4B78-176C-44B0-B5CE-B16B7A22BF08}"/>
    <cellStyle name="Calculation 2 3 8 5 4" xfId="5824" xr:uid="{C47DCCB8-53A8-4906-A58B-8134FED4619B}"/>
    <cellStyle name="Calculation 2 3 8 6" xfId="5825" xr:uid="{7285AAFD-FDF7-4C66-B393-CCA51C603FEF}"/>
    <cellStyle name="Calculation 2 3 8 6 2" xfId="5826" xr:uid="{6E22DEE8-32B5-4FF1-A62B-B4D87440403C}"/>
    <cellStyle name="Calculation 2 3 8 6 2 2" xfId="5827" xr:uid="{099CDE09-77C9-4A13-92B0-9F8A94284AC7}"/>
    <cellStyle name="Calculation 2 3 8 6 2 3" xfId="5828" xr:uid="{DCAA3D22-ADDE-4AE6-B4D6-948924487123}"/>
    <cellStyle name="Calculation 2 3 8 6 3" xfId="5829" xr:uid="{D7ECFE5D-245D-49BC-984F-6CC10F377A35}"/>
    <cellStyle name="Calculation 2 3 8 6 4" xfId="5830" xr:uid="{4E6554EC-E42E-44EF-9FCD-CC032F4F65CD}"/>
    <cellStyle name="Calculation 2 3 8 7" xfId="5831" xr:uid="{89B6E019-FD8B-44D3-A487-3896E5E17147}"/>
    <cellStyle name="Calculation 2 3 8 7 2" xfId="5832" xr:uid="{50281194-C205-43E0-ACB4-9CBD1DB4CA32}"/>
    <cellStyle name="Calculation 2 3 8 7 3" xfId="5833" xr:uid="{75BA09DF-7460-42D6-AF0F-69692207FDAE}"/>
    <cellStyle name="Calculation 2 3 8 8" xfId="5834" xr:uid="{B298F358-4AD7-4037-8779-349C1C4448E5}"/>
    <cellStyle name="Calculation 2 3 8 9" xfId="5835" xr:uid="{3DEBD0C2-3B04-4923-9A39-30E0A61B9E26}"/>
    <cellStyle name="Calculation 2 3 9" xfId="5836" xr:uid="{2F350998-B2E3-4599-89A0-49AA666D354B}"/>
    <cellStyle name="Calculation 2 3 9 2" xfId="5837" xr:uid="{3EC67545-B2D3-4400-AC7B-BCA2F2E34F7F}"/>
    <cellStyle name="Calculation 2 3 9 2 2" xfId="5838" xr:uid="{24B07CB4-B5FE-439E-993E-1DF6E963C452}"/>
    <cellStyle name="Calculation 2 3 9 2 2 2" xfId="5839" xr:uid="{E44ACA85-11FA-453F-A9D7-64543D0F08CF}"/>
    <cellStyle name="Calculation 2 3 9 2 2 3" xfId="5840" xr:uid="{51851487-E889-4935-BB23-6560E4EE89B4}"/>
    <cellStyle name="Calculation 2 3 9 2 3" xfId="5841" xr:uid="{60906A33-49AB-4F05-86F5-BDFA41593B2E}"/>
    <cellStyle name="Calculation 2 3 9 2 4" xfId="5842" xr:uid="{3BF6C369-CCDF-46B9-B2A7-6657C61086E2}"/>
    <cellStyle name="Calculation 2 3 9 3" xfId="5843" xr:uid="{112066EE-98FD-47D4-9C1B-27ACE51ADACB}"/>
    <cellStyle name="Calculation 2 3 9 3 2" xfId="5844" xr:uid="{8642C31C-CF5D-4F1C-B2BB-AD17685C10F7}"/>
    <cellStyle name="Calculation 2 3 9 3 2 2" xfId="5845" xr:uid="{48F8AADF-1486-4DCF-A357-6D3FD3E0C695}"/>
    <cellStyle name="Calculation 2 3 9 3 2 3" xfId="5846" xr:uid="{7CE802FA-63D5-464E-B249-F780137D810B}"/>
    <cellStyle name="Calculation 2 3 9 3 3" xfId="5847" xr:uid="{25318AB2-CB51-4AF2-8FBE-9B051200D699}"/>
    <cellStyle name="Calculation 2 3 9 3 4" xfId="5848" xr:uid="{422135E6-4908-46D4-8651-05E7B910BDF1}"/>
    <cellStyle name="Calculation 2 3 9 4" xfId="5849" xr:uid="{108A3E57-1047-4C85-ABF1-1E1CB24F2852}"/>
    <cellStyle name="Calculation 2 3 9 4 2" xfId="5850" xr:uid="{4EF4F4C7-6842-46F7-B718-1C39B44304B5}"/>
    <cellStyle name="Calculation 2 3 9 4 2 2" xfId="5851" xr:uid="{A6FE3D74-BBD9-443B-8B0C-A776D1F48E7B}"/>
    <cellStyle name="Calculation 2 3 9 4 2 3" xfId="5852" xr:uid="{18DB6241-B32A-400C-9EF0-DA09EC169D70}"/>
    <cellStyle name="Calculation 2 3 9 4 3" xfId="5853" xr:uid="{476EB595-109E-442F-9197-E44C3E2006E4}"/>
    <cellStyle name="Calculation 2 3 9 4 4" xfId="5854" xr:uid="{5F01E621-313A-4088-8438-94C6EA17866B}"/>
    <cellStyle name="Calculation 2 3 9 5" xfId="5855" xr:uid="{7CE7BEFA-055D-4D7C-8657-F378FE3E496C}"/>
    <cellStyle name="Calculation 2 3 9 5 2" xfId="5856" xr:uid="{1C0D15C6-0050-484A-8F07-21075889B083}"/>
    <cellStyle name="Calculation 2 3 9 5 2 2" xfId="5857" xr:uid="{F17E95AF-048F-47EA-A036-665834023F2E}"/>
    <cellStyle name="Calculation 2 3 9 5 2 3" xfId="5858" xr:uid="{450D196E-AF7F-4898-8CD1-8C895E26C18F}"/>
    <cellStyle name="Calculation 2 3 9 5 3" xfId="5859" xr:uid="{8C80BE21-972E-45F1-BEF3-CD112D3CE6C5}"/>
    <cellStyle name="Calculation 2 3 9 5 4" xfId="5860" xr:uid="{ACDF817F-37D1-4B25-AAD7-38D9FF7DDD09}"/>
    <cellStyle name="Calculation 2 3 9 6" xfId="5861" xr:uid="{4EF3AC06-93A0-4539-A456-0280634A883B}"/>
    <cellStyle name="Calculation 2 3 9 6 2" xfId="5862" xr:uid="{0F457691-B3DA-43F8-8265-D538EA774510}"/>
    <cellStyle name="Calculation 2 3 9 6 2 2" xfId="5863" xr:uid="{4785E30D-A393-4E14-B927-C4B266A91210}"/>
    <cellStyle name="Calculation 2 3 9 6 2 3" xfId="5864" xr:uid="{05EF3CED-461F-417C-846B-C3AF8D646605}"/>
    <cellStyle name="Calculation 2 3 9 6 3" xfId="5865" xr:uid="{4492473B-C03D-4FE6-8A51-9247A34D73F0}"/>
    <cellStyle name="Calculation 2 3 9 6 4" xfId="5866" xr:uid="{7003D995-9627-4774-93DA-2CF62F11091A}"/>
    <cellStyle name="Calculation 2 3 9 7" xfId="5867" xr:uid="{11878935-0A9E-41FE-BDC1-CFEF54CEB96E}"/>
    <cellStyle name="Calculation 2 3 9 7 2" xfId="5868" xr:uid="{44D77F0A-55A0-4354-995A-E694454BE383}"/>
    <cellStyle name="Calculation 2 3 9 7 3" xfId="5869" xr:uid="{FD6FE8C2-3874-4FBB-895D-04B4DB90C9B8}"/>
    <cellStyle name="Calculation 2 3 9 8" xfId="5870" xr:uid="{50B4CC98-46CC-4691-8940-34B332588EAD}"/>
    <cellStyle name="Calculation 2 3 9 9" xfId="5871" xr:uid="{A04F653A-96B1-43FB-B2B5-132F581CCDEB}"/>
    <cellStyle name="Calculation 2 4" xfId="2906" xr:uid="{0A0EE4A2-7209-4C3C-AAB2-311E9BC5F97D}"/>
    <cellStyle name="Calculation 2 4 2" xfId="5872" xr:uid="{0008E9A8-C43A-4B35-8B06-49F46F44B1B1}"/>
    <cellStyle name="Calculation 2 5" xfId="2905" xr:uid="{0A93265D-2D40-48A7-B6F3-6F8BDFB5F669}"/>
    <cellStyle name="Calculation 2 6" xfId="2904" xr:uid="{A9B0FEC4-F224-4787-8B83-7BD27615E89D}"/>
    <cellStyle name="Calculation 2 7" xfId="3868" xr:uid="{8F24E867-0C9D-4F0C-A810-308DC716E91A}"/>
    <cellStyle name="Calculation 2 8" xfId="49740" xr:uid="{AEBA5ED1-18DE-405E-A238-89F3517820D8}"/>
    <cellStyle name="Calculation 3" xfId="311" xr:uid="{1090DE33-A9ED-4459-BA02-F3624F040249}"/>
    <cellStyle name="Calculation 3 10" xfId="5873" xr:uid="{E474ED9B-BF6F-4337-B5A3-3E26B8F6567A}"/>
    <cellStyle name="Calculation 3 10 2" xfId="5874" xr:uid="{F58BDF2A-6E2E-4010-8C5C-B7867B708749}"/>
    <cellStyle name="Calculation 3 10 2 2" xfId="5875" xr:uid="{FE583667-8A3A-4B0C-B412-86519EF9CA11}"/>
    <cellStyle name="Calculation 3 10 2 2 2" xfId="5876" xr:uid="{05473680-FBAF-4732-BB85-243941F60CE2}"/>
    <cellStyle name="Calculation 3 10 2 2 3" xfId="5877" xr:uid="{19E3ECED-9E04-4CAB-BB38-9D2481B758A8}"/>
    <cellStyle name="Calculation 3 10 2 3" xfId="5878" xr:uid="{845AEE2A-AAAF-4DAC-A12B-F9CA765B8B4C}"/>
    <cellStyle name="Calculation 3 10 2 4" xfId="5879" xr:uid="{B53ACF44-FF4D-4671-9EE0-46119FC685DB}"/>
    <cellStyle name="Calculation 3 10 3" xfId="5880" xr:uid="{C0D108B1-E21E-4FD7-94C8-73161457773A}"/>
    <cellStyle name="Calculation 3 10 3 2" xfId="5881" xr:uid="{2E6CBDD1-F2C2-45BC-BE63-0CCDFB569827}"/>
    <cellStyle name="Calculation 3 10 3 2 2" xfId="5882" xr:uid="{82483F41-AD26-4FF1-A581-6331C807A6CE}"/>
    <cellStyle name="Calculation 3 10 3 2 3" xfId="5883" xr:uid="{5243DCAB-7AB7-4298-90FC-38228802E036}"/>
    <cellStyle name="Calculation 3 10 3 3" xfId="5884" xr:uid="{57F7E51C-21C0-49CC-ADA8-56706DA82D40}"/>
    <cellStyle name="Calculation 3 10 3 4" xfId="5885" xr:uid="{DED14831-3BD1-4AB5-9F49-B51C0E5B5A10}"/>
    <cellStyle name="Calculation 3 10 4" xfId="5886" xr:uid="{B134EDD8-21C8-4957-A5BA-CF04B288BD7D}"/>
    <cellStyle name="Calculation 3 10 4 2" xfId="5887" xr:uid="{43B87341-4BB7-4415-A3A6-124A7287DE91}"/>
    <cellStyle name="Calculation 3 10 4 2 2" xfId="5888" xr:uid="{62C3E21E-90CD-472A-B989-A4702744F4A9}"/>
    <cellStyle name="Calculation 3 10 4 2 3" xfId="5889" xr:uid="{13442BFF-A40C-46AA-8B92-5A303E555039}"/>
    <cellStyle name="Calculation 3 10 4 3" xfId="5890" xr:uid="{66AE0078-05BC-4739-8626-95038F80BBB7}"/>
    <cellStyle name="Calculation 3 10 4 4" xfId="5891" xr:uid="{0AE956F3-8B3C-4B13-8F98-F4CFB4D4D622}"/>
    <cellStyle name="Calculation 3 10 5" xfId="5892" xr:uid="{03C84716-F67F-4D2E-90DA-E240CE9D1833}"/>
    <cellStyle name="Calculation 3 10 5 2" xfId="5893" xr:uid="{AAB3C088-B154-47E8-B09B-105DD7711877}"/>
    <cellStyle name="Calculation 3 10 5 2 2" xfId="5894" xr:uid="{EC5590A6-8A42-4A42-8E9E-21F588E2FA59}"/>
    <cellStyle name="Calculation 3 10 5 2 3" xfId="5895" xr:uid="{A4D30775-DFA9-4ABC-B709-D5FA14AF6B82}"/>
    <cellStyle name="Calculation 3 10 5 3" xfId="5896" xr:uid="{9A76DF56-E964-47EB-BFBE-2F28A6A5BAFC}"/>
    <cellStyle name="Calculation 3 10 5 4" xfId="5897" xr:uid="{A1625783-BEB1-4277-A314-F8634E1EDD19}"/>
    <cellStyle name="Calculation 3 10 6" xfId="5898" xr:uid="{7D0003DE-CA7D-481A-805B-039193842765}"/>
    <cellStyle name="Calculation 3 10 6 2" xfId="5899" xr:uid="{8BB619EF-2BCB-4E27-A48B-C3CFEF1DAB8B}"/>
    <cellStyle name="Calculation 3 10 6 2 2" xfId="5900" xr:uid="{289B5DDD-4060-40BD-8752-786B5778401F}"/>
    <cellStyle name="Calculation 3 10 6 2 3" xfId="5901" xr:uid="{DD89E9FC-E65F-45BD-AD59-C8AA14871736}"/>
    <cellStyle name="Calculation 3 10 6 3" xfId="5902" xr:uid="{90495C3C-DCDE-41B0-BDCF-3D085DCDA61F}"/>
    <cellStyle name="Calculation 3 10 6 4" xfId="5903" xr:uid="{2A048B63-7102-4C0B-BD4E-DA73F40A28CB}"/>
    <cellStyle name="Calculation 3 10 7" xfId="5904" xr:uid="{360A78E9-E475-4AB7-AFBA-16D3D250B265}"/>
    <cellStyle name="Calculation 3 10 7 2" xfId="5905" xr:uid="{63B621B1-47B7-4C4A-86F6-80BDACFB9ABC}"/>
    <cellStyle name="Calculation 3 10 7 3" xfId="5906" xr:uid="{AA3AFABC-3DAC-4FEE-B057-549FCD8ED7F4}"/>
    <cellStyle name="Calculation 3 10 8" xfId="5907" xr:uid="{824642BA-DDD4-495B-91DC-137DBBD2928A}"/>
    <cellStyle name="Calculation 3 10 9" xfId="5908" xr:uid="{7FE82932-FDC8-48C3-BD06-F7344966DB02}"/>
    <cellStyle name="Calculation 3 11" xfId="5909" xr:uid="{D7B6A8AB-0713-43B4-B633-28FD673A8039}"/>
    <cellStyle name="Calculation 3 11 2" xfId="5910" xr:uid="{78BA9772-F628-438D-A835-65DA51BC0090}"/>
    <cellStyle name="Calculation 3 11 2 2" xfId="5911" xr:uid="{D98B1D6E-EB65-4FDA-9320-C4829E219A51}"/>
    <cellStyle name="Calculation 3 11 2 2 2" xfId="5912" xr:uid="{789EC02B-70D0-4919-AC33-5B3110B2EC73}"/>
    <cellStyle name="Calculation 3 11 2 2 3" xfId="5913" xr:uid="{8AFCC619-D2A5-467A-B751-67371D213DBD}"/>
    <cellStyle name="Calculation 3 11 2 3" xfId="5914" xr:uid="{95C1AF76-110C-45F4-94ED-744E9E74E789}"/>
    <cellStyle name="Calculation 3 11 2 4" xfId="5915" xr:uid="{D532438F-8F30-4901-A7D3-FC46675CD4F5}"/>
    <cellStyle name="Calculation 3 11 3" xfId="5916" xr:uid="{BE777502-A1C1-4F4D-A1FD-298EA0D14DC9}"/>
    <cellStyle name="Calculation 3 11 3 2" xfId="5917" xr:uid="{B851D666-3DB2-4489-B882-2097B0AAF1EA}"/>
    <cellStyle name="Calculation 3 11 3 2 2" xfId="5918" xr:uid="{E1239FC8-1230-461E-8947-F57187D9A27A}"/>
    <cellStyle name="Calculation 3 11 3 2 3" xfId="5919" xr:uid="{997791BF-CD7A-45F8-8936-381F4DFD36CA}"/>
    <cellStyle name="Calculation 3 11 3 3" xfId="5920" xr:uid="{561E40BC-D6D1-452C-9ED1-691E7B0404BA}"/>
    <cellStyle name="Calculation 3 11 3 4" xfId="5921" xr:uid="{84375C7B-3DB6-4AE8-9038-2BFA5D63150C}"/>
    <cellStyle name="Calculation 3 11 4" xfId="5922" xr:uid="{6DDB0BDD-BE96-4A44-AE8F-2AEB9C584DCD}"/>
    <cellStyle name="Calculation 3 11 4 2" xfId="5923" xr:uid="{F575A622-F094-433B-9D2C-0286FC77A052}"/>
    <cellStyle name="Calculation 3 11 4 2 2" xfId="5924" xr:uid="{07660900-F666-45D3-A48D-749682A94B5A}"/>
    <cellStyle name="Calculation 3 11 4 2 3" xfId="5925" xr:uid="{4AEE4022-980E-4B1C-949A-2129A49A06E1}"/>
    <cellStyle name="Calculation 3 11 4 3" xfId="5926" xr:uid="{ACCF4937-E3FA-476E-A6F0-18D5D2531419}"/>
    <cellStyle name="Calculation 3 11 4 4" xfId="5927" xr:uid="{E614318F-DB14-41AC-85DF-0915E11A893E}"/>
    <cellStyle name="Calculation 3 11 5" xfId="5928" xr:uid="{B92AD4DD-DE1D-40F6-BDDF-F9DD9180D6AB}"/>
    <cellStyle name="Calculation 3 11 5 2" xfId="5929" xr:uid="{717841DA-BA8E-4907-B728-0D5B822E6FBA}"/>
    <cellStyle name="Calculation 3 11 5 2 2" xfId="5930" xr:uid="{1600277F-7A60-4148-B06C-C9EEACEAFB8C}"/>
    <cellStyle name="Calculation 3 11 5 2 3" xfId="5931" xr:uid="{CC9CCB9D-1C7D-4423-A29D-6044948BC224}"/>
    <cellStyle name="Calculation 3 11 5 3" xfId="5932" xr:uid="{35395BA4-3C9E-4A1E-9D3C-804990ACB565}"/>
    <cellStyle name="Calculation 3 11 5 4" xfId="5933" xr:uid="{63C13060-E421-413B-A5E0-6C86EED7A6B9}"/>
    <cellStyle name="Calculation 3 11 6" xfId="5934" xr:uid="{2813111C-0D8F-4E0C-B7B8-D19036962E2D}"/>
    <cellStyle name="Calculation 3 11 6 2" xfId="5935" xr:uid="{5FC3FE98-7A5A-438D-B7B0-FC5C176352B6}"/>
    <cellStyle name="Calculation 3 11 6 2 2" xfId="5936" xr:uid="{D4189A4E-C8DA-477D-9514-CC08053C2A56}"/>
    <cellStyle name="Calculation 3 11 6 2 3" xfId="5937" xr:uid="{94E0CE8E-66BF-4FFA-BA9F-351416494628}"/>
    <cellStyle name="Calculation 3 11 6 3" xfId="5938" xr:uid="{AAC3CD19-8373-4452-A562-AA239C897B6B}"/>
    <cellStyle name="Calculation 3 11 6 4" xfId="5939" xr:uid="{6494BD6C-64DA-4742-A523-BDBE37723D9C}"/>
    <cellStyle name="Calculation 3 11 7" xfId="5940" xr:uid="{53276452-2998-40BF-AAEA-3C9C2BDBA8BC}"/>
    <cellStyle name="Calculation 3 11 7 2" xfId="5941" xr:uid="{FC2E061C-A5DF-434C-968A-108BC6083723}"/>
    <cellStyle name="Calculation 3 11 7 3" xfId="5942" xr:uid="{4DCB4319-6F8F-4A34-B7E3-17386CF612DA}"/>
    <cellStyle name="Calculation 3 11 8" xfId="5943" xr:uid="{7894009F-9353-4E65-A566-780FC3A95F5F}"/>
    <cellStyle name="Calculation 3 11 9" xfId="5944" xr:uid="{E5E780DF-CA82-4AB9-AF00-4ED124FB749B}"/>
    <cellStyle name="Calculation 3 12" xfId="5945" xr:uid="{E9B175E1-5E78-4030-8D12-AA07B7CC92B0}"/>
    <cellStyle name="Calculation 3 12 2" xfId="5946" xr:uid="{4B37E3F6-3CC7-4406-9C1B-DBDAB610CB08}"/>
    <cellStyle name="Calculation 3 12 2 2" xfId="5947" xr:uid="{5C54EB80-E296-4ED5-B66E-5B4E623117C6}"/>
    <cellStyle name="Calculation 3 12 2 2 2" xfId="5948" xr:uid="{EB30F515-6BEB-4924-94D1-956C5BA24C46}"/>
    <cellStyle name="Calculation 3 12 2 2 3" xfId="5949" xr:uid="{A500055C-9CAE-4781-A2AC-59C358A49300}"/>
    <cellStyle name="Calculation 3 12 2 3" xfId="5950" xr:uid="{D2EECAC5-4354-4680-A0EA-C9488430AA2E}"/>
    <cellStyle name="Calculation 3 12 2 4" xfId="5951" xr:uid="{FEF76F90-168B-457F-AD6B-77C3CCE96DAF}"/>
    <cellStyle name="Calculation 3 12 3" xfId="5952" xr:uid="{622963A5-E115-4DB2-9681-ECB210C7D853}"/>
    <cellStyle name="Calculation 3 12 3 2" xfId="5953" xr:uid="{A58F2B33-CD49-4083-ADC4-73C1C8B9E14D}"/>
    <cellStyle name="Calculation 3 12 3 2 2" xfId="5954" xr:uid="{38F72C55-3400-4146-92E4-2EA9EDF30E9C}"/>
    <cellStyle name="Calculation 3 12 3 2 3" xfId="5955" xr:uid="{83C5CB7C-6D81-4DF5-A54F-A940210A2B3A}"/>
    <cellStyle name="Calculation 3 12 3 3" xfId="5956" xr:uid="{A8959E10-AEA8-41C4-95A4-38AEECE88A30}"/>
    <cellStyle name="Calculation 3 12 3 4" xfId="5957" xr:uid="{6BEE0A88-66D0-4DD5-802F-83B9F6BD2ADF}"/>
    <cellStyle name="Calculation 3 12 4" xfId="5958" xr:uid="{94F95A4C-290B-4FBD-AF73-57289A4426D8}"/>
    <cellStyle name="Calculation 3 12 4 2" xfId="5959" xr:uid="{2BEAED14-DE14-4B22-9016-73B4BABCF810}"/>
    <cellStyle name="Calculation 3 12 4 2 2" xfId="5960" xr:uid="{92BC5216-5EDE-4203-BCBF-C6338C82A70D}"/>
    <cellStyle name="Calculation 3 12 4 2 3" xfId="5961" xr:uid="{D3739A22-457B-472D-A95D-81E739CBAF4D}"/>
    <cellStyle name="Calculation 3 12 4 3" xfId="5962" xr:uid="{78E33650-F2E2-44A7-A528-F25D78BC7F58}"/>
    <cellStyle name="Calculation 3 12 4 4" xfId="5963" xr:uid="{CDDF6DEC-28F8-4023-96CB-52037B6E54FF}"/>
    <cellStyle name="Calculation 3 12 5" xfId="5964" xr:uid="{70B65D46-4E25-468B-B0FF-B2CDFB7C2577}"/>
    <cellStyle name="Calculation 3 12 5 2" xfId="5965" xr:uid="{5EBFB867-AEC4-4212-84C1-250617E49A85}"/>
    <cellStyle name="Calculation 3 12 5 2 2" xfId="5966" xr:uid="{98D008FD-F0DC-4AFE-84A7-17731E3138DF}"/>
    <cellStyle name="Calculation 3 12 5 2 3" xfId="5967" xr:uid="{4F09A8FE-0406-4F0E-84A6-04FFAE9CDB95}"/>
    <cellStyle name="Calculation 3 12 5 3" xfId="5968" xr:uid="{D32271D1-DC79-46B8-B8D9-518361BFA0E6}"/>
    <cellStyle name="Calculation 3 12 5 4" xfId="5969" xr:uid="{5B225DDF-9653-4A34-A165-B6ABD7F4CD0E}"/>
    <cellStyle name="Calculation 3 12 6" xfId="5970" xr:uid="{FA4E6852-195E-4CEB-8490-83FF81433B4B}"/>
    <cellStyle name="Calculation 3 12 6 2" xfId="5971" xr:uid="{482C0F4B-2279-44A4-9033-B95F1677AFE5}"/>
    <cellStyle name="Calculation 3 12 6 2 2" xfId="5972" xr:uid="{062B1451-BD5F-4E0D-9F7D-3F82B4355673}"/>
    <cellStyle name="Calculation 3 12 6 2 3" xfId="5973" xr:uid="{FEC26A63-B44A-4F4E-B626-9CF49D8E4BED}"/>
    <cellStyle name="Calculation 3 12 6 3" xfId="5974" xr:uid="{3F640FAB-CB72-4DF3-8767-184AE6055D1A}"/>
    <cellStyle name="Calculation 3 12 6 4" xfId="5975" xr:uid="{ABDDFC2D-C2A2-4F0E-B94E-A19B89AF8280}"/>
    <cellStyle name="Calculation 3 12 7" xfId="5976" xr:uid="{A22D9306-C353-4ABF-ADAF-957569A342C5}"/>
    <cellStyle name="Calculation 3 12 7 2" xfId="5977" xr:uid="{A7ED68C0-5806-4627-86CE-FCC1B54AD5CD}"/>
    <cellStyle name="Calculation 3 12 7 3" xfId="5978" xr:uid="{5A2D3800-AFD6-440A-B0CA-C27C11ECAEB2}"/>
    <cellStyle name="Calculation 3 12 8" xfId="5979" xr:uid="{9A129E41-CE6E-4781-820C-F86320EAC299}"/>
    <cellStyle name="Calculation 3 12 9" xfId="5980" xr:uid="{D454181E-4793-435C-AF48-7E6606608393}"/>
    <cellStyle name="Calculation 3 13" xfId="5981" xr:uid="{BBA6D3ED-56EC-4819-906F-CFBAEF0B64F2}"/>
    <cellStyle name="Calculation 3 13 2" xfId="5982" xr:uid="{6B080F20-E49A-4CB0-A12B-E91117787D45}"/>
    <cellStyle name="Calculation 3 13 2 2" xfId="5983" xr:uid="{D5C670EB-A3D6-4FF8-8FCB-51C8EF85E687}"/>
    <cellStyle name="Calculation 3 13 2 2 2" xfId="5984" xr:uid="{E786A444-62A3-4883-AC75-CA4B72F01F0E}"/>
    <cellStyle name="Calculation 3 13 2 2 3" xfId="5985" xr:uid="{EA64ABF0-01CC-4636-B129-C055B2F1C7B6}"/>
    <cellStyle name="Calculation 3 13 2 3" xfId="5986" xr:uid="{A6707CFA-54F2-4583-BB4D-728150E19A9F}"/>
    <cellStyle name="Calculation 3 13 2 4" xfId="5987" xr:uid="{92AD6100-C7CA-479B-AF8B-F8EE1573A959}"/>
    <cellStyle name="Calculation 3 13 3" xfId="5988" xr:uid="{CEC6B473-67F1-4FD1-9288-104847807C0B}"/>
    <cellStyle name="Calculation 3 13 3 2" xfId="5989" xr:uid="{F6AB215A-C8EF-4FC7-9692-740C39B33AFB}"/>
    <cellStyle name="Calculation 3 13 3 2 2" xfId="5990" xr:uid="{EC1E4218-E90A-4E74-AE13-5A3BB009E50B}"/>
    <cellStyle name="Calculation 3 13 3 2 3" xfId="5991" xr:uid="{DE46F15F-64D5-4583-8245-1B6DCF6B7DF4}"/>
    <cellStyle name="Calculation 3 13 3 3" xfId="5992" xr:uid="{716482ED-F775-4E89-BD8D-18CA71C765BF}"/>
    <cellStyle name="Calculation 3 13 3 4" xfId="5993" xr:uid="{EFF478A0-5C33-41EA-B61E-960F50C3FF65}"/>
    <cellStyle name="Calculation 3 13 4" xfId="5994" xr:uid="{027EBE67-351A-4353-9A92-85A8EF55FC4E}"/>
    <cellStyle name="Calculation 3 13 4 2" xfId="5995" xr:uid="{1FC50E35-046B-43FD-A2EE-39EC062B758A}"/>
    <cellStyle name="Calculation 3 13 4 2 2" xfId="5996" xr:uid="{4D960DC0-F6A5-44C8-A8CF-131BB2122048}"/>
    <cellStyle name="Calculation 3 13 4 2 3" xfId="5997" xr:uid="{4FEC78E5-3E1C-40A6-BC45-F1D44E4C3BC9}"/>
    <cellStyle name="Calculation 3 13 4 3" xfId="5998" xr:uid="{02529C3F-39D4-425D-862F-877063F3BE1A}"/>
    <cellStyle name="Calculation 3 13 4 4" xfId="5999" xr:uid="{DF5378F2-CC5D-44A2-B1FA-BC68750263C3}"/>
    <cellStyle name="Calculation 3 13 5" xfId="6000" xr:uid="{D591DF1A-4805-43F1-AE8C-3ECF81D46419}"/>
    <cellStyle name="Calculation 3 13 5 2" xfId="6001" xr:uid="{36C4C5D9-DD58-4D0E-8C07-71832204CDED}"/>
    <cellStyle name="Calculation 3 13 5 2 2" xfId="6002" xr:uid="{7E4F177C-5A56-48AB-A612-9A9C5D64CCD9}"/>
    <cellStyle name="Calculation 3 13 5 2 3" xfId="6003" xr:uid="{C9A0FDA6-FFD8-4641-B260-A3CDFC4C234C}"/>
    <cellStyle name="Calculation 3 13 5 3" xfId="6004" xr:uid="{EF7D9DA9-1A1C-4B22-970A-1EDAE2D0B499}"/>
    <cellStyle name="Calculation 3 13 5 4" xfId="6005" xr:uid="{9441D612-EEF3-4CDF-9DEF-F34894E52A3B}"/>
    <cellStyle name="Calculation 3 13 6" xfId="6006" xr:uid="{A5DBAA7A-9204-4368-A86C-FC5E09768E1B}"/>
    <cellStyle name="Calculation 3 13 6 2" xfId="6007" xr:uid="{6DE0B92C-DD54-46B8-9B7A-032858CFA0D2}"/>
    <cellStyle name="Calculation 3 13 6 2 2" xfId="6008" xr:uid="{69B15204-AC87-4FA6-982B-67842879E687}"/>
    <cellStyle name="Calculation 3 13 6 2 3" xfId="6009" xr:uid="{575A73F0-FC9C-4EDA-8BA9-EB97DD3FB85F}"/>
    <cellStyle name="Calculation 3 13 6 3" xfId="6010" xr:uid="{836CE35A-239F-4051-A430-AE1C351EFC92}"/>
    <cellStyle name="Calculation 3 13 6 4" xfId="6011" xr:uid="{B703A9F4-B056-446A-93CB-FBE2177B90A4}"/>
    <cellStyle name="Calculation 3 13 7" xfId="6012" xr:uid="{A8DB1CFE-9322-44B4-8242-521B448045FB}"/>
    <cellStyle name="Calculation 3 13 7 2" xfId="6013" xr:uid="{5B2743D5-AB74-4C3A-B800-1A9D9E98A3A8}"/>
    <cellStyle name="Calculation 3 13 7 3" xfId="6014" xr:uid="{17D61363-A6AA-434C-B83D-24DA6F788C44}"/>
    <cellStyle name="Calculation 3 13 8" xfId="6015" xr:uid="{D4FA16EB-CF6A-404D-B9A4-8428A438509D}"/>
    <cellStyle name="Calculation 3 13 9" xfId="6016" xr:uid="{EE3904F9-3D57-4BD5-9E57-73E285F75608}"/>
    <cellStyle name="Calculation 3 14" xfId="6017" xr:uid="{9F07548F-AA0E-49E2-A8B9-FC99FD2D5F6B}"/>
    <cellStyle name="Calculation 3 14 2" xfId="6018" xr:uid="{7F7FB964-A624-40D4-B069-B0722258E45F}"/>
    <cellStyle name="Calculation 3 14 2 2" xfId="6019" xr:uid="{06FFBB56-116D-4E32-BEFD-7D567A5C1C1D}"/>
    <cellStyle name="Calculation 3 14 2 2 2" xfId="6020" xr:uid="{DC0E8E1D-60B2-414C-BCC0-F2147FFB0073}"/>
    <cellStyle name="Calculation 3 14 2 2 3" xfId="6021" xr:uid="{30DDD8E5-E020-4B01-84F7-5BA093A02BED}"/>
    <cellStyle name="Calculation 3 14 2 3" xfId="6022" xr:uid="{8770F7D5-6203-48F4-AB0E-C83C04A21A4C}"/>
    <cellStyle name="Calculation 3 14 2 4" xfId="6023" xr:uid="{17637C92-ECF7-435A-81F0-100410FB3FC8}"/>
    <cellStyle name="Calculation 3 14 3" xfId="6024" xr:uid="{9B2157AA-D139-436B-8CF8-1936BD1D1CD5}"/>
    <cellStyle name="Calculation 3 14 3 2" xfId="6025" xr:uid="{C31B4EA7-0447-44BB-A82C-CB70E919C19A}"/>
    <cellStyle name="Calculation 3 14 3 2 2" xfId="6026" xr:uid="{D0B71316-3E88-40E1-9972-159A5DDD29C3}"/>
    <cellStyle name="Calculation 3 14 3 2 3" xfId="6027" xr:uid="{F503C924-351C-4064-8957-673A2329F260}"/>
    <cellStyle name="Calculation 3 14 3 3" xfId="6028" xr:uid="{55E03DF5-D87A-4BDC-8CBA-BCB48525F4DB}"/>
    <cellStyle name="Calculation 3 14 3 4" xfId="6029" xr:uid="{CF4EDFFC-B0D8-4A36-8B97-293AB8AD71A4}"/>
    <cellStyle name="Calculation 3 14 4" xfId="6030" xr:uid="{B109138C-7D6B-4799-8AC6-4DCD4B47418D}"/>
    <cellStyle name="Calculation 3 14 4 2" xfId="6031" xr:uid="{75826A5A-124D-406B-A30E-B44ADAB7DD7F}"/>
    <cellStyle name="Calculation 3 14 4 2 2" xfId="6032" xr:uid="{1605B569-82F0-4696-A744-A1791B139501}"/>
    <cellStyle name="Calculation 3 14 4 2 3" xfId="6033" xr:uid="{65FE8BAB-2C78-4E7B-8BE9-EDA6D31185F8}"/>
    <cellStyle name="Calculation 3 14 4 3" xfId="6034" xr:uid="{F142557A-6B9F-45FE-91F6-39245FAABA5F}"/>
    <cellStyle name="Calculation 3 14 4 4" xfId="6035" xr:uid="{8D7BABE7-C6FB-4C8B-8333-324922F80AD9}"/>
    <cellStyle name="Calculation 3 14 5" xfId="6036" xr:uid="{5A7C7F5D-1D30-4642-8CD4-07FE850FA8B4}"/>
    <cellStyle name="Calculation 3 14 5 2" xfId="6037" xr:uid="{BEC4B42F-61C9-45F3-A458-72A34E6F26A7}"/>
    <cellStyle name="Calculation 3 14 5 2 2" xfId="6038" xr:uid="{BD5D07E3-5D01-49B3-84A1-06AC20357A87}"/>
    <cellStyle name="Calculation 3 14 5 2 3" xfId="6039" xr:uid="{D034ECF2-1008-48D8-A285-80FCFDDED5DD}"/>
    <cellStyle name="Calculation 3 14 5 3" xfId="6040" xr:uid="{B437FFC1-F894-40CC-BC4B-09C58D4CDC6C}"/>
    <cellStyle name="Calculation 3 14 5 4" xfId="6041" xr:uid="{E2926D8E-1749-4582-B948-6AC640F80DD3}"/>
    <cellStyle name="Calculation 3 14 6" xfId="6042" xr:uid="{E306EE5C-80AD-4C3B-9CD8-DF19DF9FBF2D}"/>
    <cellStyle name="Calculation 3 14 6 2" xfId="6043" xr:uid="{8A416C6C-358A-412D-963A-A31F76D3D60B}"/>
    <cellStyle name="Calculation 3 14 6 2 2" xfId="6044" xr:uid="{A8DD4B9C-63B7-4EAA-A054-53704D63F942}"/>
    <cellStyle name="Calculation 3 14 6 2 3" xfId="6045" xr:uid="{4FB60303-C2A6-4BA9-B1BC-9A5C0EA9B0C1}"/>
    <cellStyle name="Calculation 3 14 6 3" xfId="6046" xr:uid="{4D8BB53F-20E5-40C2-A738-F2AEBE50B258}"/>
    <cellStyle name="Calculation 3 14 6 4" xfId="6047" xr:uid="{DD517CF9-148B-46BB-A138-108456A3E65E}"/>
    <cellStyle name="Calculation 3 14 7" xfId="6048" xr:uid="{CA95D68B-1BF8-4888-AD00-63DD2C00E4F5}"/>
    <cellStyle name="Calculation 3 14 7 2" xfId="6049" xr:uid="{ED61CCC6-3DC4-4AE2-86D9-850C8EA9445A}"/>
    <cellStyle name="Calculation 3 14 7 3" xfId="6050" xr:uid="{D20C20B0-5A64-4C24-8A4F-10F1A5AF3AF1}"/>
    <cellStyle name="Calculation 3 14 8" xfId="6051" xr:uid="{38DAC1EA-6F71-4801-992F-DFF83F6D7A88}"/>
    <cellStyle name="Calculation 3 14 9" xfId="6052" xr:uid="{C1E9D55B-9618-4C16-91ED-C3BCC869963C}"/>
    <cellStyle name="Calculation 3 15" xfId="6053" xr:uid="{D5D920BF-A64B-47CE-9EF6-07335B8B2240}"/>
    <cellStyle name="Calculation 3 15 2" xfId="6054" xr:uid="{6064A1F3-82F5-425D-9258-EE122105FA36}"/>
    <cellStyle name="Calculation 3 15 2 2" xfId="6055" xr:uid="{1B8FC70E-3027-427B-ADD4-732CDB1A1A80}"/>
    <cellStyle name="Calculation 3 15 2 2 2" xfId="6056" xr:uid="{429B7B5A-BB62-4A91-9D0A-5C903A11FA5E}"/>
    <cellStyle name="Calculation 3 15 2 2 3" xfId="6057" xr:uid="{138136DE-F7CC-427C-906A-5D08D5B527EA}"/>
    <cellStyle name="Calculation 3 15 2 3" xfId="6058" xr:uid="{639918DD-1941-4743-A013-04A538AF2A6A}"/>
    <cellStyle name="Calculation 3 15 2 4" xfId="6059" xr:uid="{0FC5596B-248A-44E0-B82E-1565A6FBCFB7}"/>
    <cellStyle name="Calculation 3 15 3" xfId="6060" xr:uid="{A6A2079F-BBBF-4DBE-B9E6-256F35C6EB4B}"/>
    <cellStyle name="Calculation 3 15 3 2" xfId="6061" xr:uid="{6903C6C1-FF82-4040-B093-5359AAA266A0}"/>
    <cellStyle name="Calculation 3 15 3 2 2" xfId="6062" xr:uid="{9176E00A-BAE0-42F1-A6AC-096F84B9D72D}"/>
    <cellStyle name="Calculation 3 15 3 2 3" xfId="6063" xr:uid="{BDFCF910-6517-44D5-AB3E-4380BC5049C5}"/>
    <cellStyle name="Calculation 3 15 3 3" xfId="6064" xr:uid="{020786D6-3A75-4EE9-BB20-3755C1BE346C}"/>
    <cellStyle name="Calculation 3 15 3 4" xfId="6065" xr:uid="{2349B211-FFB4-453A-8E41-73331F304F78}"/>
    <cellStyle name="Calculation 3 15 4" xfId="6066" xr:uid="{E3F32042-C38F-40A3-8C9E-8C42190CE10E}"/>
    <cellStyle name="Calculation 3 15 4 2" xfId="6067" xr:uid="{2D3484B7-81AE-4B38-A0FC-0F31B405BECA}"/>
    <cellStyle name="Calculation 3 15 4 2 2" xfId="6068" xr:uid="{B6D3171F-2FE1-4F30-A69A-983498324544}"/>
    <cellStyle name="Calculation 3 15 4 2 3" xfId="6069" xr:uid="{B76AEF62-8ACF-4705-BD5F-56DE4944F999}"/>
    <cellStyle name="Calculation 3 15 4 3" xfId="6070" xr:uid="{B8CB1B2F-6424-4851-BF94-CE09BC7E384A}"/>
    <cellStyle name="Calculation 3 15 4 4" xfId="6071" xr:uid="{1CF5531F-219C-42AD-B7EE-29B1D99F366F}"/>
    <cellStyle name="Calculation 3 15 5" xfId="6072" xr:uid="{F1AF6CEE-82AA-4219-9955-C9C47F886A04}"/>
    <cellStyle name="Calculation 3 15 5 2" xfId="6073" xr:uid="{0095A499-EC73-4C84-AE8A-2C2D827D7AB5}"/>
    <cellStyle name="Calculation 3 15 5 2 2" xfId="6074" xr:uid="{EAD8C9CE-337A-44F3-AD16-A6CCF8AA1402}"/>
    <cellStyle name="Calculation 3 15 5 2 3" xfId="6075" xr:uid="{8F039CF5-F4D8-493A-B4A3-1E9755710E9B}"/>
    <cellStyle name="Calculation 3 15 5 3" xfId="6076" xr:uid="{A72C428A-7EC4-4302-BDDE-65595A383671}"/>
    <cellStyle name="Calculation 3 15 5 4" xfId="6077" xr:uid="{E26FE6B8-5050-4E77-BB39-47862BF64CE4}"/>
    <cellStyle name="Calculation 3 15 6" xfId="6078" xr:uid="{BC5C2232-082C-4FF6-911F-C5B826AE798B}"/>
    <cellStyle name="Calculation 3 15 6 2" xfId="6079" xr:uid="{54A56E86-94B9-41FE-A279-870A6DE86D97}"/>
    <cellStyle name="Calculation 3 15 6 2 2" xfId="6080" xr:uid="{063BD468-7F7F-463B-B719-0ACDA78611D4}"/>
    <cellStyle name="Calculation 3 15 6 2 3" xfId="6081" xr:uid="{45179FEF-83AE-497A-981F-922D7152C8E6}"/>
    <cellStyle name="Calculation 3 15 6 3" xfId="6082" xr:uid="{2B538298-B929-4E73-8C23-802E6C19E535}"/>
    <cellStyle name="Calculation 3 15 6 4" xfId="6083" xr:uid="{690B2075-3EB4-4493-AB01-44CDE69F150A}"/>
    <cellStyle name="Calculation 3 15 7" xfId="6084" xr:uid="{DE3C3529-CA0D-4043-B998-DBBC48C1B42D}"/>
    <cellStyle name="Calculation 3 15 7 2" xfId="6085" xr:uid="{9BDE2CD4-48D3-4E62-95D7-7F2C8CBA5F76}"/>
    <cellStyle name="Calculation 3 15 7 3" xfId="6086" xr:uid="{3949BB50-F94C-4934-A6D0-89E39D8084FB}"/>
    <cellStyle name="Calculation 3 15 8" xfId="6087" xr:uid="{5BDBC194-AD5A-4BD3-9C7D-81905E8C2B37}"/>
    <cellStyle name="Calculation 3 15 9" xfId="6088" xr:uid="{2BE035D8-810A-45CA-945E-3E9C6CEE024D}"/>
    <cellStyle name="Calculation 3 16" xfId="6089" xr:uid="{DA189C84-11F1-4AB1-B753-A54C5DAF3CA0}"/>
    <cellStyle name="Calculation 3 16 2" xfId="6090" xr:uid="{7FD4D7F7-0BEC-4E77-9E83-8836A1961B94}"/>
    <cellStyle name="Calculation 3 16 2 2" xfId="6091" xr:uid="{871E69BA-0EC5-4ECA-A596-84232AD8E912}"/>
    <cellStyle name="Calculation 3 16 2 2 2" xfId="6092" xr:uid="{A331E302-50B8-4A14-A7C5-612B4A1CCE57}"/>
    <cellStyle name="Calculation 3 16 2 2 3" xfId="6093" xr:uid="{F17A2E1E-E876-48B2-B84F-B2DA3369BF85}"/>
    <cellStyle name="Calculation 3 16 2 3" xfId="6094" xr:uid="{DCCA154A-B406-4046-B670-82D623D90270}"/>
    <cellStyle name="Calculation 3 16 2 4" xfId="6095" xr:uid="{A5744267-719B-48D7-8186-DDDADE3F3B27}"/>
    <cellStyle name="Calculation 3 16 3" xfId="6096" xr:uid="{C8EB3637-B538-42FA-84B7-3D4C4438E25F}"/>
    <cellStyle name="Calculation 3 16 3 2" xfId="6097" xr:uid="{5B8F875C-31EC-49FA-BBD8-5CEC6EE5B5BF}"/>
    <cellStyle name="Calculation 3 16 3 2 2" xfId="6098" xr:uid="{39F83C76-7F65-413E-993E-06A078EC546C}"/>
    <cellStyle name="Calculation 3 16 3 2 3" xfId="6099" xr:uid="{1A0E638B-95AD-49BE-AB8F-BC374DC8D2D8}"/>
    <cellStyle name="Calculation 3 16 3 3" xfId="6100" xr:uid="{70F8E2AE-01E3-4B04-B8BF-5653ADB2979D}"/>
    <cellStyle name="Calculation 3 16 3 4" xfId="6101" xr:uid="{ACB0D1EA-769A-499C-82F0-B317FE0C0ACF}"/>
    <cellStyle name="Calculation 3 16 4" xfId="6102" xr:uid="{3D4B8C53-21B8-47EA-8119-914722DB9001}"/>
    <cellStyle name="Calculation 3 16 4 2" xfId="6103" xr:uid="{BC0CF4E5-06BA-4992-AE62-85C849D8756F}"/>
    <cellStyle name="Calculation 3 16 4 2 2" xfId="6104" xr:uid="{31375F0D-357E-4A78-87B4-67A0CE13674F}"/>
    <cellStyle name="Calculation 3 16 4 2 3" xfId="6105" xr:uid="{E5F454EC-22C6-4080-8C7A-BEAE157500FB}"/>
    <cellStyle name="Calculation 3 16 4 3" xfId="6106" xr:uid="{4CC39FF4-9EDA-4272-A141-59DD1C1F9545}"/>
    <cellStyle name="Calculation 3 16 4 4" xfId="6107" xr:uid="{CB549E2B-04BF-48B1-B7E8-F257D4E21A2F}"/>
    <cellStyle name="Calculation 3 16 5" xfId="6108" xr:uid="{49D307E2-4BF5-403E-A6BB-51AC00B09BB0}"/>
    <cellStyle name="Calculation 3 16 5 2" xfId="6109" xr:uid="{3DCE00DD-6505-4C96-B3A5-20FA42D2840C}"/>
    <cellStyle name="Calculation 3 16 5 2 2" xfId="6110" xr:uid="{44A08D87-D1F9-4EB4-9B93-E7B37E0D51D0}"/>
    <cellStyle name="Calculation 3 16 5 2 3" xfId="6111" xr:uid="{5B1C7850-70F0-4E30-BD39-1C8C1C56F08A}"/>
    <cellStyle name="Calculation 3 16 5 3" xfId="6112" xr:uid="{23AACC93-CC0B-438A-A084-E30E40D9AEAB}"/>
    <cellStyle name="Calculation 3 16 5 4" xfId="6113" xr:uid="{4BEDAA79-F257-4A18-A10B-D0138C86B337}"/>
    <cellStyle name="Calculation 3 16 6" xfId="6114" xr:uid="{E353EA5E-9240-4F67-9265-2AB121216F23}"/>
    <cellStyle name="Calculation 3 16 6 2" xfId="6115" xr:uid="{5D377D59-BF84-4CD9-8C58-B19C6B7A3DAF}"/>
    <cellStyle name="Calculation 3 16 6 2 2" xfId="6116" xr:uid="{784E2588-9679-4B8E-929D-46531E2DB7BC}"/>
    <cellStyle name="Calculation 3 16 6 2 3" xfId="6117" xr:uid="{1C213E7B-0D32-4886-BB06-0D39B4013596}"/>
    <cellStyle name="Calculation 3 16 6 3" xfId="6118" xr:uid="{4F4E7752-7ADC-447B-AEBD-469710FA3ACC}"/>
    <cellStyle name="Calculation 3 16 6 4" xfId="6119" xr:uid="{B9E455B1-672E-403F-BB10-CBFA30DDF2F7}"/>
    <cellStyle name="Calculation 3 16 7" xfId="6120" xr:uid="{ADE1611A-B521-4B3E-8C16-DD67467C633C}"/>
    <cellStyle name="Calculation 3 16 7 2" xfId="6121" xr:uid="{3A261E14-28C0-4C30-9150-D3C61EEF1FDA}"/>
    <cellStyle name="Calculation 3 16 7 3" xfId="6122" xr:uid="{22726BE8-EEFA-49E0-970F-68C157EA564B}"/>
    <cellStyle name="Calculation 3 16 8" xfId="6123" xr:uid="{D6F79C2E-A5DD-413E-AE65-7D26A526B15C}"/>
    <cellStyle name="Calculation 3 16 9" xfId="6124" xr:uid="{A1A2778C-D481-4C15-A50F-D32C5F3E4F5C}"/>
    <cellStyle name="Calculation 3 17" xfId="6125" xr:uid="{F8294D07-9709-4568-A340-BF01DFC88F23}"/>
    <cellStyle name="Calculation 3 17 2" xfId="6126" xr:uid="{CE7DAE7B-9F95-464E-8081-87084853B818}"/>
    <cellStyle name="Calculation 3 17 2 2" xfId="6127" xr:uid="{6969CDB8-1675-4C23-86AC-17617B8042E0}"/>
    <cellStyle name="Calculation 3 17 2 2 2" xfId="6128" xr:uid="{866DFAB7-ED37-47F6-B6E3-D1BEDCD590F9}"/>
    <cellStyle name="Calculation 3 17 2 2 3" xfId="6129" xr:uid="{9EDB9A81-8B1D-4888-BE72-5FA8BAA3C89A}"/>
    <cellStyle name="Calculation 3 17 2 3" xfId="6130" xr:uid="{5452FE76-BA4C-4840-9D34-A19509D4A376}"/>
    <cellStyle name="Calculation 3 17 2 4" xfId="6131" xr:uid="{C3BE6B68-B059-4A28-9E75-61DF52F975BC}"/>
    <cellStyle name="Calculation 3 17 3" xfId="6132" xr:uid="{BD352E21-2C17-40DB-9D60-3CC824492441}"/>
    <cellStyle name="Calculation 3 17 3 2" xfId="6133" xr:uid="{12B37AB5-E854-47F2-BA97-74612F27AD14}"/>
    <cellStyle name="Calculation 3 17 3 2 2" xfId="6134" xr:uid="{6F8BB2E9-0C32-4D53-8026-8513BA2A7EB9}"/>
    <cellStyle name="Calculation 3 17 3 2 3" xfId="6135" xr:uid="{7A887E94-D389-4A35-9458-8323E387DFD3}"/>
    <cellStyle name="Calculation 3 17 3 3" xfId="6136" xr:uid="{4AB70CBD-3763-496B-9058-15987FF5186B}"/>
    <cellStyle name="Calculation 3 17 3 4" xfId="6137" xr:uid="{AA520A92-106C-4DE1-8C7E-AE3AF7865D51}"/>
    <cellStyle name="Calculation 3 17 4" xfId="6138" xr:uid="{3B45AE5B-3B95-4FFE-9DF5-2A11E8BFAE6F}"/>
    <cellStyle name="Calculation 3 17 4 2" xfId="6139" xr:uid="{69834DAE-83D5-4BB5-9AC3-549A64CAB2A3}"/>
    <cellStyle name="Calculation 3 17 4 2 2" xfId="6140" xr:uid="{097586A8-6BD4-41FC-8A91-5AB1D1BD4485}"/>
    <cellStyle name="Calculation 3 17 4 2 3" xfId="6141" xr:uid="{1D8F188C-C804-4C52-8E60-172FBA625C73}"/>
    <cellStyle name="Calculation 3 17 4 3" xfId="6142" xr:uid="{2FD81D05-6921-4775-8931-3CCB06DF1F42}"/>
    <cellStyle name="Calculation 3 17 4 4" xfId="6143" xr:uid="{7430738B-C7D1-45E7-8C93-090B307C1990}"/>
    <cellStyle name="Calculation 3 17 5" xfId="6144" xr:uid="{7CB86FF0-4FD1-44C9-A7E3-2DC636B13A32}"/>
    <cellStyle name="Calculation 3 17 5 2" xfId="6145" xr:uid="{D3B1A334-0C9E-4E9F-B69D-12218987780E}"/>
    <cellStyle name="Calculation 3 17 5 2 2" xfId="6146" xr:uid="{AD16C99A-8553-461B-A321-CA960AC1B320}"/>
    <cellStyle name="Calculation 3 17 5 2 3" xfId="6147" xr:uid="{00FCB138-3840-4ABC-9463-EF6ABD3BFED6}"/>
    <cellStyle name="Calculation 3 17 5 3" xfId="6148" xr:uid="{54DE70CD-A308-4749-A2E0-550CDB053C73}"/>
    <cellStyle name="Calculation 3 17 5 4" xfId="6149" xr:uid="{BBB1880B-6BBE-4CB0-8CE5-75C79C680992}"/>
    <cellStyle name="Calculation 3 17 6" xfId="6150" xr:uid="{7270E7DA-8847-4492-8EB8-0150068861A9}"/>
    <cellStyle name="Calculation 3 17 6 2" xfId="6151" xr:uid="{AC045380-FBB8-4CF6-B39B-F883A3EE26BE}"/>
    <cellStyle name="Calculation 3 17 6 2 2" xfId="6152" xr:uid="{AB7A08DD-E201-4F0E-821F-3BD85FAA38C6}"/>
    <cellStyle name="Calculation 3 17 6 2 3" xfId="6153" xr:uid="{05F6F4BC-2788-4513-B1B6-2DF9CB9DB477}"/>
    <cellStyle name="Calculation 3 17 6 3" xfId="6154" xr:uid="{D1B3798B-FD07-4A6E-8A9A-5545E6030496}"/>
    <cellStyle name="Calculation 3 17 6 4" xfId="6155" xr:uid="{DC43C4AF-FA8D-40AA-8972-06744EA1E1E2}"/>
    <cellStyle name="Calculation 3 17 7" xfId="6156" xr:uid="{2D24D462-3568-4A4B-8D92-85A3B7D3F77C}"/>
    <cellStyle name="Calculation 3 17 7 2" xfId="6157" xr:uid="{11D1A99E-3AD9-4D84-ACF3-E2CAB9D87705}"/>
    <cellStyle name="Calculation 3 17 7 3" xfId="6158" xr:uid="{B053ED37-B90C-4D3C-AE92-77EE9300F8D6}"/>
    <cellStyle name="Calculation 3 17 8" xfId="6159" xr:uid="{91100519-6281-42E4-ABBE-64CB966F6554}"/>
    <cellStyle name="Calculation 3 17 9" xfId="6160" xr:uid="{5FF13F9D-435E-4CDD-91C8-7241BEDF410E}"/>
    <cellStyle name="Calculation 3 18" xfId="6161" xr:uid="{12DFCB3F-377E-4C4E-ABC0-DD51279E677C}"/>
    <cellStyle name="Calculation 3 18 2" xfId="6162" xr:uid="{FBDEAB97-3769-4DEB-A8A6-3D7CF88566C3}"/>
    <cellStyle name="Calculation 3 18 2 2" xfId="6163" xr:uid="{53EA1AEE-4E97-4D03-B39E-6E8C4DA31ACD}"/>
    <cellStyle name="Calculation 3 18 2 2 2" xfId="6164" xr:uid="{0B600600-CC04-4FAA-BB4B-57AFC4628492}"/>
    <cellStyle name="Calculation 3 18 2 2 3" xfId="6165" xr:uid="{BB182D49-DC07-4F91-AF6B-8C19DED3BD47}"/>
    <cellStyle name="Calculation 3 18 2 3" xfId="6166" xr:uid="{DDCA8B9B-A567-4F7C-A995-1DE3B8211666}"/>
    <cellStyle name="Calculation 3 18 2 4" xfId="6167" xr:uid="{8C1EF4B8-7A5E-4F04-8B6C-A5203EB0A400}"/>
    <cellStyle name="Calculation 3 18 3" xfId="6168" xr:uid="{21B67E16-0C9B-4CAE-AED1-2D19534CC4FC}"/>
    <cellStyle name="Calculation 3 18 3 2" xfId="6169" xr:uid="{87C6C634-E706-42EC-A913-1EE2205F41A4}"/>
    <cellStyle name="Calculation 3 18 3 2 2" xfId="6170" xr:uid="{17EE5B3E-DCD2-405D-BD5C-D2B4DB9AC598}"/>
    <cellStyle name="Calculation 3 18 3 2 3" xfId="6171" xr:uid="{EBCCDBB9-BE44-4ED7-828D-28D78F83F29F}"/>
    <cellStyle name="Calculation 3 18 3 3" xfId="6172" xr:uid="{9B70D5DA-CB64-4A29-9E4B-455D080B28C4}"/>
    <cellStyle name="Calculation 3 18 3 4" xfId="6173" xr:uid="{87D4393D-F187-4CB5-B6F4-6F16A21788CA}"/>
    <cellStyle name="Calculation 3 18 4" xfId="6174" xr:uid="{CE305C0F-3DE3-4064-9455-24F7BE2E084A}"/>
    <cellStyle name="Calculation 3 18 4 2" xfId="6175" xr:uid="{2FF7E728-8D1C-49EC-BFFD-149463E4CE79}"/>
    <cellStyle name="Calculation 3 18 4 2 2" xfId="6176" xr:uid="{62F887A2-6EE7-4B53-9D74-FF085CC61B38}"/>
    <cellStyle name="Calculation 3 18 4 2 3" xfId="6177" xr:uid="{74DFC293-5A8C-4F95-A53F-21856B579836}"/>
    <cellStyle name="Calculation 3 18 4 3" xfId="6178" xr:uid="{E382470F-CEC1-4B74-B1F9-8623F9ECFFC0}"/>
    <cellStyle name="Calculation 3 18 4 4" xfId="6179" xr:uid="{734BF678-240B-42B0-B6C6-8F8E20A8C291}"/>
    <cellStyle name="Calculation 3 18 5" xfId="6180" xr:uid="{92AE8E0C-85FB-4129-83D9-57B89C0ADBEE}"/>
    <cellStyle name="Calculation 3 18 5 2" xfId="6181" xr:uid="{E3E41943-15C6-4184-A02C-FBED914B646F}"/>
    <cellStyle name="Calculation 3 18 5 2 2" xfId="6182" xr:uid="{89D0BEE9-61EC-4D1A-B378-0887831FA1C6}"/>
    <cellStyle name="Calculation 3 18 5 2 3" xfId="6183" xr:uid="{D6D8099A-1CDC-49AD-AC2E-73E536CB5CD9}"/>
    <cellStyle name="Calculation 3 18 5 3" xfId="6184" xr:uid="{37E557F4-F86E-49F8-878C-EB59B5BE6174}"/>
    <cellStyle name="Calculation 3 18 5 4" xfId="6185" xr:uid="{83FD9A4E-2B20-4A60-BE19-F9F4BB0237D3}"/>
    <cellStyle name="Calculation 3 18 6" xfId="6186" xr:uid="{3E0B3D3A-55C1-4D2B-830E-F411A88A25CD}"/>
    <cellStyle name="Calculation 3 18 6 2" xfId="6187" xr:uid="{047C3899-6E0B-4ED5-A0C5-38CC8EE93F82}"/>
    <cellStyle name="Calculation 3 18 6 2 2" xfId="6188" xr:uid="{5C8BD52C-B32C-4D1E-8E92-29A2E886F8D2}"/>
    <cellStyle name="Calculation 3 18 6 2 3" xfId="6189" xr:uid="{7CFA7E27-413F-4EBF-AD51-E7374AFC7A96}"/>
    <cellStyle name="Calculation 3 18 6 3" xfId="6190" xr:uid="{62F6988C-B972-4117-9FB2-CA3B27AF7B37}"/>
    <cellStyle name="Calculation 3 18 6 4" xfId="6191" xr:uid="{A4D4A354-AA29-4133-B50D-CFA7D4D8766A}"/>
    <cellStyle name="Calculation 3 18 7" xfId="6192" xr:uid="{E8A69F33-4942-44AB-95CA-5762F66EED12}"/>
    <cellStyle name="Calculation 3 18 7 2" xfId="6193" xr:uid="{8B287E0B-E580-4529-BFBC-BAD95BAA1E22}"/>
    <cellStyle name="Calculation 3 18 7 3" xfId="6194" xr:uid="{633BCA08-59C8-45B9-A729-70C174C5A435}"/>
    <cellStyle name="Calculation 3 18 8" xfId="6195" xr:uid="{6F45B16A-5367-4A74-9034-32193AF7BAA2}"/>
    <cellStyle name="Calculation 3 18 9" xfId="6196" xr:uid="{8AE627AF-E6D5-4ED5-A550-10FBCE4869D8}"/>
    <cellStyle name="Calculation 3 19" xfId="6197" xr:uid="{F73C1EF7-CD28-4D34-8D9C-82DE7BCED6FD}"/>
    <cellStyle name="Calculation 3 19 2" xfId="6198" xr:uid="{799F4029-C195-47DD-9816-88BFBE7E19A7}"/>
    <cellStyle name="Calculation 3 19 2 2" xfId="6199" xr:uid="{807DA97B-1E22-4498-A75C-E6A4445CD6D9}"/>
    <cellStyle name="Calculation 3 19 2 2 2" xfId="6200" xr:uid="{595DE63E-3AEF-4EF0-9267-325AD5C76A0A}"/>
    <cellStyle name="Calculation 3 19 2 2 3" xfId="6201" xr:uid="{69FD55FD-7E67-4BC5-B014-A6DB5D1CCC1E}"/>
    <cellStyle name="Calculation 3 19 2 3" xfId="6202" xr:uid="{3F483F76-66F0-455C-B4FF-E4ABC37037CA}"/>
    <cellStyle name="Calculation 3 19 2 4" xfId="6203" xr:uid="{A4D9376E-CD99-4B56-8160-206804A3667E}"/>
    <cellStyle name="Calculation 3 19 3" xfId="6204" xr:uid="{AA9E9CAA-32F6-4016-A98B-90D68D5C1512}"/>
    <cellStyle name="Calculation 3 19 3 2" xfId="6205" xr:uid="{37365DD9-A74C-4AB0-86A8-7F13D5871597}"/>
    <cellStyle name="Calculation 3 19 3 2 2" xfId="6206" xr:uid="{D38F09AB-1423-44C3-A7C9-14DE1138B2A8}"/>
    <cellStyle name="Calculation 3 19 3 2 3" xfId="6207" xr:uid="{1B4F09D2-3EAD-49A4-968E-5FC16FFE408E}"/>
    <cellStyle name="Calculation 3 19 3 3" xfId="6208" xr:uid="{A11540AB-1F75-48F1-9ACE-504B46B902E3}"/>
    <cellStyle name="Calculation 3 19 3 4" xfId="6209" xr:uid="{69B516B1-65C5-4238-956C-C8597540A0E3}"/>
    <cellStyle name="Calculation 3 19 4" xfId="6210" xr:uid="{F8DD8DF1-0F18-4A10-AA32-B070FC2BD56D}"/>
    <cellStyle name="Calculation 3 19 4 2" xfId="6211" xr:uid="{68259564-6BD1-4C9A-9C89-C4FBC29ED647}"/>
    <cellStyle name="Calculation 3 19 4 2 2" xfId="6212" xr:uid="{4BA31AEA-4C53-4D1E-ABCB-9C3065241852}"/>
    <cellStyle name="Calculation 3 19 4 2 3" xfId="6213" xr:uid="{FCDC429E-17F0-44FA-8197-4E35E0403F61}"/>
    <cellStyle name="Calculation 3 19 4 3" xfId="6214" xr:uid="{17114496-3D04-4578-BF31-8B938D7F889E}"/>
    <cellStyle name="Calculation 3 19 4 4" xfId="6215" xr:uid="{6F2FF607-041E-4658-8D43-9A83F09AF05B}"/>
    <cellStyle name="Calculation 3 19 5" xfId="6216" xr:uid="{5E9BE59C-E62D-4BD7-A059-7889530FB7D2}"/>
    <cellStyle name="Calculation 3 19 5 2" xfId="6217" xr:uid="{7B2983F7-E625-4D3C-AA78-E1532D42B17F}"/>
    <cellStyle name="Calculation 3 19 5 2 2" xfId="6218" xr:uid="{A41DBD99-0621-4BC4-9B75-C390FF72A4B0}"/>
    <cellStyle name="Calculation 3 19 5 2 3" xfId="6219" xr:uid="{F6E60345-B2A4-476B-9080-77C967D2B4D1}"/>
    <cellStyle name="Calculation 3 19 5 3" xfId="6220" xr:uid="{F9C55853-3B59-4C12-84F7-DD3AC230E64A}"/>
    <cellStyle name="Calculation 3 19 5 4" xfId="6221" xr:uid="{0D4C7746-0D21-44F2-9CED-679C63C03D2D}"/>
    <cellStyle name="Calculation 3 19 6" xfId="6222" xr:uid="{1A2DC385-3304-4A67-A3CA-D22DAB62527B}"/>
    <cellStyle name="Calculation 3 19 6 2" xfId="6223" xr:uid="{70615E24-D4F7-4EB2-B17E-899E31805083}"/>
    <cellStyle name="Calculation 3 19 6 2 2" xfId="6224" xr:uid="{D635888F-7114-4D6A-AEA4-5101BF08FAF1}"/>
    <cellStyle name="Calculation 3 19 6 2 3" xfId="6225" xr:uid="{A994D422-ED88-4AB9-B799-9FB03E783840}"/>
    <cellStyle name="Calculation 3 19 6 3" xfId="6226" xr:uid="{7175CD47-B946-4E74-B722-E873BBC96072}"/>
    <cellStyle name="Calculation 3 19 6 4" xfId="6227" xr:uid="{8DD118C3-2F5F-4D8A-BAEF-6139E964B849}"/>
    <cellStyle name="Calculation 3 19 7" xfId="6228" xr:uid="{CC9339A0-CE12-4816-A8C0-CF05337261F4}"/>
    <cellStyle name="Calculation 3 19 7 2" xfId="6229" xr:uid="{965B7338-B450-4269-94A4-069EA723DE5D}"/>
    <cellStyle name="Calculation 3 19 7 3" xfId="6230" xr:uid="{90685F26-7611-4498-8ED9-1A112F7AE612}"/>
    <cellStyle name="Calculation 3 19 8" xfId="6231" xr:uid="{F047592B-7B03-45E0-9060-8D3408D8B452}"/>
    <cellStyle name="Calculation 3 19 9" xfId="6232" xr:uid="{C0D33F61-F6EF-4EA3-A4B3-70C9D07048BE}"/>
    <cellStyle name="Calculation 3 2" xfId="2803" xr:uid="{02ADFF30-6A0E-41F2-81ED-6EB5A7DEA411}"/>
    <cellStyle name="Calculation 3 2 10" xfId="6233" xr:uid="{08F66174-6C4C-4E21-96F3-53C507B57E12}"/>
    <cellStyle name="Calculation 3 2 10 2" xfId="6234" xr:uid="{D5BF5139-F88F-4164-9735-CBAF0C9CEB62}"/>
    <cellStyle name="Calculation 3 2 10 2 2" xfId="6235" xr:uid="{7ABA7379-D7C2-4426-9160-A88EA455C644}"/>
    <cellStyle name="Calculation 3 2 10 2 2 2" xfId="6236" xr:uid="{A02F2098-F04C-4723-8797-302E30D5D6AB}"/>
    <cellStyle name="Calculation 3 2 10 2 2 3" xfId="6237" xr:uid="{46A941D3-D6C1-44A3-95E8-3EFDDCD73683}"/>
    <cellStyle name="Calculation 3 2 10 2 3" xfId="6238" xr:uid="{900DC200-3BB5-4166-BBF3-BFFD1BE952E4}"/>
    <cellStyle name="Calculation 3 2 10 2 4" xfId="6239" xr:uid="{0BAC81A9-9E51-4D2F-B9D9-39D8CD9FF4F7}"/>
    <cellStyle name="Calculation 3 2 10 3" xfId="6240" xr:uid="{DF0BC5CB-9101-459B-84F4-EAFA692353E7}"/>
    <cellStyle name="Calculation 3 2 10 3 2" xfId="6241" xr:uid="{506E234F-25CF-4A48-A1FA-8D97DA2CE77B}"/>
    <cellStyle name="Calculation 3 2 10 3 2 2" xfId="6242" xr:uid="{A492EEAD-1010-4106-9465-408FABA1764F}"/>
    <cellStyle name="Calculation 3 2 10 3 2 3" xfId="6243" xr:uid="{1F79FD6D-E399-4E67-A70F-B85A522E4AD4}"/>
    <cellStyle name="Calculation 3 2 10 3 3" xfId="6244" xr:uid="{97EAC058-E614-4A4F-B64F-DC2EF62FAC3F}"/>
    <cellStyle name="Calculation 3 2 10 3 4" xfId="6245" xr:uid="{CC55FC0C-5A17-4AF3-A0AC-2DDB0FE93CBC}"/>
    <cellStyle name="Calculation 3 2 10 4" xfId="6246" xr:uid="{8FFA8302-E1A8-41B9-81DE-98AEA1104FFD}"/>
    <cellStyle name="Calculation 3 2 10 4 2" xfId="6247" xr:uid="{A9A06305-27BF-467F-832D-AECE0E7842A8}"/>
    <cellStyle name="Calculation 3 2 10 4 2 2" xfId="6248" xr:uid="{6B1BD442-4AE1-4D55-9717-036DA8613D6C}"/>
    <cellStyle name="Calculation 3 2 10 4 2 3" xfId="6249" xr:uid="{E907CAB2-180B-4E1D-999E-663AB87354E9}"/>
    <cellStyle name="Calculation 3 2 10 4 3" xfId="6250" xr:uid="{0EE4DE90-472B-4549-96B9-E6B6EFCAD2DD}"/>
    <cellStyle name="Calculation 3 2 10 4 4" xfId="6251" xr:uid="{EB397432-F1BA-4D78-B388-EBD4F7A154AB}"/>
    <cellStyle name="Calculation 3 2 10 5" xfId="6252" xr:uid="{B0224D84-9F84-43A9-80DF-82E5AE8E0E71}"/>
    <cellStyle name="Calculation 3 2 10 5 2" xfId="6253" xr:uid="{22A60108-9727-4418-8354-FC45D488F097}"/>
    <cellStyle name="Calculation 3 2 10 5 2 2" xfId="6254" xr:uid="{0B8A40F3-B5B6-4F06-AF72-57DFF7017A7B}"/>
    <cellStyle name="Calculation 3 2 10 5 2 3" xfId="6255" xr:uid="{9D57FB1A-A21D-4E39-9493-512A7E777E3C}"/>
    <cellStyle name="Calculation 3 2 10 5 3" xfId="6256" xr:uid="{7B392F40-29AD-4AE4-A854-DC569C85C04D}"/>
    <cellStyle name="Calculation 3 2 10 5 4" xfId="6257" xr:uid="{62155E8F-E6B1-4E84-A051-FCAB9D617A2D}"/>
    <cellStyle name="Calculation 3 2 10 6" xfId="6258" xr:uid="{ADE64D78-A52F-4AF8-A735-7C67001D9EB5}"/>
    <cellStyle name="Calculation 3 2 10 6 2" xfId="6259" xr:uid="{7336C42D-EC54-4518-8B1E-4CE99CCF2666}"/>
    <cellStyle name="Calculation 3 2 10 6 2 2" xfId="6260" xr:uid="{63A3E9A2-9999-4D95-A8C7-D8E88F02A698}"/>
    <cellStyle name="Calculation 3 2 10 6 2 3" xfId="6261" xr:uid="{78DDD696-8915-4193-ACF3-C4304CE19019}"/>
    <cellStyle name="Calculation 3 2 10 6 3" xfId="6262" xr:uid="{FDE8CD7D-DF6E-4F94-9C98-6B1B204FCA87}"/>
    <cellStyle name="Calculation 3 2 10 6 4" xfId="6263" xr:uid="{F52C19B2-3609-40E3-8DA5-26B4AC2F90A8}"/>
    <cellStyle name="Calculation 3 2 10 7" xfId="6264" xr:uid="{2B45A83E-371C-40D6-B3B9-31527F91CA49}"/>
    <cellStyle name="Calculation 3 2 10 7 2" xfId="6265" xr:uid="{C2063115-C41F-4FB8-8DDF-1B944C44E56C}"/>
    <cellStyle name="Calculation 3 2 10 7 3" xfId="6266" xr:uid="{5D1F39A1-F50E-43E3-9502-72879BE58A58}"/>
    <cellStyle name="Calculation 3 2 10 8" xfId="6267" xr:uid="{D39E06BE-8A02-4A45-B328-2127E2AED92A}"/>
    <cellStyle name="Calculation 3 2 10 9" xfId="6268" xr:uid="{4552FE4A-A75C-40FE-A9D7-3414F1BC36F8}"/>
    <cellStyle name="Calculation 3 2 11" xfId="6269" xr:uid="{09798B8B-A5BA-4F6E-A8B7-89A40DAA5467}"/>
    <cellStyle name="Calculation 3 2 11 2" xfId="6270" xr:uid="{86248E2C-648C-4F91-B939-9E288F42E470}"/>
    <cellStyle name="Calculation 3 2 11 2 2" xfId="6271" xr:uid="{AF701223-869B-4EF0-B0F9-D92D7A5B869C}"/>
    <cellStyle name="Calculation 3 2 11 2 2 2" xfId="6272" xr:uid="{D8D2B172-822B-4A2B-8CFA-29D52C980321}"/>
    <cellStyle name="Calculation 3 2 11 2 2 3" xfId="6273" xr:uid="{A05045AC-E348-41FA-B47F-28E23BCE4A29}"/>
    <cellStyle name="Calculation 3 2 11 2 3" xfId="6274" xr:uid="{FC6B3A64-FBCE-430B-A54F-7D59A6EC8BCB}"/>
    <cellStyle name="Calculation 3 2 11 2 4" xfId="6275" xr:uid="{B5B6B503-96CA-4C81-98F9-DDCF916A129C}"/>
    <cellStyle name="Calculation 3 2 11 3" xfId="6276" xr:uid="{D4B3A3CB-B636-435D-9831-0AFC4273343E}"/>
    <cellStyle name="Calculation 3 2 11 3 2" xfId="6277" xr:uid="{BBB5FC13-42CD-4F78-B8B5-3F0AA66E65AF}"/>
    <cellStyle name="Calculation 3 2 11 3 2 2" xfId="6278" xr:uid="{E2864D50-8930-4A29-90A6-24A2286E0DCA}"/>
    <cellStyle name="Calculation 3 2 11 3 2 3" xfId="6279" xr:uid="{DB7E673E-FCFA-41C7-9B89-E64DE1E27D0E}"/>
    <cellStyle name="Calculation 3 2 11 3 3" xfId="6280" xr:uid="{5D8A8BE4-B4A0-403D-9354-3CC9DA4ED090}"/>
    <cellStyle name="Calculation 3 2 11 3 4" xfId="6281" xr:uid="{D134822F-40AA-4E99-AA17-282FF7A58A8D}"/>
    <cellStyle name="Calculation 3 2 11 4" xfId="6282" xr:uid="{6AF9353C-E094-4600-BD4D-EE30849F9AFE}"/>
    <cellStyle name="Calculation 3 2 11 4 2" xfId="6283" xr:uid="{5FF1067B-38AA-4CD0-AAE5-466112D51A87}"/>
    <cellStyle name="Calculation 3 2 11 4 2 2" xfId="6284" xr:uid="{2C584453-6A63-49C0-90D0-655FC9991037}"/>
    <cellStyle name="Calculation 3 2 11 4 2 3" xfId="6285" xr:uid="{A99631F6-DDD5-42B3-8319-9533CDC87D27}"/>
    <cellStyle name="Calculation 3 2 11 4 3" xfId="6286" xr:uid="{016EE8D7-7E7C-48C9-9A7E-C3F961CDB1AF}"/>
    <cellStyle name="Calculation 3 2 11 4 4" xfId="6287" xr:uid="{C67CBF4D-926F-4909-BB53-CB347503020B}"/>
    <cellStyle name="Calculation 3 2 11 5" xfId="6288" xr:uid="{58A7D509-5B44-405B-BE38-054689CBC9B4}"/>
    <cellStyle name="Calculation 3 2 11 5 2" xfId="6289" xr:uid="{536686B6-9312-4B15-B4AB-6DA73987A77A}"/>
    <cellStyle name="Calculation 3 2 11 5 2 2" xfId="6290" xr:uid="{527733D7-7551-4FBF-AB9D-D2E4EF9B4604}"/>
    <cellStyle name="Calculation 3 2 11 5 2 3" xfId="6291" xr:uid="{68D88922-50EA-4726-9FD3-7F2A75DE145B}"/>
    <cellStyle name="Calculation 3 2 11 5 3" xfId="6292" xr:uid="{E314206C-ECBB-4155-8693-EFF36340B722}"/>
    <cellStyle name="Calculation 3 2 11 5 4" xfId="6293" xr:uid="{A01283EE-57D3-4FD3-8436-CB5EB8D04FB0}"/>
    <cellStyle name="Calculation 3 2 11 6" xfId="6294" xr:uid="{5A70BCD9-76E0-47AC-8B02-596AC369FAC9}"/>
    <cellStyle name="Calculation 3 2 11 6 2" xfId="6295" xr:uid="{F057204E-19A2-4691-903F-B173B065545E}"/>
    <cellStyle name="Calculation 3 2 11 6 2 2" xfId="6296" xr:uid="{1938D046-13CC-4484-8BF5-53334E8C5BA1}"/>
    <cellStyle name="Calculation 3 2 11 6 2 3" xfId="6297" xr:uid="{630B09F5-0EFD-45C9-9138-4BA5222516E6}"/>
    <cellStyle name="Calculation 3 2 11 6 3" xfId="6298" xr:uid="{94509024-41D2-4A6A-A8DE-8592172527F5}"/>
    <cellStyle name="Calculation 3 2 11 6 4" xfId="6299" xr:uid="{705FC125-8B87-4732-9178-9C0E715973AE}"/>
    <cellStyle name="Calculation 3 2 11 7" xfId="6300" xr:uid="{7699BE51-6224-4053-86CC-2284DFBC5FFE}"/>
    <cellStyle name="Calculation 3 2 11 7 2" xfId="6301" xr:uid="{36350436-71B7-4B22-B10E-6ACA1B944E46}"/>
    <cellStyle name="Calculation 3 2 11 7 3" xfId="6302" xr:uid="{8C7314A3-29FD-441D-BF79-0A66B4C16938}"/>
    <cellStyle name="Calculation 3 2 11 8" xfId="6303" xr:uid="{C21C5C2F-D831-4637-9DBC-ADC341280C8B}"/>
    <cellStyle name="Calculation 3 2 11 9" xfId="6304" xr:uid="{021216B0-261C-42FD-AFA9-ABC61BA71B15}"/>
    <cellStyle name="Calculation 3 2 12" xfId="6305" xr:uid="{BF4B959B-64EB-4789-AC76-3BD499608255}"/>
    <cellStyle name="Calculation 3 2 12 2" xfId="6306" xr:uid="{20F409EC-49DD-450D-BA80-97BC3D4F2D7C}"/>
    <cellStyle name="Calculation 3 2 12 2 2" xfId="6307" xr:uid="{D52C0695-FC9F-4C49-BD69-6A5A9B22C9AE}"/>
    <cellStyle name="Calculation 3 2 12 2 2 2" xfId="6308" xr:uid="{1B274647-C3D3-4F3F-829E-7E58EC023078}"/>
    <cellStyle name="Calculation 3 2 12 2 2 3" xfId="6309" xr:uid="{A7234746-1EF5-4C98-9816-1962D1F7DB20}"/>
    <cellStyle name="Calculation 3 2 12 2 3" xfId="6310" xr:uid="{B19099E9-F5FA-4E10-8310-CE7A33A53771}"/>
    <cellStyle name="Calculation 3 2 12 2 4" xfId="6311" xr:uid="{863F28C5-2511-4B3F-B9CD-B2D12404F4D2}"/>
    <cellStyle name="Calculation 3 2 12 3" xfId="6312" xr:uid="{EA72B1EF-DD4B-49DC-BCC4-BF0DD0EC6932}"/>
    <cellStyle name="Calculation 3 2 12 3 2" xfId="6313" xr:uid="{C86F2F1A-EF39-43D2-841C-79C2C286A966}"/>
    <cellStyle name="Calculation 3 2 12 3 2 2" xfId="6314" xr:uid="{68F4B27D-43ED-4618-8232-D0446766C9DA}"/>
    <cellStyle name="Calculation 3 2 12 3 2 3" xfId="6315" xr:uid="{2270B13B-EBCF-49E4-8D06-78E0F8EF538A}"/>
    <cellStyle name="Calculation 3 2 12 3 3" xfId="6316" xr:uid="{7195303F-227A-4914-818D-CCD8C0160F8E}"/>
    <cellStyle name="Calculation 3 2 12 3 4" xfId="6317" xr:uid="{4E7AEF1D-61FE-4522-9262-FB6A17FF0EAD}"/>
    <cellStyle name="Calculation 3 2 12 4" xfId="6318" xr:uid="{981A4BC4-C246-4A29-AC50-3FA52A62AFDA}"/>
    <cellStyle name="Calculation 3 2 12 4 2" xfId="6319" xr:uid="{C0102E01-8B4C-42F5-B710-4CAE3DB4C967}"/>
    <cellStyle name="Calculation 3 2 12 4 2 2" xfId="6320" xr:uid="{C223E15F-0396-448A-BDFB-2162F0E039D8}"/>
    <cellStyle name="Calculation 3 2 12 4 2 3" xfId="6321" xr:uid="{B9BC5FDE-0A6E-4F6A-89E3-D922FA87B10D}"/>
    <cellStyle name="Calculation 3 2 12 4 3" xfId="6322" xr:uid="{7FC15AD2-C539-4F39-B547-FDC71D6079FA}"/>
    <cellStyle name="Calculation 3 2 12 4 4" xfId="6323" xr:uid="{A2C543A0-F6C7-4EC9-BDE8-ABF6FF14BE62}"/>
    <cellStyle name="Calculation 3 2 12 5" xfId="6324" xr:uid="{06E9481A-3A9E-4B9B-B110-E0EAFDD05F82}"/>
    <cellStyle name="Calculation 3 2 12 5 2" xfId="6325" xr:uid="{54BD462F-C60C-4782-91B1-49FD1940A7B0}"/>
    <cellStyle name="Calculation 3 2 12 5 2 2" xfId="6326" xr:uid="{21C0EA9C-A823-4FE8-9718-EC7585D1B709}"/>
    <cellStyle name="Calculation 3 2 12 5 2 3" xfId="6327" xr:uid="{95EBDAE8-A332-4865-933D-AADADFB03BFA}"/>
    <cellStyle name="Calculation 3 2 12 5 3" xfId="6328" xr:uid="{B6E6D254-371C-4BA3-9C33-2084B773A6F3}"/>
    <cellStyle name="Calculation 3 2 12 5 4" xfId="6329" xr:uid="{E0FC51D5-6965-48B5-92DB-4B5E4A363B94}"/>
    <cellStyle name="Calculation 3 2 12 6" xfId="6330" xr:uid="{AB04242A-E761-49D4-8765-5E64CE203CD8}"/>
    <cellStyle name="Calculation 3 2 12 6 2" xfId="6331" xr:uid="{7E81C37B-C581-4AEB-B86F-3BCB1247D61A}"/>
    <cellStyle name="Calculation 3 2 12 6 2 2" xfId="6332" xr:uid="{EAE6912F-66E0-4B41-B8BF-93E7986A27D8}"/>
    <cellStyle name="Calculation 3 2 12 6 2 3" xfId="6333" xr:uid="{F4946E78-500A-4226-9B84-B4D6F94327B5}"/>
    <cellStyle name="Calculation 3 2 12 6 3" xfId="6334" xr:uid="{16A2FD87-77CD-4329-B21C-F02B924E45B0}"/>
    <cellStyle name="Calculation 3 2 12 6 4" xfId="6335" xr:uid="{D291937E-5A4E-4836-8DC5-6B4B1A67DF28}"/>
    <cellStyle name="Calculation 3 2 12 7" xfId="6336" xr:uid="{7D98D2F5-FD6D-4E61-B911-8D9C9F36087E}"/>
    <cellStyle name="Calculation 3 2 12 7 2" xfId="6337" xr:uid="{F87ECFB1-7B32-4C22-9CF5-B64450260A87}"/>
    <cellStyle name="Calculation 3 2 12 7 3" xfId="6338" xr:uid="{25692159-30F0-4733-8607-6EEE6886F829}"/>
    <cellStyle name="Calculation 3 2 12 8" xfId="6339" xr:uid="{99A4BC6E-27D5-4BF3-A45A-E1859CA54E84}"/>
    <cellStyle name="Calculation 3 2 12 9" xfId="6340" xr:uid="{2F3E7396-59B5-4A5A-B923-F6AA1700C04E}"/>
    <cellStyle name="Calculation 3 2 13" xfId="6341" xr:uid="{8D86E929-0FC8-462D-8CCB-F1543212C20D}"/>
    <cellStyle name="Calculation 3 2 13 2" xfId="6342" xr:uid="{2B8B7FCE-CA79-47C4-B9B3-74C390D30D79}"/>
    <cellStyle name="Calculation 3 2 13 2 2" xfId="6343" xr:uid="{FD11F13B-B098-44C0-856F-34C68A8F595E}"/>
    <cellStyle name="Calculation 3 2 13 2 2 2" xfId="6344" xr:uid="{CD4AC58C-FCED-4908-8218-374CF7CD436F}"/>
    <cellStyle name="Calculation 3 2 13 2 2 3" xfId="6345" xr:uid="{151D9158-CE17-4A14-8079-F715FAD354E0}"/>
    <cellStyle name="Calculation 3 2 13 2 3" xfId="6346" xr:uid="{2AE404E0-62D1-4A47-AC63-B375E5353623}"/>
    <cellStyle name="Calculation 3 2 13 2 4" xfId="6347" xr:uid="{3BAD425D-2956-425A-BA2F-4C27801DFDBC}"/>
    <cellStyle name="Calculation 3 2 13 3" xfId="6348" xr:uid="{CBE499DE-3292-42DE-B81C-E8B3B2B7A1B6}"/>
    <cellStyle name="Calculation 3 2 13 3 2" xfId="6349" xr:uid="{63B0454A-B956-4D52-BA1A-968DF61ADC7E}"/>
    <cellStyle name="Calculation 3 2 13 3 2 2" xfId="6350" xr:uid="{C0329474-0902-4490-B266-9915D060840C}"/>
    <cellStyle name="Calculation 3 2 13 3 2 3" xfId="6351" xr:uid="{78126167-2211-49F0-90C6-6594EB3FB390}"/>
    <cellStyle name="Calculation 3 2 13 3 3" xfId="6352" xr:uid="{D5F91758-E4B1-457B-8EE4-5C75B29049DF}"/>
    <cellStyle name="Calculation 3 2 13 3 4" xfId="6353" xr:uid="{3BC4967A-BFC4-493E-A029-4F972B6ED9D9}"/>
    <cellStyle name="Calculation 3 2 13 4" xfId="6354" xr:uid="{7D551102-F6D8-472D-8E23-061425CA601D}"/>
    <cellStyle name="Calculation 3 2 13 4 2" xfId="6355" xr:uid="{26C0BF0A-0A88-4015-BE81-8C93A10211F1}"/>
    <cellStyle name="Calculation 3 2 13 4 2 2" xfId="6356" xr:uid="{E5F45CCC-339F-431A-B6BC-89DB5ADFFC44}"/>
    <cellStyle name="Calculation 3 2 13 4 2 3" xfId="6357" xr:uid="{A6FA0D59-77D7-4575-8376-6645E38782F5}"/>
    <cellStyle name="Calculation 3 2 13 4 3" xfId="6358" xr:uid="{905FADBB-6AB8-43A5-A680-C26C19576525}"/>
    <cellStyle name="Calculation 3 2 13 4 4" xfId="6359" xr:uid="{8712D609-7F2E-41F8-8134-CD622639746E}"/>
    <cellStyle name="Calculation 3 2 13 5" xfId="6360" xr:uid="{B3B726B4-571C-4352-8531-C0249A3E3231}"/>
    <cellStyle name="Calculation 3 2 13 5 2" xfId="6361" xr:uid="{EEDA9665-B204-4E4E-B118-CF4CB5EEE326}"/>
    <cellStyle name="Calculation 3 2 13 5 2 2" xfId="6362" xr:uid="{55DCADF6-BDE6-4E10-BBE1-085B7C99BA31}"/>
    <cellStyle name="Calculation 3 2 13 5 2 3" xfId="6363" xr:uid="{C46CC7DC-607C-46B6-A2BB-B44DA7870DA3}"/>
    <cellStyle name="Calculation 3 2 13 5 3" xfId="6364" xr:uid="{3263A5B8-76C6-4836-8DAE-F10D8BE9FD66}"/>
    <cellStyle name="Calculation 3 2 13 5 4" xfId="6365" xr:uid="{D3B40C5A-FDAB-45B1-9946-39F424CEA4C0}"/>
    <cellStyle name="Calculation 3 2 13 6" xfId="6366" xr:uid="{C8B58A30-92F3-4F58-809F-CA9B53D92101}"/>
    <cellStyle name="Calculation 3 2 13 6 2" xfId="6367" xr:uid="{73B571EA-8890-4C2F-8EF5-09BDCC3F593B}"/>
    <cellStyle name="Calculation 3 2 13 6 2 2" xfId="6368" xr:uid="{9FBBAFD2-78FC-4198-AD77-0A23ED9310E5}"/>
    <cellStyle name="Calculation 3 2 13 6 2 3" xfId="6369" xr:uid="{B67D76EE-725C-4F4E-8900-EB147D145191}"/>
    <cellStyle name="Calculation 3 2 13 6 3" xfId="6370" xr:uid="{94630B02-4578-4D9C-911F-2214EBA25165}"/>
    <cellStyle name="Calculation 3 2 13 6 4" xfId="6371" xr:uid="{DFBD4C31-806E-45BD-B556-775DD4266C9E}"/>
    <cellStyle name="Calculation 3 2 13 7" xfId="6372" xr:uid="{808BBF72-5FE2-43E2-97C3-D22188320F2D}"/>
    <cellStyle name="Calculation 3 2 13 7 2" xfId="6373" xr:uid="{94B3D3B5-2C8E-4C65-8825-E8AF9F786FE2}"/>
    <cellStyle name="Calculation 3 2 13 7 3" xfId="6374" xr:uid="{C522F612-0DD8-4D47-8DB7-66F0C42926E9}"/>
    <cellStyle name="Calculation 3 2 13 8" xfId="6375" xr:uid="{CD1AFB0E-13FB-4E7C-9AF5-8D6057D4ADE1}"/>
    <cellStyle name="Calculation 3 2 13 9" xfId="6376" xr:uid="{B9CE3FCE-287A-4669-A2CD-2DED152907F0}"/>
    <cellStyle name="Calculation 3 2 14" xfId="6377" xr:uid="{41B867C1-91AE-466E-806A-69B360BE0541}"/>
    <cellStyle name="Calculation 3 2 14 2" xfId="6378" xr:uid="{DE9EA389-BF75-4527-B1A8-FB8C936E96BC}"/>
    <cellStyle name="Calculation 3 2 14 2 2" xfId="6379" xr:uid="{0186AD1E-0DAA-452F-B0FA-4EE79E1733FE}"/>
    <cellStyle name="Calculation 3 2 14 2 2 2" xfId="6380" xr:uid="{60ECDDE5-1227-46DA-868A-41076386642A}"/>
    <cellStyle name="Calculation 3 2 14 2 2 3" xfId="6381" xr:uid="{3C16E564-11BF-4B68-8B28-87949AA6F616}"/>
    <cellStyle name="Calculation 3 2 14 2 3" xfId="6382" xr:uid="{CFE12C1B-604F-4DE2-AC99-D6B416FCA7DE}"/>
    <cellStyle name="Calculation 3 2 14 2 4" xfId="6383" xr:uid="{036497D7-A03B-41A6-8320-AB1F9C90216A}"/>
    <cellStyle name="Calculation 3 2 14 3" xfId="6384" xr:uid="{E13B45B8-4A43-43FF-8ADA-BAFFCCEBD8BC}"/>
    <cellStyle name="Calculation 3 2 14 3 2" xfId="6385" xr:uid="{AC30F886-DA8C-45DD-AC03-E76D309058CC}"/>
    <cellStyle name="Calculation 3 2 14 3 2 2" xfId="6386" xr:uid="{B9C5A49B-01DC-4FD9-8E5A-C8120CBF3084}"/>
    <cellStyle name="Calculation 3 2 14 3 2 3" xfId="6387" xr:uid="{514108FD-2B17-4A3F-B868-CEDE4FA2ADAF}"/>
    <cellStyle name="Calculation 3 2 14 3 3" xfId="6388" xr:uid="{09261E54-93BD-4D66-A189-6398B3ACF7E0}"/>
    <cellStyle name="Calculation 3 2 14 3 4" xfId="6389" xr:uid="{8E3C1E7C-8926-47A9-ADE3-AFCA07CA2C73}"/>
    <cellStyle name="Calculation 3 2 14 4" xfId="6390" xr:uid="{CC239F95-36FD-47AC-A857-BC681F7E3A91}"/>
    <cellStyle name="Calculation 3 2 14 4 2" xfId="6391" xr:uid="{3CFA3792-E194-44B2-8C39-CD5566952704}"/>
    <cellStyle name="Calculation 3 2 14 4 2 2" xfId="6392" xr:uid="{0017BC94-6A0E-4FDC-9334-B4515FC57EE0}"/>
    <cellStyle name="Calculation 3 2 14 4 2 3" xfId="6393" xr:uid="{F29ECEA5-A0FB-4330-8195-364B0B140491}"/>
    <cellStyle name="Calculation 3 2 14 4 3" xfId="6394" xr:uid="{924484B6-A9EB-40EA-9E7F-81379E523202}"/>
    <cellStyle name="Calculation 3 2 14 4 4" xfId="6395" xr:uid="{8A7D9F72-F6D3-49BA-9C45-BD58B89863A8}"/>
    <cellStyle name="Calculation 3 2 14 5" xfId="6396" xr:uid="{F4C3E86E-C7DE-40DC-869F-6207E1CF30F0}"/>
    <cellStyle name="Calculation 3 2 14 5 2" xfId="6397" xr:uid="{55D0900C-16FB-4C90-8D91-252C9C7B6210}"/>
    <cellStyle name="Calculation 3 2 14 5 2 2" xfId="6398" xr:uid="{DA77736C-39EF-4E80-A6F6-EE5B2B64D937}"/>
    <cellStyle name="Calculation 3 2 14 5 2 3" xfId="6399" xr:uid="{0D44A312-D606-4A48-A4D3-E54E5F3092CA}"/>
    <cellStyle name="Calculation 3 2 14 5 3" xfId="6400" xr:uid="{D8CEB333-817C-4B61-A03C-BDF8966A5FD0}"/>
    <cellStyle name="Calculation 3 2 14 5 4" xfId="6401" xr:uid="{758D7EB7-9890-48CB-A5E7-E8DCF49EF436}"/>
    <cellStyle name="Calculation 3 2 14 6" xfId="6402" xr:uid="{40714C82-5E94-4075-B52F-796F890F343E}"/>
    <cellStyle name="Calculation 3 2 14 6 2" xfId="6403" xr:uid="{0AA7E62F-863A-4674-8117-AF58AD76E11F}"/>
    <cellStyle name="Calculation 3 2 14 6 2 2" xfId="6404" xr:uid="{F8C0D0E0-D4F1-458A-A19D-2D5EE5096795}"/>
    <cellStyle name="Calculation 3 2 14 6 2 3" xfId="6405" xr:uid="{F93B9F82-F488-404C-96CD-36C92E95D7F6}"/>
    <cellStyle name="Calculation 3 2 14 6 3" xfId="6406" xr:uid="{89AD645A-5ACF-4786-8F98-A2084D018E35}"/>
    <cellStyle name="Calculation 3 2 14 6 4" xfId="6407" xr:uid="{3C6D4FA5-6CEF-4CFE-B537-9EF70FD03B8B}"/>
    <cellStyle name="Calculation 3 2 14 7" xfId="6408" xr:uid="{000CE5EB-F9B4-424F-83D5-3B7426CD25C6}"/>
    <cellStyle name="Calculation 3 2 14 7 2" xfId="6409" xr:uid="{EADB6EAE-DAF2-4099-B1DD-59A34A8BB51E}"/>
    <cellStyle name="Calculation 3 2 14 7 3" xfId="6410" xr:uid="{A7EF80A2-8DCF-4A7F-B5C0-CA101B5969F9}"/>
    <cellStyle name="Calculation 3 2 14 8" xfId="6411" xr:uid="{C1572027-2F3F-4421-B733-A5DF926E6AAA}"/>
    <cellStyle name="Calculation 3 2 14 9" xfId="6412" xr:uid="{A37B4CD5-F29C-4FEF-8F47-E00A2704C1ED}"/>
    <cellStyle name="Calculation 3 2 15" xfId="6413" xr:uid="{D8B1770C-8593-408D-A147-98F84A0C0A75}"/>
    <cellStyle name="Calculation 3 2 15 2" xfId="6414" xr:uid="{C6123F1C-5880-488D-8133-3C5000DB05C4}"/>
    <cellStyle name="Calculation 3 2 15 2 2" xfId="6415" xr:uid="{044765A1-A8D2-453D-B23A-C0CBEB96F19A}"/>
    <cellStyle name="Calculation 3 2 15 2 2 2" xfId="6416" xr:uid="{7BD3845E-5AE1-495D-AD39-3668EC636F9A}"/>
    <cellStyle name="Calculation 3 2 15 2 2 3" xfId="6417" xr:uid="{38F16CF8-F356-4C04-B9F4-58D1F6CEE7CA}"/>
    <cellStyle name="Calculation 3 2 15 2 3" xfId="6418" xr:uid="{F791D230-815C-43DA-AAB4-23F3724B2F68}"/>
    <cellStyle name="Calculation 3 2 15 2 4" xfId="6419" xr:uid="{8EFAFA17-644C-4730-8A09-B07209C19FF6}"/>
    <cellStyle name="Calculation 3 2 15 3" xfId="6420" xr:uid="{3BC210E6-BF94-4953-BE5B-515AA151F003}"/>
    <cellStyle name="Calculation 3 2 15 3 2" xfId="6421" xr:uid="{2837204C-5B2A-4D3D-AB98-CB6A54385707}"/>
    <cellStyle name="Calculation 3 2 15 3 2 2" xfId="6422" xr:uid="{DBE4542A-E04E-4C97-915E-C684E30283FC}"/>
    <cellStyle name="Calculation 3 2 15 3 2 3" xfId="6423" xr:uid="{419D893B-6776-4DF1-BA13-52182518504B}"/>
    <cellStyle name="Calculation 3 2 15 3 3" xfId="6424" xr:uid="{7954A6CD-4382-4DCA-9209-D0A7C34CDC99}"/>
    <cellStyle name="Calculation 3 2 15 3 4" xfId="6425" xr:uid="{A5A4B451-5028-4D8A-8D75-B6382936E7FA}"/>
    <cellStyle name="Calculation 3 2 15 4" xfId="6426" xr:uid="{68DF9CCF-3E53-4112-80D3-9F2671CD48CC}"/>
    <cellStyle name="Calculation 3 2 15 4 2" xfId="6427" xr:uid="{EE00DBB5-4DB6-44F8-92E6-16E1B2797CA1}"/>
    <cellStyle name="Calculation 3 2 15 4 2 2" xfId="6428" xr:uid="{8CAED15E-7D75-4D32-8BF2-D43C100737A7}"/>
    <cellStyle name="Calculation 3 2 15 4 2 3" xfId="6429" xr:uid="{205495B5-A763-4D0E-AB3F-77AAA0213AA6}"/>
    <cellStyle name="Calculation 3 2 15 4 3" xfId="6430" xr:uid="{B13AC1DF-8661-4DD1-AA86-2DC873EF0971}"/>
    <cellStyle name="Calculation 3 2 15 4 4" xfId="6431" xr:uid="{CD3BDED2-F009-42F1-A289-5DA8F3F3A689}"/>
    <cellStyle name="Calculation 3 2 15 5" xfId="6432" xr:uid="{F8BF8E69-92F5-4DDF-8779-A2E813B7CC31}"/>
    <cellStyle name="Calculation 3 2 15 5 2" xfId="6433" xr:uid="{82C89585-C29E-480F-B367-B393AC0D42D8}"/>
    <cellStyle name="Calculation 3 2 15 5 2 2" xfId="6434" xr:uid="{327D4502-64E9-4106-9F99-4693A8414272}"/>
    <cellStyle name="Calculation 3 2 15 5 2 3" xfId="6435" xr:uid="{A5B081A3-86BF-4EE0-B505-C3DD64A783E2}"/>
    <cellStyle name="Calculation 3 2 15 5 3" xfId="6436" xr:uid="{2EB3A2BF-D33C-42DC-BA95-28189729988D}"/>
    <cellStyle name="Calculation 3 2 15 5 4" xfId="6437" xr:uid="{1B860DA8-2213-4397-9E12-A224A70DEE92}"/>
    <cellStyle name="Calculation 3 2 15 6" xfId="6438" xr:uid="{6FCBC9A6-1E13-4C82-801B-198FA3C983DD}"/>
    <cellStyle name="Calculation 3 2 15 6 2" xfId="6439" xr:uid="{23461030-652B-4DB5-9930-DFDB4A533123}"/>
    <cellStyle name="Calculation 3 2 15 6 2 2" xfId="6440" xr:uid="{84F1B10B-61A9-4E3C-AA7E-8747A05A348D}"/>
    <cellStyle name="Calculation 3 2 15 6 2 3" xfId="6441" xr:uid="{A85402BF-8877-4BBD-B7C0-CB36C3E7FC86}"/>
    <cellStyle name="Calculation 3 2 15 6 3" xfId="6442" xr:uid="{3739CF7F-DBE0-48E4-BB04-A7B36FC11E3E}"/>
    <cellStyle name="Calculation 3 2 15 6 4" xfId="6443" xr:uid="{78CE8551-CA7A-4130-8667-555C5C1AE14B}"/>
    <cellStyle name="Calculation 3 2 15 7" xfId="6444" xr:uid="{4C70CD68-38C5-4F52-B0F2-CDB297CA9059}"/>
    <cellStyle name="Calculation 3 2 15 7 2" xfId="6445" xr:uid="{BE38F9B5-AC4F-46DD-BF67-4A8EB05C4579}"/>
    <cellStyle name="Calculation 3 2 15 7 3" xfId="6446" xr:uid="{A28FFE40-5C58-4852-A266-33A288136CB2}"/>
    <cellStyle name="Calculation 3 2 15 8" xfId="6447" xr:uid="{0DEA8CED-F5C1-4189-9A71-30039CD3E716}"/>
    <cellStyle name="Calculation 3 2 15 9" xfId="6448" xr:uid="{C2956C7A-51CE-410F-B95F-EF3591B53D5A}"/>
    <cellStyle name="Calculation 3 2 16" xfId="6449" xr:uid="{04B7D290-4DF6-4CB9-888E-C2EFA42706A1}"/>
    <cellStyle name="Calculation 3 2 16 2" xfId="6450" xr:uid="{E5833F45-E87E-4B4C-9E09-8D09CD07C8B8}"/>
    <cellStyle name="Calculation 3 2 16 2 2" xfId="6451" xr:uid="{19F29983-705D-49DF-9F16-3B5F3514CAFD}"/>
    <cellStyle name="Calculation 3 2 16 2 2 2" xfId="6452" xr:uid="{A1EE179E-F051-4149-8138-FD2FE82F5422}"/>
    <cellStyle name="Calculation 3 2 16 2 2 3" xfId="6453" xr:uid="{D667FEFB-8775-471F-B8CE-01E87E2470FF}"/>
    <cellStyle name="Calculation 3 2 16 2 3" xfId="6454" xr:uid="{ECF54B77-311E-4987-9A93-CC1ACDC2B315}"/>
    <cellStyle name="Calculation 3 2 16 2 4" xfId="6455" xr:uid="{3214D700-FB85-4804-B324-D2BD1E258237}"/>
    <cellStyle name="Calculation 3 2 16 3" xfId="6456" xr:uid="{2BF47B60-7613-4AC2-837B-E83E367120C0}"/>
    <cellStyle name="Calculation 3 2 16 3 2" xfId="6457" xr:uid="{28805BCD-9FF0-432C-86FF-C7A3E1FD7F51}"/>
    <cellStyle name="Calculation 3 2 16 3 2 2" xfId="6458" xr:uid="{068E9249-8CF2-4F1F-BD56-A59BE5173258}"/>
    <cellStyle name="Calculation 3 2 16 3 2 3" xfId="6459" xr:uid="{B27442EF-7611-4579-8883-1DB48109F3A6}"/>
    <cellStyle name="Calculation 3 2 16 3 3" xfId="6460" xr:uid="{C61951A3-9FA0-494D-83C0-00E2E7A4F0F6}"/>
    <cellStyle name="Calculation 3 2 16 3 4" xfId="6461" xr:uid="{34F00B6E-3F17-4ED2-81C5-7342628919ED}"/>
    <cellStyle name="Calculation 3 2 16 4" xfId="6462" xr:uid="{FD6A8558-35FF-451B-9C73-FD42B2EFFE17}"/>
    <cellStyle name="Calculation 3 2 16 4 2" xfId="6463" xr:uid="{83AD0220-7AE7-4BC7-B687-114B6C05833C}"/>
    <cellStyle name="Calculation 3 2 16 4 2 2" xfId="6464" xr:uid="{651B3495-05FE-4121-AD96-0FE53C99F004}"/>
    <cellStyle name="Calculation 3 2 16 4 2 3" xfId="6465" xr:uid="{D10F2721-48F5-4ABA-A606-E242ECB74991}"/>
    <cellStyle name="Calculation 3 2 16 4 3" xfId="6466" xr:uid="{F4280E4C-C619-407B-B471-4460D88DA3D1}"/>
    <cellStyle name="Calculation 3 2 16 4 4" xfId="6467" xr:uid="{0BB23E64-A6EC-4DC0-B3D2-59BBA6374E3E}"/>
    <cellStyle name="Calculation 3 2 16 5" xfId="6468" xr:uid="{7FDD4680-636B-4DC4-8677-C817D6CBB833}"/>
    <cellStyle name="Calculation 3 2 16 5 2" xfId="6469" xr:uid="{CC8ABB96-1405-4F6A-A21D-CDE6AD8FDC1D}"/>
    <cellStyle name="Calculation 3 2 16 5 2 2" xfId="6470" xr:uid="{73847E6F-6394-4A8E-80E9-8719B2AE109B}"/>
    <cellStyle name="Calculation 3 2 16 5 2 3" xfId="6471" xr:uid="{9C9DFBC4-AADB-4C1A-80A2-3EFEF6FFD360}"/>
    <cellStyle name="Calculation 3 2 16 5 3" xfId="6472" xr:uid="{9FDDFCA0-49D8-4F2D-B118-99FEC406DDD4}"/>
    <cellStyle name="Calculation 3 2 16 5 4" xfId="6473" xr:uid="{390448F5-FDEE-4CE9-B4CF-C314FB6454BA}"/>
    <cellStyle name="Calculation 3 2 16 6" xfId="6474" xr:uid="{CC5C0CD5-9943-42F6-9539-66F448D7FBAC}"/>
    <cellStyle name="Calculation 3 2 16 6 2" xfId="6475" xr:uid="{CF01FDBA-C01A-4B2E-8AD2-4298F7D4871D}"/>
    <cellStyle name="Calculation 3 2 16 6 2 2" xfId="6476" xr:uid="{15AB5DF2-0933-4DE4-BD02-AEE9B17EF20D}"/>
    <cellStyle name="Calculation 3 2 16 6 2 3" xfId="6477" xr:uid="{ED106F75-707C-4F04-877B-978B1B0CE792}"/>
    <cellStyle name="Calculation 3 2 16 6 3" xfId="6478" xr:uid="{6FA1AC89-626B-4A2E-9162-DD8A94953555}"/>
    <cellStyle name="Calculation 3 2 16 6 4" xfId="6479" xr:uid="{77C6F8D1-7DAA-4C2C-B202-AFC02C8938EA}"/>
    <cellStyle name="Calculation 3 2 16 7" xfId="6480" xr:uid="{87223D71-FE30-4063-9F06-48EA3E82E9BF}"/>
    <cellStyle name="Calculation 3 2 16 7 2" xfId="6481" xr:uid="{6293EFEB-660C-4CC9-9C87-30362F2F438C}"/>
    <cellStyle name="Calculation 3 2 16 7 3" xfId="6482" xr:uid="{130875AB-8F5B-41FC-AA47-5397530210B1}"/>
    <cellStyle name="Calculation 3 2 16 8" xfId="6483" xr:uid="{0D0B27D6-D42E-4499-AB3B-FA0FC9ACC837}"/>
    <cellStyle name="Calculation 3 2 16 9" xfId="6484" xr:uid="{087DF5EB-886A-476E-8FA0-B99992DD19BD}"/>
    <cellStyle name="Calculation 3 2 17" xfId="6485" xr:uid="{D1C00C0E-0237-4CCB-B032-EB587E325BA2}"/>
    <cellStyle name="Calculation 3 2 17 2" xfId="6486" xr:uid="{C4F8850D-9E73-47E3-BE15-828C4625F10E}"/>
    <cellStyle name="Calculation 3 2 17 2 2" xfId="6487" xr:uid="{2A7F2CD2-8A34-4197-91D2-73FA52883DB4}"/>
    <cellStyle name="Calculation 3 2 17 2 2 2" xfId="6488" xr:uid="{2E473F0B-A5CC-4946-BA3B-4EAAFA633931}"/>
    <cellStyle name="Calculation 3 2 17 2 2 3" xfId="6489" xr:uid="{8CE48FBB-69BD-467B-AC5B-259A21FAA158}"/>
    <cellStyle name="Calculation 3 2 17 2 3" xfId="6490" xr:uid="{E1DF905B-8D06-4B14-9E0C-854C10B30E0E}"/>
    <cellStyle name="Calculation 3 2 17 2 4" xfId="6491" xr:uid="{E6CFF0AD-CCE0-4124-B624-44E16C39D950}"/>
    <cellStyle name="Calculation 3 2 17 3" xfId="6492" xr:uid="{9321F459-40C6-4635-8924-A50C7F05AA2F}"/>
    <cellStyle name="Calculation 3 2 17 3 2" xfId="6493" xr:uid="{C75987B6-A0E5-4B75-A29E-317A08C085A8}"/>
    <cellStyle name="Calculation 3 2 17 3 2 2" xfId="6494" xr:uid="{CA85945D-1BEC-4C39-8C04-5A5391DD789B}"/>
    <cellStyle name="Calculation 3 2 17 3 2 3" xfId="6495" xr:uid="{CE6CF696-3694-4943-9557-DC377DEBEC05}"/>
    <cellStyle name="Calculation 3 2 17 3 3" xfId="6496" xr:uid="{3734C137-E7C0-461C-A511-5B88FED8C9E3}"/>
    <cellStyle name="Calculation 3 2 17 3 4" xfId="6497" xr:uid="{2BDAF436-E6E9-43ED-B249-2A81C3DA1F97}"/>
    <cellStyle name="Calculation 3 2 17 4" xfId="6498" xr:uid="{CF33F8C1-D3E6-4C34-AE4E-0A9DCDDFEC01}"/>
    <cellStyle name="Calculation 3 2 17 4 2" xfId="6499" xr:uid="{B41EFE92-8C7A-4B16-B477-C8A11E15B631}"/>
    <cellStyle name="Calculation 3 2 17 4 2 2" xfId="6500" xr:uid="{5A99FE9F-6883-4CCF-9B31-E2E59F0D1B13}"/>
    <cellStyle name="Calculation 3 2 17 4 2 3" xfId="6501" xr:uid="{C35C238D-42F3-44D6-8D1B-1EBF3DAA663E}"/>
    <cellStyle name="Calculation 3 2 17 4 3" xfId="6502" xr:uid="{3F21AE3E-3A2C-48BF-B8D7-1EBF3EED705E}"/>
    <cellStyle name="Calculation 3 2 17 4 4" xfId="6503" xr:uid="{844A9377-980A-4512-863A-8A45AC57B571}"/>
    <cellStyle name="Calculation 3 2 17 5" xfId="6504" xr:uid="{2FD3D2A0-3FCD-4906-8238-BD5823243E77}"/>
    <cellStyle name="Calculation 3 2 17 5 2" xfId="6505" xr:uid="{D42F6016-A6FB-4944-965C-7F718348C78D}"/>
    <cellStyle name="Calculation 3 2 17 5 2 2" xfId="6506" xr:uid="{BB2434B2-5D89-45BF-B69C-F621E4ECEBD6}"/>
    <cellStyle name="Calculation 3 2 17 5 2 3" xfId="6507" xr:uid="{82BCB111-5290-4368-8FE1-05D9A3780722}"/>
    <cellStyle name="Calculation 3 2 17 5 3" xfId="6508" xr:uid="{A1BB8F53-516E-475F-96A0-A30ABED15415}"/>
    <cellStyle name="Calculation 3 2 17 5 4" xfId="6509" xr:uid="{F10495D4-3021-4949-94E5-6683FA90BD65}"/>
    <cellStyle name="Calculation 3 2 17 6" xfId="6510" xr:uid="{860520C8-13E9-41AD-BAC4-57494C2D06C8}"/>
    <cellStyle name="Calculation 3 2 17 6 2" xfId="6511" xr:uid="{6B1AC6BD-76B2-4A8D-AEFE-16C82BB8F8D0}"/>
    <cellStyle name="Calculation 3 2 17 6 2 2" xfId="6512" xr:uid="{5E0E7B9A-D47B-4A44-A5F6-DC2CA3665E23}"/>
    <cellStyle name="Calculation 3 2 17 6 2 3" xfId="6513" xr:uid="{483CCA18-A546-4F56-8E89-51768E973428}"/>
    <cellStyle name="Calculation 3 2 17 6 3" xfId="6514" xr:uid="{3660BD02-7F84-43DB-AC8F-7E4AC89E5904}"/>
    <cellStyle name="Calculation 3 2 17 6 4" xfId="6515" xr:uid="{18D6E67D-4CD8-4CDE-9C9C-CF9080CF48EC}"/>
    <cellStyle name="Calculation 3 2 17 7" xfId="6516" xr:uid="{ED68A69D-536A-4EA3-8F08-46A8B0983954}"/>
    <cellStyle name="Calculation 3 2 17 7 2" xfId="6517" xr:uid="{B860ED61-1A87-4DFE-BEFE-93B6A7714177}"/>
    <cellStyle name="Calculation 3 2 17 7 3" xfId="6518" xr:uid="{C2D7DDE1-7B45-4447-819D-198523C8B43B}"/>
    <cellStyle name="Calculation 3 2 17 8" xfId="6519" xr:uid="{C6C87D27-813F-4282-B463-EEBC9E64B3C8}"/>
    <cellStyle name="Calculation 3 2 17 9" xfId="6520" xr:uid="{9AC9B8E9-222E-421B-936E-78345BF6CABB}"/>
    <cellStyle name="Calculation 3 2 18" xfId="6521" xr:uid="{EC3B9DDE-048A-4437-A463-45A16D11BAD6}"/>
    <cellStyle name="Calculation 3 2 18 2" xfId="6522" xr:uid="{8B3B4E76-8787-41EF-A84C-890DA3A1A6EB}"/>
    <cellStyle name="Calculation 3 2 18 2 2" xfId="6523" xr:uid="{F70A1664-29D1-48F5-9DDD-76573558EF06}"/>
    <cellStyle name="Calculation 3 2 18 2 2 2" xfId="6524" xr:uid="{DB9874CD-0E46-4C99-8E05-43EF3B4DD2BD}"/>
    <cellStyle name="Calculation 3 2 18 2 2 3" xfId="6525" xr:uid="{CC30372A-7B43-4ABF-8D74-6313399EF3B2}"/>
    <cellStyle name="Calculation 3 2 18 2 3" xfId="6526" xr:uid="{B87428DD-8718-41BD-BB43-2A19D3124FD2}"/>
    <cellStyle name="Calculation 3 2 18 2 4" xfId="6527" xr:uid="{2E79EB8E-5FAF-4699-998D-7414BFE8C3BD}"/>
    <cellStyle name="Calculation 3 2 18 3" xfId="6528" xr:uid="{5ED83B09-6E2C-4AF7-859D-67672FA05D5A}"/>
    <cellStyle name="Calculation 3 2 18 3 2" xfId="6529" xr:uid="{05BD231C-623A-40DB-A1FC-B5D3BE58A58D}"/>
    <cellStyle name="Calculation 3 2 18 3 2 2" xfId="6530" xr:uid="{1D4E25B2-AA1B-4F84-B131-8E257D8DDD15}"/>
    <cellStyle name="Calculation 3 2 18 3 2 3" xfId="6531" xr:uid="{AB914D98-9324-483A-86D4-C6E3D0E35C84}"/>
    <cellStyle name="Calculation 3 2 18 3 3" xfId="6532" xr:uid="{6A76E958-5495-4887-87BE-23414D742743}"/>
    <cellStyle name="Calculation 3 2 18 3 4" xfId="6533" xr:uid="{BB728386-EE8F-4395-860F-CC522DD48DD3}"/>
    <cellStyle name="Calculation 3 2 18 4" xfId="6534" xr:uid="{C80B6912-34C0-4E89-8930-8A5278C170FB}"/>
    <cellStyle name="Calculation 3 2 18 4 2" xfId="6535" xr:uid="{CCECCE26-3AE2-4C0F-8257-AB136C67E53D}"/>
    <cellStyle name="Calculation 3 2 18 4 2 2" xfId="6536" xr:uid="{B6F911D3-EFAA-44B0-BC8F-88D420ADF7F1}"/>
    <cellStyle name="Calculation 3 2 18 4 2 3" xfId="6537" xr:uid="{C1C46597-52DD-4682-B7A6-3BDE0F94256A}"/>
    <cellStyle name="Calculation 3 2 18 4 3" xfId="6538" xr:uid="{389EB839-1CBB-48C7-BA4E-1DB5FC8C532A}"/>
    <cellStyle name="Calculation 3 2 18 4 4" xfId="6539" xr:uid="{AA427BE5-A52A-4424-96A2-F7C6210BF6DB}"/>
    <cellStyle name="Calculation 3 2 18 5" xfId="6540" xr:uid="{6BF40C03-31C4-4B46-86E9-41A928169F5B}"/>
    <cellStyle name="Calculation 3 2 18 5 2" xfId="6541" xr:uid="{AFA8A0F0-A262-47A0-8B47-EDD07B095689}"/>
    <cellStyle name="Calculation 3 2 18 5 2 2" xfId="6542" xr:uid="{7310FED1-AA0E-4375-980D-9732C1353469}"/>
    <cellStyle name="Calculation 3 2 18 5 2 3" xfId="6543" xr:uid="{30B5AAC2-ABA1-4BA0-8368-D55ECABB8C19}"/>
    <cellStyle name="Calculation 3 2 18 5 3" xfId="6544" xr:uid="{D45D3794-D6E0-4709-B68D-7C7A031DBAF4}"/>
    <cellStyle name="Calculation 3 2 18 5 4" xfId="6545" xr:uid="{92D6DEAB-89A9-4E44-ACB5-66018D904E02}"/>
    <cellStyle name="Calculation 3 2 18 6" xfId="6546" xr:uid="{DEDED5FB-A47A-4DE2-8072-B1C7CA97F5A7}"/>
    <cellStyle name="Calculation 3 2 18 6 2" xfId="6547" xr:uid="{0446C565-54DF-4BEE-AF05-E5FDB82FAD9B}"/>
    <cellStyle name="Calculation 3 2 18 6 2 2" xfId="6548" xr:uid="{3F0FC0C6-1B1A-4ECB-8083-D963BF4A4C8B}"/>
    <cellStyle name="Calculation 3 2 18 6 2 3" xfId="6549" xr:uid="{8CA27993-84E8-4FC0-A92F-9572E858B712}"/>
    <cellStyle name="Calculation 3 2 18 6 3" xfId="6550" xr:uid="{74E04A6F-5B73-42B7-9808-6A7627A67C62}"/>
    <cellStyle name="Calculation 3 2 18 6 4" xfId="6551" xr:uid="{354EB69F-A06B-4770-8CB2-4C601A652460}"/>
    <cellStyle name="Calculation 3 2 18 7" xfId="6552" xr:uid="{E0CFF83B-A187-4250-980D-1DE9D2132541}"/>
    <cellStyle name="Calculation 3 2 18 7 2" xfId="6553" xr:uid="{6B751D8B-C895-4735-B207-69B3FD42934A}"/>
    <cellStyle name="Calculation 3 2 18 7 3" xfId="6554" xr:uid="{558F00D3-3BE5-4471-AAF8-514D8F7E06D9}"/>
    <cellStyle name="Calculation 3 2 18 8" xfId="6555" xr:uid="{EB1626CB-6E9A-403E-8FBA-0DC430D16443}"/>
    <cellStyle name="Calculation 3 2 18 9" xfId="6556" xr:uid="{8A757E35-A8E1-44B7-ABF5-1D092E1387B6}"/>
    <cellStyle name="Calculation 3 2 19" xfId="6557" xr:uid="{792885C3-6588-4B45-B66D-E35E5928CA8F}"/>
    <cellStyle name="Calculation 3 2 19 2" xfId="6558" xr:uid="{998DFA80-C973-4B88-AA82-3905DAF0A4B5}"/>
    <cellStyle name="Calculation 3 2 19 2 2" xfId="6559" xr:uid="{12AAE237-5828-4F47-A0D5-A96FB557707F}"/>
    <cellStyle name="Calculation 3 2 19 2 2 2" xfId="6560" xr:uid="{16666D1A-4413-49AE-90E2-092D0C92ED65}"/>
    <cellStyle name="Calculation 3 2 19 2 2 3" xfId="6561" xr:uid="{750DDA28-E67F-4E7F-AF5B-8371AEC1B1F8}"/>
    <cellStyle name="Calculation 3 2 19 2 3" xfId="6562" xr:uid="{1A096991-93C6-466C-BA0B-DB9248A4BE65}"/>
    <cellStyle name="Calculation 3 2 19 2 4" xfId="6563" xr:uid="{899FA9BE-2018-4F95-9A56-6EC5015FD360}"/>
    <cellStyle name="Calculation 3 2 19 3" xfId="6564" xr:uid="{B05F4D89-BB7B-47FA-BCE9-AFB2E9053A9E}"/>
    <cellStyle name="Calculation 3 2 19 3 2" xfId="6565" xr:uid="{4229FAC0-73D1-455B-984C-93A531ED8CFF}"/>
    <cellStyle name="Calculation 3 2 19 3 2 2" xfId="6566" xr:uid="{D1272300-EB3A-41C8-8919-B7F5B0EBD1EA}"/>
    <cellStyle name="Calculation 3 2 19 3 2 3" xfId="6567" xr:uid="{A4581DF4-95C1-4184-B115-1B3E0960C047}"/>
    <cellStyle name="Calculation 3 2 19 3 3" xfId="6568" xr:uid="{99E62DCA-F3B5-4CB6-A624-46D211FC109E}"/>
    <cellStyle name="Calculation 3 2 19 3 4" xfId="6569" xr:uid="{C57826E4-D045-4F27-9ACA-199E223FBD38}"/>
    <cellStyle name="Calculation 3 2 19 4" xfId="6570" xr:uid="{8CFD3353-9DA2-4DDB-86B5-C975129FB920}"/>
    <cellStyle name="Calculation 3 2 19 4 2" xfId="6571" xr:uid="{7A5412E8-125B-4099-94A8-43D5E4851196}"/>
    <cellStyle name="Calculation 3 2 19 4 2 2" xfId="6572" xr:uid="{8B17E72B-8754-4ADC-9DEC-B19C3DA01EEC}"/>
    <cellStyle name="Calculation 3 2 19 4 2 3" xfId="6573" xr:uid="{3F6452AF-C2F2-4F82-AF51-D9075CF950CA}"/>
    <cellStyle name="Calculation 3 2 19 4 3" xfId="6574" xr:uid="{C0BAC5C3-FEF3-4E02-9355-B10581018451}"/>
    <cellStyle name="Calculation 3 2 19 4 4" xfId="6575" xr:uid="{804C5CFB-D265-40F4-BE8D-162E43A2450C}"/>
    <cellStyle name="Calculation 3 2 19 5" xfId="6576" xr:uid="{5721D38C-D2A2-46EB-9364-DD2A4C1ADBEF}"/>
    <cellStyle name="Calculation 3 2 19 5 2" xfId="6577" xr:uid="{12A2F8C3-C293-4A04-98E5-95ADA3CBF437}"/>
    <cellStyle name="Calculation 3 2 19 5 2 2" xfId="6578" xr:uid="{54ADCE6E-E008-4D8E-B1B1-46FA5CC1374D}"/>
    <cellStyle name="Calculation 3 2 19 5 2 3" xfId="6579" xr:uid="{893A1225-1F15-4781-94B1-8D182EE27577}"/>
    <cellStyle name="Calculation 3 2 19 5 3" xfId="6580" xr:uid="{D1A4EDD7-41E2-4F11-821D-D88316645A18}"/>
    <cellStyle name="Calculation 3 2 19 5 4" xfId="6581" xr:uid="{F68409CF-D587-4DF7-B872-4056B2986186}"/>
    <cellStyle name="Calculation 3 2 19 6" xfId="6582" xr:uid="{41FE0F9D-CF2C-4377-8762-3F6DB615F61D}"/>
    <cellStyle name="Calculation 3 2 19 6 2" xfId="6583" xr:uid="{50BABC72-1544-45E2-AD32-E16BBBB189C8}"/>
    <cellStyle name="Calculation 3 2 19 6 2 2" xfId="6584" xr:uid="{87AB19B0-BB01-477E-A145-3C3612494475}"/>
    <cellStyle name="Calculation 3 2 19 6 2 3" xfId="6585" xr:uid="{A2B4BF0C-DB97-4F95-A62B-AF38E008B898}"/>
    <cellStyle name="Calculation 3 2 19 6 3" xfId="6586" xr:uid="{A6903EFC-5AFE-4338-AD61-E66CF0E06024}"/>
    <cellStyle name="Calculation 3 2 19 6 4" xfId="6587" xr:uid="{D3DAA3C5-4985-435E-80A1-9E4BE9AFC0CB}"/>
    <cellStyle name="Calculation 3 2 19 7" xfId="6588" xr:uid="{7BBA9602-CDD6-4DB2-BAB5-756881E1CF6B}"/>
    <cellStyle name="Calculation 3 2 19 7 2" xfId="6589" xr:uid="{22BF9CCA-5B4F-4407-A9D0-516F0700DD2B}"/>
    <cellStyle name="Calculation 3 2 19 7 3" xfId="6590" xr:uid="{069B50C5-E164-485F-8706-C0AA7A128388}"/>
    <cellStyle name="Calculation 3 2 19 8" xfId="6591" xr:uid="{1F5FAABE-0701-4670-B32F-E9F0BBFC15E3}"/>
    <cellStyle name="Calculation 3 2 19 9" xfId="6592" xr:uid="{22D5F734-19AD-4690-9D89-DCE003F97F73}"/>
    <cellStyle name="Calculation 3 2 2" xfId="6593" xr:uid="{C6D95713-E620-4A52-985E-11480424521B}"/>
    <cellStyle name="Calculation 3 2 2 2" xfId="6594" xr:uid="{35CA1A27-B9D1-47F9-9DFF-61177298A01A}"/>
    <cellStyle name="Calculation 3 2 2 2 2" xfId="6595" xr:uid="{2C0E3C5E-F974-41FC-98F7-B365FA33A5AB}"/>
    <cellStyle name="Calculation 3 2 2 2 2 2" xfId="6596" xr:uid="{00E2C014-DE79-431B-B73E-E12AA061E3D3}"/>
    <cellStyle name="Calculation 3 2 2 2 2 3" xfId="6597" xr:uid="{71F58E0C-8C74-4721-A00C-0219ED14F369}"/>
    <cellStyle name="Calculation 3 2 2 2 3" xfId="6598" xr:uid="{45D73DE0-B1E0-4FE7-8BAC-E1E6DDA2833D}"/>
    <cellStyle name="Calculation 3 2 2 2 4" xfId="6599" xr:uid="{CBA35A47-74A5-4823-82E2-29E864FEEFC5}"/>
    <cellStyle name="Calculation 3 2 2 3" xfId="6600" xr:uid="{DB9198BF-A57A-4D8C-83BF-6123A4787F96}"/>
    <cellStyle name="Calculation 3 2 2 3 2" xfId="6601" xr:uid="{8D63F4EF-73A0-4E23-B084-5CA6F08DB982}"/>
    <cellStyle name="Calculation 3 2 2 3 2 2" xfId="6602" xr:uid="{D171C9DB-75E5-4D7A-A5F2-7A9694A268D1}"/>
    <cellStyle name="Calculation 3 2 2 3 2 3" xfId="6603" xr:uid="{9C230FCE-9593-479F-B925-2D2470FE8651}"/>
    <cellStyle name="Calculation 3 2 2 3 3" xfId="6604" xr:uid="{AB984BB4-8902-4F85-A96A-2A04C4455BAC}"/>
    <cellStyle name="Calculation 3 2 2 3 4" xfId="6605" xr:uid="{9D242C19-1ACB-4681-A203-00BBFFFD9BEC}"/>
    <cellStyle name="Calculation 3 2 2 4" xfId="6606" xr:uid="{57743B65-6F76-4CAB-97D2-DA85A199EBF2}"/>
    <cellStyle name="Calculation 3 2 2 4 2" xfId="6607" xr:uid="{E73EA9A0-A85B-469D-9D38-9894F201D0B0}"/>
    <cellStyle name="Calculation 3 2 2 4 2 2" xfId="6608" xr:uid="{2FF5ABCB-814F-4B6F-A1BD-A431E21AAAE0}"/>
    <cellStyle name="Calculation 3 2 2 4 2 3" xfId="6609" xr:uid="{FAEB4002-E298-42CB-A101-C731154E976D}"/>
    <cellStyle name="Calculation 3 2 2 4 3" xfId="6610" xr:uid="{10F19FCF-2407-4A24-B0DC-9B9D593C5200}"/>
    <cellStyle name="Calculation 3 2 2 4 4" xfId="6611" xr:uid="{9C3C912D-B9F5-4BC4-AC3D-950449BFBA5B}"/>
    <cellStyle name="Calculation 3 2 2 5" xfId="6612" xr:uid="{DFDA12C3-AB97-4915-8425-001D6EE00067}"/>
    <cellStyle name="Calculation 3 2 2 5 2" xfId="6613" xr:uid="{BC3A5633-E2EA-4058-B884-1419DEB3C6E6}"/>
    <cellStyle name="Calculation 3 2 2 5 2 2" xfId="6614" xr:uid="{70468B94-1C01-412A-A5E4-F2DD3D571965}"/>
    <cellStyle name="Calculation 3 2 2 5 2 3" xfId="6615" xr:uid="{42E8F09F-9D09-410C-BAD8-3973C58A0DD9}"/>
    <cellStyle name="Calculation 3 2 2 5 3" xfId="6616" xr:uid="{0588D651-CDF3-48C7-A490-3C435470B72A}"/>
    <cellStyle name="Calculation 3 2 2 5 4" xfId="6617" xr:uid="{C1B9F1C4-F978-47A2-9275-3613C84AD488}"/>
    <cellStyle name="Calculation 3 2 2 6" xfId="6618" xr:uid="{4AD49F95-D132-40A0-84AB-B0CC707F7F8F}"/>
    <cellStyle name="Calculation 3 2 2 6 2" xfId="6619" xr:uid="{0D2B3A3F-0CD5-4DFC-9537-B268154CE92E}"/>
    <cellStyle name="Calculation 3 2 2 6 2 2" xfId="6620" xr:uid="{CF6A72F1-7657-481F-A4B4-6731FF052828}"/>
    <cellStyle name="Calculation 3 2 2 6 2 3" xfId="6621" xr:uid="{0FF00AE4-71CA-41A9-B0A4-1763116F842D}"/>
    <cellStyle name="Calculation 3 2 2 6 3" xfId="6622" xr:uid="{2989A926-D54E-46D4-8990-F641E1F2903C}"/>
    <cellStyle name="Calculation 3 2 2 6 4" xfId="6623" xr:uid="{EE699A37-DBBE-4CA8-9086-5457FE028870}"/>
    <cellStyle name="Calculation 3 2 2 7" xfId="6624" xr:uid="{1DA5ED15-86E5-42F6-BFF6-01361E58D1F4}"/>
    <cellStyle name="Calculation 3 2 2 7 2" xfId="6625" xr:uid="{FF78ADF0-B096-4498-8BE0-E51791D36B7B}"/>
    <cellStyle name="Calculation 3 2 2 7 3" xfId="6626" xr:uid="{C5B6F940-8847-45D8-82AC-E19C2993E264}"/>
    <cellStyle name="Calculation 3 2 2 8" xfId="6627" xr:uid="{6A62B451-EF13-4B78-9972-C3596189A7FB}"/>
    <cellStyle name="Calculation 3 2 2 9" xfId="6628" xr:uid="{83695411-D18F-43F3-BC7B-BB29B8C168AA}"/>
    <cellStyle name="Calculation 3 2 20" xfId="6629" xr:uid="{82655F62-05DB-4CF2-A182-DEC872556045}"/>
    <cellStyle name="Calculation 3 2 20 2" xfId="6630" xr:uid="{B9B59156-3528-4F61-8D6F-3BAD4EB490F6}"/>
    <cellStyle name="Calculation 3 2 20 2 2" xfId="6631" xr:uid="{98EABC94-E3CF-48B8-AD61-E5EF571B3855}"/>
    <cellStyle name="Calculation 3 2 20 2 3" xfId="6632" xr:uid="{1A2E8165-F27B-44AC-B0A0-D594DCFC2BE9}"/>
    <cellStyle name="Calculation 3 2 20 3" xfId="6633" xr:uid="{B9D9CFCC-9D5D-4DE1-AF44-3E169CA1C69D}"/>
    <cellStyle name="Calculation 3 2 20 4" xfId="6634" xr:uid="{31F1AF5F-547F-4848-AF05-844886CE65F1}"/>
    <cellStyle name="Calculation 3 2 21" xfId="6635" xr:uid="{22067EE0-8A4D-4B08-86CB-21FBF48F4505}"/>
    <cellStyle name="Calculation 3 2 21 2" xfId="6636" xr:uid="{D64D5D67-6279-4962-AA9F-50BE4F16AF1B}"/>
    <cellStyle name="Calculation 3 2 21 2 2" xfId="6637" xr:uid="{9B3FF30C-4926-492C-B872-5287BD404352}"/>
    <cellStyle name="Calculation 3 2 21 2 3" xfId="6638" xr:uid="{313CBBB4-C89D-43EA-ABBF-773C04B987B1}"/>
    <cellStyle name="Calculation 3 2 21 3" xfId="6639" xr:uid="{F7EF62B9-A6FE-49C0-94A2-4D00E99D5018}"/>
    <cellStyle name="Calculation 3 2 21 4" xfId="6640" xr:uid="{5CF0ED86-36FE-4C7C-9C43-5F3B6856D4D0}"/>
    <cellStyle name="Calculation 3 2 22" xfId="6641" xr:uid="{7E7FB36B-99ED-47F6-8F6B-E8063CF1040C}"/>
    <cellStyle name="Calculation 3 2 22 2" xfId="6642" xr:uid="{5FC61B17-3440-409F-82C0-302D30C2D65E}"/>
    <cellStyle name="Calculation 3 2 22 2 2" xfId="6643" xr:uid="{F05A8459-D13A-4A9E-8C08-8F955B02471E}"/>
    <cellStyle name="Calculation 3 2 22 2 3" xfId="6644" xr:uid="{2198C3B6-C8FD-46E4-8325-089AA6E78330}"/>
    <cellStyle name="Calculation 3 2 22 3" xfId="6645" xr:uid="{F1B28804-6193-4037-A86E-31A6C855CD32}"/>
    <cellStyle name="Calculation 3 2 22 4" xfId="6646" xr:uid="{2A0368FF-B639-4981-B108-37079F264A27}"/>
    <cellStyle name="Calculation 3 2 23" xfId="6647" xr:uid="{3F113A94-6A11-41D4-B412-A8D73F0FB81D}"/>
    <cellStyle name="Calculation 3 2 23 2" xfId="6648" xr:uid="{F1E04A8F-D9CF-46CD-83E1-4FD8E4418F1B}"/>
    <cellStyle name="Calculation 3 2 23 2 2" xfId="6649" xr:uid="{2AA29188-8245-47BA-B53D-D82842764A57}"/>
    <cellStyle name="Calculation 3 2 23 2 3" xfId="6650" xr:uid="{580EBFA6-2A54-46BB-B835-683A8883E449}"/>
    <cellStyle name="Calculation 3 2 23 3" xfId="6651" xr:uid="{54E87AA8-9509-415B-8810-9A80E5990250}"/>
    <cellStyle name="Calculation 3 2 23 4" xfId="6652" xr:uid="{6801B32D-93DE-4567-955A-DA17F755A654}"/>
    <cellStyle name="Calculation 3 2 24" xfId="6653" xr:uid="{F5B7930D-53DA-466C-B45D-1822AA4178CC}"/>
    <cellStyle name="Calculation 3 2 24 2" xfId="6654" xr:uid="{7E6BF777-27E8-4F7E-949D-43F4100E87F1}"/>
    <cellStyle name="Calculation 3 2 24 2 2" xfId="6655" xr:uid="{33B279C1-100B-4B1C-BEF7-DEB3DA761252}"/>
    <cellStyle name="Calculation 3 2 24 2 3" xfId="6656" xr:uid="{B4E707A1-C76C-4998-9204-6AA9E9DF5BFC}"/>
    <cellStyle name="Calculation 3 2 24 3" xfId="6657" xr:uid="{0DE773D1-0E7A-492A-93C6-39A1064EB0F9}"/>
    <cellStyle name="Calculation 3 2 24 4" xfId="6658" xr:uid="{23BB74DB-1852-48F3-A834-028CBC55B99F}"/>
    <cellStyle name="Calculation 3 2 25" xfId="6659" xr:uid="{CCA5900C-5026-4A46-B0DF-CC9CE253E7A6}"/>
    <cellStyle name="Calculation 3 2 25 2" xfId="6660" xr:uid="{DABD2594-DA68-4EA7-BC88-247795287213}"/>
    <cellStyle name="Calculation 3 2 25 3" xfId="6661" xr:uid="{818467EF-9551-4508-A980-9B4D56A138F7}"/>
    <cellStyle name="Calculation 3 2 26" xfId="6662" xr:uid="{4F639630-0F93-486E-B0CB-EEAF2ED78913}"/>
    <cellStyle name="Calculation 3 2 27" xfId="6663" xr:uid="{CD846CBE-4593-4C18-9932-1E7E1E112A79}"/>
    <cellStyle name="Calculation 3 2 3" xfId="6664" xr:uid="{FBC68DED-97D9-4818-AD7F-8B99080F8659}"/>
    <cellStyle name="Calculation 3 2 3 2" xfId="6665" xr:uid="{F02FA8F6-21B5-4223-8A68-F5B443B3BCB8}"/>
    <cellStyle name="Calculation 3 2 3 2 2" xfId="6666" xr:uid="{DE677E51-34BD-4C90-B316-EB8703E6715B}"/>
    <cellStyle name="Calculation 3 2 3 2 2 2" xfId="6667" xr:uid="{44AF769D-3BBB-43EE-815A-EB5A194DA74A}"/>
    <cellStyle name="Calculation 3 2 3 2 2 3" xfId="6668" xr:uid="{080AB739-731F-4730-A004-182B3FD8CB5C}"/>
    <cellStyle name="Calculation 3 2 3 2 3" xfId="6669" xr:uid="{690062CE-5A9F-4037-800A-16248DE575D7}"/>
    <cellStyle name="Calculation 3 2 3 2 4" xfId="6670" xr:uid="{376769A9-4FF1-4F21-A5C7-0B945BBEB19C}"/>
    <cellStyle name="Calculation 3 2 3 3" xfId="6671" xr:uid="{0ECDEF55-7F84-422D-AB13-F3D216AFBA51}"/>
    <cellStyle name="Calculation 3 2 3 3 2" xfId="6672" xr:uid="{5871BBB1-14B7-40C5-8786-8E92A4A10E32}"/>
    <cellStyle name="Calculation 3 2 3 3 2 2" xfId="6673" xr:uid="{BD0C8BB2-A0EA-4DFF-9620-4F01B2EF08EF}"/>
    <cellStyle name="Calculation 3 2 3 3 2 3" xfId="6674" xr:uid="{827829E8-A73A-4356-A4CD-58E765A927F6}"/>
    <cellStyle name="Calculation 3 2 3 3 3" xfId="6675" xr:uid="{B425C95A-8FA0-4C2E-8DA9-450C030FFBA4}"/>
    <cellStyle name="Calculation 3 2 3 3 4" xfId="6676" xr:uid="{3947A7C5-34BC-4F97-89BE-4CC068A9DD6F}"/>
    <cellStyle name="Calculation 3 2 3 4" xfId="6677" xr:uid="{4BA0E072-11CC-4752-BFB6-04B7011D4B90}"/>
    <cellStyle name="Calculation 3 2 3 4 2" xfId="6678" xr:uid="{5310B9D8-278C-4C6F-ABE9-4120288831CF}"/>
    <cellStyle name="Calculation 3 2 3 4 2 2" xfId="6679" xr:uid="{E046D74E-5594-4DE4-8CAE-43B50799A8DA}"/>
    <cellStyle name="Calculation 3 2 3 4 2 3" xfId="6680" xr:uid="{348A52A9-FFD2-4386-89D2-D2FE14E6FD53}"/>
    <cellStyle name="Calculation 3 2 3 4 3" xfId="6681" xr:uid="{D3BBFECF-8BFF-4FAC-9E6D-1032271FB8B9}"/>
    <cellStyle name="Calculation 3 2 3 4 4" xfId="6682" xr:uid="{C4EC7052-AAF6-4073-AED2-8B0C2A59B53D}"/>
    <cellStyle name="Calculation 3 2 3 5" xfId="6683" xr:uid="{FDA0F36B-4D53-49E8-808C-EEC92D3FF894}"/>
    <cellStyle name="Calculation 3 2 3 5 2" xfId="6684" xr:uid="{02D387A5-EDE3-48A1-A0D5-619771450E89}"/>
    <cellStyle name="Calculation 3 2 3 5 2 2" xfId="6685" xr:uid="{F7272BB8-F115-4CC3-9BD1-B8B63C6A729C}"/>
    <cellStyle name="Calculation 3 2 3 5 2 3" xfId="6686" xr:uid="{829C0D15-584F-486D-AC82-0533DD03B323}"/>
    <cellStyle name="Calculation 3 2 3 5 3" xfId="6687" xr:uid="{F3460135-646E-4B62-B876-EE1A3571608C}"/>
    <cellStyle name="Calculation 3 2 3 5 4" xfId="6688" xr:uid="{453B2CE1-3084-46B1-A099-9A531BC82EC4}"/>
    <cellStyle name="Calculation 3 2 3 6" xfId="6689" xr:uid="{D2583BEB-6913-4676-A675-1C22C38A772E}"/>
    <cellStyle name="Calculation 3 2 3 6 2" xfId="6690" xr:uid="{E87BE206-AE3F-4886-9030-47FE2FA63F81}"/>
    <cellStyle name="Calculation 3 2 3 6 2 2" xfId="6691" xr:uid="{EF183827-B580-4DB1-AD9D-51C8E30517FF}"/>
    <cellStyle name="Calculation 3 2 3 6 2 3" xfId="6692" xr:uid="{5DD37AE1-BB16-4B1E-B1DF-18F18191FAFC}"/>
    <cellStyle name="Calculation 3 2 3 6 3" xfId="6693" xr:uid="{CF43DE80-411D-43B8-AE16-674AE5563DC7}"/>
    <cellStyle name="Calculation 3 2 3 6 4" xfId="6694" xr:uid="{CDFC84C3-3F97-4672-A925-0E823C8BB080}"/>
    <cellStyle name="Calculation 3 2 3 7" xfId="6695" xr:uid="{0B28DC0A-467C-4822-BBE7-D22D7493FD05}"/>
    <cellStyle name="Calculation 3 2 3 7 2" xfId="6696" xr:uid="{147A641F-1EDE-4A4C-902A-4B427917A219}"/>
    <cellStyle name="Calculation 3 2 3 7 3" xfId="6697" xr:uid="{C1EEC06F-A377-48DA-ADC4-81D85BCCA584}"/>
    <cellStyle name="Calculation 3 2 3 8" xfId="6698" xr:uid="{957B3973-11CB-4EB6-B835-12AA6D75B00A}"/>
    <cellStyle name="Calculation 3 2 3 9" xfId="6699" xr:uid="{9E19A96D-A14D-45F2-8256-22F3055F9228}"/>
    <cellStyle name="Calculation 3 2 4" xfId="6700" xr:uid="{22683319-CA98-431F-B241-BD2CA0186195}"/>
    <cellStyle name="Calculation 3 2 4 2" xfId="6701" xr:uid="{355D254E-E7D8-404F-AFEA-9B23792CE757}"/>
    <cellStyle name="Calculation 3 2 4 2 2" xfId="6702" xr:uid="{FFE570E3-4A13-41CA-ADF8-C419E74775DC}"/>
    <cellStyle name="Calculation 3 2 4 2 2 2" xfId="6703" xr:uid="{8750C53F-AB36-4617-9E64-D71DF387B65A}"/>
    <cellStyle name="Calculation 3 2 4 2 2 3" xfId="6704" xr:uid="{33BB82C8-732A-4863-A6C5-EAE316A876AE}"/>
    <cellStyle name="Calculation 3 2 4 2 3" xfId="6705" xr:uid="{B3D49F74-16AD-4725-B3EE-BCCD590477D2}"/>
    <cellStyle name="Calculation 3 2 4 2 4" xfId="6706" xr:uid="{9A15C2CD-21AD-4385-9497-C32F1A0541F4}"/>
    <cellStyle name="Calculation 3 2 4 3" xfId="6707" xr:uid="{650FF011-0907-4087-9DCD-7483ADFBA7E7}"/>
    <cellStyle name="Calculation 3 2 4 3 2" xfId="6708" xr:uid="{7D426EE2-7644-4A76-8800-D051A31D6F13}"/>
    <cellStyle name="Calculation 3 2 4 3 2 2" xfId="6709" xr:uid="{E8F2157E-8CD4-409E-BB91-8713344983ED}"/>
    <cellStyle name="Calculation 3 2 4 3 2 3" xfId="6710" xr:uid="{95216485-BD62-43C2-9120-8BC1E1EBFFB4}"/>
    <cellStyle name="Calculation 3 2 4 3 3" xfId="6711" xr:uid="{C9383706-197F-4BF9-A7E6-5829457118E5}"/>
    <cellStyle name="Calculation 3 2 4 3 4" xfId="6712" xr:uid="{ED5AEF8C-BEFB-4131-97D7-15D9A2D7EA0A}"/>
    <cellStyle name="Calculation 3 2 4 4" xfId="6713" xr:uid="{EB30C11A-AC45-4E60-8E18-53BF0D6CBBE0}"/>
    <cellStyle name="Calculation 3 2 4 4 2" xfId="6714" xr:uid="{A30F111E-D691-4B85-B649-94940E9B9541}"/>
    <cellStyle name="Calculation 3 2 4 4 2 2" xfId="6715" xr:uid="{F73A29D3-95BD-4E02-8095-E33FE3B90F3B}"/>
    <cellStyle name="Calculation 3 2 4 4 2 3" xfId="6716" xr:uid="{06A47F3E-C246-4AF8-BE80-5700E203F012}"/>
    <cellStyle name="Calculation 3 2 4 4 3" xfId="6717" xr:uid="{EE597CA7-EC02-4E81-8EDE-7B8E2C77E5AF}"/>
    <cellStyle name="Calculation 3 2 4 4 4" xfId="6718" xr:uid="{CB634638-E5B4-4107-8BF0-96A1104DA0CD}"/>
    <cellStyle name="Calculation 3 2 4 5" xfId="6719" xr:uid="{B7038122-3122-4BE9-9377-3D07A95B4A3B}"/>
    <cellStyle name="Calculation 3 2 4 5 2" xfId="6720" xr:uid="{1E1E70FA-8DA7-4553-BE95-FF4C368B191D}"/>
    <cellStyle name="Calculation 3 2 4 5 2 2" xfId="6721" xr:uid="{DD925B9C-7FC1-41A0-88BA-78956080F989}"/>
    <cellStyle name="Calculation 3 2 4 5 2 3" xfId="6722" xr:uid="{7B15DCCE-8AA6-415D-A4D3-C3BB24C3AF60}"/>
    <cellStyle name="Calculation 3 2 4 5 3" xfId="6723" xr:uid="{DB6BCFE1-9F0F-4CC6-9FBC-399B195A117F}"/>
    <cellStyle name="Calculation 3 2 4 5 4" xfId="6724" xr:uid="{215F6FCC-BDAC-4C30-A7B9-7D000E01D746}"/>
    <cellStyle name="Calculation 3 2 4 6" xfId="6725" xr:uid="{F6178223-CC29-4D97-BB6D-2FCF2B018A4F}"/>
    <cellStyle name="Calculation 3 2 4 6 2" xfId="6726" xr:uid="{5584F7B2-14CC-4E27-B0AE-1626AD7BBE9F}"/>
    <cellStyle name="Calculation 3 2 4 6 2 2" xfId="6727" xr:uid="{D7F22C24-8953-4D40-ADD5-77485D4C3E5F}"/>
    <cellStyle name="Calculation 3 2 4 6 2 3" xfId="6728" xr:uid="{65A7807D-7706-4279-ABFA-BEDAF115D142}"/>
    <cellStyle name="Calculation 3 2 4 6 3" xfId="6729" xr:uid="{9D5651A0-A0C2-4047-A021-7C9724DAE82A}"/>
    <cellStyle name="Calculation 3 2 4 6 4" xfId="6730" xr:uid="{5DF7C3EC-337A-44F5-8842-F6C3C299D043}"/>
    <cellStyle name="Calculation 3 2 4 7" xfId="6731" xr:uid="{64DF46B6-8785-48A1-8D5D-73AAEF7FB747}"/>
    <cellStyle name="Calculation 3 2 4 7 2" xfId="6732" xr:uid="{3F77E94C-6A69-403D-823C-9A2CFFB72D12}"/>
    <cellStyle name="Calculation 3 2 4 7 3" xfId="6733" xr:uid="{103D0FAF-9E3F-49B6-ACF7-7490E35D9D4E}"/>
    <cellStyle name="Calculation 3 2 4 8" xfId="6734" xr:uid="{26641272-15D6-4145-B8CD-E9E7DD9BDCD2}"/>
    <cellStyle name="Calculation 3 2 4 9" xfId="6735" xr:uid="{05EF79B9-25D1-42E8-970E-222AF3063188}"/>
    <cellStyle name="Calculation 3 2 5" xfId="6736" xr:uid="{1A22A8F7-334C-4168-8B3E-8438B37FFD03}"/>
    <cellStyle name="Calculation 3 2 5 2" xfId="6737" xr:uid="{18B190F1-8339-43AD-ADBA-579ECF10A50B}"/>
    <cellStyle name="Calculation 3 2 5 2 2" xfId="6738" xr:uid="{1E15D5C2-4514-4BCB-A7AE-CD640A9AF613}"/>
    <cellStyle name="Calculation 3 2 5 2 2 2" xfId="6739" xr:uid="{859CB703-1631-408C-8ED8-A5D2B316003F}"/>
    <cellStyle name="Calculation 3 2 5 2 2 3" xfId="6740" xr:uid="{298C1A70-F8D1-421B-B6D7-F314C6AC633C}"/>
    <cellStyle name="Calculation 3 2 5 2 3" xfId="6741" xr:uid="{27BADFE8-556C-4A55-A029-E8C7E5F0ABD5}"/>
    <cellStyle name="Calculation 3 2 5 2 4" xfId="6742" xr:uid="{2D979198-966F-40F0-85C8-9FACBC6CA350}"/>
    <cellStyle name="Calculation 3 2 5 3" xfId="6743" xr:uid="{566DAE42-2DA9-41D4-9216-A35F1AA40CFB}"/>
    <cellStyle name="Calculation 3 2 5 3 2" xfId="6744" xr:uid="{B53DAE4E-FFC2-4DF2-88EE-9DAB27EAFFEA}"/>
    <cellStyle name="Calculation 3 2 5 3 2 2" xfId="6745" xr:uid="{70B23A51-3EE4-40A1-B6E5-ED9F2753DE5A}"/>
    <cellStyle name="Calculation 3 2 5 3 2 3" xfId="6746" xr:uid="{8D8CDC2C-0695-4396-91F3-0EAD5AA74AF3}"/>
    <cellStyle name="Calculation 3 2 5 3 3" xfId="6747" xr:uid="{1C11444D-DDDC-4487-86C1-8E9097273A25}"/>
    <cellStyle name="Calculation 3 2 5 3 4" xfId="6748" xr:uid="{F5005384-C68A-4839-B699-8261B99A9FDA}"/>
    <cellStyle name="Calculation 3 2 5 4" xfId="6749" xr:uid="{C5B933E1-D3D6-462A-895D-6273DA56A1D3}"/>
    <cellStyle name="Calculation 3 2 5 4 2" xfId="6750" xr:uid="{566FAA65-0F63-47D2-915C-58CDA1C6BF56}"/>
    <cellStyle name="Calculation 3 2 5 4 2 2" xfId="6751" xr:uid="{D3CD41E5-3D59-4BB0-BC6E-6C5CE9719B9B}"/>
    <cellStyle name="Calculation 3 2 5 4 2 3" xfId="6752" xr:uid="{D4203E55-3298-4177-B92A-02A3E4F8119E}"/>
    <cellStyle name="Calculation 3 2 5 4 3" xfId="6753" xr:uid="{405ADB46-1DFA-42EE-8991-05B11C71761E}"/>
    <cellStyle name="Calculation 3 2 5 4 4" xfId="6754" xr:uid="{4E260FC8-7394-4739-8F53-6706B17B49C3}"/>
    <cellStyle name="Calculation 3 2 5 5" xfId="6755" xr:uid="{53D9E601-AA11-486E-81EB-9FAB8CA3F379}"/>
    <cellStyle name="Calculation 3 2 5 5 2" xfId="6756" xr:uid="{2BA4AB86-D6FC-431B-9B2D-CC30A4B760D5}"/>
    <cellStyle name="Calculation 3 2 5 5 2 2" xfId="6757" xr:uid="{F541677D-5E24-47F1-8EB8-A0203D5E8606}"/>
    <cellStyle name="Calculation 3 2 5 5 2 3" xfId="6758" xr:uid="{53902320-146B-4363-AD2D-4FFFEE6D6884}"/>
    <cellStyle name="Calculation 3 2 5 5 3" xfId="6759" xr:uid="{3B809982-C26B-48F2-B6E2-EE30DF0EF84D}"/>
    <cellStyle name="Calculation 3 2 5 5 4" xfId="6760" xr:uid="{CE996892-39F9-4E58-AC14-E97A02BAFD02}"/>
    <cellStyle name="Calculation 3 2 5 6" xfId="6761" xr:uid="{0EBE60EC-170B-484E-B457-7C11FB474DCC}"/>
    <cellStyle name="Calculation 3 2 5 6 2" xfId="6762" xr:uid="{F3A12B4F-6382-4373-BBC3-966933B47782}"/>
    <cellStyle name="Calculation 3 2 5 6 2 2" xfId="6763" xr:uid="{CFFC7174-321C-4035-BE81-F5CA6FBD15DB}"/>
    <cellStyle name="Calculation 3 2 5 6 2 3" xfId="6764" xr:uid="{55D75DDA-58AD-4C7F-82B5-22F57EBDA559}"/>
    <cellStyle name="Calculation 3 2 5 6 3" xfId="6765" xr:uid="{CBC31D08-966C-4063-BA0A-4F4FE99AC176}"/>
    <cellStyle name="Calculation 3 2 5 6 4" xfId="6766" xr:uid="{D50A349E-192C-4734-984B-19D69987C6FB}"/>
    <cellStyle name="Calculation 3 2 5 7" xfId="6767" xr:uid="{8B149F33-D3C9-462C-8C6C-22FBD28BA0DF}"/>
    <cellStyle name="Calculation 3 2 5 7 2" xfId="6768" xr:uid="{D66937B5-9035-4F2E-B02C-B6A95A5C90B6}"/>
    <cellStyle name="Calculation 3 2 5 7 3" xfId="6769" xr:uid="{F7F6C987-A6BC-45F4-9A04-EDDA43C6F5E6}"/>
    <cellStyle name="Calculation 3 2 5 8" xfId="6770" xr:uid="{5E0DF638-20DC-4777-88C6-E2060617EE3B}"/>
    <cellStyle name="Calculation 3 2 5 9" xfId="6771" xr:uid="{A3CC6D30-D986-4D14-AC46-AA45453B6FA5}"/>
    <cellStyle name="Calculation 3 2 6" xfId="6772" xr:uid="{5E634F30-A5AC-43D5-A98A-0D8E1369429F}"/>
    <cellStyle name="Calculation 3 2 6 2" xfId="6773" xr:uid="{465048D4-B5CD-4B70-9632-32B32088CC5B}"/>
    <cellStyle name="Calculation 3 2 6 2 2" xfId="6774" xr:uid="{9AC213C3-A97E-414C-9845-4497D6CA2DFE}"/>
    <cellStyle name="Calculation 3 2 6 2 2 2" xfId="6775" xr:uid="{DBDD05CE-8FE3-4534-A820-F0C4EF2E69BE}"/>
    <cellStyle name="Calculation 3 2 6 2 2 3" xfId="6776" xr:uid="{5D09E53F-405A-4B45-BAF1-601CDBE7D395}"/>
    <cellStyle name="Calculation 3 2 6 2 3" xfId="6777" xr:uid="{DEFCD277-E7ED-4511-B51A-54BACE2198D2}"/>
    <cellStyle name="Calculation 3 2 6 2 4" xfId="6778" xr:uid="{12421894-5B17-442D-A33C-64EDAA37A08F}"/>
    <cellStyle name="Calculation 3 2 6 3" xfId="6779" xr:uid="{F0DE3CF2-3446-4CA7-9E8F-D4B2BE99EEE5}"/>
    <cellStyle name="Calculation 3 2 6 3 2" xfId="6780" xr:uid="{40470492-E819-4F3E-A533-14FB850C0AFF}"/>
    <cellStyle name="Calculation 3 2 6 3 2 2" xfId="6781" xr:uid="{7FF89AD2-3E9F-417D-AEAD-772BC1BE5981}"/>
    <cellStyle name="Calculation 3 2 6 3 2 3" xfId="6782" xr:uid="{56AB9515-DC18-47AE-9F58-C576A4CDA160}"/>
    <cellStyle name="Calculation 3 2 6 3 3" xfId="6783" xr:uid="{60CDD38E-418A-45A8-A321-F4C9D8B8A7CA}"/>
    <cellStyle name="Calculation 3 2 6 3 4" xfId="6784" xr:uid="{CDD479D0-2A50-4A44-AC6C-64BE9177CB34}"/>
    <cellStyle name="Calculation 3 2 6 4" xfId="6785" xr:uid="{0EFE9EB9-79FB-4918-9068-98524343ED28}"/>
    <cellStyle name="Calculation 3 2 6 4 2" xfId="6786" xr:uid="{816A2CA6-14AB-4B74-97A7-5E9B0EC2C5D4}"/>
    <cellStyle name="Calculation 3 2 6 4 2 2" xfId="6787" xr:uid="{A66C831A-0EE6-4E45-9DBF-F1F3E284D097}"/>
    <cellStyle name="Calculation 3 2 6 4 2 3" xfId="6788" xr:uid="{2C6B8A98-40E0-4403-8786-BD60234A3932}"/>
    <cellStyle name="Calculation 3 2 6 4 3" xfId="6789" xr:uid="{AF34332C-A3BF-42D4-9BE0-2B3EAE72DA2C}"/>
    <cellStyle name="Calculation 3 2 6 4 4" xfId="6790" xr:uid="{FCE49F77-D27C-43F9-9266-324CE90E1643}"/>
    <cellStyle name="Calculation 3 2 6 5" xfId="6791" xr:uid="{60F6007A-ABAF-45B6-9480-B348898DE0B7}"/>
    <cellStyle name="Calculation 3 2 6 5 2" xfId="6792" xr:uid="{80D2013D-37BE-4598-B9D5-57DE6B798121}"/>
    <cellStyle name="Calculation 3 2 6 5 2 2" xfId="6793" xr:uid="{C7D59E8B-BA16-4CE5-9055-FC10050DF345}"/>
    <cellStyle name="Calculation 3 2 6 5 2 3" xfId="6794" xr:uid="{DFAFF322-F78E-4AB7-8A54-B00EA6CEA835}"/>
    <cellStyle name="Calculation 3 2 6 5 3" xfId="6795" xr:uid="{A79DEB40-EF25-4B51-9CB8-4563DC38260D}"/>
    <cellStyle name="Calculation 3 2 6 5 4" xfId="6796" xr:uid="{7F40B439-1B39-4400-956B-45F54F497316}"/>
    <cellStyle name="Calculation 3 2 6 6" xfId="6797" xr:uid="{36ABF3C7-1CC9-45A2-B804-688B2197B358}"/>
    <cellStyle name="Calculation 3 2 6 6 2" xfId="6798" xr:uid="{26DC1194-156F-47A5-BB82-2246696C9710}"/>
    <cellStyle name="Calculation 3 2 6 6 2 2" xfId="6799" xr:uid="{31072603-7AAF-4119-9AA7-04FFABA71C34}"/>
    <cellStyle name="Calculation 3 2 6 6 2 3" xfId="6800" xr:uid="{F7BEEC83-377F-474A-B23E-A11888DED1D0}"/>
    <cellStyle name="Calculation 3 2 6 6 3" xfId="6801" xr:uid="{7A190588-C4C1-4E6C-84D5-2359F56A991E}"/>
    <cellStyle name="Calculation 3 2 6 6 4" xfId="6802" xr:uid="{582E415A-5F15-4C04-89C8-11DA5455A448}"/>
    <cellStyle name="Calculation 3 2 6 7" xfId="6803" xr:uid="{E35899D6-9006-4F81-A3CC-F9A4850AE454}"/>
    <cellStyle name="Calculation 3 2 6 7 2" xfId="6804" xr:uid="{6C2C2328-8C6F-41C6-AE35-3E9503B4B509}"/>
    <cellStyle name="Calculation 3 2 6 7 3" xfId="6805" xr:uid="{693C0C8C-FACF-4026-8EF6-8C75C298BE79}"/>
    <cellStyle name="Calculation 3 2 6 8" xfId="6806" xr:uid="{071F1C14-A160-4A13-BA0D-BF20BD09B600}"/>
    <cellStyle name="Calculation 3 2 6 9" xfId="6807" xr:uid="{AAE6DAFC-4455-4DF3-A82D-6F180E5BBECF}"/>
    <cellStyle name="Calculation 3 2 7" xfId="6808" xr:uid="{55DA734D-4C3C-415D-B788-43E27C7FE044}"/>
    <cellStyle name="Calculation 3 2 7 2" xfId="6809" xr:uid="{E3C10412-7042-4514-86C6-F5963579450E}"/>
    <cellStyle name="Calculation 3 2 7 2 2" xfId="6810" xr:uid="{484BB3E1-ED89-40BF-A3FD-3B276FED96B4}"/>
    <cellStyle name="Calculation 3 2 7 2 2 2" xfId="6811" xr:uid="{47911440-FEB0-43DD-8A42-2894588A7F42}"/>
    <cellStyle name="Calculation 3 2 7 2 2 3" xfId="6812" xr:uid="{FB71E55C-1FB5-4923-B5F8-CFA6D1292064}"/>
    <cellStyle name="Calculation 3 2 7 2 3" xfId="6813" xr:uid="{84DB2B1D-EEC7-4530-82EA-2EE69B40B82B}"/>
    <cellStyle name="Calculation 3 2 7 2 4" xfId="6814" xr:uid="{110A3BC5-7FB3-462A-BF71-3CC2F4F1FAD6}"/>
    <cellStyle name="Calculation 3 2 7 3" xfId="6815" xr:uid="{A2C564BC-0B27-4F34-86E1-41FA94C5BC39}"/>
    <cellStyle name="Calculation 3 2 7 3 2" xfId="6816" xr:uid="{93FCEB63-7B2D-4AC1-AB8A-6573721E9E3B}"/>
    <cellStyle name="Calculation 3 2 7 3 2 2" xfId="6817" xr:uid="{1171C343-3079-46B9-86FC-38F289C1B1F8}"/>
    <cellStyle name="Calculation 3 2 7 3 2 3" xfId="6818" xr:uid="{FDE0583C-D673-452F-91D2-3613C5DACE99}"/>
    <cellStyle name="Calculation 3 2 7 3 3" xfId="6819" xr:uid="{D998031D-4299-444A-8C71-92F937719E74}"/>
    <cellStyle name="Calculation 3 2 7 3 4" xfId="6820" xr:uid="{7758C830-4CE1-4FE2-A44B-93C74E57B4D7}"/>
    <cellStyle name="Calculation 3 2 7 4" xfId="6821" xr:uid="{33B73A22-D926-4511-AEF3-08658CB6C887}"/>
    <cellStyle name="Calculation 3 2 7 4 2" xfId="6822" xr:uid="{D676D98B-4DA7-407C-B8E8-301724F0070C}"/>
    <cellStyle name="Calculation 3 2 7 4 2 2" xfId="6823" xr:uid="{44C8910D-2A77-4D42-9E10-F90A56E551C4}"/>
    <cellStyle name="Calculation 3 2 7 4 2 3" xfId="6824" xr:uid="{DFA0618C-0FF1-464F-92DA-2645EB09BA1D}"/>
    <cellStyle name="Calculation 3 2 7 4 3" xfId="6825" xr:uid="{7E112D06-9BDF-42C0-AEB4-8EB779E37BC8}"/>
    <cellStyle name="Calculation 3 2 7 4 4" xfId="6826" xr:uid="{E8D6D185-2448-410A-BB12-612BC5CE7E29}"/>
    <cellStyle name="Calculation 3 2 7 5" xfId="6827" xr:uid="{106DDC19-00CA-48A8-A096-11858A6BF88D}"/>
    <cellStyle name="Calculation 3 2 7 5 2" xfId="6828" xr:uid="{3BDAB575-ADB6-4ACD-B3D3-90CBA3D2A6BF}"/>
    <cellStyle name="Calculation 3 2 7 5 2 2" xfId="6829" xr:uid="{7306DAE0-4D82-4DA6-ADB5-6425516A9D79}"/>
    <cellStyle name="Calculation 3 2 7 5 2 3" xfId="6830" xr:uid="{F8EFE447-B505-4524-A756-40B9DB227F42}"/>
    <cellStyle name="Calculation 3 2 7 5 3" xfId="6831" xr:uid="{DB038041-F1B4-4901-8501-9B624E1C2FD1}"/>
    <cellStyle name="Calculation 3 2 7 5 4" xfId="6832" xr:uid="{3FC8A260-0304-440E-B477-983C55630871}"/>
    <cellStyle name="Calculation 3 2 7 6" xfId="6833" xr:uid="{4F24D59D-7E12-4EED-9182-0D7EE9D7385F}"/>
    <cellStyle name="Calculation 3 2 7 6 2" xfId="6834" xr:uid="{8D776F62-9644-4A3A-82B1-16FDFA03DE97}"/>
    <cellStyle name="Calculation 3 2 7 6 2 2" xfId="6835" xr:uid="{D4373A81-3953-4838-941A-2F47A5B2DCB6}"/>
    <cellStyle name="Calculation 3 2 7 6 2 3" xfId="6836" xr:uid="{ED6D9032-3F73-47D7-BEF0-9A77703FDD35}"/>
    <cellStyle name="Calculation 3 2 7 6 3" xfId="6837" xr:uid="{567BB7FD-A98C-4F61-93EC-1784D8F15E2C}"/>
    <cellStyle name="Calculation 3 2 7 6 4" xfId="6838" xr:uid="{30843481-C541-40B7-8A49-F9D1B3E652B1}"/>
    <cellStyle name="Calculation 3 2 7 7" xfId="6839" xr:uid="{9A64C115-B3B7-4C53-BB11-373C41946454}"/>
    <cellStyle name="Calculation 3 2 7 7 2" xfId="6840" xr:uid="{4B12086C-EACF-4E49-84D5-C4832797E1C0}"/>
    <cellStyle name="Calculation 3 2 7 7 3" xfId="6841" xr:uid="{2E9707B1-822A-4F1B-9A8C-46F3715ABC4D}"/>
    <cellStyle name="Calculation 3 2 7 8" xfId="6842" xr:uid="{E6631011-016D-4769-8FAA-30C9B9A37D9E}"/>
    <cellStyle name="Calculation 3 2 7 9" xfId="6843" xr:uid="{CD3FC25C-FC19-4535-896D-A9AF997A3A2A}"/>
    <cellStyle name="Calculation 3 2 8" xfId="6844" xr:uid="{6BBAA626-A353-4FE2-932D-4EA43FE3B33F}"/>
    <cellStyle name="Calculation 3 2 8 2" xfId="6845" xr:uid="{4B32193E-4FDE-4C95-9854-AA841E501502}"/>
    <cellStyle name="Calculation 3 2 8 2 2" xfId="6846" xr:uid="{F1C61376-B575-4641-9944-BDC1BC8108F5}"/>
    <cellStyle name="Calculation 3 2 8 2 2 2" xfId="6847" xr:uid="{ECD1C15A-45A6-4B56-8411-E07E1F25D37C}"/>
    <cellStyle name="Calculation 3 2 8 2 2 3" xfId="6848" xr:uid="{23F1C675-412E-4529-8F3F-A4E0666F5B3E}"/>
    <cellStyle name="Calculation 3 2 8 2 3" xfId="6849" xr:uid="{BA14B28D-B029-4F84-886B-67A928FD29D1}"/>
    <cellStyle name="Calculation 3 2 8 2 4" xfId="6850" xr:uid="{F50DB72C-9EDC-4DEF-901E-51786DECF7C3}"/>
    <cellStyle name="Calculation 3 2 8 3" xfId="6851" xr:uid="{A65C08DA-A410-4F60-9E71-66D8CBB12B1D}"/>
    <cellStyle name="Calculation 3 2 8 3 2" xfId="6852" xr:uid="{B02ABAAC-F21B-4CB4-B064-7DF9321611F6}"/>
    <cellStyle name="Calculation 3 2 8 3 2 2" xfId="6853" xr:uid="{D8CA1DA1-7D03-458A-B8D5-5E0078F08A2A}"/>
    <cellStyle name="Calculation 3 2 8 3 2 3" xfId="6854" xr:uid="{4B9E8B06-1EA1-4A20-B3D4-A79052573B55}"/>
    <cellStyle name="Calculation 3 2 8 3 3" xfId="6855" xr:uid="{638E3243-F95B-4EB0-BBFC-CB83A4F27466}"/>
    <cellStyle name="Calculation 3 2 8 3 4" xfId="6856" xr:uid="{F5D198BE-B471-4CB8-96CD-25833BA4A5FE}"/>
    <cellStyle name="Calculation 3 2 8 4" xfId="6857" xr:uid="{3F838B14-DE68-4C1C-8309-E0CB0E2307C8}"/>
    <cellStyle name="Calculation 3 2 8 4 2" xfId="6858" xr:uid="{BEEE0208-2629-4A67-972C-219E897C0E1E}"/>
    <cellStyle name="Calculation 3 2 8 4 2 2" xfId="6859" xr:uid="{BAD76123-9D79-43AF-9728-171A19D21F89}"/>
    <cellStyle name="Calculation 3 2 8 4 2 3" xfId="6860" xr:uid="{D27479BC-0310-4A06-BAF6-33FEBA10040B}"/>
    <cellStyle name="Calculation 3 2 8 4 3" xfId="6861" xr:uid="{4E99EDAA-FB53-4676-B0EA-68C5280B6424}"/>
    <cellStyle name="Calculation 3 2 8 4 4" xfId="6862" xr:uid="{4106D8BA-914B-48BE-BD83-71AA35A3D525}"/>
    <cellStyle name="Calculation 3 2 8 5" xfId="6863" xr:uid="{0EA9AFE0-86EB-45B7-8403-D63115F0DB26}"/>
    <cellStyle name="Calculation 3 2 8 5 2" xfId="6864" xr:uid="{E72DC747-28D4-4415-8591-B894B09A77BC}"/>
    <cellStyle name="Calculation 3 2 8 5 2 2" xfId="6865" xr:uid="{8AB726FB-3207-4587-B303-643E694728BD}"/>
    <cellStyle name="Calculation 3 2 8 5 2 3" xfId="6866" xr:uid="{A5C0C147-698B-42BA-B9EF-AC6D1CF672CF}"/>
    <cellStyle name="Calculation 3 2 8 5 3" xfId="6867" xr:uid="{44EDCDA5-08FE-4143-8AD3-ABE2533592FC}"/>
    <cellStyle name="Calculation 3 2 8 5 4" xfId="6868" xr:uid="{8AB6D974-6C50-4E8A-85DA-FCB84ACE138B}"/>
    <cellStyle name="Calculation 3 2 8 6" xfId="6869" xr:uid="{3DC8B798-3276-4312-B2DF-855EA6BCAB00}"/>
    <cellStyle name="Calculation 3 2 8 6 2" xfId="6870" xr:uid="{F6EEF58A-E39D-4318-8BA4-B588D9CC5F2C}"/>
    <cellStyle name="Calculation 3 2 8 6 2 2" xfId="6871" xr:uid="{CEFA8392-818A-49D7-B699-822970C5D1EC}"/>
    <cellStyle name="Calculation 3 2 8 6 2 3" xfId="6872" xr:uid="{EB8B136A-07CF-48B0-8F91-6A9BBA4D39BD}"/>
    <cellStyle name="Calculation 3 2 8 6 3" xfId="6873" xr:uid="{B1276812-C412-402A-8574-6C0BD02BE951}"/>
    <cellStyle name="Calculation 3 2 8 6 4" xfId="6874" xr:uid="{F5C54E7D-372A-4FEA-B62C-5F0E1CF0BE13}"/>
    <cellStyle name="Calculation 3 2 8 7" xfId="6875" xr:uid="{C3071F1A-59BD-4E2F-9A88-6F41C4584A1D}"/>
    <cellStyle name="Calculation 3 2 8 7 2" xfId="6876" xr:uid="{636283E5-AC85-4747-AD64-4A6DBDD405CB}"/>
    <cellStyle name="Calculation 3 2 8 7 3" xfId="6877" xr:uid="{9FC2AFD0-7CDF-4B50-A018-5F3088FD83C0}"/>
    <cellStyle name="Calculation 3 2 8 8" xfId="6878" xr:uid="{D9B9C56C-12A8-4E3C-BFBF-11C017090FA3}"/>
    <cellStyle name="Calculation 3 2 8 9" xfId="6879" xr:uid="{BAF57796-B7CC-4FF1-8379-BDDD309B3CF0}"/>
    <cellStyle name="Calculation 3 2 9" xfId="6880" xr:uid="{283E96DA-193D-46D8-ABC3-0AD982B83304}"/>
    <cellStyle name="Calculation 3 2 9 2" xfId="6881" xr:uid="{FD3647F5-C29D-4EA0-B216-4CCC19FAEB5E}"/>
    <cellStyle name="Calculation 3 2 9 2 2" xfId="6882" xr:uid="{8679C6E1-F2EE-4162-AFEE-1E01A7DD6DCE}"/>
    <cellStyle name="Calculation 3 2 9 2 2 2" xfId="6883" xr:uid="{31A34B0F-0B5A-4717-BAC6-9E08CE566D65}"/>
    <cellStyle name="Calculation 3 2 9 2 2 3" xfId="6884" xr:uid="{BA2A090F-B9B9-4D63-96DC-14D0852828D9}"/>
    <cellStyle name="Calculation 3 2 9 2 3" xfId="6885" xr:uid="{91655F3C-259C-4338-B410-7332BA980313}"/>
    <cellStyle name="Calculation 3 2 9 2 4" xfId="6886" xr:uid="{C621AE10-FA52-40D3-AB97-A3502B13E69D}"/>
    <cellStyle name="Calculation 3 2 9 3" xfId="6887" xr:uid="{44B73DFF-EB4A-42DC-A31B-F9EB7064560B}"/>
    <cellStyle name="Calculation 3 2 9 3 2" xfId="6888" xr:uid="{FE23F9C5-FF92-44C3-A9AC-60CA13D316A9}"/>
    <cellStyle name="Calculation 3 2 9 3 2 2" xfId="6889" xr:uid="{2CC38EAA-168F-4956-8A3B-5F31F544582A}"/>
    <cellStyle name="Calculation 3 2 9 3 2 3" xfId="6890" xr:uid="{A69120B5-5765-4303-9F4A-44AC89BED6F2}"/>
    <cellStyle name="Calculation 3 2 9 3 3" xfId="6891" xr:uid="{0435C9B3-D017-4F5E-9A9C-A0036E0FC269}"/>
    <cellStyle name="Calculation 3 2 9 3 4" xfId="6892" xr:uid="{B3D6E7A3-1822-41A5-893E-EEFEBE01BBEA}"/>
    <cellStyle name="Calculation 3 2 9 4" xfId="6893" xr:uid="{6E8F5E1A-4EC8-4DE4-AB7E-9FDD318C2E69}"/>
    <cellStyle name="Calculation 3 2 9 4 2" xfId="6894" xr:uid="{5DDA4B7F-6450-47F9-B8A7-D590743962D0}"/>
    <cellStyle name="Calculation 3 2 9 4 2 2" xfId="6895" xr:uid="{E450AC58-EA49-45A4-BB53-FEC4D710FD61}"/>
    <cellStyle name="Calculation 3 2 9 4 2 3" xfId="6896" xr:uid="{1CFA6D91-31E7-4F47-B7EA-C24E6702092C}"/>
    <cellStyle name="Calculation 3 2 9 4 3" xfId="6897" xr:uid="{ED0B2207-D01D-4C67-AECF-3AAC9A127853}"/>
    <cellStyle name="Calculation 3 2 9 4 4" xfId="6898" xr:uid="{57E9F04D-13A2-4904-9B05-CD20F5788E74}"/>
    <cellStyle name="Calculation 3 2 9 5" xfId="6899" xr:uid="{64F42A56-5387-4BA4-BEC0-670EBC039D99}"/>
    <cellStyle name="Calculation 3 2 9 5 2" xfId="6900" xr:uid="{0CE1572E-9F51-42A8-B460-C7960F774122}"/>
    <cellStyle name="Calculation 3 2 9 5 2 2" xfId="6901" xr:uid="{532D3F62-C3EC-4EB4-9D54-B7BF48AD8965}"/>
    <cellStyle name="Calculation 3 2 9 5 2 3" xfId="6902" xr:uid="{B6F2CD69-BE8A-4C4E-B294-9621188ED947}"/>
    <cellStyle name="Calculation 3 2 9 5 3" xfId="6903" xr:uid="{A4F38CD4-3521-43DD-A28C-A884191F009F}"/>
    <cellStyle name="Calculation 3 2 9 5 4" xfId="6904" xr:uid="{C1F7CE4D-6E1D-4D11-B37A-E1EBD431CC61}"/>
    <cellStyle name="Calculation 3 2 9 6" xfId="6905" xr:uid="{F6F9C2CD-5D88-429E-84A6-8E4140382601}"/>
    <cellStyle name="Calculation 3 2 9 6 2" xfId="6906" xr:uid="{78A8C278-77C3-453E-BCCF-43FAF434B977}"/>
    <cellStyle name="Calculation 3 2 9 6 2 2" xfId="6907" xr:uid="{A3CF1A6D-BFFF-4F0C-AC83-04A8341AD0E9}"/>
    <cellStyle name="Calculation 3 2 9 6 2 3" xfId="6908" xr:uid="{265D3103-21D6-4C01-9EAC-7591DE5CA418}"/>
    <cellStyle name="Calculation 3 2 9 6 3" xfId="6909" xr:uid="{FE28DCA8-4596-4AC4-8CD4-B2C89C46F0C2}"/>
    <cellStyle name="Calculation 3 2 9 6 4" xfId="6910" xr:uid="{D236378B-55C6-4858-9E7D-177B6A417385}"/>
    <cellStyle name="Calculation 3 2 9 7" xfId="6911" xr:uid="{798E9C78-2FA3-4F9C-BA62-3C75DDD5B0AD}"/>
    <cellStyle name="Calculation 3 2 9 7 2" xfId="6912" xr:uid="{1A8CDDE1-3B0C-4ECB-B3E9-81081D533DB3}"/>
    <cellStyle name="Calculation 3 2 9 7 3" xfId="6913" xr:uid="{F891FE22-A2C7-4C29-AD0A-25273CFC918B}"/>
    <cellStyle name="Calculation 3 2 9 8" xfId="6914" xr:uid="{9F48660C-5398-4AE6-A815-0D4BF5712633}"/>
    <cellStyle name="Calculation 3 2 9 9" xfId="6915" xr:uid="{039B52CC-380B-4003-B5A2-08F9CC8792C8}"/>
    <cellStyle name="Calculation 3 20" xfId="6916" xr:uid="{E2E51654-0D9D-492F-B364-985099D5FB51}"/>
    <cellStyle name="Calculation 3 20 2" xfId="6917" xr:uid="{1D0FFC59-E30F-4FB9-B70D-E8A31E1C8C2B}"/>
    <cellStyle name="Calculation 3 20 2 2" xfId="6918" xr:uid="{D774EBC5-1D9B-4588-B26E-656FE1B01A2E}"/>
    <cellStyle name="Calculation 3 20 2 2 2" xfId="6919" xr:uid="{101CAC32-EFEA-44DA-804A-C5C4D3A90B07}"/>
    <cellStyle name="Calculation 3 20 2 2 3" xfId="6920" xr:uid="{7351015F-FC28-4306-BC83-0E65A678DF83}"/>
    <cellStyle name="Calculation 3 20 2 3" xfId="6921" xr:uid="{49DA6250-FBDE-4494-9167-841A65F8E942}"/>
    <cellStyle name="Calculation 3 20 2 4" xfId="6922" xr:uid="{D324D8FE-1EF5-4D0D-A050-DF41AC8D2501}"/>
    <cellStyle name="Calculation 3 20 3" xfId="6923" xr:uid="{A4C4C763-C8D3-46CC-A90B-72CE109EB772}"/>
    <cellStyle name="Calculation 3 20 3 2" xfId="6924" xr:uid="{FA29FB83-77A3-4A46-9223-F5A4E7F247EF}"/>
    <cellStyle name="Calculation 3 20 3 2 2" xfId="6925" xr:uid="{A75B2306-7C41-4CAD-85CE-CF281C3CB50C}"/>
    <cellStyle name="Calculation 3 20 3 2 3" xfId="6926" xr:uid="{F84A6CB0-D099-4F14-BB5A-D22BE8476E80}"/>
    <cellStyle name="Calculation 3 20 3 3" xfId="6927" xr:uid="{0F0506F4-62A1-4A1D-894A-BD3668034F57}"/>
    <cellStyle name="Calculation 3 20 3 4" xfId="6928" xr:uid="{5F9B1C05-8802-4CBD-8BBC-784A624F614D}"/>
    <cellStyle name="Calculation 3 20 4" xfId="6929" xr:uid="{9A2FA16A-969E-4153-813A-9CC24D845428}"/>
    <cellStyle name="Calculation 3 20 4 2" xfId="6930" xr:uid="{41660D98-7EC5-46FE-A664-633DD463CE9C}"/>
    <cellStyle name="Calculation 3 20 4 2 2" xfId="6931" xr:uid="{D69D63E6-4776-488B-957A-7FE1266CC87E}"/>
    <cellStyle name="Calculation 3 20 4 2 3" xfId="6932" xr:uid="{EE0DB11A-BE96-4A85-A1C0-E518D2112F0D}"/>
    <cellStyle name="Calculation 3 20 4 3" xfId="6933" xr:uid="{D06648B4-28F4-482C-9608-53EDC80614F5}"/>
    <cellStyle name="Calculation 3 20 4 4" xfId="6934" xr:uid="{68B86A6E-178A-47AA-AC19-82E0960B5DFE}"/>
    <cellStyle name="Calculation 3 20 5" xfId="6935" xr:uid="{9E33146F-23E1-400F-93F6-D6C43DACCD42}"/>
    <cellStyle name="Calculation 3 20 5 2" xfId="6936" xr:uid="{2486E428-ACF9-475E-9070-DFEC992C7DB3}"/>
    <cellStyle name="Calculation 3 20 5 2 2" xfId="6937" xr:uid="{891EF74E-1A91-41FF-AA95-E81E69D7E31D}"/>
    <cellStyle name="Calculation 3 20 5 2 3" xfId="6938" xr:uid="{40B62FF6-B4C4-43DC-BD6C-4F547A10EB2C}"/>
    <cellStyle name="Calculation 3 20 5 3" xfId="6939" xr:uid="{564264BC-DE76-4BEA-80B2-8709BB56E808}"/>
    <cellStyle name="Calculation 3 20 5 4" xfId="6940" xr:uid="{5E81FD2D-5CBD-42A3-93F3-3FBA4B101DF2}"/>
    <cellStyle name="Calculation 3 20 6" xfId="6941" xr:uid="{402738D5-1C42-46DF-A295-C8F400E428D3}"/>
    <cellStyle name="Calculation 3 20 6 2" xfId="6942" xr:uid="{E8561273-DD51-486B-B4A9-D08ED85735A9}"/>
    <cellStyle name="Calculation 3 20 6 2 2" xfId="6943" xr:uid="{ECE273DD-466F-4F1B-8C86-029E4EC97366}"/>
    <cellStyle name="Calculation 3 20 6 2 3" xfId="6944" xr:uid="{BDFEC451-6768-46AB-A23F-3FC1D5421836}"/>
    <cellStyle name="Calculation 3 20 6 3" xfId="6945" xr:uid="{FDCE0B5E-0C03-42C9-AC20-F21C4CB2BA88}"/>
    <cellStyle name="Calculation 3 20 6 4" xfId="6946" xr:uid="{C60E58A5-F05D-481B-BCC0-992821AAC825}"/>
    <cellStyle name="Calculation 3 20 7" xfId="6947" xr:uid="{CE73FBE2-4BDF-4E01-BF3D-E7838CE306AF}"/>
    <cellStyle name="Calculation 3 20 7 2" xfId="6948" xr:uid="{C500C9C4-161E-4717-B128-14C06A5F434D}"/>
    <cellStyle name="Calculation 3 20 7 3" xfId="6949" xr:uid="{4AE13744-00BF-40EA-AE3B-A404395AEEBA}"/>
    <cellStyle name="Calculation 3 20 8" xfId="6950" xr:uid="{5A177569-7E77-4B42-AC72-684068AFD888}"/>
    <cellStyle name="Calculation 3 20 9" xfId="6951" xr:uid="{BD90F1ED-D3D3-4B1B-8D5E-688F80F1E8A7}"/>
    <cellStyle name="Calculation 3 21" xfId="6952" xr:uid="{8D797075-4B94-43D5-BA24-6D0EE8F64A59}"/>
    <cellStyle name="Calculation 3 21 2" xfId="6953" xr:uid="{2797ACF7-E6D1-48CB-AD0A-4A34C1237BEC}"/>
    <cellStyle name="Calculation 3 21 2 2" xfId="6954" xr:uid="{16F0510D-2453-4DD2-9E1C-0945AF876BBE}"/>
    <cellStyle name="Calculation 3 21 2 3" xfId="6955" xr:uid="{B5CE1C32-8744-4039-B56B-DC33775A0403}"/>
    <cellStyle name="Calculation 3 21 3" xfId="6956" xr:uid="{0C190D79-C0AF-4415-AEE5-97E8323E0E8D}"/>
    <cellStyle name="Calculation 3 21 4" xfId="6957" xr:uid="{F358662E-1B00-41A1-A417-0A7790702197}"/>
    <cellStyle name="Calculation 3 22" xfId="6958" xr:uid="{B5507E6E-2EB3-4DDA-8692-86DEBEC68BDA}"/>
    <cellStyle name="Calculation 3 22 2" xfId="6959" xr:uid="{C1EBDCA7-42EF-45AE-BAF1-3FB900EFD640}"/>
    <cellStyle name="Calculation 3 22 2 2" xfId="6960" xr:uid="{B5E4C418-9D56-4926-92D9-DA962732614D}"/>
    <cellStyle name="Calculation 3 22 2 3" xfId="6961" xr:uid="{69F68DDF-EA9D-4C01-B268-A4C68C0CD47B}"/>
    <cellStyle name="Calculation 3 22 3" xfId="6962" xr:uid="{E29E1548-A980-446D-9F0D-6575CCD433BB}"/>
    <cellStyle name="Calculation 3 22 4" xfId="6963" xr:uid="{E84812AD-651F-42DA-94DE-156D8383F874}"/>
    <cellStyle name="Calculation 3 23" xfId="6964" xr:uid="{CD0F867A-5E17-403C-8796-B689542DEB83}"/>
    <cellStyle name="Calculation 3 23 2" xfId="6965" xr:uid="{51C6C25D-3F48-4AC1-97D6-1750DFAF973E}"/>
    <cellStyle name="Calculation 3 23 2 2" xfId="6966" xr:uid="{AF689AEA-0EC1-42C8-A262-E7F9F81BF363}"/>
    <cellStyle name="Calculation 3 23 2 3" xfId="6967" xr:uid="{3F4A85E0-492C-46A4-92AC-2DFDF3B026E2}"/>
    <cellStyle name="Calculation 3 23 3" xfId="6968" xr:uid="{CE207082-40D1-4341-9E48-C49E1F8E97A3}"/>
    <cellStyle name="Calculation 3 23 4" xfId="6969" xr:uid="{3DE22568-02E6-419F-8B97-2C31C9F692D6}"/>
    <cellStyle name="Calculation 3 24" xfId="6970" xr:uid="{87FBFC17-C19A-49E5-BF85-C3EB43B71CC4}"/>
    <cellStyle name="Calculation 3 24 2" xfId="6971" xr:uid="{E5CF8694-2943-49E4-8E42-31860599E1B9}"/>
    <cellStyle name="Calculation 3 24 2 2" xfId="6972" xr:uid="{CCC2569F-93A5-4AED-83C6-6CA3ADDDE8BD}"/>
    <cellStyle name="Calculation 3 24 2 3" xfId="6973" xr:uid="{642F2BD6-562A-4FC0-9349-60188D2AEB7F}"/>
    <cellStyle name="Calculation 3 24 3" xfId="6974" xr:uid="{D169F32A-08B3-4B90-B66F-695BFF99745F}"/>
    <cellStyle name="Calculation 3 24 4" xfId="6975" xr:uid="{F5879150-B62B-4CF0-BE13-D99270EBDF5D}"/>
    <cellStyle name="Calculation 3 25" xfId="6976" xr:uid="{CC3DAB92-18D3-44CC-A68C-0F18F2547038}"/>
    <cellStyle name="Calculation 3 25 2" xfId="6977" xr:uid="{8A6AF7B1-E196-4D06-B184-91F99E341A9B}"/>
    <cellStyle name="Calculation 3 25 2 2" xfId="6978" xr:uid="{13FD85CA-9C08-423E-BA1A-A721B9A60663}"/>
    <cellStyle name="Calculation 3 25 2 3" xfId="6979" xr:uid="{EBB46270-6BE2-49C9-8792-BCC474C2D93E}"/>
    <cellStyle name="Calculation 3 25 3" xfId="6980" xr:uid="{67B4F84E-37B2-458C-92B0-4579BAEC412F}"/>
    <cellStyle name="Calculation 3 25 4" xfId="6981" xr:uid="{48A7ADFD-D339-4A4A-8C91-3C59FF272B08}"/>
    <cellStyle name="Calculation 3 26" xfId="6982" xr:uid="{7EE998F9-D8A6-4811-A082-F6A52046F55F}"/>
    <cellStyle name="Calculation 3 26 2" xfId="6983" xr:uid="{034A46FD-853A-448F-A63E-EAFC6F88A7D3}"/>
    <cellStyle name="Calculation 3 26 3" xfId="6984" xr:uid="{AB5B2F9C-A1E7-4629-B1DE-42F1FB4D783B}"/>
    <cellStyle name="Calculation 3 27" xfId="6985" xr:uid="{00D0208A-DA3D-4515-BC6F-EEFAF1306185}"/>
    <cellStyle name="Calculation 3 28" xfId="6986" xr:uid="{3B07249F-45E1-4058-96AF-7350AE68B721}"/>
    <cellStyle name="Calculation 3 29" xfId="6987" xr:uid="{A5564FCA-E3A2-43F1-B105-F60E90EBAFCA}"/>
    <cellStyle name="Calculation 3 3" xfId="2802" xr:uid="{0F2BF575-9C62-4F69-AEDA-BA41917D0A3C}"/>
    <cellStyle name="Calculation 3 3 2" xfId="6988" xr:uid="{C8AD96D7-66E8-4AE4-92E5-1B46E48F8A85}"/>
    <cellStyle name="Calculation 3 3 2 2" xfId="6989" xr:uid="{8908FB69-5737-4E8F-8505-E2434C3A6B1F}"/>
    <cellStyle name="Calculation 3 3 2 2 2" xfId="6990" xr:uid="{895F121C-EDE1-4BC9-9C2C-6D0D3AD24B66}"/>
    <cellStyle name="Calculation 3 3 2 2 3" xfId="6991" xr:uid="{AFC8F56A-EF63-491F-A048-9151C65E4420}"/>
    <cellStyle name="Calculation 3 3 2 3" xfId="6992" xr:uid="{5EF9039F-9AC5-498D-9FF3-A88F97864083}"/>
    <cellStyle name="Calculation 3 3 2 4" xfId="6993" xr:uid="{5B156CE9-33C2-4FEF-8CD0-9C009CF75845}"/>
    <cellStyle name="Calculation 3 3 3" xfId="6994" xr:uid="{8F5435BE-8A83-4490-AD83-F4E6B49CC70A}"/>
    <cellStyle name="Calculation 3 3 3 2" xfId="6995" xr:uid="{2222900D-9B51-4E73-8F5B-54D771B3369D}"/>
    <cellStyle name="Calculation 3 3 3 2 2" xfId="6996" xr:uid="{57FA6AB4-1FC5-4617-9F0B-CF8B88CEFF12}"/>
    <cellStyle name="Calculation 3 3 3 2 3" xfId="6997" xr:uid="{B08DF4A1-5991-4556-B2C3-95B2A13D58C0}"/>
    <cellStyle name="Calculation 3 3 3 3" xfId="6998" xr:uid="{CBDBA81F-CB20-40CD-8C0C-CDD732BF7124}"/>
    <cellStyle name="Calculation 3 3 3 4" xfId="6999" xr:uid="{4D61CA5E-1D54-4FF8-85B6-68173B7825BA}"/>
    <cellStyle name="Calculation 3 3 4" xfId="7000" xr:uid="{DBD658ED-871A-4AED-B503-08E501F6EBA9}"/>
    <cellStyle name="Calculation 3 3 4 2" xfId="7001" xr:uid="{710FB148-54AC-4E55-8A62-4E77793EC83E}"/>
    <cellStyle name="Calculation 3 3 4 2 2" xfId="7002" xr:uid="{8DB18BF9-77D5-4790-A0EA-B0DA4D6B8386}"/>
    <cellStyle name="Calculation 3 3 4 2 3" xfId="7003" xr:uid="{017907B6-FB59-4CAB-A6DC-4819533ACC91}"/>
    <cellStyle name="Calculation 3 3 4 3" xfId="7004" xr:uid="{E8474738-6A5C-4A11-8B7C-CC599CC791B7}"/>
    <cellStyle name="Calculation 3 3 4 4" xfId="7005" xr:uid="{A2D0D570-C120-4B5D-B6D7-3DB591D58B0D}"/>
    <cellStyle name="Calculation 3 3 5" xfId="7006" xr:uid="{5CB5255F-AA60-43AC-AC9A-BB93F988E256}"/>
    <cellStyle name="Calculation 3 3 5 2" xfId="7007" xr:uid="{5F4FDDD1-DA5F-42BA-9AA7-CFC8237BD008}"/>
    <cellStyle name="Calculation 3 3 5 2 2" xfId="7008" xr:uid="{216B673B-12F9-4D83-92AC-8A71DF4E2A25}"/>
    <cellStyle name="Calculation 3 3 5 2 3" xfId="7009" xr:uid="{E84DFC96-E1A4-4B9C-8090-EE5B69E2383D}"/>
    <cellStyle name="Calculation 3 3 5 3" xfId="7010" xr:uid="{D5AD250A-D48E-4F55-B80F-4E4D4048FBD0}"/>
    <cellStyle name="Calculation 3 3 5 4" xfId="7011" xr:uid="{C83F2868-4D2A-4401-8013-4C4610A1E176}"/>
    <cellStyle name="Calculation 3 3 6" xfId="7012" xr:uid="{5C8DEEE4-9D21-4B3D-BD74-7E3389239032}"/>
    <cellStyle name="Calculation 3 3 6 2" xfId="7013" xr:uid="{903EB2E1-2C06-4512-A181-3889943DC94A}"/>
    <cellStyle name="Calculation 3 3 6 2 2" xfId="7014" xr:uid="{A3B3E1D2-9A63-478F-8F02-090CD17ADA19}"/>
    <cellStyle name="Calculation 3 3 6 2 3" xfId="7015" xr:uid="{3FE9624E-7C48-4A54-9D46-1AFB69E4CD4F}"/>
    <cellStyle name="Calculation 3 3 6 3" xfId="7016" xr:uid="{127372C3-A02B-4635-B176-E201C6BF0816}"/>
    <cellStyle name="Calculation 3 3 6 4" xfId="7017" xr:uid="{668A1165-8CA2-4BE5-9D9B-314BAC73DDEA}"/>
    <cellStyle name="Calculation 3 3 7" xfId="7018" xr:uid="{80199EB1-432D-4AAE-A6D9-26E6406B5DA6}"/>
    <cellStyle name="Calculation 3 3 7 2" xfId="7019" xr:uid="{B2966CA0-3DA2-4EB4-8BB0-F5F92BDC534F}"/>
    <cellStyle name="Calculation 3 3 7 3" xfId="7020" xr:uid="{02757263-410F-4204-AF96-39C5A9FFF912}"/>
    <cellStyle name="Calculation 3 3 8" xfId="7021" xr:uid="{F0148D53-EBEA-492B-9B93-97E3D9D6B52A}"/>
    <cellStyle name="Calculation 3 3 9" xfId="7022" xr:uid="{69D2BBC9-1505-454C-8703-F3B093F821AB}"/>
    <cellStyle name="Calculation 3 30" xfId="3867" xr:uid="{19C06A7E-84AF-4215-B9EC-692A1575B6D6}"/>
    <cellStyle name="Calculation 3 4" xfId="2801" xr:uid="{4C4F9D3F-9BC9-4551-8B5B-B7F81D9DBED4}"/>
    <cellStyle name="Calculation 3 4 2" xfId="7023" xr:uid="{38623369-378F-41AA-9293-48F9B0B1FA2F}"/>
    <cellStyle name="Calculation 3 4 2 2" xfId="7024" xr:uid="{BD0DD782-E40F-4753-9E56-898C5D017DC3}"/>
    <cellStyle name="Calculation 3 4 2 2 2" xfId="7025" xr:uid="{93A490AA-A3F4-4831-A85C-0E416416EC1A}"/>
    <cellStyle name="Calculation 3 4 2 2 3" xfId="7026" xr:uid="{672DFBFB-4211-4ED9-826D-F4AF1F7EC604}"/>
    <cellStyle name="Calculation 3 4 2 3" xfId="7027" xr:uid="{2B8B1153-7B6E-4011-8DB4-7D0835D6FF04}"/>
    <cellStyle name="Calculation 3 4 2 4" xfId="7028" xr:uid="{0A252396-E3BD-4CE2-A8BB-2B1DB6BCC445}"/>
    <cellStyle name="Calculation 3 4 3" xfId="7029" xr:uid="{A0FF818F-2AEA-4AD1-A98F-CC16E9BFB025}"/>
    <cellStyle name="Calculation 3 4 3 2" xfId="7030" xr:uid="{BA6EE335-26C9-4509-87BC-3F6080AAF4B6}"/>
    <cellStyle name="Calculation 3 4 3 2 2" xfId="7031" xr:uid="{0E6722EB-CC1E-45C5-A9BC-B19355C79E7F}"/>
    <cellStyle name="Calculation 3 4 3 2 3" xfId="7032" xr:uid="{E4A1A8E5-DA17-4DA9-930C-4EF27DB5078C}"/>
    <cellStyle name="Calculation 3 4 3 3" xfId="7033" xr:uid="{8F5BAF01-02A0-4AB0-A1FC-361316E4901F}"/>
    <cellStyle name="Calculation 3 4 3 4" xfId="7034" xr:uid="{29F88249-264F-40A8-87AF-989011DC6D5C}"/>
    <cellStyle name="Calculation 3 4 4" xfId="7035" xr:uid="{B02677CB-D293-49C1-AE10-1A7220FE45D2}"/>
    <cellStyle name="Calculation 3 4 4 2" xfId="7036" xr:uid="{AA01E088-3E89-445A-B399-54610079CB44}"/>
    <cellStyle name="Calculation 3 4 4 2 2" xfId="7037" xr:uid="{AEDF54BC-2997-4327-86CD-659C312A8E94}"/>
    <cellStyle name="Calculation 3 4 4 2 3" xfId="7038" xr:uid="{1F0EC45C-30DD-4DC1-8D41-DDED6C60573F}"/>
    <cellStyle name="Calculation 3 4 4 3" xfId="7039" xr:uid="{9E1CB271-594B-45CD-98E2-F4EA25987148}"/>
    <cellStyle name="Calculation 3 4 4 4" xfId="7040" xr:uid="{3F1E3BAB-C1ED-4EAD-980F-D4C1FF2A99FB}"/>
    <cellStyle name="Calculation 3 4 5" xfId="7041" xr:uid="{015808C1-92C7-4F7D-AFAC-86C2B28CC9CC}"/>
    <cellStyle name="Calculation 3 4 5 2" xfId="7042" xr:uid="{5F03D757-C200-44FE-9CB0-1AD4FD3AC9D5}"/>
    <cellStyle name="Calculation 3 4 5 2 2" xfId="7043" xr:uid="{333E5FA0-D6F9-48C3-BEBC-19EBDCF15E40}"/>
    <cellStyle name="Calculation 3 4 5 2 3" xfId="7044" xr:uid="{7C19F088-3BD4-41EC-A0DC-0FBE7EA96FF4}"/>
    <cellStyle name="Calculation 3 4 5 3" xfId="7045" xr:uid="{2D4735F2-857B-4467-8903-503E3B90EFC5}"/>
    <cellStyle name="Calculation 3 4 5 4" xfId="7046" xr:uid="{C3648E76-658D-4B53-A0F7-7DBCC08B7D53}"/>
    <cellStyle name="Calculation 3 4 6" xfId="7047" xr:uid="{4FC1ADA3-F5A4-4A35-AAF3-19711DD3DE27}"/>
    <cellStyle name="Calculation 3 4 6 2" xfId="7048" xr:uid="{744D4AE1-21E4-43D5-A18A-57EB9BF37CAB}"/>
    <cellStyle name="Calculation 3 4 6 2 2" xfId="7049" xr:uid="{D052F199-B92D-4E97-86FF-48550D2F673E}"/>
    <cellStyle name="Calculation 3 4 6 2 3" xfId="7050" xr:uid="{92477002-F65E-4928-9F4E-73B62FED962B}"/>
    <cellStyle name="Calculation 3 4 6 3" xfId="7051" xr:uid="{6E1E4227-1E0F-4698-A586-933FF429EA2A}"/>
    <cellStyle name="Calculation 3 4 6 4" xfId="7052" xr:uid="{C20F60CA-8274-4E35-874A-DD36F0D8DE1F}"/>
    <cellStyle name="Calculation 3 4 7" xfId="7053" xr:uid="{048BBB1F-384C-43D9-B6C1-D3AF36F81B33}"/>
    <cellStyle name="Calculation 3 4 7 2" xfId="7054" xr:uid="{3FD6E91C-6E94-4A1B-9B3B-636B5714BD3E}"/>
    <cellStyle name="Calculation 3 4 7 3" xfId="7055" xr:uid="{B15DB708-CAEE-4AC6-BBA9-EF2F79F4A65B}"/>
    <cellStyle name="Calculation 3 4 8" xfId="7056" xr:uid="{3396EAA2-0E45-4452-95FC-B04994655064}"/>
    <cellStyle name="Calculation 3 4 9" xfId="7057" xr:uid="{BA44CBD3-A07F-489F-8E1D-7F9B2EC54468}"/>
    <cellStyle name="Calculation 3 5" xfId="2800" xr:uid="{365EC5B8-F238-4962-93B5-009E0A50D567}"/>
    <cellStyle name="Calculation 3 5 2" xfId="7058" xr:uid="{7B13B3CD-9D8A-4B82-8564-C42D96FF6E34}"/>
    <cellStyle name="Calculation 3 5 2 2" xfId="7059" xr:uid="{95754FF3-205D-41A2-8CA9-A6AEDCE659D6}"/>
    <cellStyle name="Calculation 3 5 2 2 2" xfId="7060" xr:uid="{9B17D6D0-2CFB-4521-819E-29BD32DC53B9}"/>
    <cellStyle name="Calculation 3 5 2 2 3" xfId="7061" xr:uid="{F8978A97-049C-4802-A8AC-EEBD3F11498A}"/>
    <cellStyle name="Calculation 3 5 2 3" xfId="7062" xr:uid="{ADB1D45F-1040-44A4-8423-8D54313EC881}"/>
    <cellStyle name="Calculation 3 5 2 4" xfId="7063" xr:uid="{440DEB30-514B-4921-9E33-76B78E01EDEB}"/>
    <cellStyle name="Calculation 3 5 3" xfId="7064" xr:uid="{1322A5E7-F032-4843-A4BC-224FD3375FC7}"/>
    <cellStyle name="Calculation 3 5 3 2" xfId="7065" xr:uid="{503557DF-84E8-474D-B556-3FDED21A3BD0}"/>
    <cellStyle name="Calculation 3 5 3 2 2" xfId="7066" xr:uid="{1E9B53B2-9092-4050-9999-0FBFBE41D441}"/>
    <cellStyle name="Calculation 3 5 3 2 3" xfId="7067" xr:uid="{4F903429-8772-4D18-968E-4C0D0A55F92E}"/>
    <cellStyle name="Calculation 3 5 3 3" xfId="7068" xr:uid="{C9536233-AFE1-4889-A520-709028B654DF}"/>
    <cellStyle name="Calculation 3 5 3 4" xfId="7069" xr:uid="{8C1465E7-6DF3-49BB-995A-E204E87B7A53}"/>
    <cellStyle name="Calculation 3 5 4" xfId="7070" xr:uid="{48A3FDDA-6E19-4BE9-A491-77D3141CB4B7}"/>
    <cellStyle name="Calculation 3 5 4 2" xfId="7071" xr:uid="{6C3FC042-452A-4E0A-9938-F3E0693AFC96}"/>
    <cellStyle name="Calculation 3 5 4 2 2" xfId="7072" xr:uid="{B35AF3AC-6A9D-4326-8C15-DF12BF475B9C}"/>
    <cellStyle name="Calculation 3 5 4 2 3" xfId="7073" xr:uid="{9C0C8C8A-375D-455C-BD54-15C0E1907203}"/>
    <cellStyle name="Calculation 3 5 4 3" xfId="7074" xr:uid="{BD241B9D-88E6-4939-A5AB-ED1D13B543AB}"/>
    <cellStyle name="Calculation 3 5 4 4" xfId="7075" xr:uid="{975C3788-D977-48F7-BBD1-37C839C26B0B}"/>
    <cellStyle name="Calculation 3 5 5" xfId="7076" xr:uid="{46CA4DC0-ECFE-4707-B87D-EEB35532B138}"/>
    <cellStyle name="Calculation 3 5 5 2" xfId="7077" xr:uid="{175321AA-409B-49B5-9B8F-4A2DE051D6C9}"/>
    <cellStyle name="Calculation 3 5 5 2 2" xfId="7078" xr:uid="{39D530D5-0DE0-414A-B09A-069EEFD2F64F}"/>
    <cellStyle name="Calculation 3 5 5 2 3" xfId="7079" xr:uid="{D29B3722-E1E7-40D3-9C8D-D77E068981BB}"/>
    <cellStyle name="Calculation 3 5 5 3" xfId="7080" xr:uid="{C5D4EA6C-27BF-4292-9AEE-38D656B6CA4F}"/>
    <cellStyle name="Calculation 3 5 5 4" xfId="7081" xr:uid="{A0311124-615B-4951-B5EC-A88994CD1F77}"/>
    <cellStyle name="Calculation 3 5 6" xfId="7082" xr:uid="{EDE4D9D1-A079-4587-B91F-F7D19618E713}"/>
    <cellStyle name="Calculation 3 5 6 2" xfId="7083" xr:uid="{1627FFDA-AB50-48C6-A847-8423DCAD9261}"/>
    <cellStyle name="Calculation 3 5 6 2 2" xfId="7084" xr:uid="{41C803CC-E146-4F24-9143-8BFAC2FB0D9C}"/>
    <cellStyle name="Calculation 3 5 6 2 3" xfId="7085" xr:uid="{2205E725-8F34-4F61-8163-3CA1D9347C3F}"/>
    <cellStyle name="Calculation 3 5 6 3" xfId="7086" xr:uid="{95CCC420-C397-4CD7-BE7A-314BB5365231}"/>
    <cellStyle name="Calculation 3 5 6 4" xfId="7087" xr:uid="{DECBD8F7-D8ED-44F8-89FC-CAA92741F99E}"/>
    <cellStyle name="Calculation 3 5 7" xfId="7088" xr:uid="{EED1E1B9-E527-465E-9B6C-7C12856B26A6}"/>
    <cellStyle name="Calculation 3 5 7 2" xfId="7089" xr:uid="{17B7E115-556B-4F90-9AAF-6E51139BD494}"/>
    <cellStyle name="Calculation 3 5 7 3" xfId="7090" xr:uid="{F6970768-3DBC-430A-B78E-DF4F80802C54}"/>
    <cellStyle name="Calculation 3 5 8" xfId="7091" xr:uid="{AB4ADC69-9CD6-493D-A8B2-98DC51A1D952}"/>
    <cellStyle name="Calculation 3 5 9" xfId="7092" xr:uid="{C59ECF63-B114-48C9-ABBA-A2BAF3023132}"/>
    <cellStyle name="Calculation 3 6" xfId="7093" xr:uid="{976A5074-377F-4F19-AB1F-5AAC0F81E9D2}"/>
    <cellStyle name="Calculation 3 6 2" xfId="7094" xr:uid="{D5EFE0B0-649B-49C8-AB5F-E1FA210785C5}"/>
    <cellStyle name="Calculation 3 6 2 2" xfId="7095" xr:uid="{A48F02F6-9856-4EA6-ADDA-2960C3C92084}"/>
    <cellStyle name="Calculation 3 6 2 2 2" xfId="7096" xr:uid="{03A5CADC-C961-4146-977A-FE7709247661}"/>
    <cellStyle name="Calculation 3 6 2 2 3" xfId="7097" xr:uid="{35B56DE7-2181-4DA8-AAE5-DF5FCC081B61}"/>
    <cellStyle name="Calculation 3 6 2 3" xfId="7098" xr:uid="{91108360-ADC1-4787-A31C-3FAE6F28582F}"/>
    <cellStyle name="Calculation 3 6 2 4" xfId="7099" xr:uid="{C17791C3-2862-40CE-AA2C-778BBB867156}"/>
    <cellStyle name="Calculation 3 6 3" xfId="7100" xr:uid="{BD688B59-DA01-4CE1-BC5E-26CB86E970E8}"/>
    <cellStyle name="Calculation 3 6 3 2" xfId="7101" xr:uid="{93690A0E-9321-4AA6-A64E-19FA0F79AD6C}"/>
    <cellStyle name="Calculation 3 6 3 2 2" xfId="7102" xr:uid="{51B98BB2-B7DB-4ECF-9030-7C32A1F811F5}"/>
    <cellStyle name="Calculation 3 6 3 2 3" xfId="7103" xr:uid="{DDA423B3-87B5-4D3A-A62B-614FC3BD10BD}"/>
    <cellStyle name="Calculation 3 6 3 3" xfId="7104" xr:uid="{1D7C3C52-897A-4B3C-9B74-C0E5C1E3B3E4}"/>
    <cellStyle name="Calculation 3 6 3 4" xfId="7105" xr:uid="{5E2C78E3-5B6C-4A03-BB08-BA5AB0EE5086}"/>
    <cellStyle name="Calculation 3 6 4" xfId="7106" xr:uid="{31925A5A-78C6-4C90-8FB9-A8C9BEEAC42C}"/>
    <cellStyle name="Calculation 3 6 4 2" xfId="7107" xr:uid="{018EE8E0-219A-4692-B969-3225DD2E7147}"/>
    <cellStyle name="Calculation 3 6 4 2 2" xfId="7108" xr:uid="{E07AEB97-3EED-4D1A-B23D-CCAC6B3A891A}"/>
    <cellStyle name="Calculation 3 6 4 2 3" xfId="7109" xr:uid="{BDB5B53C-C04B-46F7-9174-D5AEC92FE4B2}"/>
    <cellStyle name="Calculation 3 6 4 3" xfId="7110" xr:uid="{12F936B7-D107-48DB-8842-CE79593B536A}"/>
    <cellStyle name="Calculation 3 6 4 4" xfId="7111" xr:uid="{21A03EA7-D83E-4743-85BA-372A4818A335}"/>
    <cellStyle name="Calculation 3 6 5" xfId="7112" xr:uid="{54CC238A-683C-416E-80C3-990AAD7CC826}"/>
    <cellStyle name="Calculation 3 6 5 2" xfId="7113" xr:uid="{CAA4423D-9E00-45F2-A8F5-3A76CC4B8C4E}"/>
    <cellStyle name="Calculation 3 6 5 2 2" xfId="7114" xr:uid="{CFF5E393-E8ED-444F-8E1E-28E16B3B021F}"/>
    <cellStyle name="Calculation 3 6 5 2 3" xfId="7115" xr:uid="{7112A9ED-2DB3-474B-B6C2-84012DD675CB}"/>
    <cellStyle name="Calculation 3 6 5 3" xfId="7116" xr:uid="{0941AF71-D49E-421B-A4B3-6638B7E0C23D}"/>
    <cellStyle name="Calculation 3 6 5 4" xfId="7117" xr:uid="{B98B3850-34FD-4D37-8D33-9E1082FC073F}"/>
    <cellStyle name="Calculation 3 6 6" xfId="7118" xr:uid="{B93C3E59-F9B4-44D9-ABB0-B992076FD3D1}"/>
    <cellStyle name="Calculation 3 6 6 2" xfId="7119" xr:uid="{2677244C-998A-4B1F-943A-2BF0D8EB3A07}"/>
    <cellStyle name="Calculation 3 6 6 2 2" xfId="7120" xr:uid="{7EBFE770-63CA-4C65-9D23-4FDBB986B181}"/>
    <cellStyle name="Calculation 3 6 6 2 3" xfId="7121" xr:uid="{B6552112-B78C-44ED-8771-7298A68E77A5}"/>
    <cellStyle name="Calculation 3 6 6 3" xfId="7122" xr:uid="{C83E7548-31E9-4B64-9ED6-369670D6611C}"/>
    <cellStyle name="Calculation 3 6 6 4" xfId="7123" xr:uid="{A358B27E-C1D9-4541-B28F-7598BB91448C}"/>
    <cellStyle name="Calculation 3 6 7" xfId="7124" xr:uid="{D8371EAE-C14F-4DD1-8353-177DC31ADDFC}"/>
    <cellStyle name="Calculation 3 6 7 2" xfId="7125" xr:uid="{EF9A7585-2C10-4D9D-B729-5D919EC39463}"/>
    <cellStyle name="Calculation 3 6 7 3" xfId="7126" xr:uid="{5DCCF3C4-B94A-4DE5-BB7B-A18346E82083}"/>
    <cellStyle name="Calculation 3 6 8" xfId="7127" xr:uid="{CFC30B6A-9EA5-44D0-913C-75A2B34667A0}"/>
    <cellStyle name="Calculation 3 6 9" xfId="7128" xr:uid="{9F17DFFB-2497-4EF0-8ABF-8F64562DA23B}"/>
    <cellStyle name="Calculation 3 7" xfId="7129" xr:uid="{5435FA23-2524-4A28-AD4C-3F80004D9901}"/>
    <cellStyle name="Calculation 3 7 2" xfId="7130" xr:uid="{E9E213FC-1023-4D71-B2E8-23A4B0C19422}"/>
    <cellStyle name="Calculation 3 7 2 2" xfId="7131" xr:uid="{89BDE952-04A4-4004-987D-97E9C008AF07}"/>
    <cellStyle name="Calculation 3 7 2 2 2" xfId="7132" xr:uid="{97677567-2D0D-47E0-8E4A-59D65B6A028A}"/>
    <cellStyle name="Calculation 3 7 2 2 3" xfId="7133" xr:uid="{AFC493B9-B6E1-4AB5-B98B-439FFA594E53}"/>
    <cellStyle name="Calculation 3 7 2 3" xfId="7134" xr:uid="{DB94F18E-0FB9-4D25-93B9-793E84092DAA}"/>
    <cellStyle name="Calculation 3 7 2 4" xfId="7135" xr:uid="{F5CC2B7E-8901-4051-9392-2AD12FB3C2F5}"/>
    <cellStyle name="Calculation 3 7 3" xfId="7136" xr:uid="{DDEA5417-5E35-4969-A780-B4ACC39285BE}"/>
    <cellStyle name="Calculation 3 7 3 2" xfId="7137" xr:uid="{30F89087-E038-4E44-89F6-69D0BD7792B2}"/>
    <cellStyle name="Calculation 3 7 3 2 2" xfId="7138" xr:uid="{0FA51D64-75D9-4B60-8160-3E236D110FF2}"/>
    <cellStyle name="Calculation 3 7 3 2 3" xfId="7139" xr:uid="{3A1F5BEA-ADEF-40F3-A4B7-9774448355FF}"/>
    <cellStyle name="Calculation 3 7 3 3" xfId="7140" xr:uid="{E4D1EDF4-20FC-4728-B5E5-E8CAC4B281E1}"/>
    <cellStyle name="Calculation 3 7 3 4" xfId="7141" xr:uid="{4625F3C7-913A-46C1-AC38-112A2591D2CA}"/>
    <cellStyle name="Calculation 3 7 4" xfId="7142" xr:uid="{D6CDF50D-07DC-4A70-8B5A-58D7D159B199}"/>
    <cellStyle name="Calculation 3 7 4 2" xfId="7143" xr:uid="{BFBA3224-2308-4EDD-9190-FBBF9DB03897}"/>
    <cellStyle name="Calculation 3 7 4 2 2" xfId="7144" xr:uid="{31A03CAE-B714-4B3C-A11A-02682A2641AA}"/>
    <cellStyle name="Calculation 3 7 4 2 3" xfId="7145" xr:uid="{C774044D-F818-4844-9F41-DB4FFFECE735}"/>
    <cellStyle name="Calculation 3 7 4 3" xfId="7146" xr:uid="{90843ED4-A5F1-41D7-B044-7CF1985FE037}"/>
    <cellStyle name="Calculation 3 7 4 4" xfId="7147" xr:uid="{22BB1E92-3299-4DA2-9E1E-2BADB4579FD6}"/>
    <cellStyle name="Calculation 3 7 5" xfId="7148" xr:uid="{D78118E2-2FA9-483E-B453-155C49FEE88F}"/>
    <cellStyle name="Calculation 3 7 5 2" xfId="7149" xr:uid="{2485457B-EFF7-4C28-810D-6511BAC28F1B}"/>
    <cellStyle name="Calculation 3 7 5 2 2" xfId="7150" xr:uid="{5898B707-B445-4241-9356-717982180E35}"/>
    <cellStyle name="Calculation 3 7 5 2 3" xfId="7151" xr:uid="{E4E97BE7-5980-49CB-9588-E703C7453B06}"/>
    <cellStyle name="Calculation 3 7 5 3" xfId="7152" xr:uid="{F0F000B4-1EAB-4347-B836-223B803E8E0E}"/>
    <cellStyle name="Calculation 3 7 5 4" xfId="7153" xr:uid="{9AA1F6E8-BE2D-4762-9D82-3AAE16DB7C5D}"/>
    <cellStyle name="Calculation 3 7 6" xfId="7154" xr:uid="{230A4838-E0BF-4FC0-8282-1E8658476B44}"/>
    <cellStyle name="Calculation 3 7 6 2" xfId="7155" xr:uid="{E8C16D2E-6127-4FE2-B400-39B3F5DB8C3E}"/>
    <cellStyle name="Calculation 3 7 6 2 2" xfId="7156" xr:uid="{BEF37A8D-92E5-4D10-ACD3-7E617C002D58}"/>
    <cellStyle name="Calculation 3 7 6 2 3" xfId="7157" xr:uid="{CC321D56-36E7-4880-A820-A537505A4FEF}"/>
    <cellStyle name="Calculation 3 7 6 3" xfId="7158" xr:uid="{D27CC251-E99E-47B1-A1F0-117F0EB96222}"/>
    <cellStyle name="Calculation 3 7 6 4" xfId="7159" xr:uid="{63A47148-1B4F-4DEA-96D2-F8976ED2A7CE}"/>
    <cellStyle name="Calculation 3 7 7" xfId="7160" xr:uid="{F1524C96-557E-4AEC-9E16-1F7DD0BDE384}"/>
    <cellStyle name="Calculation 3 7 7 2" xfId="7161" xr:uid="{5B1B69CF-7BC1-49D4-A446-08DA78DFE37C}"/>
    <cellStyle name="Calculation 3 7 7 3" xfId="7162" xr:uid="{016CCBE3-71FF-46E1-9062-477BBCD4425B}"/>
    <cellStyle name="Calculation 3 7 8" xfId="7163" xr:uid="{9563BEEB-76EC-43F2-A1DA-7FAFEEA0B660}"/>
    <cellStyle name="Calculation 3 7 9" xfId="7164" xr:uid="{C4E61B78-5AC0-444D-BAA9-7193932C5377}"/>
    <cellStyle name="Calculation 3 8" xfId="7165" xr:uid="{9081C677-DC20-49DA-A343-8CBE0A7EAA7E}"/>
    <cellStyle name="Calculation 3 8 2" xfId="7166" xr:uid="{08E9F296-4DE1-4040-A5E3-AF102C2FC278}"/>
    <cellStyle name="Calculation 3 8 2 2" xfId="7167" xr:uid="{9B59884E-62E4-4994-BC46-FCCD2B615DF3}"/>
    <cellStyle name="Calculation 3 8 2 2 2" xfId="7168" xr:uid="{5AC840DC-1069-47F0-88DD-639B55B134F5}"/>
    <cellStyle name="Calculation 3 8 2 2 3" xfId="7169" xr:uid="{D20C47C5-3E81-40DC-84A1-64BE5352889F}"/>
    <cellStyle name="Calculation 3 8 2 3" xfId="7170" xr:uid="{38DD248B-FD34-44F7-9B23-77188C68B5AB}"/>
    <cellStyle name="Calculation 3 8 2 4" xfId="7171" xr:uid="{B9AED9DF-3D90-4D69-A641-8039536A2201}"/>
    <cellStyle name="Calculation 3 8 3" xfId="7172" xr:uid="{FE88F0C3-FAD0-4688-990C-FF42016BA9E0}"/>
    <cellStyle name="Calculation 3 8 3 2" xfId="7173" xr:uid="{74857654-2FAB-479E-8FC1-B09AD0C855CF}"/>
    <cellStyle name="Calculation 3 8 3 2 2" xfId="7174" xr:uid="{CAB308A3-6A99-4BFB-85CE-E4D9817FD079}"/>
    <cellStyle name="Calculation 3 8 3 2 3" xfId="7175" xr:uid="{BFA9FA95-1F63-4ACF-AAB4-4593923E88CB}"/>
    <cellStyle name="Calculation 3 8 3 3" xfId="7176" xr:uid="{1A0BCCC7-12B8-4D45-8ED6-8DFBAED066E0}"/>
    <cellStyle name="Calculation 3 8 3 4" xfId="7177" xr:uid="{E6BF5289-8811-45F0-AAEE-D664025DB80F}"/>
    <cellStyle name="Calculation 3 8 4" xfId="7178" xr:uid="{80A69AD6-F641-47AE-8F67-568E6C703607}"/>
    <cellStyle name="Calculation 3 8 4 2" xfId="7179" xr:uid="{1EBF48BB-EDB8-4A51-9F9D-ED9EA2B95008}"/>
    <cellStyle name="Calculation 3 8 4 2 2" xfId="7180" xr:uid="{28159E05-6560-4268-88DB-AD428AAC5EFB}"/>
    <cellStyle name="Calculation 3 8 4 2 3" xfId="7181" xr:uid="{6B83C268-5867-474B-B191-23439CEBC570}"/>
    <cellStyle name="Calculation 3 8 4 3" xfId="7182" xr:uid="{40AA26AF-1E04-436B-977F-F153A0126903}"/>
    <cellStyle name="Calculation 3 8 4 4" xfId="7183" xr:uid="{0B03C6BC-32FC-4421-B77F-46D7C9951BFC}"/>
    <cellStyle name="Calculation 3 8 5" xfId="7184" xr:uid="{44997E16-DB2A-4BE8-9B53-44054BC9CBC4}"/>
    <cellStyle name="Calculation 3 8 5 2" xfId="7185" xr:uid="{AFD72F62-CD89-425B-9464-EED28701D94E}"/>
    <cellStyle name="Calculation 3 8 5 2 2" xfId="7186" xr:uid="{2741F5F0-E1EE-4B1D-90F9-6D20ABA30F25}"/>
    <cellStyle name="Calculation 3 8 5 2 3" xfId="7187" xr:uid="{429BF841-BD1A-4F0D-B964-073A657779AD}"/>
    <cellStyle name="Calculation 3 8 5 3" xfId="7188" xr:uid="{9635CC39-4623-4CC1-AA11-1D61AE44DB61}"/>
    <cellStyle name="Calculation 3 8 5 4" xfId="7189" xr:uid="{D1844F94-6ED6-4AF3-B14D-0A97E12DBB54}"/>
    <cellStyle name="Calculation 3 8 6" xfId="7190" xr:uid="{17D8CF2B-7112-441F-A0CB-71AFA2FE2611}"/>
    <cellStyle name="Calculation 3 8 6 2" xfId="7191" xr:uid="{58622897-077B-4CD3-871D-65545CE59C0F}"/>
    <cellStyle name="Calculation 3 8 6 2 2" xfId="7192" xr:uid="{45298956-A1AB-4123-A22E-4D8087D91919}"/>
    <cellStyle name="Calculation 3 8 6 2 3" xfId="7193" xr:uid="{27B6240A-132D-41D6-97F3-75D24D381C24}"/>
    <cellStyle name="Calculation 3 8 6 3" xfId="7194" xr:uid="{E9109592-F9A2-481A-8C87-2C6A16C0E20A}"/>
    <cellStyle name="Calculation 3 8 6 4" xfId="7195" xr:uid="{856289DA-CB8E-4ED3-826D-15DFE2C582D5}"/>
    <cellStyle name="Calculation 3 8 7" xfId="7196" xr:uid="{DEB84362-869D-49F6-86C8-A64039DBCB6C}"/>
    <cellStyle name="Calculation 3 8 7 2" xfId="7197" xr:uid="{02DB495C-425B-4A3D-9B79-279A2A2B2066}"/>
    <cellStyle name="Calculation 3 8 7 3" xfId="7198" xr:uid="{5401B28E-DAF1-4978-93F0-B8466ABAA966}"/>
    <cellStyle name="Calculation 3 8 8" xfId="7199" xr:uid="{68467050-36BA-4424-97D8-47FF093C933A}"/>
    <cellStyle name="Calculation 3 8 9" xfId="7200" xr:uid="{BBF85A76-C9D3-4139-A9AC-9DF14D20E9E4}"/>
    <cellStyle name="Calculation 3 9" xfId="7201" xr:uid="{140B7802-E316-4240-A64A-2BE11BA6105C}"/>
    <cellStyle name="Calculation 3 9 2" xfId="7202" xr:uid="{4622B67C-6F42-444C-965D-F3D1F9B29884}"/>
    <cellStyle name="Calculation 3 9 2 2" xfId="7203" xr:uid="{0E05A058-0500-419D-A538-E7025E35BCDB}"/>
    <cellStyle name="Calculation 3 9 2 2 2" xfId="7204" xr:uid="{97CE8AE2-86B8-44A8-93B8-3447412C0783}"/>
    <cellStyle name="Calculation 3 9 2 2 3" xfId="7205" xr:uid="{BE726F88-EC6C-49EB-9060-08CA72B65A10}"/>
    <cellStyle name="Calculation 3 9 2 3" xfId="7206" xr:uid="{AEF1FE2A-CDA1-4DEF-BEFC-6E80CB3110A4}"/>
    <cellStyle name="Calculation 3 9 2 4" xfId="7207" xr:uid="{25E61953-46F1-41E9-8983-FDD6AC7F7301}"/>
    <cellStyle name="Calculation 3 9 3" xfId="7208" xr:uid="{582DC760-D003-4F7F-9241-FBA3EDAE2CC0}"/>
    <cellStyle name="Calculation 3 9 3 2" xfId="7209" xr:uid="{D9AA5F5B-E436-4CC4-8512-2202492516B8}"/>
    <cellStyle name="Calculation 3 9 3 2 2" xfId="7210" xr:uid="{80E6F601-B696-4622-8D5F-29B0277DC89B}"/>
    <cellStyle name="Calculation 3 9 3 2 3" xfId="7211" xr:uid="{3468D121-434E-4D9E-AAE4-3F4BD79786EF}"/>
    <cellStyle name="Calculation 3 9 3 3" xfId="7212" xr:uid="{4B8BF699-ADCB-4913-A228-BA44346D2164}"/>
    <cellStyle name="Calculation 3 9 3 4" xfId="7213" xr:uid="{44046001-C985-49AA-8FD7-8652769224CC}"/>
    <cellStyle name="Calculation 3 9 4" xfId="7214" xr:uid="{47A00996-64E4-4395-98C0-58D422E2A99E}"/>
    <cellStyle name="Calculation 3 9 4 2" xfId="7215" xr:uid="{BE208ED0-5CED-4401-B2A6-3D5DF052B978}"/>
    <cellStyle name="Calculation 3 9 4 2 2" xfId="7216" xr:uid="{F7509429-F050-49D5-8C27-30F293DF46B8}"/>
    <cellStyle name="Calculation 3 9 4 2 3" xfId="7217" xr:uid="{D691748C-776E-445F-8A75-51E56DDC9000}"/>
    <cellStyle name="Calculation 3 9 4 3" xfId="7218" xr:uid="{80E8C5DE-8CAA-4D06-9ABA-B0AC32D90374}"/>
    <cellStyle name="Calculation 3 9 4 4" xfId="7219" xr:uid="{61A9BCA6-AF71-486F-AAFE-2B2F616B6791}"/>
    <cellStyle name="Calculation 3 9 5" xfId="7220" xr:uid="{FB5B2E6F-511B-4B5B-B4D1-CAB5E49FC205}"/>
    <cellStyle name="Calculation 3 9 5 2" xfId="7221" xr:uid="{4C2BA90B-A996-4CAF-A47B-74221925893A}"/>
    <cellStyle name="Calculation 3 9 5 2 2" xfId="7222" xr:uid="{BD534443-08DD-45EA-8F8C-0B64E8FEE8B1}"/>
    <cellStyle name="Calculation 3 9 5 2 3" xfId="7223" xr:uid="{CB5591AE-A339-4B6C-A714-E55AFE9A7766}"/>
    <cellStyle name="Calculation 3 9 5 3" xfId="7224" xr:uid="{9545AC78-AE1B-4879-AE9E-712B072660C7}"/>
    <cellStyle name="Calculation 3 9 5 4" xfId="7225" xr:uid="{00C321D0-8BD5-4B35-8ECA-7C4E3AD4863F}"/>
    <cellStyle name="Calculation 3 9 6" xfId="7226" xr:uid="{2B122CC1-D039-43A7-A0F5-6D70505F320C}"/>
    <cellStyle name="Calculation 3 9 6 2" xfId="7227" xr:uid="{AD473AE2-6D7F-464B-BA8D-F5B1106F1EEE}"/>
    <cellStyle name="Calculation 3 9 6 2 2" xfId="7228" xr:uid="{6E072577-0DDC-4CBD-9040-46BCD1A6DCF6}"/>
    <cellStyle name="Calculation 3 9 6 2 3" xfId="7229" xr:uid="{4DF3120D-37C4-4A71-BF42-8050FEDD9BE4}"/>
    <cellStyle name="Calculation 3 9 6 3" xfId="7230" xr:uid="{203AAA33-C1FC-4C52-96FD-3A3D98D1A073}"/>
    <cellStyle name="Calculation 3 9 6 4" xfId="7231" xr:uid="{CF4527AA-6769-4BBA-8554-542788F89ACA}"/>
    <cellStyle name="Calculation 3 9 7" xfId="7232" xr:uid="{1FC1CE6B-7131-4EF6-8483-22BFDFB9D43D}"/>
    <cellStyle name="Calculation 3 9 7 2" xfId="7233" xr:uid="{1E7347AE-2F80-40FD-8224-447674E364C7}"/>
    <cellStyle name="Calculation 3 9 7 3" xfId="7234" xr:uid="{62F70A24-C6F6-4231-8BA2-E9E01F4436DF}"/>
    <cellStyle name="Calculation 3 9 8" xfId="7235" xr:uid="{20A93EE6-64B4-470A-8B04-A6C0937A1343}"/>
    <cellStyle name="Calculation 3 9 9" xfId="7236" xr:uid="{DFC4272A-F0F9-4277-8E4F-70E90BC8B103}"/>
    <cellStyle name="Calculation 4" xfId="691" xr:uid="{06825706-258C-456B-BBC2-DFF655A4EB95}"/>
    <cellStyle name="Calculation 4 10" xfId="7237" xr:uid="{477F8CAE-9294-43A7-9E2A-E78213A51EAF}"/>
    <cellStyle name="Calculation 4 10 2" xfId="7238" xr:uid="{BB01E878-8D22-4BF2-A81E-6DF799D20E0B}"/>
    <cellStyle name="Calculation 4 10 2 2" xfId="7239" xr:uid="{4F250761-E3F6-4328-896E-5EF140698A77}"/>
    <cellStyle name="Calculation 4 10 2 2 2" xfId="7240" xr:uid="{6429A2AC-5338-413F-BCD2-9D7E4CED04A7}"/>
    <cellStyle name="Calculation 4 10 2 2 3" xfId="7241" xr:uid="{A609BC0A-3143-4ACA-9FE9-38D6E2096C59}"/>
    <cellStyle name="Calculation 4 10 2 3" xfId="7242" xr:uid="{6846D9E8-5505-4430-AD8B-7C7EE09A9B8C}"/>
    <cellStyle name="Calculation 4 10 2 4" xfId="7243" xr:uid="{AFE91945-743B-4B12-AD99-910A6D473557}"/>
    <cellStyle name="Calculation 4 10 3" xfId="7244" xr:uid="{E683B81A-A2A3-4A7D-B0F2-876B8FD2A636}"/>
    <cellStyle name="Calculation 4 10 3 2" xfId="7245" xr:uid="{47C2789D-2B8F-4D18-8FAA-7BDE24A2EF4E}"/>
    <cellStyle name="Calculation 4 10 3 2 2" xfId="7246" xr:uid="{9B28F8BE-4270-4E6D-BFBD-AD0A4A3CEDD0}"/>
    <cellStyle name="Calculation 4 10 3 2 3" xfId="7247" xr:uid="{EBB4D130-0580-4E2D-87D4-59BFB4041C75}"/>
    <cellStyle name="Calculation 4 10 3 3" xfId="7248" xr:uid="{FD4534E3-3A58-4045-AD1D-AADA1D85E67E}"/>
    <cellStyle name="Calculation 4 10 3 4" xfId="7249" xr:uid="{87CE0543-FEC8-4C17-91B4-CB3D0E1A52FE}"/>
    <cellStyle name="Calculation 4 10 4" xfId="7250" xr:uid="{CFDBC132-AB96-42A3-B618-2FFFC5151113}"/>
    <cellStyle name="Calculation 4 10 4 2" xfId="7251" xr:uid="{852D3277-D56F-4D6C-939B-050DD9BB621E}"/>
    <cellStyle name="Calculation 4 10 4 2 2" xfId="7252" xr:uid="{FAA940AF-3720-458C-8F89-8091230E1842}"/>
    <cellStyle name="Calculation 4 10 4 2 3" xfId="7253" xr:uid="{AA8E0B2A-CBC4-41CC-99A0-805AAA146D75}"/>
    <cellStyle name="Calculation 4 10 4 3" xfId="7254" xr:uid="{C2610B2F-4CFE-48CE-B124-C66471158486}"/>
    <cellStyle name="Calculation 4 10 4 4" xfId="7255" xr:uid="{7272B672-F263-4CF9-A2E8-6707B13229B5}"/>
    <cellStyle name="Calculation 4 10 5" xfId="7256" xr:uid="{408E1430-6BAD-4B5B-8FF0-B167DAD70314}"/>
    <cellStyle name="Calculation 4 10 5 2" xfId="7257" xr:uid="{37B3940C-9EA7-402B-BAC4-B8D83BFC02D1}"/>
    <cellStyle name="Calculation 4 10 5 2 2" xfId="7258" xr:uid="{BD2E8B2C-3925-4C50-8D3A-5CCD994130A5}"/>
    <cellStyle name="Calculation 4 10 5 2 3" xfId="7259" xr:uid="{DBC557C3-EFBE-456E-A50C-19F590899C01}"/>
    <cellStyle name="Calculation 4 10 5 3" xfId="7260" xr:uid="{29DA5C4F-5018-4DC1-BD56-8942160DEC3B}"/>
    <cellStyle name="Calculation 4 10 5 4" xfId="7261" xr:uid="{37EF51B2-1E80-4FC2-865C-E0FA14F9DF94}"/>
    <cellStyle name="Calculation 4 10 6" xfId="7262" xr:uid="{82EACD6F-4040-426B-871D-BB7BB2820C0A}"/>
    <cellStyle name="Calculation 4 10 6 2" xfId="7263" xr:uid="{2DB03818-EFBA-4D57-BCE4-907A6A3B9F48}"/>
    <cellStyle name="Calculation 4 10 6 2 2" xfId="7264" xr:uid="{C21CEA51-966F-485E-BB38-B074F4E9C4A5}"/>
    <cellStyle name="Calculation 4 10 6 2 3" xfId="7265" xr:uid="{A6B8B024-7BFB-4A81-93AB-F525196B5E9C}"/>
    <cellStyle name="Calculation 4 10 6 3" xfId="7266" xr:uid="{158180DC-F06E-4EA1-8C31-E0C3B0FD9220}"/>
    <cellStyle name="Calculation 4 10 6 4" xfId="7267" xr:uid="{ADA15E0E-2F8F-4E43-ACB0-5FB2D7DC9A61}"/>
    <cellStyle name="Calculation 4 10 7" xfId="7268" xr:uid="{A7AC3FFE-D581-4443-BDA1-31375B5E3F45}"/>
    <cellStyle name="Calculation 4 10 7 2" xfId="7269" xr:uid="{6382ED36-0242-4295-BF76-87BBB521677A}"/>
    <cellStyle name="Calculation 4 10 7 3" xfId="7270" xr:uid="{8D1205EB-6E14-431E-B386-A431DF6E9359}"/>
    <cellStyle name="Calculation 4 10 8" xfId="7271" xr:uid="{2A103595-C149-4F45-8C7E-7E645D9F6B30}"/>
    <cellStyle name="Calculation 4 10 9" xfId="7272" xr:uid="{44623E40-B7D2-473A-AE01-5E271296ADEF}"/>
    <cellStyle name="Calculation 4 11" xfId="7273" xr:uid="{98DAA604-6BF5-4C8A-8E9C-C4B1FCBD4630}"/>
    <cellStyle name="Calculation 4 11 2" xfId="7274" xr:uid="{5CF50072-5AEB-440A-8BD9-5A86D176B72F}"/>
    <cellStyle name="Calculation 4 11 2 2" xfId="7275" xr:uid="{D3661519-1629-42FD-BAE0-D1773411473F}"/>
    <cellStyle name="Calculation 4 11 2 2 2" xfId="7276" xr:uid="{CEED8B74-ED8D-4F4B-B53F-0559B273EC3E}"/>
    <cellStyle name="Calculation 4 11 2 2 3" xfId="7277" xr:uid="{32E0CFFC-CB58-4C73-BD95-4B8A0B791DDB}"/>
    <cellStyle name="Calculation 4 11 2 3" xfId="7278" xr:uid="{0C95450E-4C60-40AC-B6BD-84759E60F00C}"/>
    <cellStyle name="Calculation 4 11 2 4" xfId="7279" xr:uid="{22FB79A2-5BCF-40C1-9C4F-11FA5F776277}"/>
    <cellStyle name="Calculation 4 11 3" xfId="7280" xr:uid="{AD6B776A-54BD-4DBC-B33A-0EB5DBBCF7D5}"/>
    <cellStyle name="Calculation 4 11 3 2" xfId="7281" xr:uid="{B597C2D9-EEA9-462B-BFE4-1E78CD030D15}"/>
    <cellStyle name="Calculation 4 11 3 2 2" xfId="7282" xr:uid="{E01CD4B2-DAE9-43B2-A743-765707CE3189}"/>
    <cellStyle name="Calculation 4 11 3 2 3" xfId="7283" xr:uid="{B03EDEC0-EE8C-4AE2-AC7E-ECEA63AD0836}"/>
    <cellStyle name="Calculation 4 11 3 3" xfId="7284" xr:uid="{3A017454-F29D-4F57-9481-43272E7714AF}"/>
    <cellStyle name="Calculation 4 11 3 4" xfId="7285" xr:uid="{CC135BA1-EFB2-421E-B51D-40C14DDC4A10}"/>
    <cellStyle name="Calculation 4 11 4" xfId="7286" xr:uid="{B0F0020F-B35D-4F39-9195-EBD2AD611B50}"/>
    <cellStyle name="Calculation 4 11 4 2" xfId="7287" xr:uid="{68B1D346-D5E3-43D0-BAF9-76EF2531FBFD}"/>
    <cellStyle name="Calculation 4 11 4 2 2" xfId="7288" xr:uid="{2993B52B-F206-4EEC-BAA3-F7A5E02A15D0}"/>
    <cellStyle name="Calculation 4 11 4 2 3" xfId="7289" xr:uid="{1ED43A95-A18A-48F2-B362-50B434E3A4EB}"/>
    <cellStyle name="Calculation 4 11 4 3" xfId="7290" xr:uid="{25E0B2BD-6AA5-42B1-A0D2-AC6B227CBC0E}"/>
    <cellStyle name="Calculation 4 11 4 4" xfId="7291" xr:uid="{3D0AD430-C40B-4086-A81A-D6ABCA477FD6}"/>
    <cellStyle name="Calculation 4 11 5" xfId="7292" xr:uid="{FFA7CE54-17F0-43FA-9A4F-304EC9B92B47}"/>
    <cellStyle name="Calculation 4 11 5 2" xfId="7293" xr:uid="{1585E465-4244-4880-A296-FEB629C7D4B7}"/>
    <cellStyle name="Calculation 4 11 5 2 2" xfId="7294" xr:uid="{3F10D889-931D-4CC6-B4BA-85EE27777FBE}"/>
    <cellStyle name="Calculation 4 11 5 2 3" xfId="7295" xr:uid="{C9E90306-8759-47F6-B953-976E787EFA3B}"/>
    <cellStyle name="Calculation 4 11 5 3" xfId="7296" xr:uid="{409E75DD-1A28-4764-8510-AA1D9AE8AEA9}"/>
    <cellStyle name="Calculation 4 11 5 4" xfId="7297" xr:uid="{611DBAE5-4127-4950-B8D7-BACD40B0D198}"/>
    <cellStyle name="Calculation 4 11 6" xfId="7298" xr:uid="{F3D39240-A8AF-4C21-AA4B-C63E1A9009B0}"/>
    <cellStyle name="Calculation 4 11 6 2" xfId="7299" xr:uid="{86D99606-BF3E-4C68-8DB0-8649364C84B0}"/>
    <cellStyle name="Calculation 4 11 6 2 2" xfId="7300" xr:uid="{5C14BAB6-6861-44DD-AA38-3A157CB1DC01}"/>
    <cellStyle name="Calculation 4 11 6 2 3" xfId="7301" xr:uid="{AC37DA9A-176B-443D-B841-CB6CD3BA209F}"/>
    <cellStyle name="Calculation 4 11 6 3" xfId="7302" xr:uid="{9B46F414-B217-4003-BE8B-B49ACCE52BA8}"/>
    <cellStyle name="Calculation 4 11 6 4" xfId="7303" xr:uid="{A7F40719-F1A0-4DDB-800C-867BA1B85DDC}"/>
    <cellStyle name="Calculation 4 11 7" xfId="7304" xr:uid="{6E7F72CB-E0CB-4240-BA13-E59A3E675A08}"/>
    <cellStyle name="Calculation 4 11 7 2" xfId="7305" xr:uid="{F17B5F81-3048-4689-B490-300C50BFA574}"/>
    <cellStyle name="Calculation 4 11 7 3" xfId="7306" xr:uid="{7A43D6AE-13ED-464E-A77D-18BE33E8DD40}"/>
    <cellStyle name="Calculation 4 11 8" xfId="7307" xr:uid="{06A72E8A-7F57-4BF7-9CC3-10B61F8A7E2B}"/>
    <cellStyle name="Calculation 4 11 9" xfId="7308" xr:uid="{903B9147-7A1E-45C5-8613-C201FE8EB4F4}"/>
    <cellStyle name="Calculation 4 12" xfId="7309" xr:uid="{E1A33A8A-A699-4CC6-9961-0C1239ECCB09}"/>
    <cellStyle name="Calculation 4 12 2" xfId="7310" xr:uid="{567CFF87-83F4-4395-982A-F79AFE1C1326}"/>
    <cellStyle name="Calculation 4 12 2 2" xfId="7311" xr:uid="{0876D1D5-4838-434E-B616-847C6C2760B0}"/>
    <cellStyle name="Calculation 4 12 2 2 2" xfId="7312" xr:uid="{CEA480E2-099A-41FD-A270-3D42E93EEA27}"/>
    <cellStyle name="Calculation 4 12 2 2 3" xfId="7313" xr:uid="{CC28C938-FF36-4799-A250-17B3BFB42F06}"/>
    <cellStyle name="Calculation 4 12 2 3" xfId="7314" xr:uid="{3277985E-B335-4A0C-A025-BF92A0711AF0}"/>
    <cellStyle name="Calculation 4 12 2 4" xfId="7315" xr:uid="{810534FE-E920-49F7-91EB-5101D8814BBB}"/>
    <cellStyle name="Calculation 4 12 3" xfId="7316" xr:uid="{0265CAF2-6232-4DD3-85C6-65B231ED0B84}"/>
    <cellStyle name="Calculation 4 12 3 2" xfId="7317" xr:uid="{AC3BAD11-673D-472E-BAED-393148812653}"/>
    <cellStyle name="Calculation 4 12 3 2 2" xfId="7318" xr:uid="{1A314FCE-1245-43F2-9760-2E8005617E60}"/>
    <cellStyle name="Calculation 4 12 3 2 3" xfId="7319" xr:uid="{5352150C-9768-4DAC-BE35-1CE0583851D1}"/>
    <cellStyle name="Calculation 4 12 3 3" xfId="7320" xr:uid="{A37F376B-6F41-4B98-9D9B-D397FB21695B}"/>
    <cellStyle name="Calculation 4 12 3 4" xfId="7321" xr:uid="{7DDD862F-00EC-4EBF-89E0-AE0E3E86B207}"/>
    <cellStyle name="Calculation 4 12 4" xfId="7322" xr:uid="{D8701BC1-ACA7-4B3C-9A99-27A827D618FC}"/>
    <cellStyle name="Calculation 4 12 4 2" xfId="7323" xr:uid="{8E9B6734-AA8E-49B8-9432-16CA92E56682}"/>
    <cellStyle name="Calculation 4 12 4 2 2" xfId="7324" xr:uid="{8AB32526-C51E-4089-8018-1180B8268D29}"/>
    <cellStyle name="Calculation 4 12 4 2 3" xfId="7325" xr:uid="{324F2439-94DE-4155-AC9E-416A4097BB50}"/>
    <cellStyle name="Calculation 4 12 4 3" xfId="7326" xr:uid="{AAE12A76-02F9-4B8C-88A6-F02A17DDDFDD}"/>
    <cellStyle name="Calculation 4 12 4 4" xfId="7327" xr:uid="{D518CE14-04B2-42F2-9B8B-AB24804CF4CD}"/>
    <cellStyle name="Calculation 4 12 5" xfId="7328" xr:uid="{88F2D6B4-A1B9-4995-BD8B-7E4E94073395}"/>
    <cellStyle name="Calculation 4 12 5 2" xfId="7329" xr:uid="{8AF10241-B699-449B-ACF7-E8E90CB6107E}"/>
    <cellStyle name="Calculation 4 12 5 2 2" xfId="7330" xr:uid="{D4CCCD31-AA4A-4382-AB08-019756FCBB6F}"/>
    <cellStyle name="Calculation 4 12 5 2 3" xfId="7331" xr:uid="{E5940227-F6AC-4C4C-B8D7-9204A133CB0A}"/>
    <cellStyle name="Calculation 4 12 5 3" xfId="7332" xr:uid="{BCF923F1-3539-4DAD-871A-86BAA50C9763}"/>
    <cellStyle name="Calculation 4 12 5 4" xfId="7333" xr:uid="{0A88CC69-006E-4EEE-8F8A-547E4D4A2F01}"/>
    <cellStyle name="Calculation 4 12 6" xfId="7334" xr:uid="{7CBC5E31-CAC8-4673-842D-A900BA5786FC}"/>
    <cellStyle name="Calculation 4 12 6 2" xfId="7335" xr:uid="{C19AD052-0BCB-4AC7-A12A-10002D225CE4}"/>
    <cellStyle name="Calculation 4 12 6 2 2" xfId="7336" xr:uid="{71B1F5EA-559D-430A-8C2C-8A7436076EC1}"/>
    <cellStyle name="Calculation 4 12 6 2 3" xfId="7337" xr:uid="{EC8ED75A-C9EB-4AED-A7C6-9782A7C6B214}"/>
    <cellStyle name="Calculation 4 12 6 3" xfId="7338" xr:uid="{199FEE73-E086-48B8-BECB-7496B4904BB5}"/>
    <cellStyle name="Calculation 4 12 6 4" xfId="7339" xr:uid="{DCB477B5-14E6-42B0-A890-CE5373576705}"/>
    <cellStyle name="Calculation 4 12 7" xfId="7340" xr:uid="{FC9FEEFA-8733-45E0-A8DA-96F3EF28129E}"/>
    <cellStyle name="Calculation 4 12 7 2" xfId="7341" xr:uid="{D1D38BD6-0291-4DE6-88B2-6C73F7DC7F16}"/>
    <cellStyle name="Calculation 4 12 7 3" xfId="7342" xr:uid="{A92F6374-F998-4AD6-A9E7-1CC839DA0124}"/>
    <cellStyle name="Calculation 4 12 8" xfId="7343" xr:uid="{BB0A6B5C-C2D4-4D5B-921B-FEF65B510A8B}"/>
    <cellStyle name="Calculation 4 12 9" xfId="7344" xr:uid="{A27C6979-BB36-4C45-9562-9B12661A98DF}"/>
    <cellStyle name="Calculation 4 13" xfId="7345" xr:uid="{D588B0DD-3E6E-4ADA-9E4A-82213EE0B790}"/>
    <cellStyle name="Calculation 4 13 2" xfId="7346" xr:uid="{99223EBF-07B8-48B7-8FF0-DA23784DE2DB}"/>
    <cellStyle name="Calculation 4 13 2 2" xfId="7347" xr:uid="{6DF0975A-BA87-462B-96F3-ED2A3F8D0957}"/>
    <cellStyle name="Calculation 4 13 2 2 2" xfId="7348" xr:uid="{864C619C-6B2C-4000-ABBC-F55453A7AF0A}"/>
    <cellStyle name="Calculation 4 13 2 2 3" xfId="7349" xr:uid="{533AAAFA-44E1-49A3-8CA2-D780E73D1283}"/>
    <cellStyle name="Calculation 4 13 2 3" xfId="7350" xr:uid="{8793863D-9C4A-4F9C-B639-8809983FC3C1}"/>
    <cellStyle name="Calculation 4 13 2 4" xfId="7351" xr:uid="{75707455-BB65-4ED0-B4D5-8FF79588BED3}"/>
    <cellStyle name="Calculation 4 13 3" xfId="7352" xr:uid="{38C4F2DC-7B38-492A-8D94-5D87C8333342}"/>
    <cellStyle name="Calculation 4 13 3 2" xfId="7353" xr:uid="{D3C22786-A8E6-4A13-81FD-25D179363146}"/>
    <cellStyle name="Calculation 4 13 3 2 2" xfId="7354" xr:uid="{DC5633E2-CE54-4667-8879-25677A0E45C6}"/>
    <cellStyle name="Calculation 4 13 3 2 3" xfId="7355" xr:uid="{78BAB5CF-4733-4361-AE23-16EBE512179D}"/>
    <cellStyle name="Calculation 4 13 3 3" xfId="7356" xr:uid="{92159C00-0316-4071-BBCB-E5D458E54669}"/>
    <cellStyle name="Calculation 4 13 3 4" xfId="7357" xr:uid="{5818B843-BDD1-4712-9A1C-F91B04F511DA}"/>
    <cellStyle name="Calculation 4 13 4" xfId="7358" xr:uid="{43114A69-02E5-4984-897B-18CA9DE0F723}"/>
    <cellStyle name="Calculation 4 13 4 2" xfId="7359" xr:uid="{5B9B08DB-7CBE-4B74-8731-0C2A2B1C8326}"/>
    <cellStyle name="Calculation 4 13 4 2 2" xfId="7360" xr:uid="{4E7EB040-4CB8-4D08-A072-1AEB5AC47C53}"/>
    <cellStyle name="Calculation 4 13 4 2 3" xfId="7361" xr:uid="{6E2B2E19-8E31-4301-AAC0-F55128BDD20D}"/>
    <cellStyle name="Calculation 4 13 4 3" xfId="7362" xr:uid="{0D4B6E4C-BAB2-4A22-B4E0-56355FA6C963}"/>
    <cellStyle name="Calculation 4 13 4 4" xfId="7363" xr:uid="{17B37AE6-81D7-402A-B4CC-08661B04D8B3}"/>
    <cellStyle name="Calculation 4 13 5" xfId="7364" xr:uid="{037ABA79-C0F5-4DC4-A2C2-09778687F693}"/>
    <cellStyle name="Calculation 4 13 5 2" xfId="7365" xr:uid="{2242E586-C465-418A-81D1-A87ACCA0E7C0}"/>
    <cellStyle name="Calculation 4 13 5 2 2" xfId="7366" xr:uid="{D9D4CEAE-841F-4F0F-AA10-5040AA99DCD9}"/>
    <cellStyle name="Calculation 4 13 5 2 3" xfId="7367" xr:uid="{85287EE2-EB87-44A4-BCA0-78880BB2A5D4}"/>
    <cellStyle name="Calculation 4 13 5 3" xfId="7368" xr:uid="{DE7D314C-42B9-4A4E-A732-AC4C1445CCD3}"/>
    <cellStyle name="Calculation 4 13 5 4" xfId="7369" xr:uid="{23FA5F03-00FC-440B-BB0C-F2DD2A68BC27}"/>
    <cellStyle name="Calculation 4 13 6" xfId="7370" xr:uid="{43175367-5B77-438A-89F2-0726F16C3FF2}"/>
    <cellStyle name="Calculation 4 13 6 2" xfId="7371" xr:uid="{C8C5546E-2966-4857-8A24-B003ED68299C}"/>
    <cellStyle name="Calculation 4 13 6 2 2" xfId="7372" xr:uid="{28573D1F-A83B-477C-A8DA-7B697ACE8B47}"/>
    <cellStyle name="Calculation 4 13 6 2 3" xfId="7373" xr:uid="{A3EAFAB5-A787-4E6C-860E-AFE21CBCAAAB}"/>
    <cellStyle name="Calculation 4 13 6 3" xfId="7374" xr:uid="{A8532EC1-7D38-43A6-BD32-84E38A287858}"/>
    <cellStyle name="Calculation 4 13 6 4" xfId="7375" xr:uid="{CEC1351D-3AB8-434F-8847-1E5A6B9DB1D7}"/>
    <cellStyle name="Calculation 4 13 7" xfId="7376" xr:uid="{32C49BB9-3AD9-437A-80A8-0538C6B54BA3}"/>
    <cellStyle name="Calculation 4 13 7 2" xfId="7377" xr:uid="{59665802-14B1-4FE6-B108-A4FF726826A8}"/>
    <cellStyle name="Calculation 4 13 7 3" xfId="7378" xr:uid="{964C659E-9291-4BBF-963D-C00205E2FFDB}"/>
    <cellStyle name="Calculation 4 13 8" xfId="7379" xr:uid="{BCBE0A4B-B3A4-406D-8B5D-9004F46450F3}"/>
    <cellStyle name="Calculation 4 13 9" xfId="7380" xr:uid="{B0D9B50E-AC50-40EB-8A06-E9DCC7EE8055}"/>
    <cellStyle name="Calculation 4 14" xfId="7381" xr:uid="{66585AE6-0443-4E33-BB99-0093ACE8B9A5}"/>
    <cellStyle name="Calculation 4 14 2" xfId="7382" xr:uid="{1485B632-C06A-4E60-8E3E-32E25EFABC88}"/>
    <cellStyle name="Calculation 4 14 2 2" xfId="7383" xr:uid="{0F653E5E-8EC7-4300-80C5-DD5019721DD1}"/>
    <cellStyle name="Calculation 4 14 2 2 2" xfId="7384" xr:uid="{79DF0688-4E64-4550-9213-DBD223CDDC0A}"/>
    <cellStyle name="Calculation 4 14 2 2 3" xfId="7385" xr:uid="{6B40DE8C-3D61-47F5-9CEF-F30443CE7FB4}"/>
    <cellStyle name="Calculation 4 14 2 3" xfId="7386" xr:uid="{A13CE5EA-7E6A-4924-8196-37A0BC16B8CF}"/>
    <cellStyle name="Calculation 4 14 2 4" xfId="7387" xr:uid="{289E7E0F-8CAD-499B-A49D-8D5BFC61E8E6}"/>
    <cellStyle name="Calculation 4 14 3" xfId="7388" xr:uid="{887F74B2-68C0-420A-878B-CFD8F545DF11}"/>
    <cellStyle name="Calculation 4 14 3 2" xfId="7389" xr:uid="{95387AFC-F136-4249-8D24-DAD35CB93AD8}"/>
    <cellStyle name="Calculation 4 14 3 2 2" xfId="7390" xr:uid="{409BF3D6-CF45-4F8F-9F99-2D0CEE717C93}"/>
    <cellStyle name="Calculation 4 14 3 2 3" xfId="7391" xr:uid="{256FDAC0-6DC0-4F77-96F9-891580A30799}"/>
    <cellStyle name="Calculation 4 14 3 3" xfId="7392" xr:uid="{9BA1D3F7-4E6B-42BE-B21C-981342C02F78}"/>
    <cellStyle name="Calculation 4 14 3 4" xfId="7393" xr:uid="{FD14A859-79F6-4D09-B65C-1B0822358C81}"/>
    <cellStyle name="Calculation 4 14 4" xfId="7394" xr:uid="{5E314967-97AD-4A3D-958D-63DFF0DF8BE5}"/>
    <cellStyle name="Calculation 4 14 4 2" xfId="7395" xr:uid="{61A2CB8A-0AE2-4F78-9D75-71B90AF375B7}"/>
    <cellStyle name="Calculation 4 14 4 2 2" xfId="7396" xr:uid="{37DE3275-8B46-4F35-8519-267F8C493EFB}"/>
    <cellStyle name="Calculation 4 14 4 2 3" xfId="7397" xr:uid="{94170F6F-D7B7-4A4B-95C2-957AF7EC3B5E}"/>
    <cellStyle name="Calculation 4 14 4 3" xfId="7398" xr:uid="{9E9BE940-6650-4E40-932E-2DFB008C54ED}"/>
    <cellStyle name="Calculation 4 14 4 4" xfId="7399" xr:uid="{ECE9B8BD-AA99-4D2E-8D2D-DB1C5C39959D}"/>
    <cellStyle name="Calculation 4 14 5" xfId="7400" xr:uid="{97E0B10C-1004-4BBE-ACF3-2092F725C493}"/>
    <cellStyle name="Calculation 4 14 5 2" xfId="7401" xr:uid="{D4AEC8DB-32B5-49B8-98D8-C207D07D9CBB}"/>
    <cellStyle name="Calculation 4 14 5 2 2" xfId="7402" xr:uid="{438888B9-17B4-448B-8CF3-55EA856D146A}"/>
    <cellStyle name="Calculation 4 14 5 2 3" xfId="7403" xr:uid="{7BA64FB1-3DCB-4788-A7FE-10652149F915}"/>
    <cellStyle name="Calculation 4 14 5 3" xfId="7404" xr:uid="{E769601F-A61D-40FF-910B-865280F95773}"/>
    <cellStyle name="Calculation 4 14 5 4" xfId="7405" xr:uid="{97E8FF2F-5605-44EB-A859-E746FF3EC552}"/>
    <cellStyle name="Calculation 4 14 6" xfId="7406" xr:uid="{0D6F5700-F46E-4E96-8558-D365CE9BCBC9}"/>
    <cellStyle name="Calculation 4 14 6 2" xfId="7407" xr:uid="{F590F8E2-A9FD-4606-B8B6-DEAEDE3A631E}"/>
    <cellStyle name="Calculation 4 14 6 2 2" xfId="7408" xr:uid="{0870C281-444E-4AC0-BA52-51AE1DC8C6AB}"/>
    <cellStyle name="Calculation 4 14 6 2 3" xfId="7409" xr:uid="{6A330CBF-354E-4620-BB56-06F2AC6ABFF5}"/>
    <cellStyle name="Calculation 4 14 6 3" xfId="7410" xr:uid="{2742017E-395F-4561-AA71-44B3DE8FDB86}"/>
    <cellStyle name="Calculation 4 14 6 4" xfId="7411" xr:uid="{49AE645F-3E8B-406A-B764-30FA087650D4}"/>
    <cellStyle name="Calculation 4 14 7" xfId="7412" xr:uid="{CED15DF0-BD9D-429E-B7FB-B19E9BF1FD53}"/>
    <cellStyle name="Calculation 4 14 7 2" xfId="7413" xr:uid="{119D4A88-A02A-4E10-9251-5CC8D527DC29}"/>
    <cellStyle name="Calculation 4 14 7 3" xfId="7414" xr:uid="{E1DDFC03-EA68-460E-9524-6E9D6E1E5A36}"/>
    <cellStyle name="Calculation 4 14 8" xfId="7415" xr:uid="{82AEA030-F19F-40DA-B062-92100222E3F9}"/>
    <cellStyle name="Calculation 4 14 9" xfId="7416" xr:uid="{BD4CAD87-0DCC-4A3C-B06B-8DCF179006FA}"/>
    <cellStyle name="Calculation 4 15" xfId="7417" xr:uid="{4B119C4A-4481-49AA-9998-9539D2874467}"/>
    <cellStyle name="Calculation 4 15 2" xfId="7418" xr:uid="{DC545B84-B6E3-487F-8C67-874E8D7A4E17}"/>
    <cellStyle name="Calculation 4 15 2 2" xfId="7419" xr:uid="{2D2B4BD2-9762-4C98-8C7E-82E5395C19A4}"/>
    <cellStyle name="Calculation 4 15 2 2 2" xfId="7420" xr:uid="{22F777F3-6FFC-4BE5-AEBB-7B7101FEEA8E}"/>
    <cellStyle name="Calculation 4 15 2 2 3" xfId="7421" xr:uid="{EE4DB6F7-56BA-437A-BB5B-B618D9EBF31C}"/>
    <cellStyle name="Calculation 4 15 2 3" xfId="7422" xr:uid="{C10925A7-1B83-4C5A-A4A4-0F2A83F17EF8}"/>
    <cellStyle name="Calculation 4 15 2 4" xfId="7423" xr:uid="{30E5084E-C349-4E85-A69B-AB48FD77D93F}"/>
    <cellStyle name="Calculation 4 15 3" xfId="7424" xr:uid="{2CABC0B2-4B9A-4733-B0ED-C6F1D9BC145E}"/>
    <cellStyle name="Calculation 4 15 3 2" xfId="7425" xr:uid="{BCD12413-A075-4845-8CBE-75A653F64788}"/>
    <cellStyle name="Calculation 4 15 3 2 2" xfId="7426" xr:uid="{3D654190-7B51-4626-929A-10D4218414D4}"/>
    <cellStyle name="Calculation 4 15 3 2 3" xfId="7427" xr:uid="{06ADE977-6067-4123-A4A3-84A8378E1BC0}"/>
    <cellStyle name="Calculation 4 15 3 3" xfId="7428" xr:uid="{E8FD4492-D497-45F7-A2D1-9D9E433D98E0}"/>
    <cellStyle name="Calculation 4 15 3 4" xfId="7429" xr:uid="{FA340A51-BC57-4772-A0C4-9732190A9E22}"/>
    <cellStyle name="Calculation 4 15 4" xfId="7430" xr:uid="{55B34AC9-853E-4F4B-8FDD-32708FE4E79C}"/>
    <cellStyle name="Calculation 4 15 4 2" xfId="7431" xr:uid="{3E3A13CE-6941-48AF-B1F5-B1EFF6CE3301}"/>
    <cellStyle name="Calculation 4 15 4 2 2" xfId="7432" xr:uid="{81EB93FD-48FD-40A6-9D28-75F87BFC6975}"/>
    <cellStyle name="Calculation 4 15 4 2 3" xfId="7433" xr:uid="{390D591E-D9B6-40E3-8737-14D99F43E371}"/>
    <cellStyle name="Calculation 4 15 4 3" xfId="7434" xr:uid="{C9518924-B7D4-42E7-9F4B-76AA602FEF53}"/>
    <cellStyle name="Calculation 4 15 4 4" xfId="7435" xr:uid="{B4004D76-A4A8-4BD6-8D4B-2B741F5F32B4}"/>
    <cellStyle name="Calculation 4 15 5" xfId="7436" xr:uid="{078C4F28-574F-4D1E-B257-C9B9BD1D5AC6}"/>
    <cellStyle name="Calculation 4 15 5 2" xfId="7437" xr:uid="{4AFEFF85-A548-4C0E-A673-457BC63B661C}"/>
    <cellStyle name="Calculation 4 15 5 2 2" xfId="7438" xr:uid="{2AE1EE0F-E130-4EEF-A2E8-03F7D44EAE44}"/>
    <cellStyle name="Calculation 4 15 5 2 3" xfId="7439" xr:uid="{0FCDBFE1-AEEA-49F6-8955-FBB8F025852E}"/>
    <cellStyle name="Calculation 4 15 5 3" xfId="7440" xr:uid="{5AC49579-70C9-4BF3-AAB8-7D2885B872D8}"/>
    <cellStyle name="Calculation 4 15 5 4" xfId="7441" xr:uid="{079F0EE4-6B39-4D9D-9DCC-4B36E34927DE}"/>
    <cellStyle name="Calculation 4 15 6" xfId="7442" xr:uid="{19807EA5-FE67-4B03-97D0-024F0306920F}"/>
    <cellStyle name="Calculation 4 15 6 2" xfId="7443" xr:uid="{E3EB8E27-F6F8-4F7E-BD5B-C671EA533977}"/>
    <cellStyle name="Calculation 4 15 6 2 2" xfId="7444" xr:uid="{DAC3810E-B070-4852-B543-2D43E43123B1}"/>
    <cellStyle name="Calculation 4 15 6 2 3" xfId="7445" xr:uid="{30A84469-F294-440E-B8CF-04350BC5EF27}"/>
    <cellStyle name="Calculation 4 15 6 3" xfId="7446" xr:uid="{64271FC5-5951-4DAF-81EA-B834FAB7F1AF}"/>
    <cellStyle name="Calculation 4 15 6 4" xfId="7447" xr:uid="{27AA7186-96D8-4FA5-94F4-E87BFECDCBB8}"/>
    <cellStyle name="Calculation 4 15 7" xfId="7448" xr:uid="{CA9B9BA7-6746-4BB1-9084-A50D5FC5B9FC}"/>
    <cellStyle name="Calculation 4 15 7 2" xfId="7449" xr:uid="{C0A0295D-9AEE-482E-BD8A-376A27B71363}"/>
    <cellStyle name="Calculation 4 15 7 3" xfId="7450" xr:uid="{2F2E4F42-AF02-4DA3-B2B5-4AECF6182B4F}"/>
    <cellStyle name="Calculation 4 15 8" xfId="7451" xr:uid="{3B24C773-8515-4137-A70D-E093B57992FB}"/>
    <cellStyle name="Calculation 4 15 9" xfId="7452" xr:uid="{CA8FB26E-1E71-4628-930C-3FB14045662B}"/>
    <cellStyle name="Calculation 4 16" xfId="7453" xr:uid="{C1375DB6-E539-4DAE-A5DC-643696A1B0AD}"/>
    <cellStyle name="Calculation 4 16 2" xfId="7454" xr:uid="{4E666E3B-6F40-4E92-92E3-BB5268FCC3C6}"/>
    <cellStyle name="Calculation 4 16 2 2" xfId="7455" xr:uid="{7626FF4E-F4FA-44F8-81DE-DE9CC691736B}"/>
    <cellStyle name="Calculation 4 16 2 2 2" xfId="7456" xr:uid="{29D06062-C5D2-4606-A23E-5E0EA1924278}"/>
    <cellStyle name="Calculation 4 16 2 2 3" xfId="7457" xr:uid="{7B795407-F9F8-4DE1-89B4-EEFC39FCE7D2}"/>
    <cellStyle name="Calculation 4 16 2 3" xfId="7458" xr:uid="{FFF72468-30B7-44BC-ABD2-380A8D9733F1}"/>
    <cellStyle name="Calculation 4 16 2 4" xfId="7459" xr:uid="{3C651D4C-3784-4B3B-90F1-93E47F8F90F1}"/>
    <cellStyle name="Calculation 4 16 3" xfId="7460" xr:uid="{3F42223D-B64B-4266-9107-D48BFA870557}"/>
    <cellStyle name="Calculation 4 16 3 2" xfId="7461" xr:uid="{D306D1AB-6E52-47F3-BD0E-842786BEF368}"/>
    <cellStyle name="Calculation 4 16 3 2 2" xfId="7462" xr:uid="{1FC38C8B-0E94-49FA-96A0-6A667D7A7315}"/>
    <cellStyle name="Calculation 4 16 3 2 3" xfId="7463" xr:uid="{28841BE9-D1DD-486E-AEE0-1739EAB37740}"/>
    <cellStyle name="Calculation 4 16 3 3" xfId="7464" xr:uid="{B27CEF3D-9B96-481B-A0D3-48AAECE82009}"/>
    <cellStyle name="Calculation 4 16 3 4" xfId="7465" xr:uid="{4F5F2132-09F3-42A8-8653-949F3FEF25BF}"/>
    <cellStyle name="Calculation 4 16 4" xfId="7466" xr:uid="{F66292DC-1867-41AD-8811-975755E1C6A5}"/>
    <cellStyle name="Calculation 4 16 4 2" xfId="7467" xr:uid="{E70F30DE-6AB2-42C6-8BFD-0C96EFEF9527}"/>
    <cellStyle name="Calculation 4 16 4 2 2" xfId="7468" xr:uid="{53DEE112-55E4-4B3E-BDC4-5F44356B0BD8}"/>
    <cellStyle name="Calculation 4 16 4 2 3" xfId="7469" xr:uid="{8C39C32F-2949-4CA5-A381-DB057C58760E}"/>
    <cellStyle name="Calculation 4 16 4 3" xfId="7470" xr:uid="{1252A024-AFAD-41B3-AAC0-9157F6EA0954}"/>
    <cellStyle name="Calculation 4 16 4 4" xfId="7471" xr:uid="{6D2CEF23-C32D-40E0-BB4F-719BD41CA46A}"/>
    <cellStyle name="Calculation 4 16 5" xfId="7472" xr:uid="{20D208CC-4512-46F2-8494-04520CADE0A8}"/>
    <cellStyle name="Calculation 4 16 5 2" xfId="7473" xr:uid="{064A0E05-154E-4DBA-B96F-1B85F8DB8833}"/>
    <cellStyle name="Calculation 4 16 5 2 2" xfId="7474" xr:uid="{515B4D75-8A11-4D41-859F-8E398FC60819}"/>
    <cellStyle name="Calculation 4 16 5 2 3" xfId="7475" xr:uid="{7A9F0F3C-74CE-4491-AEC8-C336201A7BE2}"/>
    <cellStyle name="Calculation 4 16 5 3" xfId="7476" xr:uid="{200C6484-DAC5-44E3-9584-68D5E4FD9F02}"/>
    <cellStyle name="Calculation 4 16 5 4" xfId="7477" xr:uid="{C87B3DA3-7D22-4F24-BFE2-5B930ED87136}"/>
    <cellStyle name="Calculation 4 16 6" xfId="7478" xr:uid="{9927C945-E9F0-4808-AA77-CD53055A928B}"/>
    <cellStyle name="Calculation 4 16 6 2" xfId="7479" xr:uid="{E01F0CDE-E752-4E50-8B82-879505B58E27}"/>
    <cellStyle name="Calculation 4 16 6 2 2" xfId="7480" xr:uid="{6D9F5E96-0F1A-44B8-85A4-8C11BF92BD7B}"/>
    <cellStyle name="Calculation 4 16 6 2 3" xfId="7481" xr:uid="{00947E20-4BD0-402C-9FCF-4925A45801C3}"/>
    <cellStyle name="Calculation 4 16 6 3" xfId="7482" xr:uid="{60C9D22A-E7DA-4720-A761-608DC2473FDE}"/>
    <cellStyle name="Calculation 4 16 6 4" xfId="7483" xr:uid="{78011CC4-1656-42EE-BF78-E7E4FFE0FEAD}"/>
    <cellStyle name="Calculation 4 16 7" xfId="7484" xr:uid="{CB2ABA56-A5A2-4476-BA15-BE2F1CF1ADBD}"/>
    <cellStyle name="Calculation 4 16 7 2" xfId="7485" xr:uid="{C40B693B-44EC-416A-981D-1AABB1908E46}"/>
    <cellStyle name="Calculation 4 16 7 3" xfId="7486" xr:uid="{694AF418-D993-4FBE-9F20-557E4953DB12}"/>
    <cellStyle name="Calculation 4 16 8" xfId="7487" xr:uid="{8055B8DA-E3A1-42DC-B830-8BD6230D06FA}"/>
    <cellStyle name="Calculation 4 16 9" xfId="7488" xr:uid="{ADCBB5D8-F92A-4407-9D4E-2851D2106D58}"/>
    <cellStyle name="Calculation 4 17" xfId="7489" xr:uid="{87A7AFE4-CD90-4FF4-A9CD-EEF049542A6F}"/>
    <cellStyle name="Calculation 4 17 2" xfId="7490" xr:uid="{14D031AC-E9DA-4C70-9AA7-2038BC428C25}"/>
    <cellStyle name="Calculation 4 17 2 2" xfId="7491" xr:uid="{C26FEDCE-F43A-4F3D-8172-3A182A6BA4B2}"/>
    <cellStyle name="Calculation 4 17 2 2 2" xfId="7492" xr:uid="{FBFAA5F9-E143-4891-B734-538C7BC2BF07}"/>
    <cellStyle name="Calculation 4 17 2 2 3" xfId="7493" xr:uid="{4E839C1D-65EA-4177-AAFC-FFF14D465D1B}"/>
    <cellStyle name="Calculation 4 17 2 3" xfId="7494" xr:uid="{53B76625-827D-4FD8-878C-2681446E77D4}"/>
    <cellStyle name="Calculation 4 17 2 4" xfId="7495" xr:uid="{8128D961-4738-4F0C-8438-7D84306316EC}"/>
    <cellStyle name="Calculation 4 17 3" xfId="7496" xr:uid="{36EE3841-C6B7-4B1C-872E-B66F6E3403B4}"/>
    <cellStyle name="Calculation 4 17 3 2" xfId="7497" xr:uid="{441B0825-A9C4-4FBF-B852-811DAED5C990}"/>
    <cellStyle name="Calculation 4 17 3 2 2" xfId="7498" xr:uid="{3CE894C4-1A1E-4DD1-988F-661AA094E377}"/>
    <cellStyle name="Calculation 4 17 3 2 3" xfId="7499" xr:uid="{D9129F8E-28B4-4A5C-9026-751792632F31}"/>
    <cellStyle name="Calculation 4 17 3 3" xfId="7500" xr:uid="{034B4469-C0A4-493F-A285-A01F856BDE98}"/>
    <cellStyle name="Calculation 4 17 3 4" xfId="7501" xr:uid="{F2B12FA7-62F2-4AC5-8B5D-E4A39F2E6E34}"/>
    <cellStyle name="Calculation 4 17 4" xfId="7502" xr:uid="{78A851C4-6236-43AE-8CA1-48009FB20576}"/>
    <cellStyle name="Calculation 4 17 4 2" xfId="7503" xr:uid="{316DC006-B557-464B-8D49-839403FCA254}"/>
    <cellStyle name="Calculation 4 17 4 2 2" xfId="7504" xr:uid="{95DF2392-9EE4-4486-94F3-F7FD16966618}"/>
    <cellStyle name="Calculation 4 17 4 2 3" xfId="7505" xr:uid="{F5A6478A-33E4-4F05-9D50-C01493058305}"/>
    <cellStyle name="Calculation 4 17 4 3" xfId="7506" xr:uid="{3CC5435B-4980-4DA8-9014-3FE13F423548}"/>
    <cellStyle name="Calculation 4 17 4 4" xfId="7507" xr:uid="{35FE43A8-95F4-4306-9DAF-7A2190528C12}"/>
    <cellStyle name="Calculation 4 17 5" xfId="7508" xr:uid="{108E6BC2-9CF5-451C-AD90-766866930F46}"/>
    <cellStyle name="Calculation 4 17 5 2" xfId="7509" xr:uid="{7E4AD728-5EF4-402F-ACD5-D85814A79B1B}"/>
    <cellStyle name="Calculation 4 17 5 2 2" xfId="7510" xr:uid="{091EF9DF-A5F9-47AF-BD0E-C2874C9D8427}"/>
    <cellStyle name="Calculation 4 17 5 2 3" xfId="7511" xr:uid="{6694FF06-0AC2-4B39-B296-CE7BD868AA15}"/>
    <cellStyle name="Calculation 4 17 5 3" xfId="7512" xr:uid="{C954CE6A-98E0-44E2-BA08-D83122311A7E}"/>
    <cellStyle name="Calculation 4 17 5 4" xfId="7513" xr:uid="{506ACE3C-BDDB-42EF-BF58-025459B0B673}"/>
    <cellStyle name="Calculation 4 17 6" xfId="7514" xr:uid="{E38C76A6-FE30-4866-AA90-7882F818BEB6}"/>
    <cellStyle name="Calculation 4 17 6 2" xfId="7515" xr:uid="{952045C4-2283-4251-A060-B67E78A83A81}"/>
    <cellStyle name="Calculation 4 17 6 2 2" xfId="7516" xr:uid="{92125699-2C72-48E6-8967-8A93D9816491}"/>
    <cellStyle name="Calculation 4 17 6 2 3" xfId="7517" xr:uid="{47B5DE98-C43C-4971-AF86-0759AB19E544}"/>
    <cellStyle name="Calculation 4 17 6 3" xfId="7518" xr:uid="{C9FAFEC9-D512-4902-9E8D-6EEC2510083D}"/>
    <cellStyle name="Calculation 4 17 6 4" xfId="7519" xr:uid="{383560D7-EF17-4435-8AD1-472317B8476D}"/>
    <cellStyle name="Calculation 4 17 7" xfId="7520" xr:uid="{A2578BD2-8F42-4E1D-AAB5-53E8EA62DCD5}"/>
    <cellStyle name="Calculation 4 17 7 2" xfId="7521" xr:uid="{89385BB0-6B67-4118-B3AE-710FFF72B5BE}"/>
    <cellStyle name="Calculation 4 17 7 3" xfId="7522" xr:uid="{1C7A2741-74C2-4C51-A8F0-B7B7DE7FF2DD}"/>
    <cellStyle name="Calculation 4 17 8" xfId="7523" xr:uid="{AF39F718-2DDC-4783-BA52-D4100CF67954}"/>
    <cellStyle name="Calculation 4 17 9" xfId="7524" xr:uid="{1102B9D1-1E08-44B7-B288-420396D93DD0}"/>
    <cellStyle name="Calculation 4 18" xfId="7525" xr:uid="{D306F7CE-947E-47BC-A717-5E4D380ED637}"/>
    <cellStyle name="Calculation 4 18 2" xfId="7526" xr:uid="{9FFC3DC8-CA63-47AA-8768-597AAA4E1AF6}"/>
    <cellStyle name="Calculation 4 18 2 2" xfId="7527" xr:uid="{EBE06882-C46D-46D2-A3F8-BAB4DEF48114}"/>
    <cellStyle name="Calculation 4 18 2 2 2" xfId="7528" xr:uid="{56070C15-B8D2-4DDB-8255-C72B9C700F0E}"/>
    <cellStyle name="Calculation 4 18 2 2 3" xfId="7529" xr:uid="{E0B14686-9FFF-464D-9833-DEA4A65F7412}"/>
    <cellStyle name="Calculation 4 18 2 3" xfId="7530" xr:uid="{341BF2E1-5B5B-4752-BCE6-F9C44418B3E1}"/>
    <cellStyle name="Calculation 4 18 2 4" xfId="7531" xr:uid="{F45C1BFC-639B-498A-A00E-FFC247BA6020}"/>
    <cellStyle name="Calculation 4 18 3" xfId="7532" xr:uid="{A027D6E0-E84A-4F62-9286-0E6CFFE2BB2B}"/>
    <cellStyle name="Calculation 4 18 3 2" xfId="7533" xr:uid="{39D90AD3-F37C-4BA1-B0BE-8C01B18753CB}"/>
    <cellStyle name="Calculation 4 18 3 2 2" xfId="7534" xr:uid="{5D71A400-53FB-438D-89D6-815123B35955}"/>
    <cellStyle name="Calculation 4 18 3 2 3" xfId="7535" xr:uid="{A28C4C27-7E02-4E38-8684-87FAA2A5821A}"/>
    <cellStyle name="Calculation 4 18 3 3" xfId="7536" xr:uid="{462E3C50-CB52-401F-AE9C-88C702ADCF40}"/>
    <cellStyle name="Calculation 4 18 3 4" xfId="7537" xr:uid="{00C2D584-B5A2-4867-BBE4-3FE9695DAA74}"/>
    <cellStyle name="Calculation 4 18 4" xfId="7538" xr:uid="{A445D7DF-2D0B-4D60-8F1A-56B8831AB64A}"/>
    <cellStyle name="Calculation 4 18 4 2" xfId="7539" xr:uid="{E1229D82-8697-4D0B-939A-F46B29A15F32}"/>
    <cellStyle name="Calculation 4 18 4 2 2" xfId="7540" xr:uid="{9DE1787F-6664-4B44-8E00-229A7F153998}"/>
    <cellStyle name="Calculation 4 18 4 2 3" xfId="7541" xr:uid="{0D95BC19-7F77-4CA2-814A-D8F9FB1238C1}"/>
    <cellStyle name="Calculation 4 18 4 3" xfId="7542" xr:uid="{E176A57D-4C24-4B43-95FB-E0D90B9F722E}"/>
    <cellStyle name="Calculation 4 18 4 4" xfId="7543" xr:uid="{16D564DB-60A0-414A-B574-2F670AC5ED31}"/>
    <cellStyle name="Calculation 4 18 5" xfId="7544" xr:uid="{F63CA8DC-213D-4CFD-AC53-0C850A0C5EB6}"/>
    <cellStyle name="Calculation 4 18 5 2" xfId="7545" xr:uid="{EE350EBE-5946-4DCF-818E-C9D595AC0B53}"/>
    <cellStyle name="Calculation 4 18 5 2 2" xfId="7546" xr:uid="{13F82DAA-9F5D-4D3C-8C9A-78B3FB7E7F20}"/>
    <cellStyle name="Calculation 4 18 5 2 3" xfId="7547" xr:uid="{91B48747-B74E-4E89-84A8-70DC80CCA665}"/>
    <cellStyle name="Calculation 4 18 5 3" xfId="7548" xr:uid="{82CEC1B4-5623-4272-ABF1-FF5C5AD04BC4}"/>
    <cellStyle name="Calculation 4 18 5 4" xfId="7549" xr:uid="{CDCA7261-3722-4447-BFB7-B3A0128E496B}"/>
    <cellStyle name="Calculation 4 18 6" xfId="7550" xr:uid="{A8A7C085-5510-483A-BFE3-DCB5EEF560FC}"/>
    <cellStyle name="Calculation 4 18 6 2" xfId="7551" xr:uid="{68BE1F86-F2A8-4233-9AC3-29BCF5A10764}"/>
    <cellStyle name="Calculation 4 18 6 2 2" xfId="7552" xr:uid="{E76A0DE5-76CA-471C-90EC-288E75AB58C2}"/>
    <cellStyle name="Calculation 4 18 6 2 3" xfId="7553" xr:uid="{0E060EA7-3F78-4FEC-9D22-0FB14905ED46}"/>
    <cellStyle name="Calculation 4 18 6 3" xfId="7554" xr:uid="{E31F4624-4990-4DBA-9A0F-F855EC979FF9}"/>
    <cellStyle name="Calculation 4 18 6 4" xfId="7555" xr:uid="{CDD43ACF-79AD-4DD6-BFD6-20B4DBA1DA86}"/>
    <cellStyle name="Calculation 4 18 7" xfId="7556" xr:uid="{64394589-683B-4A16-A957-C2643F05CAEF}"/>
    <cellStyle name="Calculation 4 18 7 2" xfId="7557" xr:uid="{77214C4A-32A7-4463-83FF-1D0FEDEE72ED}"/>
    <cellStyle name="Calculation 4 18 7 3" xfId="7558" xr:uid="{67498889-21D7-4C75-AA22-887A04C6C335}"/>
    <cellStyle name="Calculation 4 18 8" xfId="7559" xr:uid="{83121344-DA4F-42BE-9C52-DE23B20CF39F}"/>
    <cellStyle name="Calculation 4 18 9" xfId="7560" xr:uid="{F0C005D5-A622-420E-9B01-97D1B59CDB48}"/>
    <cellStyle name="Calculation 4 19" xfId="7561" xr:uid="{A6B172EC-D96E-4772-AEF8-03C82D8B4BAA}"/>
    <cellStyle name="Calculation 4 19 2" xfId="7562" xr:uid="{AC7FA428-5AAC-49C6-B21E-774623A6A5B0}"/>
    <cellStyle name="Calculation 4 19 2 2" xfId="7563" xr:uid="{43B9D574-8B16-4DB2-BA8C-3F0CB57ADFA6}"/>
    <cellStyle name="Calculation 4 19 2 2 2" xfId="7564" xr:uid="{B1386B0D-9B27-4728-82D8-C7165B752193}"/>
    <cellStyle name="Calculation 4 19 2 2 3" xfId="7565" xr:uid="{AB5A4C08-0894-4F04-974A-D6A92FF5F271}"/>
    <cellStyle name="Calculation 4 19 2 3" xfId="7566" xr:uid="{033A8C27-7414-4A26-8782-F72DC1F45D1A}"/>
    <cellStyle name="Calculation 4 19 2 4" xfId="7567" xr:uid="{3FE06B19-225B-4E26-BB38-AF9E9A091811}"/>
    <cellStyle name="Calculation 4 19 3" xfId="7568" xr:uid="{E2E8B44D-4CC6-4AF7-8DC7-4DCB76F7B4D6}"/>
    <cellStyle name="Calculation 4 19 3 2" xfId="7569" xr:uid="{8353A4D5-260D-4D5F-946E-CA5766837454}"/>
    <cellStyle name="Calculation 4 19 3 2 2" xfId="7570" xr:uid="{3C34018C-EC07-4AAA-A490-31AD6C40274D}"/>
    <cellStyle name="Calculation 4 19 3 2 3" xfId="7571" xr:uid="{205AEA3E-4F3D-457D-A132-AB2BC29BDA19}"/>
    <cellStyle name="Calculation 4 19 3 3" xfId="7572" xr:uid="{76DD5B8D-3FAF-46B1-9010-B9E64EB91781}"/>
    <cellStyle name="Calculation 4 19 3 4" xfId="7573" xr:uid="{B13EAB73-8529-4576-B9EC-4A50363DDBF7}"/>
    <cellStyle name="Calculation 4 19 4" xfId="7574" xr:uid="{977500EF-E698-497C-889A-6D554D3601CD}"/>
    <cellStyle name="Calculation 4 19 4 2" xfId="7575" xr:uid="{D3C257CB-E611-4EE6-91B8-1C2118389406}"/>
    <cellStyle name="Calculation 4 19 4 2 2" xfId="7576" xr:uid="{FEF129BC-51EE-4836-93D6-8A5B907941CF}"/>
    <cellStyle name="Calculation 4 19 4 2 3" xfId="7577" xr:uid="{62376B34-FEF2-41F5-817E-16B952F25E1C}"/>
    <cellStyle name="Calculation 4 19 4 3" xfId="7578" xr:uid="{943E11E2-8DF6-4B31-A459-BE39B29090E5}"/>
    <cellStyle name="Calculation 4 19 4 4" xfId="7579" xr:uid="{F26F7726-E569-44D0-8AB6-1F0DB0489B5E}"/>
    <cellStyle name="Calculation 4 19 5" xfId="7580" xr:uid="{D574B535-CEC2-4145-87C6-78330CA07433}"/>
    <cellStyle name="Calculation 4 19 5 2" xfId="7581" xr:uid="{A1D29AB8-AFC3-4EA6-86D7-08EE770F477F}"/>
    <cellStyle name="Calculation 4 19 5 2 2" xfId="7582" xr:uid="{9D40D60C-1A2F-4D12-9C80-8240CF522B4E}"/>
    <cellStyle name="Calculation 4 19 5 2 3" xfId="7583" xr:uid="{EE3B59CA-5DD0-4EBF-9940-33EA5ABE6E9C}"/>
    <cellStyle name="Calculation 4 19 5 3" xfId="7584" xr:uid="{1634E218-860D-4AF3-BF93-410E69C7AD82}"/>
    <cellStyle name="Calculation 4 19 5 4" xfId="7585" xr:uid="{02B50A30-EA3A-468A-9BE7-BAD9929C295E}"/>
    <cellStyle name="Calculation 4 19 6" xfId="7586" xr:uid="{1ACB58BE-7AE9-4CD6-AB22-88F3887E4ACE}"/>
    <cellStyle name="Calculation 4 19 6 2" xfId="7587" xr:uid="{DCE6A9EB-A739-4D7F-9695-7B0C9C46772B}"/>
    <cellStyle name="Calculation 4 19 6 2 2" xfId="7588" xr:uid="{0C9A82D6-1484-4646-A6C5-3C4FDFD65492}"/>
    <cellStyle name="Calculation 4 19 6 2 3" xfId="7589" xr:uid="{D30E95AF-5449-4205-8130-60B697D586A5}"/>
    <cellStyle name="Calculation 4 19 6 3" xfId="7590" xr:uid="{5B18AE0D-251C-45EE-89E2-A75B480777D4}"/>
    <cellStyle name="Calculation 4 19 6 4" xfId="7591" xr:uid="{5ACDD678-5809-41D9-ABAB-FE6B901ABFA7}"/>
    <cellStyle name="Calculation 4 19 7" xfId="7592" xr:uid="{0D53B7DC-AA30-482E-9C08-AF3C9988F565}"/>
    <cellStyle name="Calculation 4 19 7 2" xfId="7593" xr:uid="{FAF13A73-5779-4FD2-9F9F-AEB233BC9634}"/>
    <cellStyle name="Calculation 4 19 7 3" xfId="7594" xr:uid="{B96592A9-76B8-4C75-A649-E92C26361F82}"/>
    <cellStyle name="Calculation 4 19 8" xfId="7595" xr:uid="{9897B6E5-AE0B-4913-9382-93DF39D4A77E}"/>
    <cellStyle name="Calculation 4 19 9" xfId="7596" xr:uid="{89F08F80-4D18-41CB-A6AE-5BAF708098D6}"/>
    <cellStyle name="Calculation 4 2" xfId="2699" xr:uid="{05286C64-62A1-411E-8819-F61EBB28AF76}"/>
    <cellStyle name="Calculation 4 2 10" xfId="7597" xr:uid="{C6CD3EAA-1501-4559-A305-4F7FF55E8B76}"/>
    <cellStyle name="Calculation 4 2 10 2" xfId="7598" xr:uid="{74A6B7F4-9036-4E8C-B5E8-1E72214ADD8C}"/>
    <cellStyle name="Calculation 4 2 10 2 2" xfId="7599" xr:uid="{802C6499-F6DD-418E-BD28-4E7C6ABFA410}"/>
    <cellStyle name="Calculation 4 2 10 2 2 2" xfId="7600" xr:uid="{3C01F821-8654-438F-B35B-AC49EE91B8FA}"/>
    <cellStyle name="Calculation 4 2 10 2 2 3" xfId="7601" xr:uid="{36A3CAC6-E7E9-4BA7-94F5-5CB6DBDD9013}"/>
    <cellStyle name="Calculation 4 2 10 2 3" xfId="7602" xr:uid="{9604B6D4-C119-4176-B6B1-BB8FFE20E0A7}"/>
    <cellStyle name="Calculation 4 2 10 2 4" xfId="7603" xr:uid="{ACED9814-F150-4FCC-9DFE-2E045AF68215}"/>
    <cellStyle name="Calculation 4 2 10 3" xfId="7604" xr:uid="{C455AE76-8348-4A1D-BB63-97CE55B89152}"/>
    <cellStyle name="Calculation 4 2 10 3 2" xfId="7605" xr:uid="{CB08C082-B8D5-4FB5-9C59-B79B26A385D8}"/>
    <cellStyle name="Calculation 4 2 10 3 2 2" xfId="7606" xr:uid="{62BAEC06-25CE-4EA8-BB12-F9E12286A17D}"/>
    <cellStyle name="Calculation 4 2 10 3 2 3" xfId="7607" xr:uid="{0E042176-836A-4749-B39A-4F3ED9DFCBC5}"/>
    <cellStyle name="Calculation 4 2 10 3 3" xfId="7608" xr:uid="{C7B7DBCD-F2DA-4090-A459-C272E801C0E8}"/>
    <cellStyle name="Calculation 4 2 10 3 4" xfId="7609" xr:uid="{923BCE31-2525-41C1-A3AF-E9BDC715C48C}"/>
    <cellStyle name="Calculation 4 2 10 4" xfId="7610" xr:uid="{5378C168-D515-4785-8820-8A6470A9713D}"/>
    <cellStyle name="Calculation 4 2 10 4 2" xfId="7611" xr:uid="{ABC087AC-1F9F-4BDF-B8CB-21022E20DDE9}"/>
    <cellStyle name="Calculation 4 2 10 4 2 2" xfId="7612" xr:uid="{053F309A-285B-43A0-97B7-1784CDF8EAAF}"/>
    <cellStyle name="Calculation 4 2 10 4 2 3" xfId="7613" xr:uid="{BC764977-171C-4618-AEE3-AC40466D9C3A}"/>
    <cellStyle name="Calculation 4 2 10 4 3" xfId="7614" xr:uid="{78BFFC08-90D1-462C-879C-DE73425152CA}"/>
    <cellStyle name="Calculation 4 2 10 4 4" xfId="7615" xr:uid="{5E7F6F52-2B8C-4ECA-A0DF-94FA3B1DD1D3}"/>
    <cellStyle name="Calculation 4 2 10 5" xfId="7616" xr:uid="{35D8BD3C-A5A7-4F20-A47D-385384F01A71}"/>
    <cellStyle name="Calculation 4 2 10 5 2" xfId="7617" xr:uid="{B5DC85FB-C3F5-4E45-846F-CD89EB877B33}"/>
    <cellStyle name="Calculation 4 2 10 5 2 2" xfId="7618" xr:uid="{34B4D99C-180F-4848-B35E-BF90ED6EAEDE}"/>
    <cellStyle name="Calculation 4 2 10 5 2 3" xfId="7619" xr:uid="{A0EF347D-4FCC-4728-8022-4C3CB15CB24A}"/>
    <cellStyle name="Calculation 4 2 10 5 3" xfId="7620" xr:uid="{DD5A2493-432D-4D4B-B060-8F4F224DE5E1}"/>
    <cellStyle name="Calculation 4 2 10 5 4" xfId="7621" xr:uid="{D0665E1B-B396-43D6-83C4-2883552AF251}"/>
    <cellStyle name="Calculation 4 2 10 6" xfId="7622" xr:uid="{E3DA25C7-3763-4398-931C-AD22FE1A4D4D}"/>
    <cellStyle name="Calculation 4 2 10 6 2" xfId="7623" xr:uid="{FDF77B3E-21AA-4B32-93EE-A91A9CD922D5}"/>
    <cellStyle name="Calculation 4 2 10 6 2 2" xfId="7624" xr:uid="{B81A5F25-229F-4F5E-800E-0B7B9A77E399}"/>
    <cellStyle name="Calculation 4 2 10 6 2 3" xfId="7625" xr:uid="{FAE5DEFA-3A42-46C7-B303-C48A2436B608}"/>
    <cellStyle name="Calculation 4 2 10 6 3" xfId="7626" xr:uid="{398112C1-20C4-48C0-81DB-D4AD894E5AB9}"/>
    <cellStyle name="Calculation 4 2 10 6 4" xfId="7627" xr:uid="{612DC151-9EF0-4624-A75C-CB47080FE5E8}"/>
    <cellStyle name="Calculation 4 2 10 7" xfId="7628" xr:uid="{E1C387B8-8169-447A-A673-629B09E1407C}"/>
    <cellStyle name="Calculation 4 2 10 7 2" xfId="7629" xr:uid="{46FCA4EE-B551-472F-8503-C9F55C950B1D}"/>
    <cellStyle name="Calculation 4 2 10 7 3" xfId="7630" xr:uid="{7CE5F975-226B-4093-9003-13CB38D8F766}"/>
    <cellStyle name="Calculation 4 2 10 8" xfId="7631" xr:uid="{0758FA68-ED6D-498F-80BA-CD303E97321F}"/>
    <cellStyle name="Calculation 4 2 10 9" xfId="7632" xr:uid="{72854E25-EF50-4818-9453-92B1ECAF460B}"/>
    <cellStyle name="Calculation 4 2 11" xfId="7633" xr:uid="{5AC49117-524A-4E70-966D-5405A05C24B6}"/>
    <cellStyle name="Calculation 4 2 11 2" xfId="7634" xr:uid="{14E11D62-CA62-4FA8-8265-4C78C7EE1AD5}"/>
    <cellStyle name="Calculation 4 2 11 2 2" xfId="7635" xr:uid="{FDE0B361-DC20-46ED-AA03-BFB0D9B92E2A}"/>
    <cellStyle name="Calculation 4 2 11 2 2 2" xfId="7636" xr:uid="{940E97B8-5D15-44D6-8653-C59ACB69EB24}"/>
    <cellStyle name="Calculation 4 2 11 2 2 3" xfId="7637" xr:uid="{B4EC8B6A-D222-4BEB-A586-B87B391CA833}"/>
    <cellStyle name="Calculation 4 2 11 2 3" xfId="7638" xr:uid="{D2A8E63F-7699-4EF2-B679-0C986BFBA263}"/>
    <cellStyle name="Calculation 4 2 11 2 4" xfId="7639" xr:uid="{0BE6A5AC-BEA0-40E0-9C14-28736E4DC93F}"/>
    <cellStyle name="Calculation 4 2 11 3" xfId="7640" xr:uid="{94A39005-3B26-45BD-A539-7D7183BADE0B}"/>
    <cellStyle name="Calculation 4 2 11 3 2" xfId="7641" xr:uid="{7B711A62-A1A6-4C9E-A24B-7F4F93C35068}"/>
    <cellStyle name="Calculation 4 2 11 3 2 2" xfId="7642" xr:uid="{585D6476-0B32-4E26-B9A4-584EFBE54ECD}"/>
    <cellStyle name="Calculation 4 2 11 3 2 3" xfId="7643" xr:uid="{D092B362-5767-4C31-86A4-841CABC34FF6}"/>
    <cellStyle name="Calculation 4 2 11 3 3" xfId="7644" xr:uid="{937CC063-A433-4FAF-8D5F-06E676B0EBD7}"/>
    <cellStyle name="Calculation 4 2 11 3 4" xfId="7645" xr:uid="{CAB089D3-6FC1-405D-8CB7-6E5285BBDA90}"/>
    <cellStyle name="Calculation 4 2 11 4" xfId="7646" xr:uid="{A771EA1A-CB39-4582-B5EA-1BD5B9314891}"/>
    <cellStyle name="Calculation 4 2 11 4 2" xfId="7647" xr:uid="{E8785B22-35DF-496D-8462-42BB1A3D0B08}"/>
    <cellStyle name="Calculation 4 2 11 4 2 2" xfId="7648" xr:uid="{79740032-E325-40BF-B2AC-61D77D433FB2}"/>
    <cellStyle name="Calculation 4 2 11 4 2 3" xfId="7649" xr:uid="{5D4E69EA-8474-4570-8EBC-6D8F690FB52A}"/>
    <cellStyle name="Calculation 4 2 11 4 3" xfId="7650" xr:uid="{7CCF5E1A-F4CB-4D4F-9F77-7E829C048677}"/>
    <cellStyle name="Calculation 4 2 11 4 4" xfId="7651" xr:uid="{AE19DBAC-698F-4319-BFF0-86E1CEB87B06}"/>
    <cellStyle name="Calculation 4 2 11 5" xfId="7652" xr:uid="{7BF4AA0A-DDF1-4D7F-8F23-52CC9C012860}"/>
    <cellStyle name="Calculation 4 2 11 5 2" xfId="7653" xr:uid="{FCF239E4-C977-4D3D-99EE-A8A5AE1399D3}"/>
    <cellStyle name="Calculation 4 2 11 5 2 2" xfId="7654" xr:uid="{CB785D0D-5CF1-480E-99E1-21A31D732A14}"/>
    <cellStyle name="Calculation 4 2 11 5 2 3" xfId="7655" xr:uid="{A25E7F46-98B1-4916-A34E-8F486019163F}"/>
    <cellStyle name="Calculation 4 2 11 5 3" xfId="7656" xr:uid="{ACD28A75-BC3F-4FD2-B958-8670BB7611AF}"/>
    <cellStyle name="Calculation 4 2 11 5 4" xfId="7657" xr:uid="{937EE4A6-07DF-43F3-BBAC-CEDE105A852E}"/>
    <cellStyle name="Calculation 4 2 11 6" xfId="7658" xr:uid="{16945D50-539D-4B08-90E9-D06F0FB57D2E}"/>
    <cellStyle name="Calculation 4 2 11 6 2" xfId="7659" xr:uid="{BCEA5399-D29B-42FD-8ACB-4A82D93D30D4}"/>
    <cellStyle name="Calculation 4 2 11 6 2 2" xfId="7660" xr:uid="{E1DADFF5-3AAD-41F4-8D2A-EA7F3A4D0F81}"/>
    <cellStyle name="Calculation 4 2 11 6 2 3" xfId="7661" xr:uid="{077C07E7-4880-4FE8-B619-7364ACB961AD}"/>
    <cellStyle name="Calculation 4 2 11 6 3" xfId="7662" xr:uid="{CB396720-EED7-4B54-A26E-F11A13861C2B}"/>
    <cellStyle name="Calculation 4 2 11 6 4" xfId="7663" xr:uid="{28DCD3FE-D4E2-416E-8682-3754FA6F287F}"/>
    <cellStyle name="Calculation 4 2 11 7" xfId="7664" xr:uid="{6D4D0B3C-8E84-4F99-9BF2-39D0EDAE64F8}"/>
    <cellStyle name="Calculation 4 2 11 7 2" xfId="7665" xr:uid="{1423BF2F-014E-4D45-A6BE-4461846A8839}"/>
    <cellStyle name="Calculation 4 2 11 7 3" xfId="7666" xr:uid="{1BD9DEB5-C040-4B31-BC40-BF9A73C2D4A3}"/>
    <cellStyle name="Calculation 4 2 11 8" xfId="7667" xr:uid="{0379B144-85B9-4B55-86A7-B5E43A8F6F8C}"/>
    <cellStyle name="Calculation 4 2 11 9" xfId="7668" xr:uid="{1788AB4F-BDD5-4434-B984-E9F2FD347DF2}"/>
    <cellStyle name="Calculation 4 2 12" xfId="7669" xr:uid="{27EB46DF-C82F-4F16-8E7E-2DADD0EA7364}"/>
    <cellStyle name="Calculation 4 2 12 2" xfId="7670" xr:uid="{378A7487-F4B3-43C7-B27C-150582583853}"/>
    <cellStyle name="Calculation 4 2 12 2 2" xfId="7671" xr:uid="{46CC9126-1124-4BD7-9C1C-9E8F7C65943F}"/>
    <cellStyle name="Calculation 4 2 12 2 2 2" xfId="7672" xr:uid="{681DA8E8-C429-4556-B96B-9AC80EEF8584}"/>
    <cellStyle name="Calculation 4 2 12 2 2 3" xfId="7673" xr:uid="{D7149310-7CAB-4296-A0A4-85995994A905}"/>
    <cellStyle name="Calculation 4 2 12 2 3" xfId="7674" xr:uid="{7E296BE7-276D-4888-B454-D8876CA222AD}"/>
    <cellStyle name="Calculation 4 2 12 2 4" xfId="7675" xr:uid="{88984685-BCAE-4B30-8851-6EF005E670D0}"/>
    <cellStyle name="Calculation 4 2 12 3" xfId="7676" xr:uid="{F364E576-43B4-4285-8669-500ECC14457B}"/>
    <cellStyle name="Calculation 4 2 12 3 2" xfId="7677" xr:uid="{C3CEF998-E703-438F-91C2-9DF80BF0F600}"/>
    <cellStyle name="Calculation 4 2 12 3 2 2" xfId="7678" xr:uid="{0424FB7B-14B7-4602-B27E-602F29DE2CF0}"/>
    <cellStyle name="Calculation 4 2 12 3 2 3" xfId="7679" xr:uid="{ADFDD3CA-7383-4225-B26B-B2FF7387F012}"/>
    <cellStyle name="Calculation 4 2 12 3 3" xfId="7680" xr:uid="{85075913-9527-48B5-BBE8-03030C9F4263}"/>
    <cellStyle name="Calculation 4 2 12 3 4" xfId="7681" xr:uid="{50DEEFC9-A419-4650-B5B7-5FC06FFFAA92}"/>
    <cellStyle name="Calculation 4 2 12 4" xfId="7682" xr:uid="{25CDE772-34D7-4EC9-B0BC-D4803099CD42}"/>
    <cellStyle name="Calculation 4 2 12 4 2" xfId="7683" xr:uid="{B53A946F-18C6-4AB3-AA86-33749B4C853C}"/>
    <cellStyle name="Calculation 4 2 12 4 2 2" xfId="7684" xr:uid="{1486F315-CF35-4F45-8DF3-F17D597BAD83}"/>
    <cellStyle name="Calculation 4 2 12 4 2 3" xfId="7685" xr:uid="{C9B2AB70-9E74-46F9-86F0-B7FD711C8FA7}"/>
    <cellStyle name="Calculation 4 2 12 4 3" xfId="7686" xr:uid="{EB00A575-4033-43E5-A40E-9A8DDA4E15EF}"/>
    <cellStyle name="Calculation 4 2 12 4 4" xfId="7687" xr:uid="{5723BF74-D102-4E57-8098-D995F81BF871}"/>
    <cellStyle name="Calculation 4 2 12 5" xfId="7688" xr:uid="{2C3DB1E9-3911-466E-B966-1ECF1F67C4B9}"/>
    <cellStyle name="Calculation 4 2 12 5 2" xfId="7689" xr:uid="{A14E8302-8C00-46A2-881F-CD8D1A2AFB30}"/>
    <cellStyle name="Calculation 4 2 12 5 2 2" xfId="7690" xr:uid="{13903107-C43F-4DF8-83AF-76305F211FAE}"/>
    <cellStyle name="Calculation 4 2 12 5 2 3" xfId="7691" xr:uid="{14C9062B-E69D-4532-826D-0C701C818C54}"/>
    <cellStyle name="Calculation 4 2 12 5 3" xfId="7692" xr:uid="{E10D8359-11D9-4202-8D9E-483C3CC7D2BA}"/>
    <cellStyle name="Calculation 4 2 12 5 4" xfId="7693" xr:uid="{46DFBFBC-27CA-4F69-B1B5-6391BEC5A751}"/>
    <cellStyle name="Calculation 4 2 12 6" xfId="7694" xr:uid="{A407D597-9802-445D-B53B-9AB7BDE9F232}"/>
    <cellStyle name="Calculation 4 2 12 6 2" xfId="7695" xr:uid="{7ABAD690-9D51-4EE2-B2BA-6B87E14D9906}"/>
    <cellStyle name="Calculation 4 2 12 6 2 2" xfId="7696" xr:uid="{8B566CED-6D55-44F1-AF39-B75670C159CE}"/>
    <cellStyle name="Calculation 4 2 12 6 2 3" xfId="7697" xr:uid="{3DE4960E-D9D9-4ACD-AB5E-5178831D12D6}"/>
    <cellStyle name="Calculation 4 2 12 6 3" xfId="7698" xr:uid="{112DC798-14A8-4ADE-A6B5-75071512F8E8}"/>
    <cellStyle name="Calculation 4 2 12 6 4" xfId="7699" xr:uid="{1B22EE12-E922-42D1-B67E-0F7077732C8B}"/>
    <cellStyle name="Calculation 4 2 12 7" xfId="7700" xr:uid="{CEC5787A-CB29-481C-A944-DC0071264389}"/>
    <cellStyle name="Calculation 4 2 12 7 2" xfId="7701" xr:uid="{48C0889D-F6D9-4157-9D09-0D3E171F4685}"/>
    <cellStyle name="Calculation 4 2 12 7 3" xfId="7702" xr:uid="{52EC0382-D1C2-4C29-987F-4BC4DB773862}"/>
    <cellStyle name="Calculation 4 2 12 8" xfId="7703" xr:uid="{0B5AC30D-178F-4E29-BC42-60767CF6921B}"/>
    <cellStyle name="Calculation 4 2 12 9" xfId="7704" xr:uid="{FDCE6C5A-1755-4A95-BBBC-D026CA328A58}"/>
    <cellStyle name="Calculation 4 2 13" xfId="7705" xr:uid="{C29AB538-2F69-47BA-87E2-A9DB99504EE3}"/>
    <cellStyle name="Calculation 4 2 13 2" xfId="7706" xr:uid="{EE34343E-2B1D-44C8-9788-5CF6ED299900}"/>
    <cellStyle name="Calculation 4 2 13 2 2" xfId="7707" xr:uid="{5B5CDD7B-E80B-430C-AC61-9F786C17AD1C}"/>
    <cellStyle name="Calculation 4 2 13 2 2 2" xfId="7708" xr:uid="{2985D5D6-3525-4BEF-9C66-B51A14386AD1}"/>
    <cellStyle name="Calculation 4 2 13 2 2 3" xfId="7709" xr:uid="{E0086095-D7AE-4FC9-BB94-5534D8D6D8B2}"/>
    <cellStyle name="Calculation 4 2 13 2 3" xfId="7710" xr:uid="{6D46F91D-BA89-4339-8F98-6E3768419928}"/>
    <cellStyle name="Calculation 4 2 13 2 4" xfId="7711" xr:uid="{A3CAD766-9DBE-4055-B8F8-0DC44FD3063B}"/>
    <cellStyle name="Calculation 4 2 13 3" xfId="7712" xr:uid="{C4B7A251-43A0-4C42-9A39-9F7A8F277C21}"/>
    <cellStyle name="Calculation 4 2 13 3 2" xfId="7713" xr:uid="{2120F4E4-E02B-4FB8-B8B8-AA0F57D6BC9A}"/>
    <cellStyle name="Calculation 4 2 13 3 2 2" xfId="7714" xr:uid="{AF13848B-B14A-4475-99C4-36B2EF1C2204}"/>
    <cellStyle name="Calculation 4 2 13 3 2 3" xfId="7715" xr:uid="{A2AAC50C-9577-4152-9005-A052F6371C6D}"/>
    <cellStyle name="Calculation 4 2 13 3 3" xfId="7716" xr:uid="{00D7E43C-5B91-43E1-9247-C78ADD5FA3B2}"/>
    <cellStyle name="Calculation 4 2 13 3 4" xfId="7717" xr:uid="{0D8A395E-A7AE-46D6-B0E6-C6D5EC332A18}"/>
    <cellStyle name="Calculation 4 2 13 4" xfId="7718" xr:uid="{D4FC7F2E-D7AF-4EC0-A785-888D53813524}"/>
    <cellStyle name="Calculation 4 2 13 4 2" xfId="7719" xr:uid="{2DA54E1E-4564-45E2-8774-1B382C11EA2F}"/>
    <cellStyle name="Calculation 4 2 13 4 2 2" xfId="7720" xr:uid="{38810BB1-9B0D-4518-957D-DE81D53BFF3C}"/>
    <cellStyle name="Calculation 4 2 13 4 2 3" xfId="7721" xr:uid="{CDBBF7C0-36C0-4A1F-8A40-062329BEFB53}"/>
    <cellStyle name="Calculation 4 2 13 4 3" xfId="7722" xr:uid="{C75040D6-C20A-45A1-909B-8963D40A2EDB}"/>
    <cellStyle name="Calculation 4 2 13 4 4" xfId="7723" xr:uid="{03F6F86A-5F48-46B4-81F0-1853018BE1FD}"/>
    <cellStyle name="Calculation 4 2 13 5" xfId="7724" xr:uid="{BE68A9B4-AFA3-437E-AF0A-E84099077CC2}"/>
    <cellStyle name="Calculation 4 2 13 5 2" xfId="7725" xr:uid="{8151B474-7B13-47C4-A547-BCAC205A9B2F}"/>
    <cellStyle name="Calculation 4 2 13 5 2 2" xfId="7726" xr:uid="{2AFCE89D-7720-4E11-B77C-842B1A21C3BA}"/>
    <cellStyle name="Calculation 4 2 13 5 2 3" xfId="7727" xr:uid="{41A708C3-F448-4061-84FF-79190CFA35CD}"/>
    <cellStyle name="Calculation 4 2 13 5 3" xfId="7728" xr:uid="{7046FCDE-3879-4E75-A11A-FCECBB1212B3}"/>
    <cellStyle name="Calculation 4 2 13 5 4" xfId="7729" xr:uid="{38AD038A-454B-4821-85AC-9AC9664778AA}"/>
    <cellStyle name="Calculation 4 2 13 6" xfId="7730" xr:uid="{F9E3DFD5-A462-4968-9D32-9C3C26E09668}"/>
    <cellStyle name="Calculation 4 2 13 6 2" xfId="7731" xr:uid="{7175EE70-3691-4910-A1FF-C03B50D3AD01}"/>
    <cellStyle name="Calculation 4 2 13 6 2 2" xfId="7732" xr:uid="{4275958D-16FF-4A9E-A715-A5058213A111}"/>
    <cellStyle name="Calculation 4 2 13 6 2 3" xfId="7733" xr:uid="{BCB34E88-363D-4AC6-A9C5-08E051779889}"/>
    <cellStyle name="Calculation 4 2 13 6 3" xfId="7734" xr:uid="{CB145DB4-2CA3-4571-82FD-789031E2B73B}"/>
    <cellStyle name="Calculation 4 2 13 6 4" xfId="7735" xr:uid="{28EC573C-9CFF-4852-9697-F60D33708723}"/>
    <cellStyle name="Calculation 4 2 13 7" xfId="7736" xr:uid="{15C11720-D392-4F01-9867-E15EAA8E5749}"/>
    <cellStyle name="Calculation 4 2 13 7 2" xfId="7737" xr:uid="{CF100765-1BBC-42C3-A429-0CF81A1BE340}"/>
    <cellStyle name="Calculation 4 2 13 7 3" xfId="7738" xr:uid="{23EB7EFE-F822-4459-97D2-BB5739EBAF10}"/>
    <cellStyle name="Calculation 4 2 13 8" xfId="7739" xr:uid="{05F8F9C6-6AD9-42BA-B534-7597573C1D79}"/>
    <cellStyle name="Calculation 4 2 13 9" xfId="7740" xr:uid="{3264F536-6CDB-413E-9F9C-F7EE646100A7}"/>
    <cellStyle name="Calculation 4 2 14" xfId="7741" xr:uid="{9C6D54CE-4539-4BFD-829B-E392F049D770}"/>
    <cellStyle name="Calculation 4 2 14 2" xfId="7742" xr:uid="{60224B4B-1FE2-4320-A7D8-0A0F2499E793}"/>
    <cellStyle name="Calculation 4 2 14 2 2" xfId="7743" xr:uid="{EECC6A59-63EF-4488-A319-21628BC7B886}"/>
    <cellStyle name="Calculation 4 2 14 2 2 2" xfId="7744" xr:uid="{01245EEE-B2AD-4464-B384-7D8872548BBE}"/>
    <cellStyle name="Calculation 4 2 14 2 2 3" xfId="7745" xr:uid="{CBA4682F-64F1-4079-A313-F183838DD53C}"/>
    <cellStyle name="Calculation 4 2 14 2 3" xfId="7746" xr:uid="{5279C8B7-10FE-450A-9613-5B9BEB7ADAE8}"/>
    <cellStyle name="Calculation 4 2 14 2 4" xfId="7747" xr:uid="{6C02A58B-EEAF-4682-9B0E-8B9424F0A249}"/>
    <cellStyle name="Calculation 4 2 14 3" xfId="7748" xr:uid="{B6123311-2017-4BAE-9505-AE8EA045698B}"/>
    <cellStyle name="Calculation 4 2 14 3 2" xfId="7749" xr:uid="{32FF3007-0721-4426-AAF8-FB7F17D5C760}"/>
    <cellStyle name="Calculation 4 2 14 3 2 2" xfId="7750" xr:uid="{1536F3A9-8E30-467A-8109-9631C0B7824A}"/>
    <cellStyle name="Calculation 4 2 14 3 2 3" xfId="7751" xr:uid="{37ED7EBC-EA80-484E-8203-9692015F3AF8}"/>
    <cellStyle name="Calculation 4 2 14 3 3" xfId="7752" xr:uid="{11E4E48F-5B10-4C15-8CC5-AAA3CBBD2318}"/>
    <cellStyle name="Calculation 4 2 14 3 4" xfId="7753" xr:uid="{6822BD98-D2D5-4A6A-80B8-7EF6B1A0A402}"/>
    <cellStyle name="Calculation 4 2 14 4" xfId="7754" xr:uid="{2352BDCB-2364-43CF-BAD5-319F007C9A68}"/>
    <cellStyle name="Calculation 4 2 14 4 2" xfId="7755" xr:uid="{C6D724A2-287D-4A01-BF07-D66AF6E9087F}"/>
    <cellStyle name="Calculation 4 2 14 4 2 2" xfId="7756" xr:uid="{8858D768-99B3-4F1E-8A9F-9E795FD7373A}"/>
    <cellStyle name="Calculation 4 2 14 4 2 3" xfId="7757" xr:uid="{F468DB27-FE0B-48F5-9BB5-BB67544237FF}"/>
    <cellStyle name="Calculation 4 2 14 4 3" xfId="7758" xr:uid="{896AE72C-87CB-4AEC-A374-D038D6D2F478}"/>
    <cellStyle name="Calculation 4 2 14 4 4" xfId="7759" xr:uid="{3F7DB580-9647-4722-A470-8AC7BABEED36}"/>
    <cellStyle name="Calculation 4 2 14 5" xfId="7760" xr:uid="{C2399A3B-1772-4D57-8B64-A181D4FD178A}"/>
    <cellStyle name="Calculation 4 2 14 5 2" xfId="7761" xr:uid="{4F441E24-3F20-46C8-82A3-ED7231843E86}"/>
    <cellStyle name="Calculation 4 2 14 5 2 2" xfId="7762" xr:uid="{251E995B-3B84-4490-A6F3-9819D1631936}"/>
    <cellStyle name="Calculation 4 2 14 5 2 3" xfId="7763" xr:uid="{A46AF82E-66F2-4E43-A934-D07EBA13AE3F}"/>
    <cellStyle name="Calculation 4 2 14 5 3" xfId="7764" xr:uid="{F8062002-4C5D-4ECD-BD77-F41254112371}"/>
    <cellStyle name="Calculation 4 2 14 5 4" xfId="7765" xr:uid="{80B839BA-BF7F-47D7-90E1-7D1C324D2710}"/>
    <cellStyle name="Calculation 4 2 14 6" xfId="7766" xr:uid="{B2190FB9-9A24-4937-A040-68395FA2DF1F}"/>
    <cellStyle name="Calculation 4 2 14 6 2" xfId="7767" xr:uid="{1EB65DDD-055E-4445-A5A3-ECF9731BF231}"/>
    <cellStyle name="Calculation 4 2 14 6 2 2" xfId="7768" xr:uid="{CDEBD10B-F0BC-4D73-8237-CC1385D68BC9}"/>
    <cellStyle name="Calculation 4 2 14 6 2 3" xfId="7769" xr:uid="{2758BD3C-CFC0-4FF5-96AC-CC059C8F2B3C}"/>
    <cellStyle name="Calculation 4 2 14 6 3" xfId="7770" xr:uid="{70F240E0-716A-4FA6-AA08-0A7A50A7E09A}"/>
    <cellStyle name="Calculation 4 2 14 6 4" xfId="7771" xr:uid="{0C6706DF-6DE5-4250-84B5-FF6AB8CF28A0}"/>
    <cellStyle name="Calculation 4 2 14 7" xfId="7772" xr:uid="{804AFAB1-BEE6-4DAE-8A65-E429E08157CF}"/>
    <cellStyle name="Calculation 4 2 14 7 2" xfId="7773" xr:uid="{E08BCB48-8F00-4689-BAE7-4A5DC0354746}"/>
    <cellStyle name="Calculation 4 2 14 7 3" xfId="7774" xr:uid="{9A05862C-782F-4617-8772-1737D360DA90}"/>
    <cellStyle name="Calculation 4 2 14 8" xfId="7775" xr:uid="{7E585C9B-5C49-40E3-99CC-97031755D8E9}"/>
    <cellStyle name="Calculation 4 2 14 9" xfId="7776" xr:uid="{89A757B1-6B44-4037-9B76-3DE046ED9B34}"/>
    <cellStyle name="Calculation 4 2 15" xfId="7777" xr:uid="{6B27D42F-9E92-4757-AB64-6081D324AA96}"/>
    <cellStyle name="Calculation 4 2 15 2" xfId="7778" xr:uid="{4479DDCE-5609-429B-82B9-7C5303879976}"/>
    <cellStyle name="Calculation 4 2 15 2 2" xfId="7779" xr:uid="{D068B6A5-3041-4277-9083-0C4791C599EF}"/>
    <cellStyle name="Calculation 4 2 15 2 2 2" xfId="7780" xr:uid="{78126046-9259-4001-8E30-BBCCEC7BA631}"/>
    <cellStyle name="Calculation 4 2 15 2 2 3" xfId="7781" xr:uid="{09744841-EF6C-4794-A13E-83BB94A58B5D}"/>
    <cellStyle name="Calculation 4 2 15 2 3" xfId="7782" xr:uid="{D791FD59-223E-492E-B6FA-844B010F0DFE}"/>
    <cellStyle name="Calculation 4 2 15 2 4" xfId="7783" xr:uid="{70094F6F-99E2-4B8F-B891-8647344B7194}"/>
    <cellStyle name="Calculation 4 2 15 3" xfId="7784" xr:uid="{14BFE6F9-19F8-41BF-9412-3BA81FDD99E5}"/>
    <cellStyle name="Calculation 4 2 15 3 2" xfId="7785" xr:uid="{95A17195-0D6F-4C8D-BC3C-D175A0796AD7}"/>
    <cellStyle name="Calculation 4 2 15 3 2 2" xfId="7786" xr:uid="{C287696C-5F9B-44D0-A9A5-95543D1BFD7D}"/>
    <cellStyle name="Calculation 4 2 15 3 2 3" xfId="7787" xr:uid="{02C2809E-BA96-436C-9F2D-57465FDF98D6}"/>
    <cellStyle name="Calculation 4 2 15 3 3" xfId="7788" xr:uid="{FDC252C3-3020-45A5-BCAC-2656B871A795}"/>
    <cellStyle name="Calculation 4 2 15 3 4" xfId="7789" xr:uid="{3EC3D566-BB72-4668-A933-90DA0582D74E}"/>
    <cellStyle name="Calculation 4 2 15 4" xfId="7790" xr:uid="{A294490D-3CD8-4B89-AE0F-2ED99F80A995}"/>
    <cellStyle name="Calculation 4 2 15 4 2" xfId="7791" xr:uid="{FEAE0BE6-6B96-47B4-BF27-5A8883B09F28}"/>
    <cellStyle name="Calculation 4 2 15 4 2 2" xfId="7792" xr:uid="{813B11E9-88C6-4029-B643-0D12057AFA6C}"/>
    <cellStyle name="Calculation 4 2 15 4 2 3" xfId="7793" xr:uid="{8871EFAF-5A9A-4FCD-B4DD-D15BD4CD9A70}"/>
    <cellStyle name="Calculation 4 2 15 4 3" xfId="7794" xr:uid="{5839E9E7-27A2-42B0-B730-2C66BE7816E6}"/>
    <cellStyle name="Calculation 4 2 15 4 4" xfId="7795" xr:uid="{45E66F2C-568F-4CC4-AD00-F9B6EE49ED02}"/>
    <cellStyle name="Calculation 4 2 15 5" xfId="7796" xr:uid="{A1232B7E-64A5-480E-A92C-0F42B9DE21C0}"/>
    <cellStyle name="Calculation 4 2 15 5 2" xfId="7797" xr:uid="{2C9EE2AA-8497-4D3A-9E86-9058EB8AB10B}"/>
    <cellStyle name="Calculation 4 2 15 5 2 2" xfId="7798" xr:uid="{8626EFE7-FDB6-4E9B-86CB-A38CC04C642E}"/>
    <cellStyle name="Calculation 4 2 15 5 2 3" xfId="7799" xr:uid="{E2BE8D5A-30F6-4193-99AC-E44285B07438}"/>
    <cellStyle name="Calculation 4 2 15 5 3" xfId="7800" xr:uid="{488B12BA-E878-4E8F-9D7B-4CD2324D2070}"/>
    <cellStyle name="Calculation 4 2 15 5 4" xfId="7801" xr:uid="{CE0CFDB8-AC15-4802-A999-25A462C73D07}"/>
    <cellStyle name="Calculation 4 2 15 6" xfId="7802" xr:uid="{E785C851-ED95-4756-A4BE-85DDB6FAD0EE}"/>
    <cellStyle name="Calculation 4 2 15 6 2" xfId="7803" xr:uid="{597C5361-ADEC-4D19-A93B-96FFB8EFAA5D}"/>
    <cellStyle name="Calculation 4 2 15 6 2 2" xfId="7804" xr:uid="{CA67428E-6D7F-4F32-9DE0-117B55C6C0BA}"/>
    <cellStyle name="Calculation 4 2 15 6 2 3" xfId="7805" xr:uid="{86C1D675-451B-40E0-BB52-D2381C5C2638}"/>
    <cellStyle name="Calculation 4 2 15 6 3" xfId="7806" xr:uid="{5B18173D-4CF4-423A-978E-320B3CC84236}"/>
    <cellStyle name="Calculation 4 2 15 6 4" xfId="7807" xr:uid="{CFFDEAAD-E209-49DF-B718-1EE96B95F4C2}"/>
    <cellStyle name="Calculation 4 2 15 7" xfId="7808" xr:uid="{5CBC5A34-9AE4-4332-825B-A613422148A7}"/>
    <cellStyle name="Calculation 4 2 15 7 2" xfId="7809" xr:uid="{B8EC80B7-ECD9-4AF9-B201-2D766B111410}"/>
    <cellStyle name="Calculation 4 2 15 7 3" xfId="7810" xr:uid="{8BDCA5AB-FA5C-4281-9488-D0326461ED63}"/>
    <cellStyle name="Calculation 4 2 15 8" xfId="7811" xr:uid="{5A9B6622-E9FC-4084-8E72-8E11B4CD7FF5}"/>
    <cellStyle name="Calculation 4 2 15 9" xfId="7812" xr:uid="{5F132DF8-B319-4E40-AEED-D4942098ABFD}"/>
    <cellStyle name="Calculation 4 2 16" xfId="7813" xr:uid="{91BE69FA-370D-4705-865E-76231972F48A}"/>
    <cellStyle name="Calculation 4 2 16 2" xfId="7814" xr:uid="{F229A842-44E0-4416-B5E8-C40C64FFC7CC}"/>
    <cellStyle name="Calculation 4 2 16 2 2" xfId="7815" xr:uid="{4C2CC55E-F316-45FD-9370-2FD12A21E7EE}"/>
    <cellStyle name="Calculation 4 2 16 2 2 2" xfId="7816" xr:uid="{397FCFFF-7DCB-4ABE-9078-CE1D3C06A2E3}"/>
    <cellStyle name="Calculation 4 2 16 2 2 3" xfId="7817" xr:uid="{3D0A8F67-76F9-43E5-8D45-32BF58EBDC2B}"/>
    <cellStyle name="Calculation 4 2 16 2 3" xfId="7818" xr:uid="{42732F25-96F3-422D-ADC1-D4045C6D4147}"/>
    <cellStyle name="Calculation 4 2 16 2 4" xfId="7819" xr:uid="{14FF66A6-AC94-4C6B-8E9A-BCD5D2D31B7F}"/>
    <cellStyle name="Calculation 4 2 16 3" xfId="7820" xr:uid="{73E8A0F1-41E6-4E18-83C0-3B666FACD6D2}"/>
    <cellStyle name="Calculation 4 2 16 3 2" xfId="7821" xr:uid="{4498BB37-6DFC-4AE4-B51E-77D6F93A8268}"/>
    <cellStyle name="Calculation 4 2 16 3 2 2" xfId="7822" xr:uid="{BDFC5C3A-B239-4F15-A9DD-8A593072F9A4}"/>
    <cellStyle name="Calculation 4 2 16 3 2 3" xfId="7823" xr:uid="{E1204358-1A89-48B0-85FB-9DF787F48230}"/>
    <cellStyle name="Calculation 4 2 16 3 3" xfId="7824" xr:uid="{B31D7EB7-6339-4D6A-998A-95334F2E9D95}"/>
    <cellStyle name="Calculation 4 2 16 3 4" xfId="7825" xr:uid="{17B419D9-7ACB-490B-B079-A8014E64612B}"/>
    <cellStyle name="Calculation 4 2 16 4" xfId="7826" xr:uid="{2C936751-FEA2-452D-93B5-2C8CC337AB34}"/>
    <cellStyle name="Calculation 4 2 16 4 2" xfId="7827" xr:uid="{0B30AC85-2452-4888-9B63-C6EE8F0AE885}"/>
    <cellStyle name="Calculation 4 2 16 4 2 2" xfId="7828" xr:uid="{C8B7BA9E-9350-4C72-BF24-16078CF651D5}"/>
    <cellStyle name="Calculation 4 2 16 4 2 3" xfId="7829" xr:uid="{7F3D167C-1E61-4A3C-95E2-A367BB6BC241}"/>
    <cellStyle name="Calculation 4 2 16 4 3" xfId="7830" xr:uid="{E4FD3619-9706-4BA2-8D0F-B80E9CB99E85}"/>
    <cellStyle name="Calculation 4 2 16 4 4" xfId="7831" xr:uid="{58FF81A8-5822-488F-B4C9-652AB06594EA}"/>
    <cellStyle name="Calculation 4 2 16 5" xfId="7832" xr:uid="{F33E96E2-14A1-4165-ACB7-F522F48755BE}"/>
    <cellStyle name="Calculation 4 2 16 5 2" xfId="7833" xr:uid="{8C4565FE-E495-49D4-B9F7-F4E2EA131CE5}"/>
    <cellStyle name="Calculation 4 2 16 5 2 2" xfId="7834" xr:uid="{F00009C5-87C5-43C5-B01B-90B7BBB072FA}"/>
    <cellStyle name="Calculation 4 2 16 5 2 3" xfId="7835" xr:uid="{D1C6D5DE-DA97-492F-B461-FA0BCB89DB77}"/>
    <cellStyle name="Calculation 4 2 16 5 3" xfId="7836" xr:uid="{0324BE65-89C7-4E3D-9B48-7B4C6FE6BFA2}"/>
    <cellStyle name="Calculation 4 2 16 5 4" xfId="7837" xr:uid="{552C2CB2-9B8E-4C7B-ACC3-838D33F26D92}"/>
    <cellStyle name="Calculation 4 2 16 6" xfId="7838" xr:uid="{6769808D-3890-4BDD-AA17-F28E151CCBD4}"/>
    <cellStyle name="Calculation 4 2 16 6 2" xfId="7839" xr:uid="{21DB0CE9-7CDC-4509-8F94-BAC620B249F1}"/>
    <cellStyle name="Calculation 4 2 16 6 2 2" xfId="7840" xr:uid="{EAA477AF-7973-4B62-A15C-55B0873272D5}"/>
    <cellStyle name="Calculation 4 2 16 6 2 3" xfId="7841" xr:uid="{F446AA8B-8AB9-405F-8390-7FDD605AABD4}"/>
    <cellStyle name="Calculation 4 2 16 6 3" xfId="7842" xr:uid="{4D5A6E9C-1FDB-4472-8ACF-EA6E759212AB}"/>
    <cellStyle name="Calculation 4 2 16 6 4" xfId="7843" xr:uid="{B63C520B-5C29-4FA4-9F52-09FA8D2D8F76}"/>
    <cellStyle name="Calculation 4 2 16 7" xfId="7844" xr:uid="{6B2B38E5-E966-487F-90EF-C73D0838C2A0}"/>
    <cellStyle name="Calculation 4 2 16 7 2" xfId="7845" xr:uid="{752A9A18-7F54-4669-A853-5CA2AD79651C}"/>
    <cellStyle name="Calculation 4 2 16 7 3" xfId="7846" xr:uid="{C51E0B24-6088-40DE-BB8E-93750690DCB4}"/>
    <cellStyle name="Calculation 4 2 16 8" xfId="7847" xr:uid="{C3381884-DFB1-4BAB-9BFB-39447D0A37D9}"/>
    <cellStyle name="Calculation 4 2 16 9" xfId="7848" xr:uid="{A3092598-0763-4E91-B10A-D14E5805D3EB}"/>
    <cellStyle name="Calculation 4 2 17" xfId="7849" xr:uid="{525BE46A-DB1D-4853-A980-5781144F5EC5}"/>
    <cellStyle name="Calculation 4 2 17 2" xfId="7850" xr:uid="{ACE24D6B-D51B-424F-BC4E-1901981EBFD1}"/>
    <cellStyle name="Calculation 4 2 17 2 2" xfId="7851" xr:uid="{B55FB9B3-9743-426D-9E1A-4806344E0974}"/>
    <cellStyle name="Calculation 4 2 17 2 2 2" xfId="7852" xr:uid="{AFE1759F-1104-4C8C-AFCF-9B64C09BB7D1}"/>
    <cellStyle name="Calculation 4 2 17 2 2 3" xfId="7853" xr:uid="{E7F2A707-649E-4DD9-8933-D28D038A809F}"/>
    <cellStyle name="Calculation 4 2 17 2 3" xfId="7854" xr:uid="{8DA2B793-1F14-4EC2-98AF-F23A94F63FD8}"/>
    <cellStyle name="Calculation 4 2 17 2 4" xfId="7855" xr:uid="{E60808AD-10D3-4FE9-87E3-DF25C622591F}"/>
    <cellStyle name="Calculation 4 2 17 3" xfId="7856" xr:uid="{6909B1A5-EB9F-4900-8D8C-0FB9EE916649}"/>
    <cellStyle name="Calculation 4 2 17 3 2" xfId="7857" xr:uid="{310C7009-D9CF-45AC-9F4A-4C1E5962CE36}"/>
    <cellStyle name="Calculation 4 2 17 3 2 2" xfId="7858" xr:uid="{303C8EE0-1B37-4BDA-8B26-FD5926F08196}"/>
    <cellStyle name="Calculation 4 2 17 3 2 3" xfId="7859" xr:uid="{50930643-CC39-4CBD-B025-9D70D5ACD3C2}"/>
    <cellStyle name="Calculation 4 2 17 3 3" xfId="7860" xr:uid="{BA8E41AD-5642-4E82-BC90-F8ACC75DBFA9}"/>
    <cellStyle name="Calculation 4 2 17 3 4" xfId="7861" xr:uid="{06D09B61-E902-46F1-B9C5-55206A55D8AF}"/>
    <cellStyle name="Calculation 4 2 17 4" xfId="7862" xr:uid="{5D0013CB-5B77-42BB-90CF-35147F991656}"/>
    <cellStyle name="Calculation 4 2 17 4 2" xfId="7863" xr:uid="{7AC9E217-E0CB-4027-B115-AF73D8D31015}"/>
    <cellStyle name="Calculation 4 2 17 4 2 2" xfId="7864" xr:uid="{5204B06B-CD75-4B07-BACD-DD7E3B6D58D8}"/>
    <cellStyle name="Calculation 4 2 17 4 2 3" xfId="7865" xr:uid="{62DAAC5F-F7E5-408A-BE5C-4F4C465F98F0}"/>
    <cellStyle name="Calculation 4 2 17 4 3" xfId="7866" xr:uid="{087598C5-8BA3-48F1-A65B-2E07299AC8A4}"/>
    <cellStyle name="Calculation 4 2 17 4 4" xfId="7867" xr:uid="{9EEEC86F-CCF6-4CF9-A105-9114FC8B4610}"/>
    <cellStyle name="Calculation 4 2 17 5" xfId="7868" xr:uid="{D805500C-EE81-40F9-94A2-0E4E22D6A7BA}"/>
    <cellStyle name="Calculation 4 2 17 5 2" xfId="7869" xr:uid="{CCFC53C4-64CB-4212-A71D-378F00DF6960}"/>
    <cellStyle name="Calculation 4 2 17 5 2 2" xfId="7870" xr:uid="{C4828556-A8FC-4D84-B9EF-88C7ABF063D9}"/>
    <cellStyle name="Calculation 4 2 17 5 2 3" xfId="7871" xr:uid="{65988041-2234-4A9F-AD09-790A2CA94669}"/>
    <cellStyle name="Calculation 4 2 17 5 3" xfId="7872" xr:uid="{110E3BEE-A49C-400C-96C4-896E413EDB3F}"/>
    <cellStyle name="Calculation 4 2 17 5 4" xfId="7873" xr:uid="{216D3C43-9A35-4468-91A6-506BE79E15B2}"/>
    <cellStyle name="Calculation 4 2 17 6" xfId="7874" xr:uid="{3B62A620-954B-4A16-A4F1-470454C08418}"/>
    <cellStyle name="Calculation 4 2 17 6 2" xfId="7875" xr:uid="{9BE85969-895E-4E1F-BD4B-AFE0C1287700}"/>
    <cellStyle name="Calculation 4 2 17 6 2 2" xfId="7876" xr:uid="{C1CC2955-A5E7-45AE-A6DC-A28B8C781F88}"/>
    <cellStyle name="Calculation 4 2 17 6 2 3" xfId="7877" xr:uid="{2A3B6259-A3FB-46F9-BC6A-D4F921B3CF55}"/>
    <cellStyle name="Calculation 4 2 17 6 3" xfId="7878" xr:uid="{B64BE908-B54B-408B-B308-4E834DD67E31}"/>
    <cellStyle name="Calculation 4 2 17 6 4" xfId="7879" xr:uid="{55A15ADC-35F6-4F7A-BF33-E839C80B35DA}"/>
    <cellStyle name="Calculation 4 2 17 7" xfId="7880" xr:uid="{6FEE391F-8512-4E7A-8AF3-6C7A04B920B9}"/>
    <cellStyle name="Calculation 4 2 17 7 2" xfId="7881" xr:uid="{7A7B145A-AEF2-43E9-A5A3-264CA536C124}"/>
    <cellStyle name="Calculation 4 2 17 7 3" xfId="7882" xr:uid="{FD200FB9-3078-4D91-9157-09BC123983FD}"/>
    <cellStyle name="Calculation 4 2 17 8" xfId="7883" xr:uid="{8BBA1597-9DE1-4BDE-8FF0-CE8C61909B87}"/>
    <cellStyle name="Calculation 4 2 17 9" xfId="7884" xr:uid="{293861B2-1C0F-4B0D-979A-E6D2FC1B2A52}"/>
    <cellStyle name="Calculation 4 2 18" xfId="7885" xr:uid="{FB1B3DB1-8D84-48A8-8ECD-78512BE98C8A}"/>
    <cellStyle name="Calculation 4 2 18 2" xfId="7886" xr:uid="{A3B622AE-1797-4CC0-80EF-20393559DAFC}"/>
    <cellStyle name="Calculation 4 2 18 2 2" xfId="7887" xr:uid="{F2D4ACE5-BF51-4AD9-A670-264F4BBCDDDE}"/>
    <cellStyle name="Calculation 4 2 18 2 2 2" xfId="7888" xr:uid="{669FAE3B-CAB8-4783-BE6C-887C8AAA44C3}"/>
    <cellStyle name="Calculation 4 2 18 2 2 3" xfId="7889" xr:uid="{FB5424FC-682C-4016-8E46-96AF12C03239}"/>
    <cellStyle name="Calculation 4 2 18 2 3" xfId="7890" xr:uid="{4B381B76-9018-462B-90EF-377C69B29AFB}"/>
    <cellStyle name="Calculation 4 2 18 2 4" xfId="7891" xr:uid="{9D4693EF-4C2F-4541-9EA5-36A327BA7EA1}"/>
    <cellStyle name="Calculation 4 2 18 3" xfId="7892" xr:uid="{80F9C84C-2133-407C-B090-7207B3C3ACD5}"/>
    <cellStyle name="Calculation 4 2 18 3 2" xfId="7893" xr:uid="{86A56BF2-E41B-4DAA-BA66-DF33E834B4FF}"/>
    <cellStyle name="Calculation 4 2 18 3 2 2" xfId="7894" xr:uid="{8F8A0812-D8CE-45A6-BDF5-4FB492E61B06}"/>
    <cellStyle name="Calculation 4 2 18 3 2 3" xfId="7895" xr:uid="{E97FB233-1607-424C-B420-E4134CE4400C}"/>
    <cellStyle name="Calculation 4 2 18 3 3" xfId="7896" xr:uid="{DB0764BC-D455-4413-8773-C9CC23FFE5E1}"/>
    <cellStyle name="Calculation 4 2 18 3 4" xfId="7897" xr:uid="{2F900AFA-FA5D-4A74-AAB8-CC62FF0234D5}"/>
    <cellStyle name="Calculation 4 2 18 4" xfId="7898" xr:uid="{D0A4C770-26D0-47B1-A3EC-DA5C01895941}"/>
    <cellStyle name="Calculation 4 2 18 4 2" xfId="7899" xr:uid="{4752FE95-CF0A-44EE-B390-91406B9401F0}"/>
    <cellStyle name="Calculation 4 2 18 4 2 2" xfId="7900" xr:uid="{A5911713-0D07-43D8-8A6B-740A51B397E4}"/>
    <cellStyle name="Calculation 4 2 18 4 2 3" xfId="7901" xr:uid="{918509FF-3536-4F76-A71F-4D91F2254A56}"/>
    <cellStyle name="Calculation 4 2 18 4 3" xfId="7902" xr:uid="{25BD1A82-DC8E-48E7-B6B5-361F335C1CC1}"/>
    <cellStyle name="Calculation 4 2 18 4 4" xfId="7903" xr:uid="{8A303D82-6422-4A7D-89A3-3C3CD6FD46AC}"/>
    <cellStyle name="Calculation 4 2 18 5" xfId="7904" xr:uid="{F36F877C-76EA-4C32-AEAB-7367BE8C4098}"/>
    <cellStyle name="Calculation 4 2 18 5 2" xfId="7905" xr:uid="{C6FEDE7E-8068-48E3-B6EA-EE7A101FAA15}"/>
    <cellStyle name="Calculation 4 2 18 5 2 2" xfId="7906" xr:uid="{23E3CFE9-8A32-455C-AEBE-AD69DA0632AE}"/>
    <cellStyle name="Calculation 4 2 18 5 2 3" xfId="7907" xr:uid="{24A70AD9-D27F-4A84-BAD4-532B23DAD4EB}"/>
    <cellStyle name="Calculation 4 2 18 5 3" xfId="7908" xr:uid="{626AB88C-B780-41F1-BD79-114C15672749}"/>
    <cellStyle name="Calculation 4 2 18 5 4" xfId="7909" xr:uid="{8E846068-9A30-4795-BA0E-2234A308467E}"/>
    <cellStyle name="Calculation 4 2 18 6" xfId="7910" xr:uid="{9BBDCE3B-1B43-4977-92EF-70C464AAC514}"/>
    <cellStyle name="Calculation 4 2 18 6 2" xfId="7911" xr:uid="{0D71779C-69A5-4AE8-882E-3E251976831E}"/>
    <cellStyle name="Calculation 4 2 18 6 2 2" xfId="7912" xr:uid="{75C4E679-26D0-4526-B412-59002703C4EC}"/>
    <cellStyle name="Calculation 4 2 18 6 2 3" xfId="7913" xr:uid="{D51750D9-F6C6-4B31-BE8A-014317793CB8}"/>
    <cellStyle name="Calculation 4 2 18 6 3" xfId="7914" xr:uid="{8992E45B-1B02-489D-AF90-2A4900CCC82A}"/>
    <cellStyle name="Calculation 4 2 18 6 4" xfId="7915" xr:uid="{59BCD40F-82F7-4417-A826-D245D6CBE0C1}"/>
    <cellStyle name="Calculation 4 2 18 7" xfId="7916" xr:uid="{6B88451F-737A-45C3-A6B5-6B9ED3C8E5C6}"/>
    <cellStyle name="Calculation 4 2 18 7 2" xfId="7917" xr:uid="{CFB9E503-3F63-4E86-BBA4-66C7C082ADD7}"/>
    <cellStyle name="Calculation 4 2 18 7 3" xfId="7918" xr:uid="{91927BCA-C5C7-4833-B345-E2F7508B93F1}"/>
    <cellStyle name="Calculation 4 2 18 8" xfId="7919" xr:uid="{BE7FE0E0-F529-43C4-A339-F320AE3979E0}"/>
    <cellStyle name="Calculation 4 2 18 9" xfId="7920" xr:uid="{D637CCFA-FAF7-42C7-815C-4CCDA3BE742C}"/>
    <cellStyle name="Calculation 4 2 19" xfId="7921" xr:uid="{AA1F9829-C4D6-4CE7-A48E-C354B77020EB}"/>
    <cellStyle name="Calculation 4 2 19 2" xfId="7922" xr:uid="{06EB2373-CB35-47C8-AC63-5D63CD8C134D}"/>
    <cellStyle name="Calculation 4 2 19 2 2" xfId="7923" xr:uid="{5BB5022B-33B7-497D-8DB4-E2A71DED918D}"/>
    <cellStyle name="Calculation 4 2 19 2 2 2" xfId="7924" xr:uid="{E9E04557-3CD9-496F-9040-EA69DD3A659B}"/>
    <cellStyle name="Calculation 4 2 19 2 2 3" xfId="7925" xr:uid="{6FC4D67D-3EEF-414E-9717-C5DE736D7983}"/>
    <cellStyle name="Calculation 4 2 19 2 3" xfId="7926" xr:uid="{C5419DF7-C493-421F-A0F7-6CECAB5ECC35}"/>
    <cellStyle name="Calculation 4 2 19 2 4" xfId="7927" xr:uid="{94E94105-A742-4B0E-8EBD-5E48D6F3430B}"/>
    <cellStyle name="Calculation 4 2 19 3" xfId="7928" xr:uid="{BF03C42B-9FAC-4CAD-BEF1-664713AFB032}"/>
    <cellStyle name="Calculation 4 2 19 3 2" xfId="7929" xr:uid="{A72D9B5F-FF7F-49BF-9B1B-4BD6141C62BE}"/>
    <cellStyle name="Calculation 4 2 19 3 2 2" xfId="7930" xr:uid="{AFF3B1D8-86AF-4CE8-85A6-D17C59CF9C99}"/>
    <cellStyle name="Calculation 4 2 19 3 2 3" xfId="7931" xr:uid="{AA4386D6-CDBA-45C8-9D6F-0E249851ADE1}"/>
    <cellStyle name="Calculation 4 2 19 3 3" xfId="7932" xr:uid="{8E298E3E-516B-4114-9F7B-68EB4A25FFB8}"/>
    <cellStyle name="Calculation 4 2 19 3 4" xfId="7933" xr:uid="{F523E7EE-2E60-4F4C-97AB-A9E8C4BD5EB2}"/>
    <cellStyle name="Calculation 4 2 19 4" xfId="7934" xr:uid="{3F68369C-191D-4673-890E-04E9A6860824}"/>
    <cellStyle name="Calculation 4 2 19 4 2" xfId="7935" xr:uid="{D8926773-5E1E-4825-B0AF-1F11F3CDCCB5}"/>
    <cellStyle name="Calculation 4 2 19 4 2 2" xfId="7936" xr:uid="{0126D127-9499-4215-83A0-0008EE1F3FF1}"/>
    <cellStyle name="Calculation 4 2 19 4 2 3" xfId="7937" xr:uid="{C60BC56E-BE2D-4292-A25F-526D16527DA2}"/>
    <cellStyle name="Calculation 4 2 19 4 3" xfId="7938" xr:uid="{F2203994-525E-4774-AC7A-C5CD5DFDE888}"/>
    <cellStyle name="Calculation 4 2 19 4 4" xfId="7939" xr:uid="{2F7CBA21-47A7-4E5F-8B22-77CB9D7F3C9C}"/>
    <cellStyle name="Calculation 4 2 19 5" xfId="7940" xr:uid="{C59485EA-92F5-45C5-A5FC-20554793BA2C}"/>
    <cellStyle name="Calculation 4 2 19 5 2" xfId="7941" xr:uid="{BE6AF8A7-7932-46D4-9BA7-5F9505CF38B6}"/>
    <cellStyle name="Calculation 4 2 19 5 2 2" xfId="7942" xr:uid="{0CC2285D-73F3-4C4F-AB6F-5A4D7C2CF533}"/>
    <cellStyle name="Calculation 4 2 19 5 2 3" xfId="7943" xr:uid="{0BED0739-E985-4BE9-A4B2-E326DA6CBDD9}"/>
    <cellStyle name="Calculation 4 2 19 5 3" xfId="7944" xr:uid="{002CE75B-34EE-4A30-A0B3-2BBB51D732FA}"/>
    <cellStyle name="Calculation 4 2 19 5 4" xfId="7945" xr:uid="{62440D8C-937A-4280-9E7A-787EA2F7DFE7}"/>
    <cellStyle name="Calculation 4 2 19 6" xfId="7946" xr:uid="{E568E7FC-32D7-42C4-B38F-1C9A551AF038}"/>
    <cellStyle name="Calculation 4 2 19 6 2" xfId="7947" xr:uid="{33B812B0-8D6A-4FBB-8462-F4F848D44BCA}"/>
    <cellStyle name="Calculation 4 2 19 6 2 2" xfId="7948" xr:uid="{008C4641-E327-438D-AE3B-DC98D7F308AE}"/>
    <cellStyle name="Calculation 4 2 19 6 2 3" xfId="7949" xr:uid="{8EA091B3-4D82-4615-A074-1E10BB992DD0}"/>
    <cellStyle name="Calculation 4 2 19 6 3" xfId="7950" xr:uid="{5E30BEDB-CA79-40B8-8CD3-DEA0F925C9B4}"/>
    <cellStyle name="Calculation 4 2 19 6 4" xfId="7951" xr:uid="{CEF1A406-C2DD-42E5-AF3E-85C3D44CE7ED}"/>
    <cellStyle name="Calculation 4 2 19 7" xfId="7952" xr:uid="{C5D9711F-53E3-44B1-BDF8-EB6CF42D41B1}"/>
    <cellStyle name="Calculation 4 2 19 7 2" xfId="7953" xr:uid="{262496D6-3F7C-4F1F-8998-5367C2AB3EE8}"/>
    <cellStyle name="Calculation 4 2 19 7 3" xfId="7954" xr:uid="{7100BE3D-1E28-457A-B57E-365D4CAFCBD6}"/>
    <cellStyle name="Calculation 4 2 19 8" xfId="7955" xr:uid="{C9B82E89-3318-455D-A037-30183C6787B8}"/>
    <cellStyle name="Calculation 4 2 19 9" xfId="7956" xr:uid="{F6F0D142-31A5-4C22-8F31-F0AB4ACA05F0}"/>
    <cellStyle name="Calculation 4 2 2" xfId="7957" xr:uid="{16BA2E88-843F-4852-B063-ADCA9698561A}"/>
    <cellStyle name="Calculation 4 2 2 2" xfId="7958" xr:uid="{C57669DE-6A39-4771-AB93-21E00002CA6E}"/>
    <cellStyle name="Calculation 4 2 2 2 2" xfId="7959" xr:uid="{D19AE511-8231-42D4-9A5F-B2668FE1E6CF}"/>
    <cellStyle name="Calculation 4 2 2 2 2 2" xfId="7960" xr:uid="{EB17DF78-4142-4D9C-8CA4-799F7F2AF5F7}"/>
    <cellStyle name="Calculation 4 2 2 2 2 3" xfId="7961" xr:uid="{C2117C78-6F52-4C34-BFB1-8D646AEDE0B8}"/>
    <cellStyle name="Calculation 4 2 2 2 3" xfId="7962" xr:uid="{8173498A-DD38-499F-969D-A5ADBD25F6C4}"/>
    <cellStyle name="Calculation 4 2 2 2 4" xfId="7963" xr:uid="{9015F243-869E-44C8-94B3-73C587E1954E}"/>
    <cellStyle name="Calculation 4 2 2 3" xfId="7964" xr:uid="{88114E33-A337-4BE2-A58C-91015E75ED3D}"/>
    <cellStyle name="Calculation 4 2 2 3 2" xfId="7965" xr:uid="{436A2FBB-D245-4A55-8A56-AE84CA03840E}"/>
    <cellStyle name="Calculation 4 2 2 3 2 2" xfId="7966" xr:uid="{3CF29A6B-085F-40A8-B5C1-583B3464CE49}"/>
    <cellStyle name="Calculation 4 2 2 3 2 3" xfId="7967" xr:uid="{B8369C27-55CE-4CA2-8836-C96F4E5DD974}"/>
    <cellStyle name="Calculation 4 2 2 3 3" xfId="7968" xr:uid="{54E5EDDB-1202-485C-AAFF-891FC877A51C}"/>
    <cellStyle name="Calculation 4 2 2 3 4" xfId="7969" xr:uid="{99485280-F724-4E39-A42B-FA9A0651A247}"/>
    <cellStyle name="Calculation 4 2 2 4" xfId="7970" xr:uid="{F209B353-7A26-4FC7-A85F-8D09D4896300}"/>
    <cellStyle name="Calculation 4 2 2 4 2" xfId="7971" xr:uid="{1A040C00-F42A-4503-B034-0CAB23AEC396}"/>
    <cellStyle name="Calculation 4 2 2 4 2 2" xfId="7972" xr:uid="{0D165564-8D72-4407-8863-0A155C4654DF}"/>
    <cellStyle name="Calculation 4 2 2 4 2 3" xfId="7973" xr:uid="{294D981C-B806-42DD-8E69-56D59B7B1B5C}"/>
    <cellStyle name="Calculation 4 2 2 4 3" xfId="7974" xr:uid="{2B3E3C25-09E4-4586-8A9E-ABF54F503320}"/>
    <cellStyle name="Calculation 4 2 2 4 4" xfId="7975" xr:uid="{19080C01-DD13-4F0B-BE7A-B710A5CBAE68}"/>
    <cellStyle name="Calculation 4 2 2 5" xfId="7976" xr:uid="{9F9055EB-D3E4-4BFE-8DCB-6E8BDFAE42B0}"/>
    <cellStyle name="Calculation 4 2 2 5 2" xfId="7977" xr:uid="{86674F1F-E972-4E4E-8A8A-DFF983BF8842}"/>
    <cellStyle name="Calculation 4 2 2 5 2 2" xfId="7978" xr:uid="{44FAEF15-F52B-49C1-8E53-25C96BE792B7}"/>
    <cellStyle name="Calculation 4 2 2 5 2 3" xfId="7979" xr:uid="{B9209A6F-F8A0-49B7-A70D-6607AA194686}"/>
    <cellStyle name="Calculation 4 2 2 5 3" xfId="7980" xr:uid="{33F3F623-7E69-4C82-8642-3B5E9AF90E10}"/>
    <cellStyle name="Calculation 4 2 2 5 4" xfId="7981" xr:uid="{19B2FA9E-4FC4-4299-AB7B-2DD8AE535770}"/>
    <cellStyle name="Calculation 4 2 2 6" xfId="7982" xr:uid="{47BB1EF3-CB9B-4FE4-9B02-301BB21191B9}"/>
    <cellStyle name="Calculation 4 2 2 6 2" xfId="7983" xr:uid="{6AA77055-464F-49AA-8EEE-FA31321F7899}"/>
    <cellStyle name="Calculation 4 2 2 6 2 2" xfId="7984" xr:uid="{CF00DFB5-DE65-40BC-B2D8-A8D59050766E}"/>
    <cellStyle name="Calculation 4 2 2 6 2 3" xfId="7985" xr:uid="{5523CF53-0CB0-4ABC-8CE2-AC4104A6C494}"/>
    <cellStyle name="Calculation 4 2 2 6 3" xfId="7986" xr:uid="{550C953A-032D-49C7-84D9-BCA2413D24B2}"/>
    <cellStyle name="Calculation 4 2 2 6 4" xfId="7987" xr:uid="{A2644BB8-8BD4-4155-A080-82D45F1659BC}"/>
    <cellStyle name="Calculation 4 2 2 7" xfId="7988" xr:uid="{6CC2669D-7057-4DF2-BF18-089890D37BB8}"/>
    <cellStyle name="Calculation 4 2 2 7 2" xfId="7989" xr:uid="{3BA3AE21-B32F-444C-921F-8C375901424F}"/>
    <cellStyle name="Calculation 4 2 2 7 3" xfId="7990" xr:uid="{ED518888-BA39-4508-99FD-2AB72F8C9C51}"/>
    <cellStyle name="Calculation 4 2 2 8" xfId="7991" xr:uid="{A660CF8B-4BEB-47BE-BCEF-9AAF3BEB0270}"/>
    <cellStyle name="Calculation 4 2 2 9" xfId="7992" xr:uid="{51FC0A87-8A6B-4B82-AAD8-B48B77AC08C4}"/>
    <cellStyle name="Calculation 4 2 20" xfId="7993" xr:uid="{AB3B3A8D-4827-42DE-AA72-221CF01619A7}"/>
    <cellStyle name="Calculation 4 2 20 2" xfId="7994" xr:uid="{E05E6C81-8F13-40B1-BD0E-EEA89A2E6BF3}"/>
    <cellStyle name="Calculation 4 2 20 2 2" xfId="7995" xr:uid="{79384549-A247-4CA3-A3B1-0A96C513C0A4}"/>
    <cellStyle name="Calculation 4 2 20 2 3" xfId="7996" xr:uid="{EE2FC809-C55C-405A-8D01-A37822CA2D28}"/>
    <cellStyle name="Calculation 4 2 20 3" xfId="7997" xr:uid="{78C2F41E-4F68-447A-97CB-6DC26D390AD3}"/>
    <cellStyle name="Calculation 4 2 20 4" xfId="7998" xr:uid="{52522678-983D-4778-A715-34513B044239}"/>
    <cellStyle name="Calculation 4 2 21" xfId="7999" xr:uid="{77FABC8B-463A-4920-948F-2EB50187517A}"/>
    <cellStyle name="Calculation 4 2 21 2" xfId="8000" xr:uid="{3A041BA0-5F12-4C0B-986F-1FC1C49F7883}"/>
    <cellStyle name="Calculation 4 2 21 2 2" xfId="8001" xr:uid="{BD9E0A17-156D-4CB7-817B-675D0C6FA358}"/>
    <cellStyle name="Calculation 4 2 21 2 3" xfId="8002" xr:uid="{5D7A509E-2A9B-4703-B33F-5026F44B73F7}"/>
    <cellStyle name="Calculation 4 2 21 3" xfId="8003" xr:uid="{B9C0B8D2-2C32-43DF-B939-B26F11E1F4B5}"/>
    <cellStyle name="Calculation 4 2 21 4" xfId="8004" xr:uid="{E64F967D-1F91-4437-AC0D-F25481BF4ED8}"/>
    <cellStyle name="Calculation 4 2 22" xfId="8005" xr:uid="{77716F61-E608-4444-A741-318204BDD2EB}"/>
    <cellStyle name="Calculation 4 2 22 2" xfId="8006" xr:uid="{D07B9D6A-D263-4736-A64A-0C8F7168CC47}"/>
    <cellStyle name="Calculation 4 2 22 2 2" xfId="8007" xr:uid="{DE91CDDF-3AA3-455C-A47B-133977B2DFE2}"/>
    <cellStyle name="Calculation 4 2 22 2 3" xfId="8008" xr:uid="{9CF6165F-BD6B-42ED-AF1F-E5348BD3058E}"/>
    <cellStyle name="Calculation 4 2 22 3" xfId="8009" xr:uid="{B03BD8FE-6F63-4D5A-9FDF-C93153EA949C}"/>
    <cellStyle name="Calculation 4 2 22 4" xfId="8010" xr:uid="{F756F3C5-A918-4F77-AE1D-696589F721C8}"/>
    <cellStyle name="Calculation 4 2 23" xfId="8011" xr:uid="{789C1799-807D-457C-B8AF-C7E7C5B0A19D}"/>
    <cellStyle name="Calculation 4 2 23 2" xfId="8012" xr:uid="{95B16495-C1FD-4FF1-BE3E-94AC33D1FFAA}"/>
    <cellStyle name="Calculation 4 2 23 2 2" xfId="8013" xr:uid="{D3E33358-10A6-4513-AF9C-ECB4F31757EB}"/>
    <cellStyle name="Calculation 4 2 23 2 3" xfId="8014" xr:uid="{A2522CA5-C21B-487E-8FCD-52FFEA4B1CEA}"/>
    <cellStyle name="Calculation 4 2 23 3" xfId="8015" xr:uid="{9E0F4095-7D20-40F6-B850-EE4C2B55F564}"/>
    <cellStyle name="Calculation 4 2 23 4" xfId="8016" xr:uid="{D8F0BBC4-739D-482F-9CA1-41B9412DE273}"/>
    <cellStyle name="Calculation 4 2 24" xfId="8017" xr:uid="{C1496360-C5B1-4CC3-940D-4F355817F52A}"/>
    <cellStyle name="Calculation 4 2 24 2" xfId="8018" xr:uid="{FFBC5A87-D6D2-4EDE-B5A8-20F0C879BB77}"/>
    <cellStyle name="Calculation 4 2 24 2 2" xfId="8019" xr:uid="{3A49700A-F1A6-479E-834F-3EF35DF226BF}"/>
    <cellStyle name="Calculation 4 2 24 2 3" xfId="8020" xr:uid="{AA78570C-68F7-4280-A7DB-1138EE7F5103}"/>
    <cellStyle name="Calculation 4 2 24 3" xfId="8021" xr:uid="{20C2A8E0-FA14-43BC-B3A5-0EABE9160605}"/>
    <cellStyle name="Calculation 4 2 24 4" xfId="8022" xr:uid="{3D93BCA8-AC13-4FE4-8322-2405AC1AFB34}"/>
    <cellStyle name="Calculation 4 2 25" xfId="8023" xr:uid="{69D88C56-6AE1-4477-A81C-C73310E0A4C7}"/>
    <cellStyle name="Calculation 4 2 25 2" xfId="8024" xr:uid="{3AF1C0B0-31DF-4F1E-B67C-1F9D391686A4}"/>
    <cellStyle name="Calculation 4 2 25 3" xfId="8025" xr:uid="{9D7EB776-F390-4F6C-8EB0-8E64C53803CE}"/>
    <cellStyle name="Calculation 4 2 26" xfId="8026" xr:uid="{6323C497-E202-4E42-9DFC-0FB4F5342F15}"/>
    <cellStyle name="Calculation 4 2 27" xfId="8027" xr:uid="{DF52BDC4-21EF-4524-90D3-586925F3D485}"/>
    <cellStyle name="Calculation 4 2 3" xfId="8028" xr:uid="{8FE56973-492B-4378-A393-EBCF7A095395}"/>
    <cellStyle name="Calculation 4 2 3 2" xfId="8029" xr:uid="{1A6197D3-1B40-4B82-8165-9B9E00E181B6}"/>
    <cellStyle name="Calculation 4 2 3 2 2" xfId="8030" xr:uid="{9B07BC18-76F5-4342-BC92-6731FDF0EBED}"/>
    <cellStyle name="Calculation 4 2 3 2 2 2" xfId="8031" xr:uid="{7021B550-1560-4AA2-8607-503BF539371D}"/>
    <cellStyle name="Calculation 4 2 3 2 2 3" xfId="8032" xr:uid="{39E64E35-F108-4DFB-B24B-8C9D751FF52D}"/>
    <cellStyle name="Calculation 4 2 3 2 3" xfId="8033" xr:uid="{E6B93232-67A7-4A7C-80E2-946364B024C3}"/>
    <cellStyle name="Calculation 4 2 3 2 4" xfId="8034" xr:uid="{78278EAF-4F8B-40ED-A3F7-52D6A3EE84B5}"/>
    <cellStyle name="Calculation 4 2 3 3" xfId="8035" xr:uid="{399E8CFD-25F0-42C6-B46F-5387D488E522}"/>
    <cellStyle name="Calculation 4 2 3 3 2" xfId="8036" xr:uid="{471F73F9-D18E-497A-B3C2-6E16601A2124}"/>
    <cellStyle name="Calculation 4 2 3 3 2 2" xfId="8037" xr:uid="{61B9210E-C0FA-479C-89C0-784BD97C563B}"/>
    <cellStyle name="Calculation 4 2 3 3 2 3" xfId="8038" xr:uid="{1A554D56-A5A4-47D8-9A80-D910D4C62752}"/>
    <cellStyle name="Calculation 4 2 3 3 3" xfId="8039" xr:uid="{0B859253-B75C-49F9-8544-E2DDF7E9146E}"/>
    <cellStyle name="Calculation 4 2 3 3 4" xfId="8040" xr:uid="{406C9B6E-D3D2-48EF-A01E-A9824F7D74CD}"/>
    <cellStyle name="Calculation 4 2 3 4" xfId="8041" xr:uid="{45F48C52-818B-4DB4-8CA6-1DE738C129D4}"/>
    <cellStyle name="Calculation 4 2 3 4 2" xfId="8042" xr:uid="{7A49B95D-F952-45EE-AD27-B88BF5C5B0AC}"/>
    <cellStyle name="Calculation 4 2 3 4 2 2" xfId="8043" xr:uid="{0D332D75-28BB-441F-9088-87D4500008E4}"/>
    <cellStyle name="Calculation 4 2 3 4 2 3" xfId="8044" xr:uid="{F30E599F-73EA-4761-A9B7-70652637AC49}"/>
    <cellStyle name="Calculation 4 2 3 4 3" xfId="8045" xr:uid="{534C51DA-81B5-470A-9FAB-96E07BAA1642}"/>
    <cellStyle name="Calculation 4 2 3 4 4" xfId="8046" xr:uid="{F79364EB-1070-42A2-A334-4259A7CF8A29}"/>
    <cellStyle name="Calculation 4 2 3 5" xfId="8047" xr:uid="{17937B2E-C821-4E75-833F-1F758FFDE918}"/>
    <cellStyle name="Calculation 4 2 3 5 2" xfId="8048" xr:uid="{418CFA13-2A9B-4771-BAFD-F1D0973660FC}"/>
    <cellStyle name="Calculation 4 2 3 5 2 2" xfId="8049" xr:uid="{EB4BC485-D7FC-46DA-AB87-CB5A969E8F08}"/>
    <cellStyle name="Calculation 4 2 3 5 2 3" xfId="8050" xr:uid="{4D70921C-14E9-4B57-9567-B1665A4EB3E9}"/>
    <cellStyle name="Calculation 4 2 3 5 3" xfId="8051" xr:uid="{B4F8AD1F-35C6-4939-BF3A-F9F7B4FDEC6F}"/>
    <cellStyle name="Calculation 4 2 3 5 4" xfId="8052" xr:uid="{2CA53457-AA27-4DA6-BB8E-D1E401CC845A}"/>
    <cellStyle name="Calculation 4 2 3 6" xfId="8053" xr:uid="{BB035E76-8643-4F3B-8B1D-8B3DF55F09C8}"/>
    <cellStyle name="Calculation 4 2 3 6 2" xfId="8054" xr:uid="{393EDD7E-519F-447F-8ADE-C22054A2DEBE}"/>
    <cellStyle name="Calculation 4 2 3 6 2 2" xfId="8055" xr:uid="{622E1656-8292-4B78-AC03-D418CA0D3149}"/>
    <cellStyle name="Calculation 4 2 3 6 2 3" xfId="8056" xr:uid="{EF234429-D54B-4C55-A451-53186FF74662}"/>
    <cellStyle name="Calculation 4 2 3 6 3" xfId="8057" xr:uid="{A4B802BA-D344-44B8-BEAC-42835AFA8512}"/>
    <cellStyle name="Calculation 4 2 3 6 4" xfId="8058" xr:uid="{7FB5E825-A651-43F8-9290-C298EB1A2496}"/>
    <cellStyle name="Calculation 4 2 3 7" xfId="8059" xr:uid="{5BB3A274-323D-4FC5-A929-623AF6CB6AAA}"/>
    <cellStyle name="Calculation 4 2 3 7 2" xfId="8060" xr:uid="{A3358416-EEE0-462E-9DA3-A3FB70355378}"/>
    <cellStyle name="Calculation 4 2 3 7 3" xfId="8061" xr:uid="{EA5930A0-2F03-4683-89CF-6E2D92C87866}"/>
    <cellStyle name="Calculation 4 2 3 8" xfId="8062" xr:uid="{FFAC5F40-F45D-4A49-8F59-2B484F6B95D8}"/>
    <cellStyle name="Calculation 4 2 3 9" xfId="8063" xr:uid="{B36A46D8-B986-4DF2-8578-FDB12C771280}"/>
    <cellStyle name="Calculation 4 2 4" xfId="8064" xr:uid="{99F55FCE-A2D2-4F96-B86D-6A4754236318}"/>
    <cellStyle name="Calculation 4 2 4 2" xfId="8065" xr:uid="{0DEB4504-3367-417F-A7D3-A20F53989B77}"/>
    <cellStyle name="Calculation 4 2 4 2 2" xfId="8066" xr:uid="{B01EDC1A-6DA0-4F29-AE81-23C953F52232}"/>
    <cellStyle name="Calculation 4 2 4 2 2 2" xfId="8067" xr:uid="{37A07ACC-5B2D-4F22-A2F4-3198039BA395}"/>
    <cellStyle name="Calculation 4 2 4 2 2 3" xfId="8068" xr:uid="{D7180E70-3B9E-4992-B710-69AB739D301D}"/>
    <cellStyle name="Calculation 4 2 4 2 3" xfId="8069" xr:uid="{84174D68-C923-4E9E-AB3B-C840F2917E30}"/>
    <cellStyle name="Calculation 4 2 4 2 4" xfId="8070" xr:uid="{4E38DE26-BE39-4C65-89BD-A0687A1D3066}"/>
    <cellStyle name="Calculation 4 2 4 3" xfId="8071" xr:uid="{5F87534D-0C4F-4AAD-8178-A24AB92F6C0F}"/>
    <cellStyle name="Calculation 4 2 4 3 2" xfId="8072" xr:uid="{E0CB18C5-5308-489A-A86E-371B3D3C1D9A}"/>
    <cellStyle name="Calculation 4 2 4 3 2 2" xfId="8073" xr:uid="{E2835F0D-70B1-412B-B757-A0CE2AD0125D}"/>
    <cellStyle name="Calculation 4 2 4 3 2 3" xfId="8074" xr:uid="{79C40D2E-FC2A-415B-ADEB-FB621DC14F8D}"/>
    <cellStyle name="Calculation 4 2 4 3 3" xfId="8075" xr:uid="{98B35014-FC6F-4C4F-8271-87D2CE66A4D7}"/>
    <cellStyle name="Calculation 4 2 4 3 4" xfId="8076" xr:uid="{35BDDED0-7F14-4ACA-99EB-D82142F72D4C}"/>
    <cellStyle name="Calculation 4 2 4 4" xfId="8077" xr:uid="{B8E1BE5C-3B4D-4CB1-8224-3608885245C5}"/>
    <cellStyle name="Calculation 4 2 4 4 2" xfId="8078" xr:uid="{FF988E04-94F4-4E4A-AEFE-5F4BC940AC93}"/>
    <cellStyle name="Calculation 4 2 4 4 2 2" xfId="8079" xr:uid="{4B1B0D86-75B2-4762-81B9-3EE5BFE82DA0}"/>
    <cellStyle name="Calculation 4 2 4 4 2 3" xfId="8080" xr:uid="{188EDDB1-9F53-4EA0-9697-92D6411E0F7D}"/>
    <cellStyle name="Calculation 4 2 4 4 3" xfId="8081" xr:uid="{4CE4C369-48F6-4781-A86A-A8D514145FE9}"/>
    <cellStyle name="Calculation 4 2 4 4 4" xfId="8082" xr:uid="{21CA83A3-DCF8-4534-BFFC-F9D24AFA8B74}"/>
    <cellStyle name="Calculation 4 2 4 5" xfId="8083" xr:uid="{7CCF2DCF-CF29-4A5C-B470-3BC7C4F4375F}"/>
    <cellStyle name="Calculation 4 2 4 5 2" xfId="8084" xr:uid="{098324DB-46E7-46EF-A78C-7071E47864EF}"/>
    <cellStyle name="Calculation 4 2 4 5 2 2" xfId="8085" xr:uid="{B7523D44-68CB-43D7-B6D9-06C7126094EC}"/>
    <cellStyle name="Calculation 4 2 4 5 2 3" xfId="8086" xr:uid="{F0BB7FD2-3603-475C-A0A1-A87858B587A9}"/>
    <cellStyle name="Calculation 4 2 4 5 3" xfId="8087" xr:uid="{FE1A2536-5DD5-468E-8684-FD1930009351}"/>
    <cellStyle name="Calculation 4 2 4 5 4" xfId="8088" xr:uid="{08884221-17B6-4656-8546-EC9A5F4D2C64}"/>
    <cellStyle name="Calculation 4 2 4 6" xfId="8089" xr:uid="{D7161C6E-7C31-478B-84A3-7282D12E015C}"/>
    <cellStyle name="Calculation 4 2 4 6 2" xfId="8090" xr:uid="{3073416B-76A9-4718-9294-5260DFB60288}"/>
    <cellStyle name="Calculation 4 2 4 6 2 2" xfId="8091" xr:uid="{1FD3F027-57EB-423A-A27C-D924873F13CC}"/>
    <cellStyle name="Calculation 4 2 4 6 2 3" xfId="8092" xr:uid="{258E4AF6-2C7D-49B8-B215-5A68D11E90CB}"/>
    <cellStyle name="Calculation 4 2 4 6 3" xfId="8093" xr:uid="{8E03137E-E1AB-4B84-988F-63B60D112829}"/>
    <cellStyle name="Calculation 4 2 4 6 4" xfId="8094" xr:uid="{D5E204B0-C066-4735-92B2-BD1813D06213}"/>
    <cellStyle name="Calculation 4 2 4 7" xfId="8095" xr:uid="{82CD1D44-6447-40E6-B1B3-C77FDB3E6CCE}"/>
    <cellStyle name="Calculation 4 2 4 7 2" xfId="8096" xr:uid="{73CB1E70-77FA-451F-971E-C1462BB469D6}"/>
    <cellStyle name="Calculation 4 2 4 7 3" xfId="8097" xr:uid="{F6B51F38-D7E8-4C1C-8495-8E126DFD88D3}"/>
    <cellStyle name="Calculation 4 2 4 8" xfId="8098" xr:uid="{C5078BF3-5F2C-4FCF-BB6D-05B6884F2808}"/>
    <cellStyle name="Calculation 4 2 4 9" xfId="8099" xr:uid="{7DB166A4-793E-4ECB-A44D-D3420B9C17B6}"/>
    <cellStyle name="Calculation 4 2 5" xfId="8100" xr:uid="{D051EB9D-DDA1-4543-8888-B103F6BE2520}"/>
    <cellStyle name="Calculation 4 2 5 2" xfId="8101" xr:uid="{D8045A2F-54CC-4CCD-91EF-3008273FCB6D}"/>
    <cellStyle name="Calculation 4 2 5 2 2" xfId="8102" xr:uid="{8D76D01F-3DBF-44A2-9CC2-044CE6159E28}"/>
    <cellStyle name="Calculation 4 2 5 2 2 2" xfId="8103" xr:uid="{BFFEDF30-0927-4B0A-9870-8372464AB636}"/>
    <cellStyle name="Calculation 4 2 5 2 2 3" xfId="8104" xr:uid="{D5FC25CD-BE8F-430E-B5CA-0F7EAA26BEAB}"/>
    <cellStyle name="Calculation 4 2 5 2 3" xfId="8105" xr:uid="{2FF67D1B-CD8A-4823-BE5C-4F5DB8AF1D58}"/>
    <cellStyle name="Calculation 4 2 5 2 4" xfId="8106" xr:uid="{024DEF5C-17F7-4B7E-A879-11154227EF61}"/>
    <cellStyle name="Calculation 4 2 5 3" xfId="8107" xr:uid="{43B7CF1F-54D8-41F8-ACDA-833AE1536AA6}"/>
    <cellStyle name="Calculation 4 2 5 3 2" xfId="8108" xr:uid="{C2F73D16-A9C7-4A53-B8B5-CC3815A60408}"/>
    <cellStyle name="Calculation 4 2 5 3 2 2" xfId="8109" xr:uid="{096A45DF-98FA-4F93-A73A-21755800FE1D}"/>
    <cellStyle name="Calculation 4 2 5 3 2 3" xfId="8110" xr:uid="{EBC2199E-4B16-4D09-AE55-3A13E2406894}"/>
    <cellStyle name="Calculation 4 2 5 3 3" xfId="8111" xr:uid="{BF4331A1-4FAE-4873-82DF-6029DC6EDA31}"/>
    <cellStyle name="Calculation 4 2 5 3 4" xfId="8112" xr:uid="{029C341A-2B68-4BBE-ABE0-B52AD6617E47}"/>
    <cellStyle name="Calculation 4 2 5 4" xfId="8113" xr:uid="{DB7B8ED9-2A0E-4662-BD49-411A58F78014}"/>
    <cellStyle name="Calculation 4 2 5 4 2" xfId="8114" xr:uid="{7CC0C8A8-B2A5-4C6F-B329-02989ECD9848}"/>
    <cellStyle name="Calculation 4 2 5 4 2 2" xfId="8115" xr:uid="{ADC7B295-502D-4B23-B7C5-5308356B72C6}"/>
    <cellStyle name="Calculation 4 2 5 4 2 3" xfId="8116" xr:uid="{A71313A4-D7E6-42B2-888A-873D72D6145E}"/>
    <cellStyle name="Calculation 4 2 5 4 3" xfId="8117" xr:uid="{F27DCBC0-E082-4146-9DF8-DE2A616FCF10}"/>
    <cellStyle name="Calculation 4 2 5 4 4" xfId="8118" xr:uid="{7EB61072-5229-4E7E-964F-8C157686BEB6}"/>
    <cellStyle name="Calculation 4 2 5 5" xfId="8119" xr:uid="{69943A71-2C94-4668-9D3C-A04F31E71487}"/>
    <cellStyle name="Calculation 4 2 5 5 2" xfId="8120" xr:uid="{F8A968CC-2615-4E22-A089-08C0C9634C9C}"/>
    <cellStyle name="Calculation 4 2 5 5 2 2" xfId="8121" xr:uid="{BC002C47-68E3-4282-B7C1-69F113250B8D}"/>
    <cellStyle name="Calculation 4 2 5 5 2 3" xfId="8122" xr:uid="{68160722-5245-4C28-A07B-A49D4BFC56C1}"/>
    <cellStyle name="Calculation 4 2 5 5 3" xfId="8123" xr:uid="{68A50013-A1E6-4AFA-9A3D-6CDD1813ED2B}"/>
    <cellStyle name="Calculation 4 2 5 5 4" xfId="8124" xr:uid="{89241570-A831-4582-9C94-EAE13643595B}"/>
    <cellStyle name="Calculation 4 2 5 6" xfId="8125" xr:uid="{2622E4DA-966A-43F2-A162-86DB86594DBC}"/>
    <cellStyle name="Calculation 4 2 5 6 2" xfId="8126" xr:uid="{2F4937F1-4F00-4EF2-8F30-80A53F47CB3D}"/>
    <cellStyle name="Calculation 4 2 5 6 2 2" xfId="8127" xr:uid="{A8224C1C-5697-4B60-B287-BD3DF4B831DB}"/>
    <cellStyle name="Calculation 4 2 5 6 2 3" xfId="8128" xr:uid="{840F3A42-8E3D-4ED8-9F46-44D744BFEC48}"/>
    <cellStyle name="Calculation 4 2 5 6 3" xfId="8129" xr:uid="{269D8E65-42A9-4422-8050-76942FF609EC}"/>
    <cellStyle name="Calculation 4 2 5 6 4" xfId="8130" xr:uid="{D1CBB215-39CA-47BA-B089-F1CF51464A55}"/>
    <cellStyle name="Calculation 4 2 5 7" xfId="8131" xr:uid="{6EA19BDE-D90F-4B7D-B743-83BF125EF068}"/>
    <cellStyle name="Calculation 4 2 5 7 2" xfId="8132" xr:uid="{38FC36F6-6CAB-4754-A5B8-90803127D72C}"/>
    <cellStyle name="Calculation 4 2 5 7 3" xfId="8133" xr:uid="{E6F4BDBA-B603-4AD5-A07D-08D779B32D47}"/>
    <cellStyle name="Calculation 4 2 5 8" xfId="8134" xr:uid="{79047219-B991-4191-A6ED-5C4B0AB5A38F}"/>
    <cellStyle name="Calculation 4 2 5 9" xfId="8135" xr:uid="{68E167FC-3C4B-4A64-8459-C956293F6FDF}"/>
    <cellStyle name="Calculation 4 2 6" xfId="8136" xr:uid="{9A0263F1-A788-4C73-8F4D-002960B1301D}"/>
    <cellStyle name="Calculation 4 2 6 2" xfId="8137" xr:uid="{43B8E314-7E7A-4D47-B766-AB5C73361252}"/>
    <cellStyle name="Calculation 4 2 6 2 2" xfId="8138" xr:uid="{957E5612-96DE-4048-8FDE-33AF8E90581B}"/>
    <cellStyle name="Calculation 4 2 6 2 2 2" xfId="8139" xr:uid="{3CAC31B8-B23A-4C97-8E5C-477FD536509D}"/>
    <cellStyle name="Calculation 4 2 6 2 2 3" xfId="8140" xr:uid="{08700A0C-047C-4ACA-BEBC-8B7E8F329AB6}"/>
    <cellStyle name="Calculation 4 2 6 2 3" xfId="8141" xr:uid="{61C1BC6C-4E34-4FE3-80E1-53C7C967F147}"/>
    <cellStyle name="Calculation 4 2 6 2 4" xfId="8142" xr:uid="{90080756-B2DE-4FE3-80BC-7D9409146FBD}"/>
    <cellStyle name="Calculation 4 2 6 3" xfId="8143" xr:uid="{D6F8061F-128D-4A4E-9FD0-C93677A917DB}"/>
    <cellStyle name="Calculation 4 2 6 3 2" xfId="8144" xr:uid="{A3816127-B2FF-4216-A9CD-1DE9036AA3AD}"/>
    <cellStyle name="Calculation 4 2 6 3 2 2" xfId="8145" xr:uid="{DE662C29-3F73-4955-B32F-DF06EB387E7E}"/>
    <cellStyle name="Calculation 4 2 6 3 2 3" xfId="8146" xr:uid="{15ED9008-567A-4E81-8C1A-2E6D8F6D3190}"/>
    <cellStyle name="Calculation 4 2 6 3 3" xfId="8147" xr:uid="{476451CF-73BE-4179-B5E9-7174A891C3D4}"/>
    <cellStyle name="Calculation 4 2 6 3 4" xfId="8148" xr:uid="{5928E4EF-D44B-4E08-ACE5-F4C5E314155B}"/>
    <cellStyle name="Calculation 4 2 6 4" xfId="8149" xr:uid="{C99B3232-71A3-47F1-B012-D09B100127DB}"/>
    <cellStyle name="Calculation 4 2 6 4 2" xfId="8150" xr:uid="{AFB4CF47-D70B-439B-8B12-068F1A272B7B}"/>
    <cellStyle name="Calculation 4 2 6 4 2 2" xfId="8151" xr:uid="{BEDA3F2A-4BC4-4AC4-B2BF-DDBE94EDD996}"/>
    <cellStyle name="Calculation 4 2 6 4 2 3" xfId="8152" xr:uid="{F1BD4665-5EEB-4F17-8CB4-3A441923C498}"/>
    <cellStyle name="Calculation 4 2 6 4 3" xfId="8153" xr:uid="{CC2FCE64-4299-4E28-9CAF-09BE36A433D8}"/>
    <cellStyle name="Calculation 4 2 6 4 4" xfId="8154" xr:uid="{8B3C5059-634B-4BA4-93EC-FE76F89E0F6F}"/>
    <cellStyle name="Calculation 4 2 6 5" xfId="8155" xr:uid="{4B769AD8-8398-4B22-850B-C8AE37343B0E}"/>
    <cellStyle name="Calculation 4 2 6 5 2" xfId="8156" xr:uid="{1A15A9D3-22E2-4EA8-BF78-54B510863775}"/>
    <cellStyle name="Calculation 4 2 6 5 2 2" xfId="8157" xr:uid="{63377E8C-283E-49F3-BEDC-DE4E10619417}"/>
    <cellStyle name="Calculation 4 2 6 5 2 3" xfId="8158" xr:uid="{B1755401-9AD1-4FB1-85B1-95D05E7D4D7D}"/>
    <cellStyle name="Calculation 4 2 6 5 3" xfId="8159" xr:uid="{7DD5F259-4CA1-44E6-AC3B-AEC24CB4A110}"/>
    <cellStyle name="Calculation 4 2 6 5 4" xfId="8160" xr:uid="{726691A3-4FDD-4849-BCCA-0EA1A0A67439}"/>
    <cellStyle name="Calculation 4 2 6 6" xfId="8161" xr:uid="{02EF3973-0EF0-4BEF-A8E0-E1B9360F7522}"/>
    <cellStyle name="Calculation 4 2 6 6 2" xfId="8162" xr:uid="{0430BDBD-B4DE-411B-977D-63804C810669}"/>
    <cellStyle name="Calculation 4 2 6 6 2 2" xfId="8163" xr:uid="{1A0FBAA0-F5A5-4C9A-9E43-7A8D7D034DAB}"/>
    <cellStyle name="Calculation 4 2 6 6 2 3" xfId="8164" xr:uid="{01F2C83C-F7B2-4F6E-A3DE-5E42D885F349}"/>
    <cellStyle name="Calculation 4 2 6 6 3" xfId="8165" xr:uid="{1EB5C4B0-4AC9-479C-B1AD-0793C3C5D1DC}"/>
    <cellStyle name="Calculation 4 2 6 6 4" xfId="8166" xr:uid="{07D06356-4BE3-4923-B1AD-67C3144748A3}"/>
    <cellStyle name="Calculation 4 2 6 7" xfId="8167" xr:uid="{B2F1BEFD-2A58-45B2-8FE4-4B9845EA60E0}"/>
    <cellStyle name="Calculation 4 2 6 7 2" xfId="8168" xr:uid="{827E8BAF-FDAA-41A6-B109-EA9134FAC6F7}"/>
    <cellStyle name="Calculation 4 2 6 7 3" xfId="8169" xr:uid="{CBC7B655-25CA-4C67-A836-F413A418044D}"/>
    <cellStyle name="Calculation 4 2 6 8" xfId="8170" xr:uid="{3E2BAE6F-5ABE-4949-B895-37170D3D33DD}"/>
    <cellStyle name="Calculation 4 2 6 9" xfId="8171" xr:uid="{410C01BD-65C9-4142-A66D-E71CEF4E385E}"/>
    <cellStyle name="Calculation 4 2 7" xfId="8172" xr:uid="{04AA8305-4CB1-43F2-AA5A-36DA91D28426}"/>
    <cellStyle name="Calculation 4 2 7 2" xfId="8173" xr:uid="{BF2FD6F4-D367-40CC-BC96-5A0FB657DDD1}"/>
    <cellStyle name="Calculation 4 2 7 2 2" xfId="8174" xr:uid="{359FD1C5-91C4-4136-9A9C-6E7DC6755610}"/>
    <cellStyle name="Calculation 4 2 7 2 2 2" xfId="8175" xr:uid="{BFDC531B-1633-4C23-A177-221184704BF0}"/>
    <cellStyle name="Calculation 4 2 7 2 2 3" xfId="8176" xr:uid="{92AC4877-EDC2-4A64-84CA-FD87658CCB3E}"/>
    <cellStyle name="Calculation 4 2 7 2 3" xfId="8177" xr:uid="{6833E552-ECED-40A8-A011-E427A4562257}"/>
    <cellStyle name="Calculation 4 2 7 2 4" xfId="8178" xr:uid="{83F96274-158C-456D-A0D8-9D1DD8430463}"/>
    <cellStyle name="Calculation 4 2 7 3" xfId="8179" xr:uid="{EEC4E1A7-F502-4EAD-93A9-8FCBF6598BF7}"/>
    <cellStyle name="Calculation 4 2 7 3 2" xfId="8180" xr:uid="{0CDDE68A-9A17-4115-993D-036F99A88E2D}"/>
    <cellStyle name="Calculation 4 2 7 3 2 2" xfId="8181" xr:uid="{46A33E62-34E9-4140-82F0-285E98DA9D1E}"/>
    <cellStyle name="Calculation 4 2 7 3 2 3" xfId="8182" xr:uid="{7E08E7F4-7B1A-41A5-9F47-4CAC91D1EA1B}"/>
    <cellStyle name="Calculation 4 2 7 3 3" xfId="8183" xr:uid="{1E2AEF12-4385-4F13-878C-B7C9FC84B354}"/>
    <cellStyle name="Calculation 4 2 7 3 4" xfId="8184" xr:uid="{5C482885-37E9-4563-B574-769E8CFAF47B}"/>
    <cellStyle name="Calculation 4 2 7 4" xfId="8185" xr:uid="{F798E844-855B-413D-A362-6F58B0667BFF}"/>
    <cellStyle name="Calculation 4 2 7 4 2" xfId="8186" xr:uid="{82DC9CB2-DC5E-4477-B44B-3D0C9467964F}"/>
    <cellStyle name="Calculation 4 2 7 4 2 2" xfId="8187" xr:uid="{2E184E1B-F0B4-4347-B648-70402327AC42}"/>
    <cellStyle name="Calculation 4 2 7 4 2 3" xfId="8188" xr:uid="{B66C2780-D065-4B73-B83C-171A23EF976B}"/>
    <cellStyle name="Calculation 4 2 7 4 3" xfId="8189" xr:uid="{B984B930-8EB0-4E64-9E99-D46BC7B10F72}"/>
    <cellStyle name="Calculation 4 2 7 4 4" xfId="8190" xr:uid="{6E9AFA0F-A8E2-419C-957B-A01F618A297C}"/>
    <cellStyle name="Calculation 4 2 7 5" xfId="8191" xr:uid="{E7AD3453-15B2-4E7E-8007-C5C55D584060}"/>
    <cellStyle name="Calculation 4 2 7 5 2" xfId="8192" xr:uid="{21BADE79-FEDD-484A-9E62-C4B810C115F2}"/>
    <cellStyle name="Calculation 4 2 7 5 2 2" xfId="8193" xr:uid="{5F6BC944-0A4F-4EBF-AC6E-B8EB6B59A97B}"/>
    <cellStyle name="Calculation 4 2 7 5 2 3" xfId="8194" xr:uid="{B09BA10C-95CE-437A-8133-6155BF241B66}"/>
    <cellStyle name="Calculation 4 2 7 5 3" xfId="8195" xr:uid="{4ADC6B1C-01BB-4749-9503-04CB0EFA41B6}"/>
    <cellStyle name="Calculation 4 2 7 5 4" xfId="8196" xr:uid="{EDF3A06A-8CC1-4DEE-8C87-86ABF8AB091B}"/>
    <cellStyle name="Calculation 4 2 7 6" xfId="8197" xr:uid="{6D227557-148C-44ED-ADEC-45C60532AEBB}"/>
    <cellStyle name="Calculation 4 2 7 6 2" xfId="8198" xr:uid="{9541E36B-3384-4B41-86B9-D2CCFA5BDBC5}"/>
    <cellStyle name="Calculation 4 2 7 6 2 2" xfId="8199" xr:uid="{27A27AA6-ACF2-49A7-8CBB-8E96704EE179}"/>
    <cellStyle name="Calculation 4 2 7 6 2 3" xfId="8200" xr:uid="{575FABAE-B9FA-4C47-BA28-3E9F091C1A7B}"/>
    <cellStyle name="Calculation 4 2 7 6 3" xfId="8201" xr:uid="{BABD65F5-CCCC-4E78-B0F0-C21B96661249}"/>
    <cellStyle name="Calculation 4 2 7 6 4" xfId="8202" xr:uid="{7105186C-DDFC-4156-845B-E3B3818B3024}"/>
    <cellStyle name="Calculation 4 2 7 7" xfId="8203" xr:uid="{1248C337-78B2-492D-9649-C13240E39204}"/>
    <cellStyle name="Calculation 4 2 7 7 2" xfId="8204" xr:uid="{445392F1-44F5-4332-B431-4717AE89A7FC}"/>
    <cellStyle name="Calculation 4 2 7 7 3" xfId="8205" xr:uid="{DF953B1A-3BB0-4BAE-89D5-6C9D049B0E8B}"/>
    <cellStyle name="Calculation 4 2 7 8" xfId="8206" xr:uid="{77FC152C-2C47-46EF-86F6-89661A7D9160}"/>
    <cellStyle name="Calculation 4 2 7 9" xfId="8207" xr:uid="{AE678F22-BE8C-4486-AB46-1AE9066CE63A}"/>
    <cellStyle name="Calculation 4 2 8" xfId="8208" xr:uid="{4BDA4EDC-709B-45CC-AD5A-23FD6442A128}"/>
    <cellStyle name="Calculation 4 2 8 2" xfId="8209" xr:uid="{BCFFD888-0E12-4CCC-B28F-0E940D8FD556}"/>
    <cellStyle name="Calculation 4 2 8 2 2" xfId="8210" xr:uid="{2E7342FC-0F68-4FA2-9929-94E191B4A522}"/>
    <cellStyle name="Calculation 4 2 8 2 2 2" xfId="8211" xr:uid="{05E313DE-F5F1-49A0-9FD9-34CFF1395561}"/>
    <cellStyle name="Calculation 4 2 8 2 2 3" xfId="8212" xr:uid="{26397BE0-E207-4842-A67F-73E560DDA42F}"/>
    <cellStyle name="Calculation 4 2 8 2 3" xfId="8213" xr:uid="{E0F2F51C-0A92-47DC-B04A-DCAA57D0C2DB}"/>
    <cellStyle name="Calculation 4 2 8 2 4" xfId="8214" xr:uid="{F2CCA983-43A6-45B3-BC7A-45D22F8572D6}"/>
    <cellStyle name="Calculation 4 2 8 3" xfId="8215" xr:uid="{68181C81-1C35-45EC-93EB-7496B721D39A}"/>
    <cellStyle name="Calculation 4 2 8 3 2" xfId="8216" xr:uid="{086A040C-BC2E-40D9-8510-3E6371669B78}"/>
    <cellStyle name="Calculation 4 2 8 3 2 2" xfId="8217" xr:uid="{2C5D2B31-D9A2-4BF6-A9E1-D0AD37CD7F1C}"/>
    <cellStyle name="Calculation 4 2 8 3 2 3" xfId="8218" xr:uid="{5D6F3B06-54A4-4ECB-8B02-2890D637F7D9}"/>
    <cellStyle name="Calculation 4 2 8 3 3" xfId="8219" xr:uid="{84884A70-2A76-4C82-9E7E-C16FB40BE495}"/>
    <cellStyle name="Calculation 4 2 8 3 4" xfId="8220" xr:uid="{9A6D4329-3F1B-454A-A2B9-F0E1AA6133D7}"/>
    <cellStyle name="Calculation 4 2 8 4" xfId="8221" xr:uid="{16DDF159-B2C5-4B2A-878D-0F3D61C3E321}"/>
    <cellStyle name="Calculation 4 2 8 4 2" xfId="8222" xr:uid="{2582C5DA-6987-4B9C-B8DB-A5DE6CEF3C6C}"/>
    <cellStyle name="Calculation 4 2 8 4 2 2" xfId="8223" xr:uid="{1D24C5B6-2F0B-445A-A897-47E2A1EF2BBD}"/>
    <cellStyle name="Calculation 4 2 8 4 2 3" xfId="8224" xr:uid="{F252CAB7-1C39-49EF-A4D1-1FC271513261}"/>
    <cellStyle name="Calculation 4 2 8 4 3" xfId="8225" xr:uid="{7E933C42-9784-4443-BB9F-9A9DC3A261AE}"/>
    <cellStyle name="Calculation 4 2 8 4 4" xfId="8226" xr:uid="{584A7151-DE6B-4637-9961-B10E6FE59FA2}"/>
    <cellStyle name="Calculation 4 2 8 5" xfId="8227" xr:uid="{24403C32-6252-435F-8D0D-501409E8167A}"/>
    <cellStyle name="Calculation 4 2 8 5 2" xfId="8228" xr:uid="{41294772-DEE7-408D-BD9A-4C88B45F4A28}"/>
    <cellStyle name="Calculation 4 2 8 5 2 2" xfId="8229" xr:uid="{734053B1-CC86-441E-B2DC-D1377D35BDB4}"/>
    <cellStyle name="Calculation 4 2 8 5 2 3" xfId="8230" xr:uid="{FA68EFF3-1474-46D5-84C5-0236FDD65B2D}"/>
    <cellStyle name="Calculation 4 2 8 5 3" xfId="8231" xr:uid="{8FFD49DD-3A3D-4E08-A4DB-9001ADD20CBD}"/>
    <cellStyle name="Calculation 4 2 8 5 4" xfId="8232" xr:uid="{F19B6D89-21D9-4CA9-B621-DAB4CBF44EBB}"/>
    <cellStyle name="Calculation 4 2 8 6" xfId="8233" xr:uid="{6632AA0B-9C29-4076-B2E7-7666DC4F1FF3}"/>
    <cellStyle name="Calculation 4 2 8 6 2" xfId="8234" xr:uid="{4F9017AA-3832-4202-B776-88CB076B6058}"/>
    <cellStyle name="Calculation 4 2 8 6 2 2" xfId="8235" xr:uid="{33FAA0AF-369D-47CB-8A6E-8385AA25004A}"/>
    <cellStyle name="Calculation 4 2 8 6 2 3" xfId="8236" xr:uid="{8C0E7161-AC60-45E1-8BBA-150E55CCE4BD}"/>
    <cellStyle name="Calculation 4 2 8 6 3" xfId="8237" xr:uid="{07CE4D33-6920-401C-AFFE-9B59B3364314}"/>
    <cellStyle name="Calculation 4 2 8 6 4" xfId="8238" xr:uid="{9265F603-9593-4B93-BC6A-CBE46605D441}"/>
    <cellStyle name="Calculation 4 2 8 7" xfId="8239" xr:uid="{E36A9A37-8296-4A30-9188-EAE706D73BCC}"/>
    <cellStyle name="Calculation 4 2 8 7 2" xfId="8240" xr:uid="{B0191795-A69E-48A1-8076-F31CC13189EA}"/>
    <cellStyle name="Calculation 4 2 8 7 3" xfId="8241" xr:uid="{3CBD8794-3F74-4A55-B344-69BF1979A560}"/>
    <cellStyle name="Calculation 4 2 8 8" xfId="8242" xr:uid="{831DD04F-E333-40BA-83DE-85A12ECDB7B7}"/>
    <cellStyle name="Calculation 4 2 8 9" xfId="8243" xr:uid="{4FAFBC9C-6A1C-4E25-84CE-D24B916B5CA8}"/>
    <cellStyle name="Calculation 4 2 9" xfId="8244" xr:uid="{C9BE5604-70A2-4229-97FA-AD5416DAA53F}"/>
    <cellStyle name="Calculation 4 2 9 2" xfId="8245" xr:uid="{1391DAB5-A746-4CDC-9386-83C3720212C4}"/>
    <cellStyle name="Calculation 4 2 9 2 2" xfId="8246" xr:uid="{1E71D3E4-FCFF-4518-A3F6-3C64C69A774F}"/>
    <cellStyle name="Calculation 4 2 9 2 2 2" xfId="8247" xr:uid="{207F43A0-EB59-468B-8B6E-4ECE372648F5}"/>
    <cellStyle name="Calculation 4 2 9 2 2 3" xfId="8248" xr:uid="{1B2972BF-6CC6-43C0-B6CA-618E0367552C}"/>
    <cellStyle name="Calculation 4 2 9 2 3" xfId="8249" xr:uid="{D3B8FE19-6002-4316-A147-A9C991114358}"/>
    <cellStyle name="Calculation 4 2 9 2 4" xfId="8250" xr:uid="{3BB70472-0B70-44CA-8110-ACF06A8F4795}"/>
    <cellStyle name="Calculation 4 2 9 3" xfId="8251" xr:uid="{1FE86AA9-8049-45D8-A086-ED93D0A9FF6F}"/>
    <cellStyle name="Calculation 4 2 9 3 2" xfId="8252" xr:uid="{F34129AD-EB4E-40A4-BA9C-31618D38FFC6}"/>
    <cellStyle name="Calculation 4 2 9 3 2 2" xfId="8253" xr:uid="{F32F2C90-8E29-4298-B525-6E6866E17C4B}"/>
    <cellStyle name="Calculation 4 2 9 3 2 3" xfId="8254" xr:uid="{44E8491D-1EE8-45D9-8A82-1318732DF38D}"/>
    <cellStyle name="Calculation 4 2 9 3 3" xfId="8255" xr:uid="{38E319C1-1F8B-483C-9070-9319D023B023}"/>
    <cellStyle name="Calculation 4 2 9 3 4" xfId="8256" xr:uid="{58F16A82-8173-4543-9018-988C86A420E4}"/>
    <cellStyle name="Calculation 4 2 9 4" xfId="8257" xr:uid="{0CEE94B0-AADF-44E4-B2E8-5A90E6C29A31}"/>
    <cellStyle name="Calculation 4 2 9 4 2" xfId="8258" xr:uid="{D06E1223-A7A0-4AA6-832E-2249657065A9}"/>
    <cellStyle name="Calculation 4 2 9 4 2 2" xfId="8259" xr:uid="{D54AF8CD-EAB2-40E2-BA5C-C12886082A71}"/>
    <cellStyle name="Calculation 4 2 9 4 2 3" xfId="8260" xr:uid="{831B2258-3272-4DD1-B531-8B7CE3F09D52}"/>
    <cellStyle name="Calculation 4 2 9 4 3" xfId="8261" xr:uid="{DE6176CB-25D3-464D-B1EF-06CB9CC84734}"/>
    <cellStyle name="Calculation 4 2 9 4 4" xfId="8262" xr:uid="{EA10B539-8D1A-4D58-B047-F13E0EA2FE79}"/>
    <cellStyle name="Calculation 4 2 9 5" xfId="8263" xr:uid="{30B5AB81-6056-4CB2-863D-56FAD9FE43E1}"/>
    <cellStyle name="Calculation 4 2 9 5 2" xfId="8264" xr:uid="{19C406B1-2B8D-42D1-9569-9EC77EF8A66C}"/>
    <cellStyle name="Calculation 4 2 9 5 2 2" xfId="8265" xr:uid="{FAEE7EEA-9A44-4E12-AACA-657EF999E635}"/>
    <cellStyle name="Calculation 4 2 9 5 2 3" xfId="8266" xr:uid="{BE9ACA06-DA9C-4C7E-9712-334FE807C258}"/>
    <cellStyle name="Calculation 4 2 9 5 3" xfId="8267" xr:uid="{F9856BA1-4019-4E6E-8E55-5C8070622BED}"/>
    <cellStyle name="Calculation 4 2 9 5 4" xfId="8268" xr:uid="{8D6B8F13-FA48-466C-A82B-465797401050}"/>
    <cellStyle name="Calculation 4 2 9 6" xfId="8269" xr:uid="{7D43599C-D508-4A19-A9F0-DB2E31B7BFAA}"/>
    <cellStyle name="Calculation 4 2 9 6 2" xfId="8270" xr:uid="{22C01769-94A9-4EE7-BEAF-EAF1EB77308A}"/>
    <cellStyle name="Calculation 4 2 9 6 2 2" xfId="8271" xr:uid="{4E09BDC1-ED50-47AC-A735-AABD050B2C94}"/>
    <cellStyle name="Calculation 4 2 9 6 2 3" xfId="8272" xr:uid="{C0BE3733-4E47-4B36-B7B9-090BE19328DE}"/>
    <cellStyle name="Calculation 4 2 9 6 3" xfId="8273" xr:uid="{9C7AEF1A-3A26-48A1-91CA-970D186AEC18}"/>
    <cellStyle name="Calculation 4 2 9 6 4" xfId="8274" xr:uid="{5B400972-893D-4846-A28F-A7AC8BE14BDF}"/>
    <cellStyle name="Calculation 4 2 9 7" xfId="8275" xr:uid="{FB025D5E-CFA3-46D1-B738-587946DD96F0}"/>
    <cellStyle name="Calculation 4 2 9 7 2" xfId="8276" xr:uid="{403AE430-2B1C-4956-9961-FCEC2FFE26CC}"/>
    <cellStyle name="Calculation 4 2 9 7 3" xfId="8277" xr:uid="{7B184987-BAB3-47C2-B954-D797CD7D5146}"/>
    <cellStyle name="Calculation 4 2 9 8" xfId="8278" xr:uid="{40A62E5A-D4F5-439A-A5F5-977DB2EDB5FB}"/>
    <cellStyle name="Calculation 4 2 9 9" xfId="8279" xr:uid="{871DAA8D-5EB2-4734-B5D6-2BB4A810802B}"/>
    <cellStyle name="Calculation 4 20" xfId="8280" xr:uid="{AEF306E4-3CEB-4DDA-A8C9-3F415F557863}"/>
    <cellStyle name="Calculation 4 20 2" xfId="8281" xr:uid="{85F5B2FB-0D5D-4242-B801-4D8F99AFBB80}"/>
    <cellStyle name="Calculation 4 20 2 2" xfId="8282" xr:uid="{51DF08C0-B8F4-4DD5-853E-AE6CB294BBD4}"/>
    <cellStyle name="Calculation 4 20 2 2 2" xfId="8283" xr:uid="{3FA4BC16-9FE4-4E12-BD0C-21204BCBE420}"/>
    <cellStyle name="Calculation 4 20 2 2 3" xfId="8284" xr:uid="{354DB052-A888-4CE9-849A-CCED8EC7571F}"/>
    <cellStyle name="Calculation 4 20 2 3" xfId="8285" xr:uid="{0AFAA1CF-2B40-42EF-A514-BC66CD90F7BB}"/>
    <cellStyle name="Calculation 4 20 2 4" xfId="8286" xr:uid="{1E896941-B60E-4CBE-BCFC-722FCC559B80}"/>
    <cellStyle name="Calculation 4 20 3" xfId="8287" xr:uid="{13ACBC6B-8B37-4034-BB75-E69501AC34D9}"/>
    <cellStyle name="Calculation 4 20 3 2" xfId="8288" xr:uid="{02D05E8B-D57E-48CB-8A8A-DCD0E88A27C5}"/>
    <cellStyle name="Calculation 4 20 3 2 2" xfId="8289" xr:uid="{D2D9A445-EE3E-40FD-9CDA-1E51C7302851}"/>
    <cellStyle name="Calculation 4 20 3 2 3" xfId="8290" xr:uid="{B7FFC843-AD8E-478C-A950-867CC6FC1EE6}"/>
    <cellStyle name="Calculation 4 20 3 3" xfId="8291" xr:uid="{B093EFF8-6AB2-40B5-B901-55839DFD0DB4}"/>
    <cellStyle name="Calculation 4 20 3 4" xfId="8292" xr:uid="{BDCEE24B-7AD3-4480-B209-1E365FFA591D}"/>
    <cellStyle name="Calculation 4 20 4" xfId="8293" xr:uid="{CF8ABDC1-894F-4E46-BCC5-8589743AF4A6}"/>
    <cellStyle name="Calculation 4 20 4 2" xfId="8294" xr:uid="{F2063B3F-0EE2-49FD-8711-96EB45CAEEB7}"/>
    <cellStyle name="Calculation 4 20 4 2 2" xfId="8295" xr:uid="{9519A8DF-D1AC-401A-9E7D-6100293CD7AE}"/>
    <cellStyle name="Calculation 4 20 4 2 3" xfId="8296" xr:uid="{50F4DCD4-0605-4D8E-9AAD-06058DCF0F4C}"/>
    <cellStyle name="Calculation 4 20 4 3" xfId="8297" xr:uid="{E4DA15DB-16A3-4F06-B184-03656E003E2E}"/>
    <cellStyle name="Calculation 4 20 4 4" xfId="8298" xr:uid="{918D88A0-979A-45E0-A762-BBDC65DFC07D}"/>
    <cellStyle name="Calculation 4 20 5" xfId="8299" xr:uid="{E3991B6D-ADDB-40D0-AEF4-92CCB2775449}"/>
    <cellStyle name="Calculation 4 20 5 2" xfId="8300" xr:uid="{259D7F6B-FC22-4F3A-AFC6-FEED19CFF6F8}"/>
    <cellStyle name="Calculation 4 20 5 2 2" xfId="8301" xr:uid="{A9E326A7-F492-4D3A-92C2-6D114B6B7D0B}"/>
    <cellStyle name="Calculation 4 20 5 2 3" xfId="8302" xr:uid="{FA890A27-B105-4160-B97F-58D4D0D46E95}"/>
    <cellStyle name="Calculation 4 20 5 3" xfId="8303" xr:uid="{C2765C21-E7E1-4F85-A125-3A41A3382706}"/>
    <cellStyle name="Calculation 4 20 5 4" xfId="8304" xr:uid="{11166830-3251-4A8D-8ECB-AB772D57ABF4}"/>
    <cellStyle name="Calculation 4 20 6" xfId="8305" xr:uid="{D76D9816-B18B-4ED0-BC48-24BE3C6B8105}"/>
    <cellStyle name="Calculation 4 20 6 2" xfId="8306" xr:uid="{C926A979-C098-459F-B5A5-B675C61BD1AC}"/>
    <cellStyle name="Calculation 4 20 6 2 2" xfId="8307" xr:uid="{B2AB05A8-1527-41BA-BBF2-D9CD0F5CA1A9}"/>
    <cellStyle name="Calculation 4 20 6 2 3" xfId="8308" xr:uid="{40B17B13-4245-4EA6-9667-6E09CC1CB272}"/>
    <cellStyle name="Calculation 4 20 6 3" xfId="8309" xr:uid="{6B518441-411D-4132-BFD3-B31789404315}"/>
    <cellStyle name="Calculation 4 20 6 4" xfId="8310" xr:uid="{3A98E22F-4095-40B2-B5E7-D4B76F9EA030}"/>
    <cellStyle name="Calculation 4 20 7" xfId="8311" xr:uid="{5C7B9047-3DB5-478F-B20A-40CCD4E79708}"/>
    <cellStyle name="Calculation 4 20 7 2" xfId="8312" xr:uid="{8D2AC384-8DC2-4A16-B4AE-2DDE6B18CAF4}"/>
    <cellStyle name="Calculation 4 20 7 3" xfId="8313" xr:uid="{2C3ED6A5-8806-4841-8277-133D3E1F8FEB}"/>
    <cellStyle name="Calculation 4 20 8" xfId="8314" xr:uid="{3623814A-EE34-4CA0-98D6-02349689E36F}"/>
    <cellStyle name="Calculation 4 20 9" xfId="8315" xr:uid="{2DE4F5FE-F358-4211-8EB6-9FE57806007D}"/>
    <cellStyle name="Calculation 4 21" xfId="8316" xr:uid="{D889F577-2CCC-4EC4-9430-E3C62CA52F52}"/>
    <cellStyle name="Calculation 4 21 2" xfId="8317" xr:uid="{25A0FB31-5436-4EDD-B7C8-7C93A89B12C9}"/>
    <cellStyle name="Calculation 4 21 2 2" xfId="8318" xr:uid="{D1200F2D-FEE9-4C4E-92A0-A9AE4345D821}"/>
    <cellStyle name="Calculation 4 21 2 3" xfId="8319" xr:uid="{7343017A-95B1-4355-910A-8E9CA8E08C7A}"/>
    <cellStyle name="Calculation 4 21 3" xfId="8320" xr:uid="{3001E3CE-3923-4FFC-82FC-FAC4096BEF37}"/>
    <cellStyle name="Calculation 4 21 4" xfId="8321" xr:uid="{C2438239-9CA2-4883-A501-C21047B09F33}"/>
    <cellStyle name="Calculation 4 22" xfId="8322" xr:uid="{0473C709-7984-4AF3-8156-4C31BF383200}"/>
    <cellStyle name="Calculation 4 22 2" xfId="8323" xr:uid="{4E9A5628-DB3F-4925-BBEE-465BE959EEE4}"/>
    <cellStyle name="Calculation 4 22 2 2" xfId="8324" xr:uid="{05C9BCC2-CF21-4041-8CC7-1348990B615A}"/>
    <cellStyle name="Calculation 4 22 2 3" xfId="8325" xr:uid="{7D1DC610-50B6-4CF5-98A4-FF1E576460D3}"/>
    <cellStyle name="Calculation 4 22 3" xfId="8326" xr:uid="{412EE308-CD4D-44C5-B3D7-1D07A1EC2BB6}"/>
    <cellStyle name="Calculation 4 22 4" xfId="8327" xr:uid="{8F045F8C-1006-4F75-AFB5-D981143B4E3D}"/>
    <cellStyle name="Calculation 4 23" xfId="8328" xr:uid="{8F4DF2B7-FF81-40A1-9B95-0711172FC331}"/>
    <cellStyle name="Calculation 4 23 2" xfId="8329" xr:uid="{7860A20E-9C6D-4F86-9CDE-75073D6CB279}"/>
    <cellStyle name="Calculation 4 23 2 2" xfId="8330" xr:uid="{318D775D-0BFC-4BDE-AB0B-7D9F40D6EF9F}"/>
    <cellStyle name="Calculation 4 23 2 3" xfId="8331" xr:uid="{156C8739-0A5C-43ED-B996-0D01BC2DE3CF}"/>
    <cellStyle name="Calculation 4 23 3" xfId="8332" xr:uid="{30EAAFC2-3DC7-4158-AA54-A6E9C8491CDA}"/>
    <cellStyle name="Calculation 4 23 4" xfId="8333" xr:uid="{864949DB-E9FF-43F4-96A4-F797A979B2AD}"/>
    <cellStyle name="Calculation 4 24" xfId="8334" xr:uid="{1F36A9EE-1908-45C8-9FF5-2ECC42375BED}"/>
    <cellStyle name="Calculation 4 24 2" xfId="8335" xr:uid="{235AE663-B141-4AAF-9ABE-2CE424568897}"/>
    <cellStyle name="Calculation 4 24 2 2" xfId="8336" xr:uid="{515EF9C1-3963-44AE-A0BA-0FC90296DAD9}"/>
    <cellStyle name="Calculation 4 24 2 3" xfId="8337" xr:uid="{365350CC-BF9D-4491-9963-CE2592C95622}"/>
    <cellStyle name="Calculation 4 24 3" xfId="8338" xr:uid="{CB0A7B10-4F9E-4D29-81A8-228C505102EB}"/>
    <cellStyle name="Calculation 4 24 4" xfId="8339" xr:uid="{3D9A9E34-1A3B-4028-B378-402A28CABE0A}"/>
    <cellStyle name="Calculation 4 25" xfId="8340" xr:uid="{1C92661B-1FC8-437F-83C1-2F602C5B799F}"/>
    <cellStyle name="Calculation 4 25 2" xfId="8341" xr:uid="{7F87C378-24CA-40B6-B936-22397A3AC703}"/>
    <cellStyle name="Calculation 4 25 2 2" xfId="8342" xr:uid="{67DDE8D1-0F7C-4E60-9D70-4F367A3990B2}"/>
    <cellStyle name="Calculation 4 25 2 3" xfId="8343" xr:uid="{2AB434BB-0005-4688-9018-E2D0D907C476}"/>
    <cellStyle name="Calculation 4 25 3" xfId="8344" xr:uid="{1FE54509-C4E6-4C2A-85C9-4A1ADC64EF3E}"/>
    <cellStyle name="Calculation 4 25 4" xfId="8345" xr:uid="{A7842864-0BE2-4AA4-9F16-CF54B76DD351}"/>
    <cellStyle name="Calculation 4 26" xfId="8346" xr:uid="{D6DA44A7-27AD-4E81-97B5-DE523F2925A2}"/>
    <cellStyle name="Calculation 4 26 2" xfId="8347" xr:uid="{167302EC-0193-473E-9966-F17E47737A2D}"/>
    <cellStyle name="Calculation 4 26 3" xfId="8348" xr:uid="{B5ACE6D7-164E-41A5-9E2E-DFB87950D9B0}"/>
    <cellStyle name="Calculation 4 27" xfId="8349" xr:uid="{231252F5-2FC2-4AD5-A1C5-A66016975D28}"/>
    <cellStyle name="Calculation 4 28" xfId="8350" xr:uid="{E3927149-9346-4044-B2E4-9FC97E9C9E6F}"/>
    <cellStyle name="Calculation 4 29" xfId="8351" xr:uid="{67511595-0C76-4F91-80CA-028C674DF633}"/>
    <cellStyle name="Calculation 4 3" xfId="2698" xr:uid="{92D2ED06-4157-4450-8126-4E2700EACFC9}"/>
    <cellStyle name="Calculation 4 3 2" xfId="8352" xr:uid="{4EED12CF-D58E-48F2-B9C6-7489EAC9E2FD}"/>
    <cellStyle name="Calculation 4 3 2 2" xfId="8353" xr:uid="{CB14F540-838A-4177-A376-2D7ADFC093ED}"/>
    <cellStyle name="Calculation 4 3 2 2 2" xfId="8354" xr:uid="{AFDC35EE-FF48-470D-9074-86F09A025EEB}"/>
    <cellStyle name="Calculation 4 3 2 2 3" xfId="8355" xr:uid="{71CF01BA-11EC-455D-866A-169FF7FF39BE}"/>
    <cellStyle name="Calculation 4 3 2 3" xfId="8356" xr:uid="{31BBC8CC-0273-4F4C-8169-39E58CA2BA0E}"/>
    <cellStyle name="Calculation 4 3 2 4" xfId="8357" xr:uid="{5C8E2F43-9DBE-4414-94F4-3A0AED36E63E}"/>
    <cellStyle name="Calculation 4 3 3" xfId="8358" xr:uid="{A6987474-ECBC-42D6-9FE4-464E1529AF36}"/>
    <cellStyle name="Calculation 4 3 3 2" xfId="8359" xr:uid="{442FEEBC-6D2E-4A62-9FCF-19CAFAC937B8}"/>
    <cellStyle name="Calculation 4 3 3 2 2" xfId="8360" xr:uid="{9FB88F11-2C3F-4ED7-8561-F26E11B3E503}"/>
    <cellStyle name="Calculation 4 3 3 2 3" xfId="8361" xr:uid="{74834E2F-ABD9-4D1B-BE29-74EF482BBDED}"/>
    <cellStyle name="Calculation 4 3 3 3" xfId="8362" xr:uid="{9993774F-67E8-4B1B-A4AF-BEBBAAA58FFA}"/>
    <cellStyle name="Calculation 4 3 3 4" xfId="8363" xr:uid="{E0F778DD-04B9-47A1-A600-EF08C7A2DF81}"/>
    <cellStyle name="Calculation 4 3 4" xfId="8364" xr:uid="{0C46230C-9716-4E73-A474-3F0907259786}"/>
    <cellStyle name="Calculation 4 3 4 2" xfId="8365" xr:uid="{A45A5A5A-88E0-4960-A30B-9BA2027D5E8F}"/>
    <cellStyle name="Calculation 4 3 4 2 2" xfId="8366" xr:uid="{9CAFAB7E-EA5C-4C0F-8524-E0C45131E91B}"/>
    <cellStyle name="Calculation 4 3 4 2 3" xfId="8367" xr:uid="{EEC745C4-3D46-4D68-9412-50FA7464F83D}"/>
    <cellStyle name="Calculation 4 3 4 3" xfId="8368" xr:uid="{5A9AF7F1-CE22-4EED-AEDA-93C609980517}"/>
    <cellStyle name="Calculation 4 3 4 4" xfId="8369" xr:uid="{26CB4538-95F7-42FF-927A-5B426AA289DA}"/>
    <cellStyle name="Calculation 4 3 5" xfId="8370" xr:uid="{4A8615B4-1BEB-4ACE-9930-65B100319196}"/>
    <cellStyle name="Calculation 4 3 5 2" xfId="8371" xr:uid="{8B11064F-0CEB-4947-932A-054CEF16DCB4}"/>
    <cellStyle name="Calculation 4 3 5 2 2" xfId="8372" xr:uid="{0FDEBEB3-34B9-4359-B9DF-C86460A07615}"/>
    <cellStyle name="Calculation 4 3 5 2 3" xfId="8373" xr:uid="{E0C84DB2-1E5E-4B3D-ADA0-0B497B5A5002}"/>
    <cellStyle name="Calculation 4 3 5 3" xfId="8374" xr:uid="{FF60A018-7028-43D0-AF58-06AFF4BAFFAB}"/>
    <cellStyle name="Calculation 4 3 5 4" xfId="8375" xr:uid="{BB5BF5CE-F71C-4ABF-B0A4-5C22B6B2822A}"/>
    <cellStyle name="Calculation 4 3 6" xfId="8376" xr:uid="{722C768A-046B-41FC-BEAC-83DF98540303}"/>
    <cellStyle name="Calculation 4 3 6 2" xfId="8377" xr:uid="{D763ABFE-3232-480C-A013-042D76DC597A}"/>
    <cellStyle name="Calculation 4 3 6 2 2" xfId="8378" xr:uid="{D0E544AD-EE60-48D1-8247-37366F87F225}"/>
    <cellStyle name="Calculation 4 3 6 2 3" xfId="8379" xr:uid="{B44FE0B2-B849-4A79-9CC9-6CDFE25D51AA}"/>
    <cellStyle name="Calculation 4 3 6 3" xfId="8380" xr:uid="{AF057F48-3B11-4D10-8462-3F0570C3F063}"/>
    <cellStyle name="Calculation 4 3 6 4" xfId="8381" xr:uid="{D423DE6A-4534-49E2-B532-39F4FBBF60E5}"/>
    <cellStyle name="Calculation 4 3 7" xfId="8382" xr:uid="{8330C4CF-56F6-4870-B40C-6A091D884F36}"/>
    <cellStyle name="Calculation 4 3 7 2" xfId="8383" xr:uid="{1F53EF05-B7EA-41DB-8ACE-90B3E12A77B3}"/>
    <cellStyle name="Calculation 4 3 7 3" xfId="8384" xr:uid="{44098766-8667-43E8-851E-C62E32264EDD}"/>
    <cellStyle name="Calculation 4 3 8" xfId="8385" xr:uid="{F0125D7A-5B1D-452C-8E84-DFB0E3E04689}"/>
    <cellStyle name="Calculation 4 3 9" xfId="8386" xr:uid="{8CDB1EFA-15D4-475C-8C28-E3DEC8C8852E}"/>
    <cellStyle name="Calculation 4 4" xfId="2697" xr:uid="{4309C422-7DDE-4B2C-B861-83E88EA06516}"/>
    <cellStyle name="Calculation 4 4 2" xfId="8387" xr:uid="{723BC8B4-0CCA-4306-A9B3-2E80ABBFFEEA}"/>
    <cellStyle name="Calculation 4 4 2 2" xfId="8388" xr:uid="{059CF1E9-C6CE-4541-A5C9-3AE1037AF88F}"/>
    <cellStyle name="Calculation 4 4 2 2 2" xfId="8389" xr:uid="{E6755EF1-D628-48BC-954A-F15FA9C76004}"/>
    <cellStyle name="Calculation 4 4 2 2 3" xfId="8390" xr:uid="{81EFD12A-75BE-4CAC-A93C-FFDF3EF68A96}"/>
    <cellStyle name="Calculation 4 4 2 3" xfId="8391" xr:uid="{D432C1E0-65CD-4D61-9831-40D15836530F}"/>
    <cellStyle name="Calculation 4 4 2 4" xfId="8392" xr:uid="{0E3614C9-1426-4E78-BB8B-C841B22176B9}"/>
    <cellStyle name="Calculation 4 4 3" xfId="8393" xr:uid="{789B9EC1-51C9-4DCB-82A1-3085072A36A0}"/>
    <cellStyle name="Calculation 4 4 3 2" xfId="8394" xr:uid="{709E164E-6B40-4428-8F49-E508D241824C}"/>
    <cellStyle name="Calculation 4 4 3 2 2" xfId="8395" xr:uid="{3557C486-0DF7-4822-97D9-A725D891120A}"/>
    <cellStyle name="Calculation 4 4 3 2 3" xfId="8396" xr:uid="{C309933B-9180-493C-A850-398649D093E5}"/>
    <cellStyle name="Calculation 4 4 3 3" xfId="8397" xr:uid="{895889F4-42B4-4EC6-8E3C-596DC9188812}"/>
    <cellStyle name="Calculation 4 4 3 4" xfId="8398" xr:uid="{F6B786BA-DB7D-4FE9-A5E6-F5FC7083A58D}"/>
    <cellStyle name="Calculation 4 4 4" xfId="8399" xr:uid="{590FFE35-5B47-4E8A-AFE4-F6F85F53CABD}"/>
    <cellStyle name="Calculation 4 4 4 2" xfId="8400" xr:uid="{6A2E88F3-1157-4817-AF2C-5DA5CC9F9B94}"/>
    <cellStyle name="Calculation 4 4 4 2 2" xfId="8401" xr:uid="{DC7FD7BB-E0A1-41F2-B438-72454AF34562}"/>
    <cellStyle name="Calculation 4 4 4 2 3" xfId="8402" xr:uid="{E296D437-1573-41E6-93F6-0DCB41A598FE}"/>
    <cellStyle name="Calculation 4 4 4 3" xfId="8403" xr:uid="{1ED89AD7-E609-4C1C-826D-981C10EB5D86}"/>
    <cellStyle name="Calculation 4 4 4 4" xfId="8404" xr:uid="{B8CA652A-3B66-4460-A09E-1DBDCC0D23C2}"/>
    <cellStyle name="Calculation 4 4 5" xfId="8405" xr:uid="{6DF3C668-2F17-4298-952E-40624360E6E4}"/>
    <cellStyle name="Calculation 4 4 5 2" xfId="8406" xr:uid="{9C263F78-9645-43A1-A78E-60368C7D74EC}"/>
    <cellStyle name="Calculation 4 4 5 2 2" xfId="8407" xr:uid="{4CF4702E-8DBC-4BEE-A378-19DEA7CC79FB}"/>
    <cellStyle name="Calculation 4 4 5 2 3" xfId="8408" xr:uid="{7A601239-05CC-4AA1-93FC-3F6D42C0CBB1}"/>
    <cellStyle name="Calculation 4 4 5 3" xfId="8409" xr:uid="{5D421A2C-F05C-4CD5-A3B4-6B9B9ECE008C}"/>
    <cellStyle name="Calculation 4 4 5 4" xfId="8410" xr:uid="{FD9E0826-5EBA-4C10-8F9E-8F310E765613}"/>
    <cellStyle name="Calculation 4 4 6" xfId="8411" xr:uid="{98E05F05-E937-41BC-AA66-0050D0B76DC6}"/>
    <cellStyle name="Calculation 4 4 6 2" xfId="8412" xr:uid="{46DA276D-B598-42AC-846D-F6CC5DCA4E4B}"/>
    <cellStyle name="Calculation 4 4 6 2 2" xfId="8413" xr:uid="{BA60284E-AA1C-4224-B6B8-E1FDBA9B5EC0}"/>
    <cellStyle name="Calculation 4 4 6 2 3" xfId="8414" xr:uid="{1E0C55E2-DC6A-4ABC-8A16-993E52873FA1}"/>
    <cellStyle name="Calculation 4 4 6 3" xfId="8415" xr:uid="{E73157FB-D8BF-468D-AA3A-941F95C844FA}"/>
    <cellStyle name="Calculation 4 4 6 4" xfId="8416" xr:uid="{F38C84E5-8670-4D8D-977B-5D67136E8D9B}"/>
    <cellStyle name="Calculation 4 4 7" xfId="8417" xr:uid="{CDD67330-545A-4AEF-B3DA-E5BBD35430DB}"/>
    <cellStyle name="Calculation 4 4 7 2" xfId="8418" xr:uid="{DDF8813E-CB57-4782-9E0A-C07D47428B26}"/>
    <cellStyle name="Calculation 4 4 7 3" xfId="8419" xr:uid="{F5339EC3-581D-4BB0-971D-1B1F9B670C77}"/>
    <cellStyle name="Calculation 4 4 8" xfId="8420" xr:uid="{BFCC7498-B56D-4A99-9E37-A6EA5FC87A06}"/>
    <cellStyle name="Calculation 4 4 9" xfId="8421" xr:uid="{57048615-FF53-4FB5-97C8-143428D8462E}"/>
    <cellStyle name="Calculation 4 5" xfId="2696" xr:uid="{22E5418B-1BBD-43C1-83B7-135D20A13736}"/>
    <cellStyle name="Calculation 4 5 2" xfId="8422" xr:uid="{0C61511C-EC76-4E0A-B9CB-9E425D968401}"/>
    <cellStyle name="Calculation 4 5 2 2" xfId="8423" xr:uid="{D7A07CFA-C0F3-4ABC-8C08-8DB48C839AB9}"/>
    <cellStyle name="Calculation 4 5 2 2 2" xfId="8424" xr:uid="{B3987D22-DEE5-46B7-93B2-3FD0341A4B72}"/>
    <cellStyle name="Calculation 4 5 2 2 3" xfId="8425" xr:uid="{053D49F8-1FE6-4305-9347-DA04F29C9840}"/>
    <cellStyle name="Calculation 4 5 2 3" xfId="8426" xr:uid="{DC90436E-67BB-4514-83F2-4B578B59982D}"/>
    <cellStyle name="Calculation 4 5 2 4" xfId="8427" xr:uid="{46DC904D-EB5E-44AB-92FF-4550AEAC43AF}"/>
    <cellStyle name="Calculation 4 5 3" xfId="8428" xr:uid="{9D05D697-D776-4596-B3B0-3BF6F1649292}"/>
    <cellStyle name="Calculation 4 5 3 2" xfId="8429" xr:uid="{A9E554DB-1770-4156-B7AF-BC005A985D42}"/>
    <cellStyle name="Calculation 4 5 3 2 2" xfId="8430" xr:uid="{A0913CA6-64C7-444E-A248-90B4EC32C7E0}"/>
    <cellStyle name="Calculation 4 5 3 2 3" xfId="8431" xr:uid="{62EAC7CF-5C99-4A54-9D40-3BB7314037ED}"/>
    <cellStyle name="Calculation 4 5 3 3" xfId="8432" xr:uid="{8251F33B-0AF2-4A25-99F8-DACFC34BA766}"/>
    <cellStyle name="Calculation 4 5 3 4" xfId="8433" xr:uid="{A9D75642-A825-410D-8AD1-963F78C1593A}"/>
    <cellStyle name="Calculation 4 5 4" xfId="8434" xr:uid="{CE661904-D60D-4A1D-8226-88153117A1E8}"/>
    <cellStyle name="Calculation 4 5 4 2" xfId="8435" xr:uid="{35BD90C2-684B-49AD-82FD-F0FB54517397}"/>
    <cellStyle name="Calculation 4 5 4 2 2" xfId="8436" xr:uid="{F2ECCED4-BB01-41AD-86AC-3803A655CABB}"/>
    <cellStyle name="Calculation 4 5 4 2 3" xfId="8437" xr:uid="{0ECFA1DA-EEC1-4628-9EEE-57B01F6C3E42}"/>
    <cellStyle name="Calculation 4 5 4 3" xfId="8438" xr:uid="{991977FC-47A8-4BB7-9CDC-71DD13F938B4}"/>
    <cellStyle name="Calculation 4 5 4 4" xfId="8439" xr:uid="{4D33DD55-055B-411E-9D8D-06606F587B37}"/>
    <cellStyle name="Calculation 4 5 5" xfId="8440" xr:uid="{DE17E31C-F759-4DD6-8C78-B57D69C63A5D}"/>
    <cellStyle name="Calculation 4 5 5 2" xfId="8441" xr:uid="{F7D0528A-1CED-46F0-AE9E-F1625E1EBEAD}"/>
    <cellStyle name="Calculation 4 5 5 2 2" xfId="8442" xr:uid="{2D64D707-416A-430B-9C2E-6DA67815C407}"/>
    <cellStyle name="Calculation 4 5 5 2 3" xfId="8443" xr:uid="{12A5F4D9-1A76-48ED-A4A7-27D12B6C3F24}"/>
    <cellStyle name="Calculation 4 5 5 3" xfId="8444" xr:uid="{50F26178-9CD0-4ED3-9B4F-B8BFCD74BEFA}"/>
    <cellStyle name="Calculation 4 5 5 4" xfId="8445" xr:uid="{0055E2C5-8B1A-4CFD-8AF3-37353199318B}"/>
    <cellStyle name="Calculation 4 5 6" xfId="8446" xr:uid="{7AB6C141-0CC4-4B3D-862B-9BF899702FE2}"/>
    <cellStyle name="Calculation 4 5 6 2" xfId="8447" xr:uid="{A2BC0378-4F0A-4587-B53D-C28E9292E118}"/>
    <cellStyle name="Calculation 4 5 6 2 2" xfId="8448" xr:uid="{D23BB0E0-1E46-40BF-86EA-2EB20319F5D2}"/>
    <cellStyle name="Calculation 4 5 6 2 3" xfId="8449" xr:uid="{FA56D012-875E-48EB-8FA2-DE44B9A4E07E}"/>
    <cellStyle name="Calculation 4 5 6 3" xfId="8450" xr:uid="{C514EF27-F5C4-4232-A2C5-3B47E6526091}"/>
    <cellStyle name="Calculation 4 5 6 4" xfId="8451" xr:uid="{5C85A815-C651-40BD-8E0F-3018EA56A7F0}"/>
    <cellStyle name="Calculation 4 5 7" xfId="8452" xr:uid="{AFEB311B-147B-4D83-8EE2-34E4F75DFD44}"/>
    <cellStyle name="Calculation 4 5 7 2" xfId="8453" xr:uid="{D6363365-5B58-420A-A007-33C879DDCD9D}"/>
    <cellStyle name="Calculation 4 5 7 3" xfId="8454" xr:uid="{F7D5C9C4-2FE4-4F79-8001-8BB0C68FAF95}"/>
    <cellStyle name="Calculation 4 5 8" xfId="8455" xr:uid="{C8606FE7-5394-46EB-BBDC-262ACFBFFC05}"/>
    <cellStyle name="Calculation 4 5 9" xfId="8456" xr:uid="{9371A98B-22C5-458D-BEEA-2EA206E0389D}"/>
    <cellStyle name="Calculation 4 6" xfId="8457" xr:uid="{49A28CD3-312B-4D3A-9535-0F33C1A55844}"/>
    <cellStyle name="Calculation 4 6 2" xfId="8458" xr:uid="{61B15FB0-174F-4783-B45F-38F88473762F}"/>
    <cellStyle name="Calculation 4 6 2 2" xfId="8459" xr:uid="{081E81A6-4451-44B9-A97B-DB31F7DD4AD0}"/>
    <cellStyle name="Calculation 4 6 2 2 2" xfId="8460" xr:uid="{6F164A81-9ADC-41AF-B81A-9FE1E554E1DB}"/>
    <cellStyle name="Calculation 4 6 2 2 3" xfId="8461" xr:uid="{55FFA32C-BDAD-4288-8A04-770F399AA8D2}"/>
    <cellStyle name="Calculation 4 6 2 3" xfId="8462" xr:uid="{324C2B8E-EF83-4F57-BC3D-22A018D41C3C}"/>
    <cellStyle name="Calculation 4 6 2 4" xfId="8463" xr:uid="{0B75BF0E-BC83-4FAD-B7FD-450F4DC46D60}"/>
    <cellStyle name="Calculation 4 6 3" xfId="8464" xr:uid="{D6F3DB11-8AD8-4BE9-BE40-52CD307820BE}"/>
    <cellStyle name="Calculation 4 6 3 2" xfId="8465" xr:uid="{10ADB6F0-D379-4AD6-A62D-39D77951D997}"/>
    <cellStyle name="Calculation 4 6 3 2 2" xfId="8466" xr:uid="{28522125-C497-4E9B-8293-896556B6832C}"/>
    <cellStyle name="Calculation 4 6 3 2 3" xfId="8467" xr:uid="{FF25A827-307D-4B22-811E-1451E100DF4F}"/>
    <cellStyle name="Calculation 4 6 3 3" xfId="8468" xr:uid="{1D2C2FB7-324B-420E-AAC0-3C0528B84847}"/>
    <cellStyle name="Calculation 4 6 3 4" xfId="8469" xr:uid="{998B192A-E333-491B-BB7E-CCECDA3D0816}"/>
    <cellStyle name="Calculation 4 6 4" xfId="8470" xr:uid="{B7511C62-5BB7-4A71-A316-378561B0C133}"/>
    <cellStyle name="Calculation 4 6 4 2" xfId="8471" xr:uid="{A8D2FBE2-E927-4669-8145-6AAEB598F04E}"/>
    <cellStyle name="Calculation 4 6 4 2 2" xfId="8472" xr:uid="{EB527A2B-4AF7-47A8-8DBF-CA4775014459}"/>
    <cellStyle name="Calculation 4 6 4 2 3" xfId="8473" xr:uid="{5BECFC24-D9E7-4586-BEAB-02FDA8825681}"/>
    <cellStyle name="Calculation 4 6 4 3" xfId="8474" xr:uid="{5A56E658-51CE-4374-8726-A6727EB37E44}"/>
    <cellStyle name="Calculation 4 6 4 4" xfId="8475" xr:uid="{10F5BFDA-ABC0-4A8C-97C3-3473794CC358}"/>
    <cellStyle name="Calculation 4 6 5" xfId="8476" xr:uid="{097F48AF-C507-49EB-B169-23479F5FB170}"/>
    <cellStyle name="Calculation 4 6 5 2" xfId="8477" xr:uid="{957EA18B-F577-48FD-B4E5-E7AFCB84D268}"/>
    <cellStyle name="Calculation 4 6 5 2 2" xfId="8478" xr:uid="{F2B65B0A-A8E6-488D-A4F0-AE3F83E92FB1}"/>
    <cellStyle name="Calculation 4 6 5 2 3" xfId="8479" xr:uid="{C1042A27-9C20-47AC-BA6F-2B62C79B6DFD}"/>
    <cellStyle name="Calculation 4 6 5 3" xfId="8480" xr:uid="{B2713C54-657B-4136-BA98-B94FCB71EEAF}"/>
    <cellStyle name="Calculation 4 6 5 4" xfId="8481" xr:uid="{061BC777-B72E-4604-86A5-2FD3FC78A6A5}"/>
    <cellStyle name="Calculation 4 6 6" xfId="8482" xr:uid="{94030DC2-DD63-403F-AAF3-3039651EB0C1}"/>
    <cellStyle name="Calculation 4 6 6 2" xfId="8483" xr:uid="{25148BE2-6E3C-4163-8BE8-63E5EF334892}"/>
    <cellStyle name="Calculation 4 6 6 2 2" xfId="8484" xr:uid="{F651B8D9-847D-4053-A2D8-6AF17850CE56}"/>
    <cellStyle name="Calculation 4 6 6 2 3" xfId="8485" xr:uid="{2F5635F8-AFC7-4C34-A253-2E89F99F9CD7}"/>
    <cellStyle name="Calculation 4 6 6 3" xfId="8486" xr:uid="{EC708A15-215C-4B9F-99FF-A7D82D785AD6}"/>
    <cellStyle name="Calculation 4 6 6 4" xfId="8487" xr:uid="{AA2EF949-52D9-4EDB-BA13-8E984F9A1035}"/>
    <cellStyle name="Calculation 4 6 7" xfId="8488" xr:uid="{20F08BA1-6CBD-4EA8-A947-013C53C6CC8B}"/>
    <cellStyle name="Calculation 4 6 7 2" xfId="8489" xr:uid="{1AD08BC4-E529-4F85-B5B9-22851E88DB4B}"/>
    <cellStyle name="Calculation 4 6 7 3" xfId="8490" xr:uid="{EE170AF1-DFBA-4459-9F1E-5D9755739B72}"/>
    <cellStyle name="Calculation 4 6 8" xfId="8491" xr:uid="{3558BE8A-6EA3-4C50-92EE-5853FCD59FC1}"/>
    <cellStyle name="Calculation 4 6 9" xfId="8492" xr:uid="{1822CFD7-2772-4AE5-8ED0-E06B3CA0B115}"/>
    <cellStyle name="Calculation 4 7" xfId="8493" xr:uid="{8D8D549D-F7CD-4F46-871B-A531FA8FA8E4}"/>
    <cellStyle name="Calculation 4 7 2" xfId="8494" xr:uid="{F90F46EE-02BE-4661-BA26-A0594CE79817}"/>
    <cellStyle name="Calculation 4 7 2 2" xfId="8495" xr:uid="{182343C6-3B87-4AEE-A039-0DAFF3E44B48}"/>
    <cellStyle name="Calculation 4 7 2 2 2" xfId="8496" xr:uid="{778B1BF4-4EA9-4A95-B606-E7FE24606111}"/>
    <cellStyle name="Calculation 4 7 2 2 3" xfId="8497" xr:uid="{491B35B3-2767-4103-B8A0-1B7B2420ABE8}"/>
    <cellStyle name="Calculation 4 7 2 3" xfId="8498" xr:uid="{6934C036-F2B9-404C-9552-75F14E9898AA}"/>
    <cellStyle name="Calculation 4 7 2 4" xfId="8499" xr:uid="{7AA280A6-2641-4C4E-B39E-9126BC3B9406}"/>
    <cellStyle name="Calculation 4 7 3" xfId="8500" xr:uid="{6AD04C14-B99F-4D36-8961-CED2089561D3}"/>
    <cellStyle name="Calculation 4 7 3 2" xfId="8501" xr:uid="{E6199C71-3A76-44AD-9DFC-888842BCC951}"/>
    <cellStyle name="Calculation 4 7 3 2 2" xfId="8502" xr:uid="{218BCA79-07F9-4AF5-8482-88F60AFF9AEC}"/>
    <cellStyle name="Calculation 4 7 3 2 3" xfId="8503" xr:uid="{62970CE6-8E46-4794-AC58-03DEAC86DE6C}"/>
    <cellStyle name="Calculation 4 7 3 3" xfId="8504" xr:uid="{4830587F-2765-43EB-AEB4-FCC9813AD636}"/>
    <cellStyle name="Calculation 4 7 3 4" xfId="8505" xr:uid="{DAABCEFD-2A46-4D7F-A377-D6A64D245389}"/>
    <cellStyle name="Calculation 4 7 4" xfId="8506" xr:uid="{D3F1A230-15F3-48BD-BCC9-F36399B4EE51}"/>
    <cellStyle name="Calculation 4 7 4 2" xfId="8507" xr:uid="{A24C2C7C-3C0A-4A6D-B61A-BB20078A7BF9}"/>
    <cellStyle name="Calculation 4 7 4 2 2" xfId="8508" xr:uid="{21102919-52A0-46BD-A237-1C774054CC51}"/>
    <cellStyle name="Calculation 4 7 4 2 3" xfId="8509" xr:uid="{DB2347D5-8985-4779-95D3-FBC533AAD076}"/>
    <cellStyle name="Calculation 4 7 4 3" xfId="8510" xr:uid="{529C0F13-80B4-4AD3-9963-6ECFCE51B582}"/>
    <cellStyle name="Calculation 4 7 4 4" xfId="8511" xr:uid="{D887FA4A-5790-4E26-8511-8C984183D477}"/>
    <cellStyle name="Calculation 4 7 5" xfId="8512" xr:uid="{7AA7385B-983E-48FF-8BD6-A93BE19A7BAA}"/>
    <cellStyle name="Calculation 4 7 5 2" xfId="8513" xr:uid="{54C3FE08-7A6F-42DA-B25A-4242F7F9748B}"/>
    <cellStyle name="Calculation 4 7 5 2 2" xfId="8514" xr:uid="{7C350F82-7353-4FF6-998E-823E618A46E5}"/>
    <cellStyle name="Calculation 4 7 5 2 3" xfId="8515" xr:uid="{CFC7EB07-E0F2-4A20-9B63-DF9D37007936}"/>
    <cellStyle name="Calculation 4 7 5 3" xfId="8516" xr:uid="{5D4C66CA-4C81-41CD-8E63-61D86F6FC00B}"/>
    <cellStyle name="Calculation 4 7 5 4" xfId="8517" xr:uid="{9F5C3520-EFFA-4026-B761-478F388B5BE9}"/>
    <cellStyle name="Calculation 4 7 6" xfId="8518" xr:uid="{6912BCCC-A96B-45D3-8D76-531A73BBFC94}"/>
    <cellStyle name="Calculation 4 7 6 2" xfId="8519" xr:uid="{1E9F840B-7475-4ADC-9496-25418388E6D2}"/>
    <cellStyle name="Calculation 4 7 6 2 2" xfId="8520" xr:uid="{97BA18B2-88E8-4AD3-9C0C-49FE027378B2}"/>
    <cellStyle name="Calculation 4 7 6 2 3" xfId="8521" xr:uid="{DDCAE1FC-1C19-4C5E-A474-FFF9EB586355}"/>
    <cellStyle name="Calculation 4 7 6 3" xfId="8522" xr:uid="{5B7FB9F6-7AA7-4ADE-8EC2-960F8ACE9567}"/>
    <cellStyle name="Calculation 4 7 6 4" xfId="8523" xr:uid="{9E4C19E1-4963-4FF7-B32F-3B478B5206C5}"/>
    <cellStyle name="Calculation 4 7 7" xfId="8524" xr:uid="{BC978F57-A6AB-4E4D-B25E-EF0E4933C915}"/>
    <cellStyle name="Calculation 4 7 7 2" xfId="8525" xr:uid="{5ABB21D0-28B6-4DD8-8446-DDCD273D5F42}"/>
    <cellStyle name="Calculation 4 7 7 3" xfId="8526" xr:uid="{3AD81DCE-E70B-484C-BDED-286103027063}"/>
    <cellStyle name="Calculation 4 7 8" xfId="8527" xr:uid="{A559F0B4-3073-4D65-9045-2691EA572154}"/>
    <cellStyle name="Calculation 4 7 9" xfId="8528" xr:uid="{E4C0D979-2652-4E2B-AD6B-CBC0C4778462}"/>
    <cellStyle name="Calculation 4 8" xfId="8529" xr:uid="{9A932317-6E35-4DA2-ADBD-185CE11479C9}"/>
    <cellStyle name="Calculation 4 8 2" xfId="8530" xr:uid="{74CE25F7-305B-41D3-8FFF-F057854975A0}"/>
    <cellStyle name="Calculation 4 8 2 2" xfId="8531" xr:uid="{69327BE6-4B8A-4AAA-BD35-29247C7C727F}"/>
    <cellStyle name="Calculation 4 8 2 2 2" xfId="8532" xr:uid="{999CD5ED-3CE8-4478-BF24-D99F710B959E}"/>
    <cellStyle name="Calculation 4 8 2 2 3" xfId="8533" xr:uid="{FE26D3F7-0334-47E1-A0D5-12DF335F12B5}"/>
    <cellStyle name="Calculation 4 8 2 3" xfId="8534" xr:uid="{7FE02065-B538-4FD7-92CC-D2C0CCFEA48D}"/>
    <cellStyle name="Calculation 4 8 2 4" xfId="8535" xr:uid="{C50782F5-5F03-4CE3-B64D-11DF260FA35D}"/>
    <cellStyle name="Calculation 4 8 3" xfId="8536" xr:uid="{F3123BCA-90EA-447D-B46E-244C0E219DB8}"/>
    <cellStyle name="Calculation 4 8 3 2" xfId="8537" xr:uid="{144B5464-16D4-4827-BC72-53C794F9033B}"/>
    <cellStyle name="Calculation 4 8 3 2 2" xfId="8538" xr:uid="{F998F21F-5C74-49C8-B8ED-4A28A84EF3E8}"/>
    <cellStyle name="Calculation 4 8 3 2 3" xfId="8539" xr:uid="{CC51E8C8-6B92-4936-BF55-2D6EB7870F64}"/>
    <cellStyle name="Calculation 4 8 3 3" xfId="8540" xr:uid="{39B5316C-82EF-4003-AE34-C3450FCAAC9A}"/>
    <cellStyle name="Calculation 4 8 3 4" xfId="8541" xr:uid="{B0AAE478-ADCD-4999-8F04-4AE3AB17F497}"/>
    <cellStyle name="Calculation 4 8 4" xfId="8542" xr:uid="{0AF849AA-A002-4C40-93AC-275763EBDAAB}"/>
    <cellStyle name="Calculation 4 8 4 2" xfId="8543" xr:uid="{C43B71A5-749D-4BB4-9F4F-AE6038D16F36}"/>
    <cellStyle name="Calculation 4 8 4 2 2" xfId="8544" xr:uid="{04CECC67-D717-488B-9259-B69381B7FD66}"/>
    <cellStyle name="Calculation 4 8 4 2 3" xfId="8545" xr:uid="{C64928F5-B47E-4A9F-8595-CAE5B29F9215}"/>
    <cellStyle name="Calculation 4 8 4 3" xfId="8546" xr:uid="{C0A473E4-8A0E-411A-BE2F-66855E530730}"/>
    <cellStyle name="Calculation 4 8 4 4" xfId="8547" xr:uid="{D4B6610C-4A6A-4471-89B5-AA350ABBCE18}"/>
    <cellStyle name="Calculation 4 8 5" xfId="8548" xr:uid="{AC95725A-EBF3-4226-90E8-A7129B401AF7}"/>
    <cellStyle name="Calculation 4 8 5 2" xfId="8549" xr:uid="{02ACF6F5-36C2-42DA-95FA-35DE7E66E560}"/>
    <cellStyle name="Calculation 4 8 5 2 2" xfId="8550" xr:uid="{D1370C73-D360-4ABF-890D-4646C1D76537}"/>
    <cellStyle name="Calculation 4 8 5 2 3" xfId="8551" xr:uid="{85AC667B-4179-454B-96F9-40F251B1D253}"/>
    <cellStyle name="Calculation 4 8 5 3" xfId="8552" xr:uid="{93C29D40-9876-451B-9115-AB6F45D45979}"/>
    <cellStyle name="Calculation 4 8 5 4" xfId="8553" xr:uid="{FC115787-D57D-4678-A751-C68B40CE6AB9}"/>
    <cellStyle name="Calculation 4 8 6" xfId="8554" xr:uid="{11DD019B-0609-4896-A414-B9F9C202CB21}"/>
    <cellStyle name="Calculation 4 8 6 2" xfId="8555" xr:uid="{C17EC4A0-B9CE-4D3D-B41F-00FD78495CDB}"/>
    <cellStyle name="Calculation 4 8 6 2 2" xfId="8556" xr:uid="{3C5BD098-261C-4787-A79E-79D09CFCB6CB}"/>
    <cellStyle name="Calculation 4 8 6 2 3" xfId="8557" xr:uid="{C5226FBB-CA7D-49E4-B0F0-94A622361E8C}"/>
    <cellStyle name="Calculation 4 8 6 3" xfId="8558" xr:uid="{FCFC07CB-F9E1-4C5E-9A7E-1ECB4B6478A4}"/>
    <cellStyle name="Calculation 4 8 6 4" xfId="8559" xr:uid="{8BC49C05-F8BB-4701-B77C-D1A33DB58C48}"/>
    <cellStyle name="Calculation 4 8 7" xfId="8560" xr:uid="{2C96C275-0E50-44B9-BFD5-7257F5327CAF}"/>
    <cellStyle name="Calculation 4 8 7 2" xfId="8561" xr:uid="{8F7FDD55-C13E-4D85-8798-13A79D8DCC3C}"/>
    <cellStyle name="Calculation 4 8 7 3" xfId="8562" xr:uid="{ABECE7CF-4E64-4E43-B275-90ED1F83A31A}"/>
    <cellStyle name="Calculation 4 8 8" xfId="8563" xr:uid="{730BFAB0-002C-4753-A8C9-61C6C493AA92}"/>
    <cellStyle name="Calculation 4 8 9" xfId="8564" xr:uid="{2971071C-44B7-46BD-941D-B660EE067DBA}"/>
    <cellStyle name="Calculation 4 9" xfId="8565" xr:uid="{24E98F68-C296-4E1B-B798-CBDE1BB382B4}"/>
    <cellStyle name="Calculation 4 9 2" xfId="8566" xr:uid="{B4DB17DA-4F07-4072-B83C-5249E74C3EF2}"/>
    <cellStyle name="Calculation 4 9 2 2" xfId="8567" xr:uid="{B932AF31-FE3C-4EAD-9207-A97B48FB1561}"/>
    <cellStyle name="Calculation 4 9 2 2 2" xfId="8568" xr:uid="{A9DE4A85-9A53-44B0-96E3-0E17E03E5077}"/>
    <cellStyle name="Calculation 4 9 2 2 3" xfId="8569" xr:uid="{83F6889A-5286-4DED-88AA-C48C1825108A}"/>
    <cellStyle name="Calculation 4 9 2 3" xfId="8570" xr:uid="{B38C0821-D6F0-4243-B422-27C480B94223}"/>
    <cellStyle name="Calculation 4 9 2 4" xfId="8571" xr:uid="{1F7E9062-A064-47FE-BDD3-BA7A6BC9C761}"/>
    <cellStyle name="Calculation 4 9 3" xfId="8572" xr:uid="{9207388D-DE5E-4EE8-A9A7-5B09ED96E32D}"/>
    <cellStyle name="Calculation 4 9 3 2" xfId="8573" xr:uid="{D45BC1FB-3B1C-4039-AF9E-1D397AD86838}"/>
    <cellStyle name="Calculation 4 9 3 2 2" xfId="8574" xr:uid="{6DDEF66D-C45A-4AEF-8855-78897825F781}"/>
    <cellStyle name="Calculation 4 9 3 2 3" xfId="8575" xr:uid="{4BBAE5C5-ECA3-49ED-8EEA-098107D789BB}"/>
    <cellStyle name="Calculation 4 9 3 3" xfId="8576" xr:uid="{96C19460-0B42-4BF8-8A4A-C9E65F4E0506}"/>
    <cellStyle name="Calculation 4 9 3 4" xfId="8577" xr:uid="{F4B9D7F6-504B-4166-884E-16192360C435}"/>
    <cellStyle name="Calculation 4 9 4" xfId="8578" xr:uid="{0148DBD6-7A43-40B7-9D8F-DE8BCEB96286}"/>
    <cellStyle name="Calculation 4 9 4 2" xfId="8579" xr:uid="{94EDDD9F-FFC8-4EE6-AB65-DC47B07F9769}"/>
    <cellStyle name="Calculation 4 9 4 2 2" xfId="8580" xr:uid="{F2FC74FD-564E-4AAC-9B06-4A775E707007}"/>
    <cellStyle name="Calculation 4 9 4 2 3" xfId="8581" xr:uid="{B73A7EFF-CC57-488F-98EF-C3E2984F6A5B}"/>
    <cellStyle name="Calculation 4 9 4 3" xfId="8582" xr:uid="{5223D4AD-E075-41C4-82BE-644460221D5F}"/>
    <cellStyle name="Calculation 4 9 4 4" xfId="8583" xr:uid="{5D7C8EB4-FB2B-415B-BD1A-B83A2A6289DD}"/>
    <cellStyle name="Calculation 4 9 5" xfId="8584" xr:uid="{27FC70B4-AFD4-44CB-9424-EF99A8E6382B}"/>
    <cellStyle name="Calculation 4 9 5 2" xfId="8585" xr:uid="{98F2AF48-37F9-4C70-AF57-DEEB1BA482A9}"/>
    <cellStyle name="Calculation 4 9 5 2 2" xfId="8586" xr:uid="{E0445899-B856-40A3-B69D-996F7DBD105D}"/>
    <cellStyle name="Calculation 4 9 5 2 3" xfId="8587" xr:uid="{3081D663-F105-40F3-A8FE-AD3E792417CA}"/>
    <cellStyle name="Calculation 4 9 5 3" xfId="8588" xr:uid="{0CA8A7D5-5620-4FDD-8487-F9645A28BB07}"/>
    <cellStyle name="Calculation 4 9 5 4" xfId="8589" xr:uid="{5E71F112-7BE8-49DC-89AA-DD386616AFFD}"/>
    <cellStyle name="Calculation 4 9 6" xfId="8590" xr:uid="{6EC0811B-5E94-401C-AB28-D2FB52EA4907}"/>
    <cellStyle name="Calculation 4 9 6 2" xfId="8591" xr:uid="{CDC7DDC0-6842-48ED-B157-772A06F86CD6}"/>
    <cellStyle name="Calculation 4 9 6 2 2" xfId="8592" xr:uid="{1E3143AD-DC27-4BF8-950D-6EE7FC8CABBD}"/>
    <cellStyle name="Calculation 4 9 6 2 3" xfId="8593" xr:uid="{763A4924-B084-40CA-8367-3F5575EF5CB7}"/>
    <cellStyle name="Calculation 4 9 6 3" xfId="8594" xr:uid="{E5C33D8C-E334-44B7-BE3E-76F0B3DDE53B}"/>
    <cellStyle name="Calculation 4 9 6 4" xfId="8595" xr:uid="{2896A879-96AF-4A16-81F4-3215AAF5F8A1}"/>
    <cellStyle name="Calculation 4 9 7" xfId="8596" xr:uid="{B7EE2A2A-67E7-49C6-8F34-6270719C6826}"/>
    <cellStyle name="Calculation 4 9 7 2" xfId="8597" xr:uid="{08C67009-278A-4B6C-A36B-A480C5CB15A6}"/>
    <cellStyle name="Calculation 4 9 7 3" xfId="8598" xr:uid="{12CF1283-27D2-442B-BDDF-6F9BBE29D169}"/>
    <cellStyle name="Calculation 4 9 8" xfId="8599" xr:uid="{908FE790-2CF7-495F-AC15-6B15FD89AC4D}"/>
    <cellStyle name="Calculation 4 9 9" xfId="8600" xr:uid="{4DA7F95D-F869-4D19-897C-6CEBA346DE2F}"/>
    <cellStyle name="Calculation 5" xfId="498" xr:uid="{4E713EDF-3219-4A83-BCE1-B5DC0FC8864B}"/>
    <cellStyle name="Calculation 5 10" xfId="8601" xr:uid="{009AA032-24C3-46D3-9AC0-31203219BF3E}"/>
    <cellStyle name="Calculation 5 10 2" xfId="8602" xr:uid="{8021E9BC-AD80-4018-933E-BAC9361505A5}"/>
    <cellStyle name="Calculation 5 10 2 2" xfId="8603" xr:uid="{2D3CF5A8-0F44-452C-AC03-617DDC6D4DEE}"/>
    <cellStyle name="Calculation 5 10 2 2 2" xfId="8604" xr:uid="{9CE18F5E-06BE-42F0-98E2-A0976D233937}"/>
    <cellStyle name="Calculation 5 10 2 2 3" xfId="8605" xr:uid="{82C4ED5D-BAA1-4C75-90D6-BCF00184E7B0}"/>
    <cellStyle name="Calculation 5 10 2 3" xfId="8606" xr:uid="{EF5FF250-C713-4B83-A592-E6DD729B9CB5}"/>
    <cellStyle name="Calculation 5 10 2 4" xfId="8607" xr:uid="{0A5152C1-8AEF-45ED-A252-3FB15AE91B22}"/>
    <cellStyle name="Calculation 5 10 3" xfId="8608" xr:uid="{0740A2BF-3A61-4665-B4BB-4E634E6FC0D2}"/>
    <cellStyle name="Calculation 5 10 3 2" xfId="8609" xr:uid="{B7E42F8B-9883-4CF8-9EB9-0A60B85CB46E}"/>
    <cellStyle name="Calculation 5 10 3 2 2" xfId="8610" xr:uid="{E3D0242D-130D-4C5B-8549-937D954920A6}"/>
    <cellStyle name="Calculation 5 10 3 2 3" xfId="8611" xr:uid="{A39E1F5A-0230-42AD-8C7B-BD276811025A}"/>
    <cellStyle name="Calculation 5 10 3 3" xfId="8612" xr:uid="{0D2A8A85-88D0-4266-B20F-03FC5B97F317}"/>
    <cellStyle name="Calculation 5 10 3 4" xfId="8613" xr:uid="{0E332535-2DAE-40B2-B206-CECA54FB12DA}"/>
    <cellStyle name="Calculation 5 10 4" xfId="8614" xr:uid="{65D0E508-CD5A-4773-8E85-F2B934C6337C}"/>
    <cellStyle name="Calculation 5 10 4 2" xfId="8615" xr:uid="{CA0643E1-F94B-40B1-A579-5CE7FE30176E}"/>
    <cellStyle name="Calculation 5 10 4 2 2" xfId="8616" xr:uid="{AAE33D86-FFD9-4C77-8EFA-E8F6FBDBF834}"/>
    <cellStyle name="Calculation 5 10 4 2 3" xfId="8617" xr:uid="{676D4B67-9592-40CB-ABF2-835E133E4B12}"/>
    <cellStyle name="Calculation 5 10 4 3" xfId="8618" xr:uid="{4E8CC78D-E022-4689-9876-845AF0E22287}"/>
    <cellStyle name="Calculation 5 10 4 4" xfId="8619" xr:uid="{2DB37CA3-0AD2-4D70-8BAF-69338DB62CAC}"/>
    <cellStyle name="Calculation 5 10 5" xfId="8620" xr:uid="{FECB3684-033F-45FF-B536-5A7F17A32193}"/>
    <cellStyle name="Calculation 5 10 5 2" xfId="8621" xr:uid="{7A67CA64-926D-4425-8651-3BA6AB337076}"/>
    <cellStyle name="Calculation 5 10 5 2 2" xfId="8622" xr:uid="{5E774F69-C8E9-4E1A-8129-C9791BF64EA1}"/>
    <cellStyle name="Calculation 5 10 5 2 3" xfId="8623" xr:uid="{3AD7C6D9-69DD-42D5-AC81-FA35D3A336F4}"/>
    <cellStyle name="Calculation 5 10 5 3" xfId="8624" xr:uid="{78CC0144-68C3-43CF-9229-DBBFB8FF9BDA}"/>
    <cellStyle name="Calculation 5 10 5 4" xfId="8625" xr:uid="{212A3600-BF62-4567-955B-06351BCF4721}"/>
    <cellStyle name="Calculation 5 10 6" xfId="8626" xr:uid="{9FB4EF27-96CD-4743-9320-6F8EECFE3C3E}"/>
    <cellStyle name="Calculation 5 10 6 2" xfId="8627" xr:uid="{3C6E566C-D156-49AD-93AD-2E3CE4A944BF}"/>
    <cellStyle name="Calculation 5 10 6 2 2" xfId="8628" xr:uid="{2BEFB2FC-27AB-43C7-946C-8C9BA8B36887}"/>
    <cellStyle name="Calculation 5 10 6 2 3" xfId="8629" xr:uid="{E3C86B42-3B7C-458B-939A-13550A176DD5}"/>
    <cellStyle name="Calculation 5 10 6 3" xfId="8630" xr:uid="{CD391007-37AF-4A50-9867-BAF839533232}"/>
    <cellStyle name="Calculation 5 10 6 4" xfId="8631" xr:uid="{E62A26B8-9061-47D8-8C3E-D5461E0920E6}"/>
    <cellStyle name="Calculation 5 10 7" xfId="8632" xr:uid="{C1CE1D5F-116E-48A7-B2CC-C56E8FB67503}"/>
    <cellStyle name="Calculation 5 10 7 2" xfId="8633" xr:uid="{057B5B3E-4146-41D6-9FB2-E5533311714B}"/>
    <cellStyle name="Calculation 5 10 7 3" xfId="8634" xr:uid="{A2B5B6D9-AAEC-4940-852C-13A32BA4C224}"/>
    <cellStyle name="Calculation 5 10 8" xfId="8635" xr:uid="{1FDE674D-F523-4773-9B5B-4B940D78EC86}"/>
    <cellStyle name="Calculation 5 10 9" xfId="8636" xr:uid="{E5F4B53E-AD65-4679-A9A7-80A87A48A12A}"/>
    <cellStyle name="Calculation 5 11" xfId="8637" xr:uid="{4AA8E335-DC68-4C05-A9E6-24E5819261C0}"/>
    <cellStyle name="Calculation 5 11 2" xfId="8638" xr:uid="{6BB02551-DF68-4057-9EFD-B041D535804D}"/>
    <cellStyle name="Calculation 5 11 2 2" xfId="8639" xr:uid="{F58C8D27-C6EE-4F92-BCDB-DD6522C58CAC}"/>
    <cellStyle name="Calculation 5 11 2 2 2" xfId="8640" xr:uid="{EBFE8704-39B0-4FFA-BF8C-BF38660C8184}"/>
    <cellStyle name="Calculation 5 11 2 2 3" xfId="8641" xr:uid="{044E6359-760B-4444-BFE4-2A28C6D7CE56}"/>
    <cellStyle name="Calculation 5 11 2 3" xfId="8642" xr:uid="{7B5EDDCD-E1B4-407B-84D4-5C2B23042BB2}"/>
    <cellStyle name="Calculation 5 11 2 4" xfId="8643" xr:uid="{DC325AD2-C541-4846-90A0-15465CB4E500}"/>
    <cellStyle name="Calculation 5 11 3" xfId="8644" xr:uid="{58DA2636-A510-46EE-A03A-097FD9620447}"/>
    <cellStyle name="Calculation 5 11 3 2" xfId="8645" xr:uid="{9E11CFC0-8E39-4AF2-A9D4-4AA66D25AE0E}"/>
    <cellStyle name="Calculation 5 11 3 2 2" xfId="8646" xr:uid="{BBB9972F-6BB0-453A-86E3-EF39BA71BE3D}"/>
    <cellStyle name="Calculation 5 11 3 2 3" xfId="8647" xr:uid="{676E6735-7AFC-4FA4-A484-68776D641642}"/>
    <cellStyle name="Calculation 5 11 3 3" xfId="8648" xr:uid="{3315D306-C1DE-4373-9063-D9DA26D6C405}"/>
    <cellStyle name="Calculation 5 11 3 4" xfId="8649" xr:uid="{8ADB0052-66D5-444A-BF54-7E19FAF153AF}"/>
    <cellStyle name="Calculation 5 11 4" xfId="8650" xr:uid="{292F70A6-EBA3-430D-826B-AB7E262E75BA}"/>
    <cellStyle name="Calculation 5 11 4 2" xfId="8651" xr:uid="{ECF5D580-29B0-4591-B5A3-096655683944}"/>
    <cellStyle name="Calculation 5 11 4 2 2" xfId="8652" xr:uid="{74D0EF0A-F65A-4AA9-B739-F547ABE7792D}"/>
    <cellStyle name="Calculation 5 11 4 2 3" xfId="8653" xr:uid="{CCB93A20-2A74-4554-B826-A9095710BE1F}"/>
    <cellStyle name="Calculation 5 11 4 3" xfId="8654" xr:uid="{892B7006-2A05-44EC-90DD-EAE443002DC7}"/>
    <cellStyle name="Calculation 5 11 4 4" xfId="8655" xr:uid="{E529C9EF-8BB5-4D07-A47A-3515DC642C83}"/>
    <cellStyle name="Calculation 5 11 5" xfId="8656" xr:uid="{E1970316-53C4-45EA-9C67-889FD331732B}"/>
    <cellStyle name="Calculation 5 11 5 2" xfId="8657" xr:uid="{3248383C-242F-4DF0-82BC-5621D2EFB211}"/>
    <cellStyle name="Calculation 5 11 5 2 2" xfId="8658" xr:uid="{541568D7-8008-4824-A38A-B76E25CAC34B}"/>
    <cellStyle name="Calculation 5 11 5 2 3" xfId="8659" xr:uid="{4A627D0E-3BB3-4679-AFB0-94F0CBD9BFFD}"/>
    <cellStyle name="Calculation 5 11 5 3" xfId="8660" xr:uid="{239E3C04-2F02-4CE9-B680-7AFF0A0D987D}"/>
    <cellStyle name="Calculation 5 11 5 4" xfId="8661" xr:uid="{1AFBE8C4-9049-44DC-BFA0-89715BD27D9B}"/>
    <cellStyle name="Calculation 5 11 6" xfId="8662" xr:uid="{645B3989-BD55-498E-9038-25EECB07F5AE}"/>
    <cellStyle name="Calculation 5 11 6 2" xfId="8663" xr:uid="{C2D807F2-FA18-42F4-9F95-1856AD6F5AFF}"/>
    <cellStyle name="Calculation 5 11 6 2 2" xfId="8664" xr:uid="{05DA62D3-B66B-4650-A13F-AD1F6273F66C}"/>
    <cellStyle name="Calculation 5 11 6 2 3" xfId="8665" xr:uid="{0BFDB0B7-69E1-4761-A75D-E15A1F7B0F06}"/>
    <cellStyle name="Calculation 5 11 6 3" xfId="8666" xr:uid="{E5C1745B-FF73-4FCD-BF91-9F03C0D39287}"/>
    <cellStyle name="Calculation 5 11 6 4" xfId="8667" xr:uid="{35F7D3C6-29EA-4BB9-B718-1DEAA10473F5}"/>
    <cellStyle name="Calculation 5 11 7" xfId="8668" xr:uid="{0DC85D19-3C32-4EAB-891D-5D51F75D35F1}"/>
    <cellStyle name="Calculation 5 11 7 2" xfId="8669" xr:uid="{9B1F8179-9D67-451F-915F-4286FCEA10BA}"/>
    <cellStyle name="Calculation 5 11 7 3" xfId="8670" xr:uid="{46EA8BF7-6422-4E06-A550-5AFAFE0C4CB1}"/>
    <cellStyle name="Calculation 5 11 8" xfId="8671" xr:uid="{D22E478F-C2CF-4F18-BF8B-138CA985679F}"/>
    <cellStyle name="Calculation 5 11 9" xfId="8672" xr:uid="{49114E22-8B64-4130-9ECE-91819F2E46C2}"/>
    <cellStyle name="Calculation 5 12" xfId="8673" xr:uid="{F2AEB03E-5430-4532-945F-EFEA34E455E2}"/>
    <cellStyle name="Calculation 5 12 2" xfId="8674" xr:uid="{26EDC35F-6182-4D96-B311-CF8B69227B6F}"/>
    <cellStyle name="Calculation 5 12 2 2" xfId="8675" xr:uid="{6100EC21-C898-485B-AE9B-CEEDD57D1690}"/>
    <cellStyle name="Calculation 5 12 2 2 2" xfId="8676" xr:uid="{B231D4F1-5F2A-46EC-AF9A-E70D74EFC857}"/>
    <cellStyle name="Calculation 5 12 2 2 3" xfId="8677" xr:uid="{C842F986-98DB-45C9-B813-B0B92044028B}"/>
    <cellStyle name="Calculation 5 12 2 3" xfId="8678" xr:uid="{D834E722-1149-4F5D-B1E5-E8925581B417}"/>
    <cellStyle name="Calculation 5 12 2 4" xfId="8679" xr:uid="{A55A25A8-8D11-4060-A4A3-87EC14716A74}"/>
    <cellStyle name="Calculation 5 12 3" xfId="8680" xr:uid="{FB2856C2-C204-4B58-9554-C3861447FF86}"/>
    <cellStyle name="Calculation 5 12 3 2" xfId="8681" xr:uid="{CC5B9EA0-6DBC-4792-BED1-D606D4ED0AB0}"/>
    <cellStyle name="Calculation 5 12 3 2 2" xfId="8682" xr:uid="{0D8CC2AA-3756-4491-B6A2-B391919A6E49}"/>
    <cellStyle name="Calculation 5 12 3 2 3" xfId="8683" xr:uid="{FF1900B6-2D9D-40C0-8EE2-5A4B782451E2}"/>
    <cellStyle name="Calculation 5 12 3 3" xfId="8684" xr:uid="{8F627309-7292-45EE-ADBE-E28077E6E508}"/>
    <cellStyle name="Calculation 5 12 3 4" xfId="8685" xr:uid="{1194C13E-ACDD-45F0-99CC-5332A76A4A45}"/>
    <cellStyle name="Calculation 5 12 4" xfId="8686" xr:uid="{8F627380-8D82-4E03-836D-7C43152DA8E1}"/>
    <cellStyle name="Calculation 5 12 4 2" xfId="8687" xr:uid="{C35D8EE3-590C-46EC-ACEE-638001997C85}"/>
    <cellStyle name="Calculation 5 12 4 2 2" xfId="8688" xr:uid="{1FDCC433-F5DB-47EA-91EF-2848348C63DB}"/>
    <cellStyle name="Calculation 5 12 4 2 3" xfId="8689" xr:uid="{E09C1C6A-CA81-4798-A1D1-EC9A4D40E503}"/>
    <cellStyle name="Calculation 5 12 4 3" xfId="8690" xr:uid="{2EE2F9DA-F408-48D6-B900-14ABA3F46D11}"/>
    <cellStyle name="Calculation 5 12 4 4" xfId="8691" xr:uid="{58AC405B-603C-4BEC-8342-2492CCE2021F}"/>
    <cellStyle name="Calculation 5 12 5" xfId="8692" xr:uid="{78FDFBC0-8ACF-4AA5-932C-829E2BC2D5F7}"/>
    <cellStyle name="Calculation 5 12 5 2" xfId="8693" xr:uid="{B33AE297-4D00-45A5-A339-39FC1B742BDD}"/>
    <cellStyle name="Calculation 5 12 5 2 2" xfId="8694" xr:uid="{DD962EF6-E3F1-4CBA-A648-C6FBAD76BE99}"/>
    <cellStyle name="Calculation 5 12 5 2 3" xfId="8695" xr:uid="{114C26D8-3451-499E-830F-D395CFB6981F}"/>
    <cellStyle name="Calculation 5 12 5 3" xfId="8696" xr:uid="{7DFF3E05-59AE-4BC5-94D3-65FC1F789A0B}"/>
    <cellStyle name="Calculation 5 12 5 4" xfId="8697" xr:uid="{A0E5C84C-3324-4FFE-ABBC-C5F4ABCB9ED3}"/>
    <cellStyle name="Calculation 5 12 6" xfId="8698" xr:uid="{F2844278-F749-4080-9078-0163EBCF943C}"/>
    <cellStyle name="Calculation 5 12 6 2" xfId="8699" xr:uid="{483F052C-49AF-42B5-A2F0-2DD75F73FDB0}"/>
    <cellStyle name="Calculation 5 12 6 2 2" xfId="8700" xr:uid="{18020AB5-DBE9-4F98-9FC1-7DF52B138AE1}"/>
    <cellStyle name="Calculation 5 12 6 2 3" xfId="8701" xr:uid="{E275EF31-0EEC-4BDB-9DE8-1B1A8C34C1F4}"/>
    <cellStyle name="Calculation 5 12 6 3" xfId="8702" xr:uid="{F10494C7-FB53-4B07-967D-4729E8B41EC8}"/>
    <cellStyle name="Calculation 5 12 6 4" xfId="8703" xr:uid="{D5413F97-AD1B-4135-A3BC-606B04ECBF14}"/>
    <cellStyle name="Calculation 5 12 7" xfId="8704" xr:uid="{894FB367-972B-4896-8FD7-E22043AA339B}"/>
    <cellStyle name="Calculation 5 12 7 2" xfId="8705" xr:uid="{ED390DB4-4CF8-4CEF-8164-08039C7C28A7}"/>
    <cellStyle name="Calculation 5 12 7 3" xfId="8706" xr:uid="{A1540C36-DACF-45B3-A034-95A322D401DD}"/>
    <cellStyle name="Calculation 5 12 8" xfId="8707" xr:uid="{821709C2-367E-4C65-AE46-7A06186EF761}"/>
    <cellStyle name="Calculation 5 12 9" xfId="8708" xr:uid="{7C1BB2FC-F3A3-482A-B130-C59C3A5C0571}"/>
    <cellStyle name="Calculation 5 13" xfId="8709" xr:uid="{5AF14DAB-8567-4E5B-ACE4-7E478F954AF2}"/>
    <cellStyle name="Calculation 5 13 2" xfId="8710" xr:uid="{144F2888-BA65-4980-A0D2-65D6F0C3434D}"/>
    <cellStyle name="Calculation 5 13 2 2" xfId="8711" xr:uid="{600A39B0-02D4-4A2F-89A0-FE71FC37E9B7}"/>
    <cellStyle name="Calculation 5 13 2 2 2" xfId="8712" xr:uid="{465DBFE5-BD03-4420-829C-8F4A5E0FDBB9}"/>
    <cellStyle name="Calculation 5 13 2 2 3" xfId="8713" xr:uid="{810603C8-41FA-4A7D-A6BE-E23B0F3BBC9B}"/>
    <cellStyle name="Calculation 5 13 2 3" xfId="8714" xr:uid="{197C839B-0599-4CA4-9130-5F3CED397AFC}"/>
    <cellStyle name="Calculation 5 13 2 4" xfId="8715" xr:uid="{2816C15A-F6EC-4048-95F6-BF848A83BCEA}"/>
    <cellStyle name="Calculation 5 13 3" xfId="8716" xr:uid="{0FE0404B-6DB8-427B-8369-E77DD2608239}"/>
    <cellStyle name="Calculation 5 13 3 2" xfId="8717" xr:uid="{2CB3348F-96B1-4F46-A62C-AAAF19E00050}"/>
    <cellStyle name="Calculation 5 13 3 2 2" xfId="8718" xr:uid="{7A8516DB-3FD8-4CBC-8941-326E820F1D5E}"/>
    <cellStyle name="Calculation 5 13 3 2 3" xfId="8719" xr:uid="{A47AA0F0-8208-4A93-9A1A-9DDD2CAAEDC7}"/>
    <cellStyle name="Calculation 5 13 3 3" xfId="8720" xr:uid="{55A4D42A-5FBF-4196-80DE-D5E53E21FB13}"/>
    <cellStyle name="Calculation 5 13 3 4" xfId="8721" xr:uid="{038B8EC2-5422-4D90-B071-82F34C6A7E5C}"/>
    <cellStyle name="Calculation 5 13 4" xfId="8722" xr:uid="{7A4EB00F-4322-4DC3-8AC1-058DCCB37AA1}"/>
    <cellStyle name="Calculation 5 13 4 2" xfId="8723" xr:uid="{651FCEE3-AE60-484D-B76E-49B5F5C018CF}"/>
    <cellStyle name="Calculation 5 13 4 2 2" xfId="8724" xr:uid="{2EF3B333-7124-48D0-902A-577E945FFB78}"/>
    <cellStyle name="Calculation 5 13 4 2 3" xfId="8725" xr:uid="{ED87381A-F2E7-451B-BCBA-2FD96D6A059F}"/>
    <cellStyle name="Calculation 5 13 4 3" xfId="8726" xr:uid="{4736774F-18E3-4319-B81A-660F841736A3}"/>
    <cellStyle name="Calculation 5 13 4 4" xfId="8727" xr:uid="{C830E99A-621B-45F7-97E9-13E92E26B046}"/>
    <cellStyle name="Calculation 5 13 5" xfId="8728" xr:uid="{5B5BD53B-CB08-4B9B-B22D-3704A8449D43}"/>
    <cellStyle name="Calculation 5 13 5 2" xfId="8729" xr:uid="{2714614C-6E83-4103-B190-9C2207AEA327}"/>
    <cellStyle name="Calculation 5 13 5 2 2" xfId="8730" xr:uid="{8E435AD2-CFA8-4558-99DF-D88706C74E7E}"/>
    <cellStyle name="Calculation 5 13 5 2 3" xfId="8731" xr:uid="{CEEF5FEB-9358-4303-AFD2-8DFCD12C27BD}"/>
    <cellStyle name="Calculation 5 13 5 3" xfId="8732" xr:uid="{CE3FD9DA-C6EF-4B88-B3B5-21DB4603871D}"/>
    <cellStyle name="Calculation 5 13 5 4" xfId="8733" xr:uid="{566B2318-2F1B-43F5-850F-0E071B30B887}"/>
    <cellStyle name="Calculation 5 13 6" xfId="8734" xr:uid="{90A445CE-731C-4BC2-B93A-9070E81ECF00}"/>
    <cellStyle name="Calculation 5 13 6 2" xfId="8735" xr:uid="{F29FEEF0-45BA-43E5-837E-0ABAF743CB0B}"/>
    <cellStyle name="Calculation 5 13 6 2 2" xfId="8736" xr:uid="{7C4FE12D-2E6F-4A15-905B-D123E960D1A7}"/>
    <cellStyle name="Calculation 5 13 6 2 3" xfId="8737" xr:uid="{38959010-7453-4231-86F0-18F97D4E1754}"/>
    <cellStyle name="Calculation 5 13 6 3" xfId="8738" xr:uid="{DF36E29F-485C-42D8-A610-6E65F774A4DF}"/>
    <cellStyle name="Calculation 5 13 6 4" xfId="8739" xr:uid="{9764EEB3-C263-4DF7-88A9-2364DC4C983B}"/>
    <cellStyle name="Calculation 5 13 7" xfId="8740" xr:uid="{96FFD277-E0C9-400F-8054-64D4C9B03CDE}"/>
    <cellStyle name="Calculation 5 13 7 2" xfId="8741" xr:uid="{6795D6A1-D718-4823-A7C9-CFB9EB33D4E1}"/>
    <cellStyle name="Calculation 5 13 7 3" xfId="8742" xr:uid="{52FB0B6F-8E31-4B62-8402-824D595ED3BD}"/>
    <cellStyle name="Calculation 5 13 8" xfId="8743" xr:uid="{7D58758B-33E6-4F89-B035-221B49DAFB94}"/>
    <cellStyle name="Calculation 5 13 9" xfId="8744" xr:uid="{79D0677A-A797-4F23-9E15-B6C40F2B62C9}"/>
    <cellStyle name="Calculation 5 14" xfId="8745" xr:uid="{5D1E03AF-2203-47F2-94E8-FE0D722D7AC9}"/>
    <cellStyle name="Calculation 5 14 2" xfId="8746" xr:uid="{955DF23A-0450-423F-A0BC-A7EA9CFF8D86}"/>
    <cellStyle name="Calculation 5 14 2 2" xfId="8747" xr:uid="{8489FC8B-9CDE-4B7A-9A86-2BA5B2967282}"/>
    <cellStyle name="Calculation 5 14 2 2 2" xfId="8748" xr:uid="{4C7748C0-B685-4DC9-9819-10EEEAFE3010}"/>
    <cellStyle name="Calculation 5 14 2 2 3" xfId="8749" xr:uid="{F6C5B221-4F62-46AC-A011-B3F43AFA0ED0}"/>
    <cellStyle name="Calculation 5 14 2 3" xfId="8750" xr:uid="{070746D6-C5B4-44DA-A8E5-BA604DDE4160}"/>
    <cellStyle name="Calculation 5 14 2 4" xfId="8751" xr:uid="{DE1A8D6D-2D16-4118-85C6-2FBD479CC79F}"/>
    <cellStyle name="Calculation 5 14 3" xfId="8752" xr:uid="{6CDA58DC-A780-4C37-B367-5B901347AE55}"/>
    <cellStyle name="Calculation 5 14 3 2" xfId="8753" xr:uid="{38B17394-7754-444C-A713-0FCCEEE1C53D}"/>
    <cellStyle name="Calculation 5 14 3 2 2" xfId="8754" xr:uid="{557A5027-F649-4353-9276-E6D978277B8D}"/>
    <cellStyle name="Calculation 5 14 3 2 3" xfId="8755" xr:uid="{CB63A692-BCCC-469A-96EC-DDA5EAF8C122}"/>
    <cellStyle name="Calculation 5 14 3 3" xfId="8756" xr:uid="{8B681FCA-F56C-4B85-8F28-39D9933E5402}"/>
    <cellStyle name="Calculation 5 14 3 4" xfId="8757" xr:uid="{DB931232-5CD6-4E8D-971E-7083BF07FACF}"/>
    <cellStyle name="Calculation 5 14 4" xfId="8758" xr:uid="{80931D00-8920-4966-BA3E-1BE4712B184F}"/>
    <cellStyle name="Calculation 5 14 4 2" xfId="8759" xr:uid="{6630D5EF-13CB-42D3-AFA8-9182BA859337}"/>
    <cellStyle name="Calculation 5 14 4 2 2" xfId="8760" xr:uid="{B6CDCCC6-B4F3-4BFB-B2D4-51EBC5B2BC52}"/>
    <cellStyle name="Calculation 5 14 4 2 3" xfId="8761" xr:uid="{B9A17E1C-1C47-4F92-B842-36190A109F09}"/>
    <cellStyle name="Calculation 5 14 4 3" xfId="8762" xr:uid="{9EFBB732-C2E3-43CF-B4A7-20C14CF72AB8}"/>
    <cellStyle name="Calculation 5 14 4 4" xfId="8763" xr:uid="{E1081225-B66C-4F0E-9C9F-93346179BE4C}"/>
    <cellStyle name="Calculation 5 14 5" xfId="8764" xr:uid="{1136352B-1B56-4330-B5BB-5FE697380061}"/>
    <cellStyle name="Calculation 5 14 5 2" xfId="8765" xr:uid="{FD06D5B1-92AB-4452-8EE8-4FBCDA2EFF87}"/>
    <cellStyle name="Calculation 5 14 5 2 2" xfId="8766" xr:uid="{691D5989-62A9-4FCA-908D-D80E26C72D91}"/>
    <cellStyle name="Calculation 5 14 5 2 3" xfId="8767" xr:uid="{BD9EA863-17F8-4CB0-9995-087FD05F205A}"/>
    <cellStyle name="Calculation 5 14 5 3" xfId="8768" xr:uid="{5C815E74-22E3-4F61-BA6A-333CAE803C56}"/>
    <cellStyle name="Calculation 5 14 5 4" xfId="8769" xr:uid="{0E5B3B3B-E5EA-4849-93B3-759AFC7E59A6}"/>
    <cellStyle name="Calculation 5 14 6" xfId="8770" xr:uid="{A1B0C48F-85F8-41D9-ACBA-171AA75839C5}"/>
    <cellStyle name="Calculation 5 14 6 2" xfId="8771" xr:uid="{ED185517-D395-499E-9120-ABAE9D1EAADC}"/>
    <cellStyle name="Calculation 5 14 6 2 2" xfId="8772" xr:uid="{145FA53A-71DC-4A02-8117-5444A70596A0}"/>
    <cellStyle name="Calculation 5 14 6 2 3" xfId="8773" xr:uid="{9A39177C-1070-4E59-ACD4-94EAFDBED534}"/>
    <cellStyle name="Calculation 5 14 6 3" xfId="8774" xr:uid="{839EED4F-77BC-43A0-8FC8-23073D391E80}"/>
    <cellStyle name="Calculation 5 14 6 4" xfId="8775" xr:uid="{A0526D6E-5B56-4E8E-9712-55B33D3F8DD4}"/>
    <cellStyle name="Calculation 5 14 7" xfId="8776" xr:uid="{67FC2D89-6B29-4755-836F-3CB34A2439C8}"/>
    <cellStyle name="Calculation 5 14 7 2" xfId="8777" xr:uid="{5E44E4BC-FDD8-433F-AD09-2A6E5B55E616}"/>
    <cellStyle name="Calculation 5 14 7 3" xfId="8778" xr:uid="{960EA8E4-5C23-4824-BC96-F794BD77342A}"/>
    <cellStyle name="Calculation 5 14 8" xfId="8779" xr:uid="{63245A0D-5F65-4D33-816E-247299AB6FC4}"/>
    <cellStyle name="Calculation 5 14 9" xfId="8780" xr:uid="{1918E735-DFCC-4D0B-9F38-D8447D695DE4}"/>
    <cellStyle name="Calculation 5 15" xfId="8781" xr:uid="{59FC7EAF-A9D6-4EF2-8EC6-A15F71ACD8AF}"/>
    <cellStyle name="Calculation 5 15 2" xfId="8782" xr:uid="{738588D8-2B49-4098-9A58-E5C93920F77F}"/>
    <cellStyle name="Calculation 5 15 2 2" xfId="8783" xr:uid="{F20ACA5D-2293-4589-93F0-A082583100F3}"/>
    <cellStyle name="Calculation 5 15 2 2 2" xfId="8784" xr:uid="{5DDF5FE1-BF93-482A-803E-9FD081996785}"/>
    <cellStyle name="Calculation 5 15 2 2 3" xfId="8785" xr:uid="{2C19C7C0-0E3F-420A-B6A2-D1755BDDAC12}"/>
    <cellStyle name="Calculation 5 15 2 3" xfId="8786" xr:uid="{6E14C06E-F061-42FA-B752-A8B83762A2D1}"/>
    <cellStyle name="Calculation 5 15 2 4" xfId="8787" xr:uid="{8589AFFA-2D49-4C29-AF37-AD94E6C258E2}"/>
    <cellStyle name="Calculation 5 15 3" xfId="8788" xr:uid="{8B5D54B6-E3B1-412F-892C-A77B950F924C}"/>
    <cellStyle name="Calculation 5 15 3 2" xfId="8789" xr:uid="{8A969609-46A4-492B-879C-72B9D50A555A}"/>
    <cellStyle name="Calculation 5 15 3 2 2" xfId="8790" xr:uid="{7497D34F-0038-44ED-9AA2-3A2CDD5FF4F9}"/>
    <cellStyle name="Calculation 5 15 3 2 3" xfId="8791" xr:uid="{74459049-6090-40A8-AB3F-CBB1EAA1276A}"/>
    <cellStyle name="Calculation 5 15 3 3" xfId="8792" xr:uid="{CC80C271-5757-48C9-A252-9653093BEA48}"/>
    <cellStyle name="Calculation 5 15 3 4" xfId="8793" xr:uid="{9384622D-B1F5-462D-A9B2-3A1422988C13}"/>
    <cellStyle name="Calculation 5 15 4" xfId="8794" xr:uid="{598A58C1-853E-4B4F-AA1B-6A8F1CD76C02}"/>
    <cellStyle name="Calculation 5 15 4 2" xfId="8795" xr:uid="{2F5B2AC2-7FA0-4A65-8D19-301F27170E3A}"/>
    <cellStyle name="Calculation 5 15 4 2 2" xfId="8796" xr:uid="{EBCCD010-4AAC-4207-9EF8-EC2785D4B21C}"/>
    <cellStyle name="Calculation 5 15 4 2 3" xfId="8797" xr:uid="{8CEA7739-6460-48EA-8DF8-387BBD8CA34C}"/>
    <cellStyle name="Calculation 5 15 4 3" xfId="8798" xr:uid="{53C5B5F5-2C54-4491-B080-3B99EBD31D60}"/>
    <cellStyle name="Calculation 5 15 4 4" xfId="8799" xr:uid="{8C991842-3549-4CAE-AE5D-3172E8A3DAC0}"/>
    <cellStyle name="Calculation 5 15 5" xfId="8800" xr:uid="{BB554CF6-F92D-4D3B-8A9A-A6C22CFEB8BD}"/>
    <cellStyle name="Calculation 5 15 5 2" xfId="8801" xr:uid="{A0BDA23A-C547-4A09-8CF6-7A6AC7CFDE00}"/>
    <cellStyle name="Calculation 5 15 5 2 2" xfId="8802" xr:uid="{5BD28548-3433-467C-B49E-C2C00B5F541D}"/>
    <cellStyle name="Calculation 5 15 5 2 3" xfId="8803" xr:uid="{4DF2DFD4-B621-4390-8026-63D6D146B08F}"/>
    <cellStyle name="Calculation 5 15 5 3" xfId="8804" xr:uid="{D3629405-BDD1-4292-A0F4-47ACFE9210B7}"/>
    <cellStyle name="Calculation 5 15 5 4" xfId="8805" xr:uid="{B486DE42-596D-4F1C-88A9-2504F171CBF8}"/>
    <cellStyle name="Calculation 5 15 6" xfId="8806" xr:uid="{31B9439D-86F2-4B97-932E-09213D1384B2}"/>
    <cellStyle name="Calculation 5 15 6 2" xfId="8807" xr:uid="{B1EA5B8D-3A4B-4101-A9DC-3FA6F052854F}"/>
    <cellStyle name="Calculation 5 15 6 2 2" xfId="8808" xr:uid="{38EDFF18-3AC7-495F-B44B-DC9013FEE0C7}"/>
    <cellStyle name="Calculation 5 15 6 2 3" xfId="8809" xr:uid="{98E9A6DC-A4B1-4D51-9F66-45092FCC2DDD}"/>
    <cellStyle name="Calculation 5 15 6 3" xfId="8810" xr:uid="{C48D6E10-D290-4DD8-AD16-3398FBCEF79F}"/>
    <cellStyle name="Calculation 5 15 6 4" xfId="8811" xr:uid="{C3970F90-3651-49CD-AF38-0D3B4EAC96FB}"/>
    <cellStyle name="Calculation 5 15 7" xfId="8812" xr:uid="{7D8E74E9-20C4-44A8-AE68-D08814094C6C}"/>
    <cellStyle name="Calculation 5 15 7 2" xfId="8813" xr:uid="{1B3C6C9A-16B6-4D3B-9AE5-84D9EBD5450E}"/>
    <cellStyle name="Calculation 5 15 7 3" xfId="8814" xr:uid="{9555FB7E-F174-4571-9809-0B3125B3351C}"/>
    <cellStyle name="Calculation 5 15 8" xfId="8815" xr:uid="{B89D6CEA-A20A-4287-9AC4-D717A41586EA}"/>
    <cellStyle name="Calculation 5 15 9" xfId="8816" xr:uid="{1F18166A-D224-4969-B911-39A28ECA9648}"/>
    <cellStyle name="Calculation 5 16" xfId="8817" xr:uid="{969599DA-9682-458B-BBC6-1820DD2C08FD}"/>
    <cellStyle name="Calculation 5 16 2" xfId="8818" xr:uid="{5A453D78-D3F0-4F2F-945F-575A787A0C81}"/>
    <cellStyle name="Calculation 5 16 2 2" xfId="8819" xr:uid="{787F79C5-947B-421E-9821-FE74B559C059}"/>
    <cellStyle name="Calculation 5 16 2 2 2" xfId="8820" xr:uid="{7ECD799F-C02F-4402-97D1-4EE6EFB267B6}"/>
    <cellStyle name="Calculation 5 16 2 2 3" xfId="8821" xr:uid="{B09E9D77-B759-4EA4-9CBE-C3C604F1EFA7}"/>
    <cellStyle name="Calculation 5 16 2 3" xfId="8822" xr:uid="{5AC7D3AA-2F7A-44B5-8FE2-1BF2B6AE590A}"/>
    <cellStyle name="Calculation 5 16 2 4" xfId="8823" xr:uid="{97A3D44C-2B6D-42C0-8EA9-E83C3C149C5F}"/>
    <cellStyle name="Calculation 5 16 3" xfId="8824" xr:uid="{BB2070B9-8235-455B-A284-E6CE4F5C9F44}"/>
    <cellStyle name="Calculation 5 16 3 2" xfId="8825" xr:uid="{DDB495B4-91EB-42F1-BBA8-9B2533B5835F}"/>
    <cellStyle name="Calculation 5 16 3 2 2" xfId="8826" xr:uid="{854BC7A9-DE45-46B8-A82E-57229D4526F1}"/>
    <cellStyle name="Calculation 5 16 3 2 3" xfId="8827" xr:uid="{42E3810A-89B2-4FDD-B057-2AC77AA0632B}"/>
    <cellStyle name="Calculation 5 16 3 3" xfId="8828" xr:uid="{96AFCBF8-F516-470D-A02B-84ED9B9181E1}"/>
    <cellStyle name="Calculation 5 16 3 4" xfId="8829" xr:uid="{1CAA1C3A-98A8-4292-877D-2C18A699C630}"/>
    <cellStyle name="Calculation 5 16 4" xfId="8830" xr:uid="{3257DB41-DDA2-43EB-860A-164C4D3A1C3D}"/>
    <cellStyle name="Calculation 5 16 4 2" xfId="8831" xr:uid="{D0BACA96-C877-466E-9CFB-414D3FDF7275}"/>
    <cellStyle name="Calculation 5 16 4 2 2" xfId="8832" xr:uid="{92C1CE01-9CCE-4523-A8C9-FBAB50A8842A}"/>
    <cellStyle name="Calculation 5 16 4 2 3" xfId="8833" xr:uid="{DA7F8FEE-46EC-4181-BF47-92D818E11552}"/>
    <cellStyle name="Calculation 5 16 4 3" xfId="8834" xr:uid="{C059A066-9C6E-4F13-A41A-DD90118D83FC}"/>
    <cellStyle name="Calculation 5 16 4 4" xfId="8835" xr:uid="{BF150EEB-678A-4D5F-84A1-2F073A26FEA2}"/>
    <cellStyle name="Calculation 5 16 5" xfId="8836" xr:uid="{CD8695AC-349C-40D7-BFC8-E9D773499A78}"/>
    <cellStyle name="Calculation 5 16 5 2" xfId="8837" xr:uid="{8722A487-73EB-41CA-B5DA-9488515DC328}"/>
    <cellStyle name="Calculation 5 16 5 2 2" xfId="8838" xr:uid="{B2C22621-5B1A-45F2-9940-AFDE211D327D}"/>
    <cellStyle name="Calculation 5 16 5 2 3" xfId="8839" xr:uid="{0E75D707-B8C3-4503-B866-86D953286C58}"/>
    <cellStyle name="Calculation 5 16 5 3" xfId="8840" xr:uid="{61599C08-8AAD-4BC5-86E0-CAD495417588}"/>
    <cellStyle name="Calculation 5 16 5 4" xfId="8841" xr:uid="{2E8A5FB8-A249-4576-AFE7-45531D4C877E}"/>
    <cellStyle name="Calculation 5 16 6" xfId="8842" xr:uid="{6FAC6861-EC96-4B79-8FFE-1936285ABBD2}"/>
    <cellStyle name="Calculation 5 16 6 2" xfId="8843" xr:uid="{6D7BC806-93F5-436A-A187-4611CD42A85D}"/>
    <cellStyle name="Calculation 5 16 6 2 2" xfId="8844" xr:uid="{23B17EB8-FE67-450C-8D9F-3D64C41E570F}"/>
    <cellStyle name="Calculation 5 16 6 2 3" xfId="8845" xr:uid="{EC78DC8E-20CF-4D43-A17A-D5E1A73C35CD}"/>
    <cellStyle name="Calculation 5 16 6 3" xfId="8846" xr:uid="{0AB68D5E-1F56-46EF-B0AA-C4AF73587AD8}"/>
    <cellStyle name="Calculation 5 16 6 4" xfId="8847" xr:uid="{81827AAC-2B5D-4FFB-8743-EAF21F51E060}"/>
    <cellStyle name="Calculation 5 16 7" xfId="8848" xr:uid="{8D2CB083-06DD-455D-8A1F-B018CD89114A}"/>
    <cellStyle name="Calculation 5 16 7 2" xfId="8849" xr:uid="{E40A920B-5FD2-4C80-859B-9AC4E3A4E137}"/>
    <cellStyle name="Calculation 5 16 7 3" xfId="8850" xr:uid="{87108FCD-AE02-4050-949D-D42CE4594FEA}"/>
    <cellStyle name="Calculation 5 16 8" xfId="8851" xr:uid="{B0780E71-9765-48EA-BD72-7FE2DDA820B6}"/>
    <cellStyle name="Calculation 5 16 9" xfId="8852" xr:uid="{33230058-6D7A-41B5-BB3A-663CF0FC907A}"/>
    <cellStyle name="Calculation 5 17" xfId="8853" xr:uid="{89E8DBA9-70A4-4BD6-914E-1926BE018CB7}"/>
    <cellStyle name="Calculation 5 17 2" xfId="8854" xr:uid="{656875A4-200C-445C-825B-DDA9B9594BA8}"/>
    <cellStyle name="Calculation 5 17 2 2" xfId="8855" xr:uid="{80D437B6-EA9F-4BB2-8534-1C40E8501C95}"/>
    <cellStyle name="Calculation 5 17 2 2 2" xfId="8856" xr:uid="{E4860171-81E7-413B-97A7-DFEDFB5D1EC5}"/>
    <cellStyle name="Calculation 5 17 2 2 3" xfId="8857" xr:uid="{1C6E039F-33C3-4F67-B7BA-719B72FFB5DF}"/>
    <cellStyle name="Calculation 5 17 2 3" xfId="8858" xr:uid="{E9998F5F-92A4-4B2B-9982-279FC6A67D8D}"/>
    <cellStyle name="Calculation 5 17 2 4" xfId="8859" xr:uid="{48146BAF-6B27-4D18-8D11-29998C59E128}"/>
    <cellStyle name="Calculation 5 17 3" xfId="8860" xr:uid="{87E5B136-F526-42D9-B490-00DC500202E8}"/>
    <cellStyle name="Calculation 5 17 3 2" xfId="8861" xr:uid="{A3144F9F-23E3-490D-8C9A-CB8EF8FDA06A}"/>
    <cellStyle name="Calculation 5 17 3 2 2" xfId="8862" xr:uid="{37912C6E-170D-413C-9A8D-C8E647188BED}"/>
    <cellStyle name="Calculation 5 17 3 2 3" xfId="8863" xr:uid="{AEDB2EDE-67DE-42FF-AFA0-C8C74C38931D}"/>
    <cellStyle name="Calculation 5 17 3 3" xfId="8864" xr:uid="{EA3811AC-A6A3-467A-8348-BB756E1DDD90}"/>
    <cellStyle name="Calculation 5 17 3 4" xfId="8865" xr:uid="{5221DAC1-F069-4CF9-80D8-D30A580D36F2}"/>
    <cellStyle name="Calculation 5 17 4" xfId="8866" xr:uid="{2BA38BB4-70DC-4056-A1B3-0F1D001428B8}"/>
    <cellStyle name="Calculation 5 17 4 2" xfId="8867" xr:uid="{4853DCB4-22AA-4450-8E42-636D57EA764F}"/>
    <cellStyle name="Calculation 5 17 4 2 2" xfId="8868" xr:uid="{94D14678-4DDF-4D04-BEFB-DD9F0941590A}"/>
    <cellStyle name="Calculation 5 17 4 2 3" xfId="8869" xr:uid="{876D37F3-DF91-4374-9BCE-BF580DAACC48}"/>
    <cellStyle name="Calculation 5 17 4 3" xfId="8870" xr:uid="{38DCFB5A-EDEC-48A9-8F6D-AFFEE5E28F41}"/>
    <cellStyle name="Calculation 5 17 4 4" xfId="8871" xr:uid="{6F4A4018-D51E-4DB6-9FEE-AE36BBE6344F}"/>
    <cellStyle name="Calculation 5 17 5" xfId="8872" xr:uid="{65B18BC4-5976-48DB-9743-8195943AB191}"/>
    <cellStyle name="Calculation 5 17 5 2" xfId="8873" xr:uid="{18B6B5A3-AF4D-4C22-91D6-736744C9B628}"/>
    <cellStyle name="Calculation 5 17 5 2 2" xfId="8874" xr:uid="{3AF669BF-CD5B-4AB3-B463-EC0C0267180E}"/>
    <cellStyle name="Calculation 5 17 5 2 3" xfId="8875" xr:uid="{54CA67F1-F35E-4E1D-931A-2947E0B087BD}"/>
    <cellStyle name="Calculation 5 17 5 3" xfId="8876" xr:uid="{37F81612-D801-4122-B827-6514F1BB7E33}"/>
    <cellStyle name="Calculation 5 17 5 4" xfId="8877" xr:uid="{4DFAEFB1-B38E-44E4-AD16-102851F64B69}"/>
    <cellStyle name="Calculation 5 17 6" xfId="8878" xr:uid="{DEC7AAEC-48C9-493F-B213-D849D10AE7DA}"/>
    <cellStyle name="Calculation 5 17 6 2" xfId="8879" xr:uid="{EAC66851-C012-4F31-8611-441621BD0373}"/>
    <cellStyle name="Calculation 5 17 6 2 2" xfId="8880" xr:uid="{F1803F5E-F38A-46CB-A81B-795AC1AE7BFE}"/>
    <cellStyle name="Calculation 5 17 6 2 3" xfId="8881" xr:uid="{550211CB-ACCC-48BA-8D97-DF5F196D264E}"/>
    <cellStyle name="Calculation 5 17 6 3" xfId="8882" xr:uid="{94FBA28C-ECCA-4C82-8EBD-680A2A2249F5}"/>
    <cellStyle name="Calculation 5 17 6 4" xfId="8883" xr:uid="{FF129E39-6F0A-4D11-8090-9B41470A64D7}"/>
    <cellStyle name="Calculation 5 17 7" xfId="8884" xr:uid="{D3B8AF91-3EE2-41FB-903D-71E395FEF32E}"/>
    <cellStyle name="Calculation 5 17 7 2" xfId="8885" xr:uid="{DF89A507-944A-4A73-BF01-DDC5DFD832C2}"/>
    <cellStyle name="Calculation 5 17 7 3" xfId="8886" xr:uid="{E1D61C75-977B-4BCD-9126-066FC9BBEBEC}"/>
    <cellStyle name="Calculation 5 17 8" xfId="8887" xr:uid="{3824A41C-D1EA-4ADA-99F2-1C7B703A37A2}"/>
    <cellStyle name="Calculation 5 17 9" xfId="8888" xr:uid="{FAA48C79-6E37-4DAB-ABD9-824589BB365E}"/>
    <cellStyle name="Calculation 5 18" xfId="8889" xr:uid="{A5CD414E-02E2-4AA6-B6C7-783FE4B6A797}"/>
    <cellStyle name="Calculation 5 18 2" xfId="8890" xr:uid="{1C784EF6-EDA9-49A8-BE5D-74A48619AC25}"/>
    <cellStyle name="Calculation 5 18 2 2" xfId="8891" xr:uid="{C20CE3F3-8BBD-4D42-84AF-F9F38CBEBD0D}"/>
    <cellStyle name="Calculation 5 18 2 2 2" xfId="8892" xr:uid="{21AEDA52-372E-4868-A01B-4D75BD5681BE}"/>
    <cellStyle name="Calculation 5 18 2 2 3" xfId="8893" xr:uid="{36D584D0-48BE-4195-B134-C9BA59DF8089}"/>
    <cellStyle name="Calculation 5 18 2 3" xfId="8894" xr:uid="{EF64F66A-87DB-472B-B039-414468C13F15}"/>
    <cellStyle name="Calculation 5 18 2 4" xfId="8895" xr:uid="{B29B3486-0513-4DE7-BC60-2E4D8F3B4854}"/>
    <cellStyle name="Calculation 5 18 3" xfId="8896" xr:uid="{7653615B-B55D-495C-812A-99607F31CC95}"/>
    <cellStyle name="Calculation 5 18 3 2" xfId="8897" xr:uid="{A75C1E12-5C63-4DD3-8D22-7ACC982D534A}"/>
    <cellStyle name="Calculation 5 18 3 2 2" xfId="8898" xr:uid="{8F28EEED-817C-422F-AE47-CDB587AA4FF5}"/>
    <cellStyle name="Calculation 5 18 3 2 3" xfId="8899" xr:uid="{D523B8E8-EAA9-4E85-8DCA-3EA7DF505DF7}"/>
    <cellStyle name="Calculation 5 18 3 3" xfId="8900" xr:uid="{C0DAD841-7676-4A35-877E-DF0B1AB9AA00}"/>
    <cellStyle name="Calculation 5 18 3 4" xfId="8901" xr:uid="{C4EB1882-FDCB-4792-B065-E56BC8EA4040}"/>
    <cellStyle name="Calculation 5 18 4" xfId="8902" xr:uid="{55C0E239-9212-4B96-9C19-358BFE99EA87}"/>
    <cellStyle name="Calculation 5 18 4 2" xfId="8903" xr:uid="{CD3E93F1-8B15-40FF-B026-8761A8701480}"/>
    <cellStyle name="Calculation 5 18 4 2 2" xfId="8904" xr:uid="{06EF673E-8670-4EF5-8F40-033B6995C4D6}"/>
    <cellStyle name="Calculation 5 18 4 2 3" xfId="8905" xr:uid="{9332AFB7-12B3-4A6B-B536-2C4D61A8EF97}"/>
    <cellStyle name="Calculation 5 18 4 3" xfId="8906" xr:uid="{07046F60-9119-4295-A0EF-EB3BD35F4A68}"/>
    <cellStyle name="Calculation 5 18 4 4" xfId="8907" xr:uid="{DFAF7BB6-9E52-4BEC-9C02-38110CA9033F}"/>
    <cellStyle name="Calculation 5 18 5" xfId="8908" xr:uid="{A85D6EF7-96E7-4943-A4AE-89B6975EE7E2}"/>
    <cellStyle name="Calculation 5 18 5 2" xfId="8909" xr:uid="{A4D1EE87-C748-40C8-8DDA-564EE2D15BDE}"/>
    <cellStyle name="Calculation 5 18 5 2 2" xfId="8910" xr:uid="{EB36D908-71EB-413F-9137-632D568D3825}"/>
    <cellStyle name="Calculation 5 18 5 2 3" xfId="8911" xr:uid="{5589933D-163D-481A-A2A3-81D45761E6BB}"/>
    <cellStyle name="Calculation 5 18 5 3" xfId="8912" xr:uid="{E9A88722-1833-46E3-ABE5-BD7B20497D88}"/>
    <cellStyle name="Calculation 5 18 5 4" xfId="8913" xr:uid="{F91B0065-CE06-4736-8C27-8030A66121D5}"/>
    <cellStyle name="Calculation 5 18 6" xfId="8914" xr:uid="{7B8C59DF-EE81-4577-878C-CDF26A3CE013}"/>
    <cellStyle name="Calculation 5 18 6 2" xfId="8915" xr:uid="{6306A06D-BD55-4D0D-9591-757D48C02817}"/>
    <cellStyle name="Calculation 5 18 6 2 2" xfId="8916" xr:uid="{431721DD-1AB3-4884-8199-6905C281397B}"/>
    <cellStyle name="Calculation 5 18 6 2 3" xfId="8917" xr:uid="{A013DC0A-ECA3-456E-AF29-FB60F3ED3BF1}"/>
    <cellStyle name="Calculation 5 18 6 3" xfId="8918" xr:uid="{91567EE8-38B0-4458-A15C-127205E71027}"/>
    <cellStyle name="Calculation 5 18 6 4" xfId="8919" xr:uid="{68874EC3-692C-4C05-9A75-A18D691CB899}"/>
    <cellStyle name="Calculation 5 18 7" xfId="8920" xr:uid="{9463BAC9-BD67-4D12-8FD6-71EE98461F2E}"/>
    <cellStyle name="Calculation 5 18 7 2" xfId="8921" xr:uid="{CE942F8C-6442-4A15-A7C2-3C4879EEF340}"/>
    <cellStyle name="Calculation 5 18 7 3" xfId="8922" xr:uid="{2BB4DCCA-0BC6-4595-9D6A-9322784CF91F}"/>
    <cellStyle name="Calculation 5 18 8" xfId="8923" xr:uid="{23A155D8-820C-4E2A-82E0-ADF7A7B93D92}"/>
    <cellStyle name="Calculation 5 18 9" xfId="8924" xr:uid="{2511109C-A789-4988-9352-99E7877BC210}"/>
    <cellStyle name="Calculation 5 19" xfId="8925" xr:uid="{7F4BD22D-B2FB-4B33-8EBF-1DBEFACCC106}"/>
    <cellStyle name="Calculation 5 19 2" xfId="8926" xr:uid="{2862211D-70F4-4A6F-A9B6-72671C692A79}"/>
    <cellStyle name="Calculation 5 19 2 2" xfId="8927" xr:uid="{6DFC4CF5-919D-4237-94D1-B9C963EAA7BC}"/>
    <cellStyle name="Calculation 5 19 2 2 2" xfId="8928" xr:uid="{DBE5BD11-4EB9-4D86-82F1-27D95C3DF68E}"/>
    <cellStyle name="Calculation 5 19 2 2 3" xfId="8929" xr:uid="{C61ACFC6-2F84-4523-94C6-64B7BAC19999}"/>
    <cellStyle name="Calculation 5 19 2 3" xfId="8930" xr:uid="{9ED1C3CD-1EBF-4D10-A55B-E511B1164D89}"/>
    <cellStyle name="Calculation 5 19 2 4" xfId="8931" xr:uid="{FB0C33E6-360F-4027-AB72-C11A764DFB31}"/>
    <cellStyle name="Calculation 5 19 3" xfId="8932" xr:uid="{369E1303-68E5-4041-AC28-25BBFC5192F4}"/>
    <cellStyle name="Calculation 5 19 3 2" xfId="8933" xr:uid="{DA2CB631-D785-4BCF-9A40-1D590A5E0DBE}"/>
    <cellStyle name="Calculation 5 19 3 2 2" xfId="8934" xr:uid="{11184A30-774B-4391-B2CE-889D41CBE2C9}"/>
    <cellStyle name="Calculation 5 19 3 2 3" xfId="8935" xr:uid="{D0C23C9C-9E59-4B1F-B884-7EA5476AFFEE}"/>
    <cellStyle name="Calculation 5 19 3 3" xfId="8936" xr:uid="{7FD98B0A-2045-469C-AD0C-8958157C2A97}"/>
    <cellStyle name="Calculation 5 19 3 4" xfId="8937" xr:uid="{18D8F6B0-F6AF-4371-AF05-904DECB2AE32}"/>
    <cellStyle name="Calculation 5 19 4" xfId="8938" xr:uid="{2D2095C7-020F-4D9E-8E29-A0680D2A81F2}"/>
    <cellStyle name="Calculation 5 19 4 2" xfId="8939" xr:uid="{71E4FC77-FDFB-4D43-8F94-12439D684C00}"/>
    <cellStyle name="Calculation 5 19 4 2 2" xfId="8940" xr:uid="{6AEF5BA6-ACB5-4435-8D98-698B99676875}"/>
    <cellStyle name="Calculation 5 19 4 2 3" xfId="8941" xr:uid="{9A106108-8B87-41E3-A086-5EEBA73DF531}"/>
    <cellStyle name="Calculation 5 19 4 3" xfId="8942" xr:uid="{5D452F3F-16EF-4B65-87E2-1782766A6C6C}"/>
    <cellStyle name="Calculation 5 19 4 4" xfId="8943" xr:uid="{B0F02AFF-D72E-4C34-9F2A-55B8FD4E2307}"/>
    <cellStyle name="Calculation 5 19 5" xfId="8944" xr:uid="{5E7C7A8A-BBE4-4775-A1AF-96E0F17B33B9}"/>
    <cellStyle name="Calculation 5 19 5 2" xfId="8945" xr:uid="{13F9A1CA-2F44-43FE-83F6-A3788D0615EB}"/>
    <cellStyle name="Calculation 5 19 5 2 2" xfId="8946" xr:uid="{5BB6FE6A-D4CA-4088-A092-1D29AAF99EC4}"/>
    <cellStyle name="Calculation 5 19 5 2 3" xfId="8947" xr:uid="{084A19A7-59AF-4AA7-9291-47839B7A165D}"/>
    <cellStyle name="Calculation 5 19 5 3" xfId="8948" xr:uid="{1F63F95D-4B39-4032-985E-F0D6948508DA}"/>
    <cellStyle name="Calculation 5 19 5 4" xfId="8949" xr:uid="{2E1B75D4-96A9-42DE-938A-09F9BC48A572}"/>
    <cellStyle name="Calculation 5 19 6" xfId="8950" xr:uid="{9542B8CE-A1CE-487B-A0A3-3186912DB4C7}"/>
    <cellStyle name="Calculation 5 19 6 2" xfId="8951" xr:uid="{F714A7DA-E0D1-4822-ACF0-8252028FB171}"/>
    <cellStyle name="Calculation 5 19 6 2 2" xfId="8952" xr:uid="{7C2D912F-70AD-4A21-A807-F1AF488C8562}"/>
    <cellStyle name="Calculation 5 19 6 2 3" xfId="8953" xr:uid="{D2A2C058-226F-4695-8B0F-4A2349463B7F}"/>
    <cellStyle name="Calculation 5 19 6 3" xfId="8954" xr:uid="{069DC31D-0251-4B7A-A007-D30F7E7175C8}"/>
    <cellStyle name="Calculation 5 19 6 4" xfId="8955" xr:uid="{51B62810-D55B-4CF5-93B6-C3074FC1DE91}"/>
    <cellStyle name="Calculation 5 19 7" xfId="8956" xr:uid="{51E6D7FE-CB7C-4294-901A-F7F4994F555D}"/>
    <cellStyle name="Calculation 5 19 7 2" xfId="8957" xr:uid="{06F9352D-1F59-4731-8340-4EFDAB92CE05}"/>
    <cellStyle name="Calculation 5 19 7 3" xfId="8958" xr:uid="{97115F7F-79F7-4F22-9CA6-F78F991EF7E9}"/>
    <cellStyle name="Calculation 5 19 8" xfId="8959" xr:uid="{4EBD1B00-5F7D-49B3-8961-E35F8D7B960D}"/>
    <cellStyle name="Calculation 5 19 9" xfId="8960" xr:uid="{A9BE8B22-D51E-4617-85BC-75CC8FDAA8CC}"/>
    <cellStyle name="Calculation 5 2" xfId="2595" xr:uid="{34536F05-00E1-4277-8CAA-884B8EE14A08}"/>
    <cellStyle name="Calculation 5 2 10" xfId="8961" xr:uid="{E2D576D9-49D5-47BF-8F38-EC80F886C42D}"/>
    <cellStyle name="Calculation 5 2 10 2" xfId="8962" xr:uid="{C18A893A-F789-4292-8434-ACBB60902FF1}"/>
    <cellStyle name="Calculation 5 2 10 2 2" xfId="8963" xr:uid="{8FDBB5FC-612A-45EA-9974-BE7ADA6F052E}"/>
    <cellStyle name="Calculation 5 2 10 2 2 2" xfId="8964" xr:uid="{A0752511-2DEA-46B1-B742-1EAD1DBE8D3C}"/>
    <cellStyle name="Calculation 5 2 10 2 2 3" xfId="8965" xr:uid="{83E32488-204F-417B-AFE0-EDBB5659D5DA}"/>
    <cellStyle name="Calculation 5 2 10 2 3" xfId="8966" xr:uid="{09B1D651-DDE0-48B5-A218-20188A8457AF}"/>
    <cellStyle name="Calculation 5 2 10 2 4" xfId="8967" xr:uid="{47DE5C62-98D7-42F5-85BA-3AAD8543B0F1}"/>
    <cellStyle name="Calculation 5 2 10 3" xfId="8968" xr:uid="{0DECEBB0-5FB6-4D45-BAE7-111B108D4B29}"/>
    <cellStyle name="Calculation 5 2 10 3 2" xfId="8969" xr:uid="{DFE85C1F-CFFD-4298-9155-CC1B31CD796C}"/>
    <cellStyle name="Calculation 5 2 10 3 2 2" xfId="8970" xr:uid="{B33DE8DE-0DBD-4CB4-8BB2-8511A03C3C35}"/>
    <cellStyle name="Calculation 5 2 10 3 2 3" xfId="8971" xr:uid="{C0F7B78F-E1BB-4E30-B078-A743C82DAB8D}"/>
    <cellStyle name="Calculation 5 2 10 3 3" xfId="8972" xr:uid="{3731406E-73E5-4F0D-BC1D-4C0B98137656}"/>
    <cellStyle name="Calculation 5 2 10 3 4" xfId="8973" xr:uid="{EBC2F443-DBD1-453F-8BE8-299B06A6A15C}"/>
    <cellStyle name="Calculation 5 2 10 4" xfId="8974" xr:uid="{B62ABCBF-C359-429D-99F1-F9BF29EECEF4}"/>
    <cellStyle name="Calculation 5 2 10 4 2" xfId="8975" xr:uid="{A8C78B46-0820-41FB-BC68-9795F32CE919}"/>
    <cellStyle name="Calculation 5 2 10 4 2 2" xfId="8976" xr:uid="{CF226334-CD3F-4FB6-ADD2-797F36CDB713}"/>
    <cellStyle name="Calculation 5 2 10 4 2 3" xfId="8977" xr:uid="{B716D10B-8A1F-45E2-9C16-EE1B83B26B6F}"/>
    <cellStyle name="Calculation 5 2 10 4 3" xfId="8978" xr:uid="{B37336C8-EC3A-49F8-BA4E-1E6919367E90}"/>
    <cellStyle name="Calculation 5 2 10 4 4" xfId="8979" xr:uid="{0955BD1F-0B52-42C7-BBA6-BDEAA0EB5E7B}"/>
    <cellStyle name="Calculation 5 2 10 5" xfId="8980" xr:uid="{47EF9D1F-99B1-42CD-9699-FB02FFE52140}"/>
    <cellStyle name="Calculation 5 2 10 5 2" xfId="8981" xr:uid="{6C89FB24-D463-4C7E-8C4D-F975F6F46FE1}"/>
    <cellStyle name="Calculation 5 2 10 5 2 2" xfId="8982" xr:uid="{60D6B401-B591-49D8-9149-881D24449BE7}"/>
    <cellStyle name="Calculation 5 2 10 5 2 3" xfId="8983" xr:uid="{5F9DC1B4-C881-4993-A28A-B792E2C8624F}"/>
    <cellStyle name="Calculation 5 2 10 5 3" xfId="8984" xr:uid="{E38241C1-355A-43D1-BC42-5AB073141C79}"/>
    <cellStyle name="Calculation 5 2 10 5 4" xfId="8985" xr:uid="{A86986CE-4F2C-4CF1-958B-43FC71F7C51E}"/>
    <cellStyle name="Calculation 5 2 10 6" xfId="8986" xr:uid="{913740E4-BAFF-4A04-9F03-49151E86913C}"/>
    <cellStyle name="Calculation 5 2 10 6 2" xfId="8987" xr:uid="{766C9039-D8F9-4B71-9143-66089EFE43C4}"/>
    <cellStyle name="Calculation 5 2 10 6 2 2" xfId="8988" xr:uid="{929EDC0F-CF01-4368-9F3E-19A4FFF8F1EF}"/>
    <cellStyle name="Calculation 5 2 10 6 2 3" xfId="8989" xr:uid="{808AF797-8F68-4BFE-A7DF-A5E5B853AE81}"/>
    <cellStyle name="Calculation 5 2 10 6 3" xfId="8990" xr:uid="{87D2E0DC-A617-4A82-A1CE-A1FBF9C49C6F}"/>
    <cellStyle name="Calculation 5 2 10 6 4" xfId="8991" xr:uid="{87D022EF-9A4D-4954-A3B5-2F92DC3E1678}"/>
    <cellStyle name="Calculation 5 2 10 7" xfId="8992" xr:uid="{59EFEA99-BB15-4896-967B-0013A1C993BA}"/>
    <cellStyle name="Calculation 5 2 10 7 2" xfId="8993" xr:uid="{3738B8EF-242E-4A43-A3B6-7F9B74B0BDE6}"/>
    <cellStyle name="Calculation 5 2 10 7 3" xfId="8994" xr:uid="{81F4F86C-C63D-41CE-B2E6-113A017EFD54}"/>
    <cellStyle name="Calculation 5 2 10 8" xfId="8995" xr:uid="{83AACA38-33B9-4F31-81DB-71A147A28ADD}"/>
    <cellStyle name="Calculation 5 2 10 9" xfId="8996" xr:uid="{0D615EAD-5341-4CEE-BCE9-848E4B8DF958}"/>
    <cellStyle name="Calculation 5 2 11" xfId="8997" xr:uid="{50572B14-2DFF-4069-B6EB-C9F7C787AF88}"/>
    <cellStyle name="Calculation 5 2 11 2" xfId="8998" xr:uid="{09FE90F2-E311-452E-8062-540E2B4607A0}"/>
    <cellStyle name="Calculation 5 2 11 2 2" xfId="8999" xr:uid="{03A54CD1-B9B8-46BB-A43F-340EAC79AF52}"/>
    <cellStyle name="Calculation 5 2 11 2 2 2" xfId="9000" xr:uid="{C8D35B6A-0409-4984-88F5-DD7CBBBFAB9C}"/>
    <cellStyle name="Calculation 5 2 11 2 2 3" xfId="9001" xr:uid="{F2C9D649-2A30-4BCA-9897-988612393438}"/>
    <cellStyle name="Calculation 5 2 11 2 3" xfId="9002" xr:uid="{7210B1E5-DB37-48B2-B7B9-8F5FAB147F61}"/>
    <cellStyle name="Calculation 5 2 11 2 4" xfId="9003" xr:uid="{A7C2D92F-57B5-42BC-A33F-C5AC28AFE1D3}"/>
    <cellStyle name="Calculation 5 2 11 3" xfId="9004" xr:uid="{85F2F3A7-1D94-46DB-AAAF-F51385842643}"/>
    <cellStyle name="Calculation 5 2 11 3 2" xfId="9005" xr:uid="{A59982CA-6796-4201-A612-C0C60201A841}"/>
    <cellStyle name="Calculation 5 2 11 3 2 2" xfId="9006" xr:uid="{531C075A-0EF8-43F4-8190-ED51FB818101}"/>
    <cellStyle name="Calculation 5 2 11 3 2 3" xfId="9007" xr:uid="{8E00910F-ED8C-4953-BE51-FC5ADF157E13}"/>
    <cellStyle name="Calculation 5 2 11 3 3" xfId="9008" xr:uid="{C1B51509-8975-49A9-ADAA-40ED3FBC6EBF}"/>
    <cellStyle name="Calculation 5 2 11 3 4" xfId="9009" xr:uid="{DFA8AC30-3F02-4558-B2B4-0DCFA43583FA}"/>
    <cellStyle name="Calculation 5 2 11 4" xfId="9010" xr:uid="{2720ED92-2825-4A34-BEA7-57D214F03F7A}"/>
    <cellStyle name="Calculation 5 2 11 4 2" xfId="9011" xr:uid="{99559F9E-EEEF-4649-AA7E-FD2CBB0A718C}"/>
    <cellStyle name="Calculation 5 2 11 4 2 2" xfId="9012" xr:uid="{9FB4C0F0-67A0-405E-B9CB-E9933BE4CCC1}"/>
    <cellStyle name="Calculation 5 2 11 4 2 3" xfId="9013" xr:uid="{D18D5A09-15F1-419A-9E00-2B73D723C4D8}"/>
    <cellStyle name="Calculation 5 2 11 4 3" xfId="9014" xr:uid="{2A3BB191-0BEF-4664-8477-3DDB0D4AA250}"/>
    <cellStyle name="Calculation 5 2 11 4 4" xfId="9015" xr:uid="{0B6D1638-7F9A-49AA-91A7-93087E90AA5B}"/>
    <cellStyle name="Calculation 5 2 11 5" xfId="9016" xr:uid="{F0F4DA78-BBCB-4981-A911-740E829B2BAD}"/>
    <cellStyle name="Calculation 5 2 11 5 2" xfId="9017" xr:uid="{10FF13EF-8918-4C40-802E-E7D7534ED272}"/>
    <cellStyle name="Calculation 5 2 11 5 2 2" xfId="9018" xr:uid="{2738F3D0-7C50-4286-A88B-BEC61487B9ED}"/>
    <cellStyle name="Calculation 5 2 11 5 2 3" xfId="9019" xr:uid="{AC781100-2459-4B0E-964C-90F913C126C1}"/>
    <cellStyle name="Calculation 5 2 11 5 3" xfId="9020" xr:uid="{3D04D39E-7FE9-4A1B-BD8F-F307C94616ED}"/>
    <cellStyle name="Calculation 5 2 11 5 4" xfId="9021" xr:uid="{CA2AD6AE-B357-4708-A805-4627F2A2DAE8}"/>
    <cellStyle name="Calculation 5 2 11 6" xfId="9022" xr:uid="{86374D23-034C-4F3C-AE80-81BB489B1496}"/>
    <cellStyle name="Calculation 5 2 11 6 2" xfId="9023" xr:uid="{2A53BC72-2C8F-4255-AE15-490F3B54F694}"/>
    <cellStyle name="Calculation 5 2 11 6 2 2" xfId="9024" xr:uid="{95568963-9C29-4703-A184-D0AA559AC073}"/>
    <cellStyle name="Calculation 5 2 11 6 2 3" xfId="9025" xr:uid="{B7F6601C-2033-45EB-BE2C-830A81A4D337}"/>
    <cellStyle name="Calculation 5 2 11 6 3" xfId="9026" xr:uid="{FB4E9D0E-FDB0-4D9C-8E29-B3AEA8BA3461}"/>
    <cellStyle name="Calculation 5 2 11 6 4" xfId="9027" xr:uid="{D42347BB-8517-48C8-BC39-92909A1EA556}"/>
    <cellStyle name="Calculation 5 2 11 7" xfId="9028" xr:uid="{1B375212-A8A7-44AB-BE9E-C391EE641EB0}"/>
    <cellStyle name="Calculation 5 2 11 7 2" xfId="9029" xr:uid="{832BB3B7-8C82-4E00-845C-23D451422E69}"/>
    <cellStyle name="Calculation 5 2 11 7 3" xfId="9030" xr:uid="{6035F373-449A-4A18-8CD6-E84FE1027227}"/>
    <cellStyle name="Calculation 5 2 11 8" xfId="9031" xr:uid="{6DF2F05B-712C-4085-9621-EA8AFB613893}"/>
    <cellStyle name="Calculation 5 2 11 9" xfId="9032" xr:uid="{BCC849AF-2FF7-4197-9ED8-0D7459CD3802}"/>
    <cellStyle name="Calculation 5 2 12" xfId="9033" xr:uid="{42CB3C76-B1D2-4FF6-9DD7-19F28EF8A378}"/>
    <cellStyle name="Calculation 5 2 12 2" xfId="9034" xr:uid="{683DB3F5-811D-448D-BBFE-832CAA76C382}"/>
    <cellStyle name="Calculation 5 2 12 2 2" xfId="9035" xr:uid="{41E602E6-31B8-4C8A-A777-035AC19A562F}"/>
    <cellStyle name="Calculation 5 2 12 2 2 2" xfId="9036" xr:uid="{016FB9C5-0F1B-445E-833F-B41B6146B309}"/>
    <cellStyle name="Calculation 5 2 12 2 2 3" xfId="9037" xr:uid="{83752081-7E64-4E90-96D1-5C402CC71A69}"/>
    <cellStyle name="Calculation 5 2 12 2 3" xfId="9038" xr:uid="{EE82C8EB-2BD2-41B7-B884-BC8524411076}"/>
    <cellStyle name="Calculation 5 2 12 2 4" xfId="9039" xr:uid="{863042CE-5A51-48BF-B62C-EC5700629577}"/>
    <cellStyle name="Calculation 5 2 12 3" xfId="9040" xr:uid="{38335956-ACE8-415C-BF32-CEDB7F46C8AA}"/>
    <cellStyle name="Calculation 5 2 12 3 2" xfId="9041" xr:uid="{EDE5CB97-F864-4580-9DAB-FDDA3123528F}"/>
    <cellStyle name="Calculation 5 2 12 3 2 2" xfId="9042" xr:uid="{043632FC-BAA6-40D5-BEEB-D0C714563E17}"/>
    <cellStyle name="Calculation 5 2 12 3 2 3" xfId="9043" xr:uid="{D82625D0-FB10-4CE6-9778-63478E1A9827}"/>
    <cellStyle name="Calculation 5 2 12 3 3" xfId="9044" xr:uid="{6F17715A-510C-4AA0-AE5D-6C756F35CEF6}"/>
    <cellStyle name="Calculation 5 2 12 3 4" xfId="9045" xr:uid="{59425C95-CD33-4BCF-86D2-E7855FE9532A}"/>
    <cellStyle name="Calculation 5 2 12 4" xfId="9046" xr:uid="{F251FD98-2281-4B7D-B633-970C37150B9E}"/>
    <cellStyle name="Calculation 5 2 12 4 2" xfId="9047" xr:uid="{B172CCA5-0A82-47EE-B0C9-DBFDCCD87B79}"/>
    <cellStyle name="Calculation 5 2 12 4 2 2" xfId="9048" xr:uid="{B8D7E15B-EF94-480D-B1AD-F1DBCC9DAFB1}"/>
    <cellStyle name="Calculation 5 2 12 4 2 3" xfId="9049" xr:uid="{E51FB6B0-B489-467A-98A4-FB53D098E472}"/>
    <cellStyle name="Calculation 5 2 12 4 3" xfId="9050" xr:uid="{5D04B3DD-A811-4468-9BC5-019892A4B4EE}"/>
    <cellStyle name="Calculation 5 2 12 4 4" xfId="9051" xr:uid="{F5C0CB61-A848-4674-8740-55FE54AF2E06}"/>
    <cellStyle name="Calculation 5 2 12 5" xfId="9052" xr:uid="{0A31719A-1411-490F-8D43-0111FCBF5B77}"/>
    <cellStyle name="Calculation 5 2 12 5 2" xfId="9053" xr:uid="{21F4F9CF-56F9-435D-B615-6C39F0BBD1F0}"/>
    <cellStyle name="Calculation 5 2 12 5 2 2" xfId="9054" xr:uid="{FACC4352-4944-409C-A854-55319BAC29CD}"/>
    <cellStyle name="Calculation 5 2 12 5 2 3" xfId="9055" xr:uid="{677A720C-7696-475F-A0DB-D18B42E4C348}"/>
    <cellStyle name="Calculation 5 2 12 5 3" xfId="9056" xr:uid="{F5C12819-3FDC-4BEE-9B1B-7987B35F54CF}"/>
    <cellStyle name="Calculation 5 2 12 5 4" xfId="9057" xr:uid="{0E0E8259-6DAD-431F-97E7-C40BAE2A4415}"/>
    <cellStyle name="Calculation 5 2 12 6" xfId="9058" xr:uid="{909C52DD-DD38-4818-9D08-F547C3B2F3EC}"/>
    <cellStyle name="Calculation 5 2 12 6 2" xfId="9059" xr:uid="{CB01CE71-8EE9-46F8-BC30-B1119F6089F4}"/>
    <cellStyle name="Calculation 5 2 12 6 2 2" xfId="9060" xr:uid="{694BE938-858F-4F74-B9F4-182241FE17D8}"/>
    <cellStyle name="Calculation 5 2 12 6 2 3" xfId="9061" xr:uid="{F9C394F0-4ECE-4550-9783-CB035D18D4CE}"/>
    <cellStyle name="Calculation 5 2 12 6 3" xfId="9062" xr:uid="{BEC87A62-9585-4EBA-BE37-808D5CB6A4ED}"/>
    <cellStyle name="Calculation 5 2 12 6 4" xfId="9063" xr:uid="{3A98A211-DF46-4952-9D74-DEFF238E25A7}"/>
    <cellStyle name="Calculation 5 2 12 7" xfId="9064" xr:uid="{49A47125-80D9-4569-B0DA-888C03CE2799}"/>
    <cellStyle name="Calculation 5 2 12 7 2" xfId="9065" xr:uid="{1B3138AB-279D-4CEC-82CD-B31004060356}"/>
    <cellStyle name="Calculation 5 2 12 7 3" xfId="9066" xr:uid="{3D510175-1E0F-4166-B134-F6AA212AF4B8}"/>
    <cellStyle name="Calculation 5 2 12 8" xfId="9067" xr:uid="{4367F370-3F0C-461E-BC17-E6218ED1E962}"/>
    <cellStyle name="Calculation 5 2 12 9" xfId="9068" xr:uid="{2EE4C295-F9AD-41CE-AFD3-C0DCC153BF46}"/>
    <cellStyle name="Calculation 5 2 13" xfId="9069" xr:uid="{8475B62F-8FAD-4AD5-9B87-A09C836B09AA}"/>
    <cellStyle name="Calculation 5 2 13 2" xfId="9070" xr:uid="{F1332B8B-EE0A-484D-82AB-E931F2BA68ED}"/>
    <cellStyle name="Calculation 5 2 13 2 2" xfId="9071" xr:uid="{CDB06A90-BACF-464B-82C8-C4EC6A54DBED}"/>
    <cellStyle name="Calculation 5 2 13 2 2 2" xfId="9072" xr:uid="{C7F11BF9-8035-4230-BC86-609CB72F62C6}"/>
    <cellStyle name="Calculation 5 2 13 2 2 3" xfId="9073" xr:uid="{A2111D06-1218-4063-B47D-7AE1B4A3A446}"/>
    <cellStyle name="Calculation 5 2 13 2 3" xfId="9074" xr:uid="{6E2B3AA0-D4DB-4192-876E-9A2511F72622}"/>
    <cellStyle name="Calculation 5 2 13 2 4" xfId="9075" xr:uid="{8CAFD1C5-1725-47CD-8155-5E4CF01C706B}"/>
    <cellStyle name="Calculation 5 2 13 3" xfId="9076" xr:uid="{56F9D347-07B2-4B4D-B13B-371F8FCE13A6}"/>
    <cellStyle name="Calculation 5 2 13 3 2" xfId="9077" xr:uid="{D1848540-C365-452D-A399-188F9F874CAC}"/>
    <cellStyle name="Calculation 5 2 13 3 2 2" xfId="9078" xr:uid="{6C0F46F5-6334-40EC-9E13-553BB4C8D668}"/>
    <cellStyle name="Calculation 5 2 13 3 2 3" xfId="9079" xr:uid="{F40F1D46-4857-4448-AFAE-6A2BDCA31C08}"/>
    <cellStyle name="Calculation 5 2 13 3 3" xfId="9080" xr:uid="{E5731CFA-DCC2-4BA8-B831-4774CC88D47B}"/>
    <cellStyle name="Calculation 5 2 13 3 4" xfId="9081" xr:uid="{0CBE95D2-A4B2-4D7F-93F3-E942A7E4EF88}"/>
    <cellStyle name="Calculation 5 2 13 4" xfId="9082" xr:uid="{49F71E2A-E391-4448-AF22-02805B487BBE}"/>
    <cellStyle name="Calculation 5 2 13 4 2" xfId="9083" xr:uid="{E1A2DCFD-EE33-4CCD-8ED6-582B5ABEE655}"/>
    <cellStyle name="Calculation 5 2 13 4 2 2" xfId="9084" xr:uid="{585C8BDD-73EF-4358-92AD-8E6882CA6C1B}"/>
    <cellStyle name="Calculation 5 2 13 4 2 3" xfId="9085" xr:uid="{4BAC237B-0E68-4B45-961D-B2D7880B5B1A}"/>
    <cellStyle name="Calculation 5 2 13 4 3" xfId="9086" xr:uid="{AC786FC8-7949-46D8-B78A-7673B6C5E2C3}"/>
    <cellStyle name="Calculation 5 2 13 4 4" xfId="9087" xr:uid="{3236C20F-7F50-41DF-ABB6-D8B54F2F04AD}"/>
    <cellStyle name="Calculation 5 2 13 5" xfId="9088" xr:uid="{960C7237-EB76-4EED-8FCA-FAC401F08D5C}"/>
    <cellStyle name="Calculation 5 2 13 5 2" xfId="9089" xr:uid="{D23DDC0B-3ADE-4C61-BA03-A79BD8A86157}"/>
    <cellStyle name="Calculation 5 2 13 5 2 2" xfId="9090" xr:uid="{7280D382-0174-45E6-B48F-72FE1E672D05}"/>
    <cellStyle name="Calculation 5 2 13 5 2 3" xfId="9091" xr:uid="{215A3C35-F0D8-43C7-B545-197FE7074B42}"/>
    <cellStyle name="Calculation 5 2 13 5 3" xfId="9092" xr:uid="{071A4BC0-C87B-47EB-88FF-69182C87084C}"/>
    <cellStyle name="Calculation 5 2 13 5 4" xfId="9093" xr:uid="{A4EE0996-D66D-4247-8F4D-DBE78FFE4F22}"/>
    <cellStyle name="Calculation 5 2 13 6" xfId="9094" xr:uid="{89EA24B5-9813-4328-9980-081C7C0A9422}"/>
    <cellStyle name="Calculation 5 2 13 6 2" xfId="9095" xr:uid="{2E1C55B5-13D9-48C4-8B45-B5B2AF41ED68}"/>
    <cellStyle name="Calculation 5 2 13 6 2 2" xfId="9096" xr:uid="{E4225604-71B4-43A2-A182-94C356E9C384}"/>
    <cellStyle name="Calculation 5 2 13 6 2 3" xfId="9097" xr:uid="{98D6AB2D-7BD0-4D49-BC36-38702BD651DD}"/>
    <cellStyle name="Calculation 5 2 13 6 3" xfId="9098" xr:uid="{60958801-C45A-4EFD-935E-DC6E93F37E86}"/>
    <cellStyle name="Calculation 5 2 13 6 4" xfId="9099" xr:uid="{B702FFB1-C6C6-47BF-BA35-7566A7827408}"/>
    <cellStyle name="Calculation 5 2 13 7" xfId="9100" xr:uid="{F7344E4A-02F7-4CBC-B401-171EFDA8394F}"/>
    <cellStyle name="Calculation 5 2 13 7 2" xfId="9101" xr:uid="{52306C60-0634-405E-BF10-1E015937EC69}"/>
    <cellStyle name="Calculation 5 2 13 7 3" xfId="9102" xr:uid="{48899CF8-E0DA-476E-B37D-597CA515C6F8}"/>
    <cellStyle name="Calculation 5 2 13 8" xfId="9103" xr:uid="{41185946-8451-4279-B0E7-9328AB52F678}"/>
    <cellStyle name="Calculation 5 2 13 9" xfId="9104" xr:uid="{FECCEDDC-2262-453E-985A-8FB0981B8D64}"/>
    <cellStyle name="Calculation 5 2 14" xfId="9105" xr:uid="{67BCAD1B-F079-428D-8326-71A808FF76A6}"/>
    <cellStyle name="Calculation 5 2 14 2" xfId="9106" xr:uid="{3AFC6222-7D7B-4498-90A1-867E53E00F2E}"/>
    <cellStyle name="Calculation 5 2 14 2 2" xfId="9107" xr:uid="{00E3146C-C337-4FD0-9831-41A509929CBC}"/>
    <cellStyle name="Calculation 5 2 14 2 2 2" xfId="9108" xr:uid="{413944D8-8E45-4144-BB88-F73D2B71BCF2}"/>
    <cellStyle name="Calculation 5 2 14 2 2 3" xfId="9109" xr:uid="{CD403FC3-52FC-4AAC-82CB-A98D2E7E7379}"/>
    <cellStyle name="Calculation 5 2 14 2 3" xfId="9110" xr:uid="{B527A804-C0B3-4F22-B98C-5479128E0C48}"/>
    <cellStyle name="Calculation 5 2 14 2 4" xfId="9111" xr:uid="{A13AB162-B1DA-4FE3-A94B-D1241DBEBB8D}"/>
    <cellStyle name="Calculation 5 2 14 3" xfId="9112" xr:uid="{CFD833B8-1D59-4680-8756-5B96534AF67E}"/>
    <cellStyle name="Calculation 5 2 14 3 2" xfId="9113" xr:uid="{5C0F4BB9-7BD6-4579-8C39-8F296BCB626F}"/>
    <cellStyle name="Calculation 5 2 14 3 2 2" xfId="9114" xr:uid="{8C3719A3-3F44-4E73-8C3B-9E652CB31671}"/>
    <cellStyle name="Calculation 5 2 14 3 2 3" xfId="9115" xr:uid="{83E2E700-18B2-46E9-B23F-47933B9CDDC2}"/>
    <cellStyle name="Calculation 5 2 14 3 3" xfId="9116" xr:uid="{9876F989-76CA-4762-82B3-87CE514CEF65}"/>
    <cellStyle name="Calculation 5 2 14 3 4" xfId="9117" xr:uid="{D5C97CD9-3882-44D4-AEFE-5485D39CB1E7}"/>
    <cellStyle name="Calculation 5 2 14 4" xfId="9118" xr:uid="{AA5B1E24-6ED1-4AC7-9505-F7EDCA4A2E1D}"/>
    <cellStyle name="Calculation 5 2 14 4 2" xfId="9119" xr:uid="{9F03F93C-3617-436C-A39F-3B9C823163CB}"/>
    <cellStyle name="Calculation 5 2 14 4 2 2" xfId="9120" xr:uid="{F7F69E46-0888-4D2C-A8BA-D17D2602F539}"/>
    <cellStyle name="Calculation 5 2 14 4 2 3" xfId="9121" xr:uid="{5D57FE35-7BD8-475B-AD8A-AD6568FEE919}"/>
    <cellStyle name="Calculation 5 2 14 4 3" xfId="9122" xr:uid="{4D6B2D01-7C87-42BC-AF78-A207C7AEB455}"/>
    <cellStyle name="Calculation 5 2 14 4 4" xfId="9123" xr:uid="{C4601BB6-6F12-4B0B-AB8F-7F1F298B33F2}"/>
    <cellStyle name="Calculation 5 2 14 5" xfId="9124" xr:uid="{EBEAEF22-46B1-4C97-BC60-914C59EE36F3}"/>
    <cellStyle name="Calculation 5 2 14 5 2" xfId="9125" xr:uid="{2788E329-B494-43FE-B9F6-DBFF5FFE204D}"/>
    <cellStyle name="Calculation 5 2 14 5 2 2" xfId="9126" xr:uid="{2F74FB55-0764-4C15-966A-01472090D9FD}"/>
    <cellStyle name="Calculation 5 2 14 5 2 3" xfId="9127" xr:uid="{C146D1AE-A45C-43A8-B4AB-B205D333BA02}"/>
    <cellStyle name="Calculation 5 2 14 5 3" xfId="9128" xr:uid="{6769CD75-36B1-4962-A70C-14B5A1607A2D}"/>
    <cellStyle name="Calculation 5 2 14 5 4" xfId="9129" xr:uid="{F0EF1BCB-0F98-4BCA-B3BF-49E1D1BC9432}"/>
    <cellStyle name="Calculation 5 2 14 6" xfId="9130" xr:uid="{5E140CDE-ED11-44DE-9741-1FDDF085C858}"/>
    <cellStyle name="Calculation 5 2 14 6 2" xfId="9131" xr:uid="{2A9D85CC-6380-45B6-ADFD-2CE9F2D7DEDE}"/>
    <cellStyle name="Calculation 5 2 14 6 2 2" xfId="9132" xr:uid="{11CA64A9-8A7B-4A46-8683-23B09A6E4F03}"/>
    <cellStyle name="Calculation 5 2 14 6 2 3" xfId="9133" xr:uid="{4022078E-B7A7-4611-B744-A32DA1D517CB}"/>
    <cellStyle name="Calculation 5 2 14 6 3" xfId="9134" xr:uid="{EE9C9436-0F8D-438D-864D-73E6FDE53449}"/>
    <cellStyle name="Calculation 5 2 14 6 4" xfId="9135" xr:uid="{B089D7BE-1B05-40AB-AB19-241A1F766ED6}"/>
    <cellStyle name="Calculation 5 2 14 7" xfId="9136" xr:uid="{28DBAFC3-1449-4C6C-A51D-37AC3B159AEA}"/>
    <cellStyle name="Calculation 5 2 14 7 2" xfId="9137" xr:uid="{0C8D83DF-7A3E-4903-8605-3D0438368CD3}"/>
    <cellStyle name="Calculation 5 2 14 7 3" xfId="9138" xr:uid="{2BA8389C-B746-4DD3-A461-F119D1A3EDD5}"/>
    <cellStyle name="Calculation 5 2 14 8" xfId="9139" xr:uid="{AEF9DDEF-37CC-478D-B606-EB4B95AEE7A8}"/>
    <cellStyle name="Calculation 5 2 14 9" xfId="9140" xr:uid="{BBC9D471-746B-44CE-9450-BF6AEFBB95D5}"/>
    <cellStyle name="Calculation 5 2 15" xfId="9141" xr:uid="{2055DCE8-EE0D-43F3-8097-BB1E3FCE26AA}"/>
    <cellStyle name="Calculation 5 2 15 2" xfId="9142" xr:uid="{D2E7D256-684E-4BC2-B392-400ECE134759}"/>
    <cellStyle name="Calculation 5 2 15 2 2" xfId="9143" xr:uid="{D1FA9248-30A3-4EF6-A20D-5435E83A5A30}"/>
    <cellStyle name="Calculation 5 2 15 2 2 2" xfId="9144" xr:uid="{95C3FF37-717F-466A-B47A-AC8893890648}"/>
    <cellStyle name="Calculation 5 2 15 2 2 3" xfId="9145" xr:uid="{331F73CB-153B-4618-AE98-51F7E659BB4A}"/>
    <cellStyle name="Calculation 5 2 15 2 3" xfId="9146" xr:uid="{E2A92DE0-EAED-4BE5-921C-4D4410885C25}"/>
    <cellStyle name="Calculation 5 2 15 2 4" xfId="9147" xr:uid="{448E2E67-AD27-421E-BDAB-F31E97CF1AE5}"/>
    <cellStyle name="Calculation 5 2 15 3" xfId="9148" xr:uid="{2AC2D7C0-2BAE-47A9-AA8A-C5A4E214DFFD}"/>
    <cellStyle name="Calculation 5 2 15 3 2" xfId="9149" xr:uid="{E674B4D9-B508-4F05-8DA9-DE601AC987DE}"/>
    <cellStyle name="Calculation 5 2 15 3 2 2" xfId="9150" xr:uid="{EB4FACDF-1CF3-4DDA-A417-99B44DD41830}"/>
    <cellStyle name="Calculation 5 2 15 3 2 3" xfId="9151" xr:uid="{0D2964DC-5B5F-4F89-8F14-50B352FE6370}"/>
    <cellStyle name="Calculation 5 2 15 3 3" xfId="9152" xr:uid="{E9C5312B-7D25-47BF-923A-E774830211B1}"/>
    <cellStyle name="Calculation 5 2 15 3 4" xfId="9153" xr:uid="{2E636BDE-5F79-4F52-BC8E-651D53C0A26C}"/>
    <cellStyle name="Calculation 5 2 15 4" xfId="9154" xr:uid="{95448942-8B31-4B41-8E34-A2C23FDB40D6}"/>
    <cellStyle name="Calculation 5 2 15 4 2" xfId="9155" xr:uid="{4A49D5DB-1543-4C47-8B9B-785C27B62251}"/>
    <cellStyle name="Calculation 5 2 15 4 2 2" xfId="9156" xr:uid="{CD5F6176-8E14-449E-A274-DFAAACF535E1}"/>
    <cellStyle name="Calculation 5 2 15 4 2 3" xfId="9157" xr:uid="{7FEFDAD0-DB79-4AC1-976A-F3E2DDFEBD76}"/>
    <cellStyle name="Calculation 5 2 15 4 3" xfId="9158" xr:uid="{56BA9E3F-C345-4C6E-9ADD-4CF5E2F1AB26}"/>
    <cellStyle name="Calculation 5 2 15 4 4" xfId="9159" xr:uid="{0BAA0FA0-BDA3-4251-8E72-58830180CBCA}"/>
    <cellStyle name="Calculation 5 2 15 5" xfId="9160" xr:uid="{A7A120E2-379F-47B3-95DB-4E82F6FD1061}"/>
    <cellStyle name="Calculation 5 2 15 5 2" xfId="9161" xr:uid="{F67E70D7-DD01-4C30-9EC8-899C13468601}"/>
    <cellStyle name="Calculation 5 2 15 5 2 2" xfId="9162" xr:uid="{5F80610E-54C6-4781-8D71-E3B2ED28B4AE}"/>
    <cellStyle name="Calculation 5 2 15 5 2 3" xfId="9163" xr:uid="{D78005D6-331F-495C-8EEF-6DB31085B9AD}"/>
    <cellStyle name="Calculation 5 2 15 5 3" xfId="9164" xr:uid="{EC706841-B28D-4252-B4E4-B27DF692EE78}"/>
    <cellStyle name="Calculation 5 2 15 5 4" xfId="9165" xr:uid="{ACB5A990-9086-4EE9-AC07-4213E5EF3A0D}"/>
    <cellStyle name="Calculation 5 2 15 6" xfId="9166" xr:uid="{8CDFE9D1-5BB6-4CEA-A07B-F2109817D9F7}"/>
    <cellStyle name="Calculation 5 2 15 6 2" xfId="9167" xr:uid="{D9E9E97C-8964-42F3-83A4-FA1D755F38EA}"/>
    <cellStyle name="Calculation 5 2 15 6 2 2" xfId="9168" xr:uid="{070CD7D4-0802-485D-BEF2-5C3EAD55D398}"/>
    <cellStyle name="Calculation 5 2 15 6 2 3" xfId="9169" xr:uid="{96A692C8-A495-4C73-BB5D-40B0BC39DC42}"/>
    <cellStyle name="Calculation 5 2 15 6 3" xfId="9170" xr:uid="{9E2ACDF1-D87E-42C7-AEDA-75CC9A2A6AD8}"/>
    <cellStyle name="Calculation 5 2 15 6 4" xfId="9171" xr:uid="{0464B3AE-A8BB-492F-A433-D6D46E516F19}"/>
    <cellStyle name="Calculation 5 2 15 7" xfId="9172" xr:uid="{7FABAD62-F8B7-4731-8216-8E8B60649DF2}"/>
    <cellStyle name="Calculation 5 2 15 7 2" xfId="9173" xr:uid="{DDE5C5E1-8DE2-4554-AA13-66B8C34CC447}"/>
    <cellStyle name="Calculation 5 2 15 7 3" xfId="9174" xr:uid="{8236C51A-C368-4409-8B02-72639D3F8F28}"/>
    <cellStyle name="Calculation 5 2 15 8" xfId="9175" xr:uid="{006DD78A-2105-4234-998C-0A2BA38102BF}"/>
    <cellStyle name="Calculation 5 2 15 9" xfId="9176" xr:uid="{26774C55-556A-4A5F-A74E-9E55D3A20151}"/>
    <cellStyle name="Calculation 5 2 16" xfId="9177" xr:uid="{F60E870C-EE46-405E-98AA-E7EE37D2646D}"/>
    <cellStyle name="Calculation 5 2 16 2" xfId="9178" xr:uid="{004D76E6-EE75-4518-B5DA-A0A483E39259}"/>
    <cellStyle name="Calculation 5 2 16 2 2" xfId="9179" xr:uid="{3635627B-BF2A-45C5-8B86-66EF4A3F82D8}"/>
    <cellStyle name="Calculation 5 2 16 2 2 2" xfId="9180" xr:uid="{5D1C13DB-078E-4E44-BA15-69C81E14A7D4}"/>
    <cellStyle name="Calculation 5 2 16 2 2 3" xfId="9181" xr:uid="{E8D2BFB3-A919-408A-9697-3A0EC9BD6C11}"/>
    <cellStyle name="Calculation 5 2 16 2 3" xfId="9182" xr:uid="{CB896A60-CC78-4C31-BA0F-64F420101E0A}"/>
    <cellStyle name="Calculation 5 2 16 2 4" xfId="9183" xr:uid="{BE649A2D-A3F5-4DDB-B7BE-35497C3CBE87}"/>
    <cellStyle name="Calculation 5 2 16 3" xfId="9184" xr:uid="{60E7D182-4A23-4E5B-A581-D01D7EC80E55}"/>
    <cellStyle name="Calculation 5 2 16 3 2" xfId="9185" xr:uid="{E7B78BE9-7C9D-4E57-8B88-4F7F47AE83DC}"/>
    <cellStyle name="Calculation 5 2 16 3 2 2" xfId="9186" xr:uid="{B4C10C8E-515F-4BCA-A63F-EEC67126D264}"/>
    <cellStyle name="Calculation 5 2 16 3 2 3" xfId="9187" xr:uid="{9E2B9ECF-C381-487C-8A40-DC0FEFEFE1B6}"/>
    <cellStyle name="Calculation 5 2 16 3 3" xfId="9188" xr:uid="{A535FDD9-FFDE-4DC1-A003-04D5B12FB1DA}"/>
    <cellStyle name="Calculation 5 2 16 3 4" xfId="9189" xr:uid="{4CCE1C66-97F0-442D-B40A-BC334F599B13}"/>
    <cellStyle name="Calculation 5 2 16 4" xfId="9190" xr:uid="{E7A38390-5315-4DCB-A7EA-DDD010C2F3F3}"/>
    <cellStyle name="Calculation 5 2 16 4 2" xfId="9191" xr:uid="{714D191A-ED32-4495-B6FF-A5904C090E08}"/>
    <cellStyle name="Calculation 5 2 16 4 2 2" xfId="9192" xr:uid="{B4C11DF4-5097-4BBB-B47A-A7B64793C258}"/>
    <cellStyle name="Calculation 5 2 16 4 2 3" xfId="9193" xr:uid="{94854A3F-40CE-48A0-A349-8312B5AED753}"/>
    <cellStyle name="Calculation 5 2 16 4 3" xfId="9194" xr:uid="{E99B7DC9-57FC-4DBC-A5DD-86C5D07C56D1}"/>
    <cellStyle name="Calculation 5 2 16 4 4" xfId="9195" xr:uid="{38FF4434-7829-4632-8E8C-7256B87ACC91}"/>
    <cellStyle name="Calculation 5 2 16 5" xfId="9196" xr:uid="{84F964CC-7CA6-4053-8A29-FAAFCF66C7F5}"/>
    <cellStyle name="Calculation 5 2 16 5 2" xfId="9197" xr:uid="{9632A855-B402-47CC-9714-9688FC7D926A}"/>
    <cellStyle name="Calculation 5 2 16 5 2 2" xfId="9198" xr:uid="{DDAC0C01-63AD-4F7A-AE92-2636E4E74E26}"/>
    <cellStyle name="Calculation 5 2 16 5 2 3" xfId="9199" xr:uid="{F4F50F27-A875-4C49-8D22-B4B950284E46}"/>
    <cellStyle name="Calculation 5 2 16 5 3" xfId="9200" xr:uid="{67786A1E-5BE0-49F9-B186-3CC2D9F7448D}"/>
    <cellStyle name="Calculation 5 2 16 5 4" xfId="9201" xr:uid="{5DC9377E-84B2-4932-8D8D-AC42C78BE818}"/>
    <cellStyle name="Calculation 5 2 16 6" xfId="9202" xr:uid="{16AD4C89-93D2-4173-9DD1-AAC523A67D77}"/>
    <cellStyle name="Calculation 5 2 16 6 2" xfId="9203" xr:uid="{E483AFD3-A911-48A8-971F-030F4B96C3B3}"/>
    <cellStyle name="Calculation 5 2 16 6 2 2" xfId="9204" xr:uid="{EC225171-3087-44DB-9474-8F2A06223B35}"/>
    <cellStyle name="Calculation 5 2 16 6 2 3" xfId="9205" xr:uid="{2433B0FC-678D-44C2-ADAD-6D86EA05F975}"/>
    <cellStyle name="Calculation 5 2 16 6 3" xfId="9206" xr:uid="{B0F7EB89-850D-4004-836B-CBA8F0CD2361}"/>
    <cellStyle name="Calculation 5 2 16 6 4" xfId="9207" xr:uid="{3133DB97-03E8-4C20-B524-56C14D8DA3C3}"/>
    <cellStyle name="Calculation 5 2 16 7" xfId="9208" xr:uid="{B85E071C-9EA3-4365-A59F-986591D3138E}"/>
    <cellStyle name="Calculation 5 2 16 7 2" xfId="9209" xr:uid="{819C9F04-5B00-4BB9-9FD1-FB7E8E718711}"/>
    <cellStyle name="Calculation 5 2 16 7 3" xfId="9210" xr:uid="{1553C0E2-B43E-44AF-B1F8-6024F34741C2}"/>
    <cellStyle name="Calculation 5 2 16 8" xfId="9211" xr:uid="{11934285-6164-4212-82BC-1F1BF65CBB7D}"/>
    <cellStyle name="Calculation 5 2 16 9" xfId="9212" xr:uid="{353CC14D-D738-4510-8B4F-76C64ED2FCDA}"/>
    <cellStyle name="Calculation 5 2 17" xfId="9213" xr:uid="{A22E8AFA-8FF6-49B0-8D94-250EAA6264C5}"/>
    <cellStyle name="Calculation 5 2 17 2" xfId="9214" xr:uid="{CE03E97E-5D48-4AF3-96B0-21EE4213D3FB}"/>
    <cellStyle name="Calculation 5 2 17 2 2" xfId="9215" xr:uid="{6784A06F-A2C6-41F7-A028-13BCA9614E58}"/>
    <cellStyle name="Calculation 5 2 17 2 2 2" xfId="9216" xr:uid="{C327574C-CDAD-440E-B851-79D23F392CE7}"/>
    <cellStyle name="Calculation 5 2 17 2 2 3" xfId="9217" xr:uid="{D49C69D5-F05B-44B0-B5E6-83ABDA55D572}"/>
    <cellStyle name="Calculation 5 2 17 2 3" xfId="9218" xr:uid="{80602DCB-AB9C-4813-9353-5DA8A0D47818}"/>
    <cellStyle name="Calculation 5 2 17 2 4" xfId="9219" xr:uid="{F50049A2-2CA8-4B18-B51C-7D25926E2D79}"/>
    <cellStyle name="Calculation 5 2 17 3" xfId="9220" xr:uid="{4A7357AB-B02A-453D-9649-925A1296E803}"/>
    <cellStyle name="Calculation 5 2 17 3 2" xfId="9221" xr:uid="{B8C7A290-25B1-4114-AD3D-992CCBFEDE7D}"/>
    <cellStyle name="Calculation 5 2 17 3 2 2" xfId="9222" xr:uid="{F4945C36-40F8-4F45-95D0-582F07D74311}"/>
    <cellStyle name="Calculation 5 2 17 3 2 3" xfId="9223" xr:uid="{A21AAA15-5C37-4125-8192-0F355FC98ADB}"/>
    <cellStyle name="Calculation 5 2 17 3 3" xfId="9224" xr:uid="{39114EB1-789C-49C0-88BB-4455AC31C90D}"/>
    <cellStyle name="Calculation 5 2 17 3 4" xfId="9225" xr:uid="{3D6F3302-8140-4D06-A656-E7D07D8C8D06}"/>
    <cellStyle name="Calculation 5 2 17 4" xfId="9226" xr:uid="{AF49719F-5415-45A8-A375-6CF5C7032E16}"/>
    <cellStyle name="Calculation 5 2 17 4 2" xfId="9227" xr:uid="{3E5A5713-903D-466F-ADCD-5BA77CDB8D05}"/>
    <cellStyle name="Calculation 5 2 17 4 2 2" xfId="9228" xr:uid="{E826980D-A32D-46E9-B99B-B3A7FCA90A60}"/>
    <cellStyle name="Calculation 5 2 17 4 2 3" xfId="9229" xr:uid="{0E7F5092-D2B0-48FD-9916-5A21406AFB06}"/>
    <cellStyle name="Calculation 5 2 17 4 3" xfId="9230" xr:uid="{4C1B8B24-FE16-4422-94A4-EF033E70AE5A}"/>
    <cellStyle name="Calculation 5 2 17 4 4" xfId="9231" xr:uid="{E878AB71-FDA2-4C11-8B5B-CB843C5BA550}"/>
    <cellStyle name="Calculation 5 2 17 5" xfId="9232" xr:uid="{4CDEC2B5-9BCA-48B3-BC55-125E961C1497}"/>
    <cellStyle name="Calculation 5 2 17 5 2" xfId="9233" xr:uid="{BDCA1B44-2A8A-4EE4-A8B8-B82EF9E73307}"/>
    <cellStyle name="Calculation 5 2 17 5 2 2" xfId="9234" xr:uid="{3C36FF66-6084-4925-9882-456A552302B7}"/>
    <cellStyle name="Calculation 5 2 17 5 2 3" xfId="9235" xr:uid="{E285187E-9574-4C6C-91B0-2D35FFC7C838}"/>
    <cellStyle name="Calculation 5 2 17 5 3" xfId="9236" xr:uid="{3186DA52-4108-4C86-8CC4-B55675FE8E55}"/>
    <cellStyle name="Calculation 5 2 17 5 4" xfId="9237" xr:uid="{3092D134-2260-4414-95F9-D55846FC28C4}"/>
    <cellStyle name="Calculation 5 2 17 6" xfId="9238" xr:uid="{F96FB59C-661C-47F4-AB30-502041011B62}"/>
    <cellStyle name="Calculation 5 2 17 6 2" xfId="9239" xr:uid="{86CBCBCB-87A2-41E3-B9F6-68ED05609C01}"/>
    <cellStyle name="Calculation 5 2 17 6 2 2" xfId="9240" xr:uid="{3610E0E3-4746-4D81-AD8C-EBCC9E8ABCA6}"/>
    <cellStyle name="Calculation 5 2 17 6 2 3" xfId="9241" xr:uid="{ADCBC562-EDC1-4A62-A956-82870A98C197}"/>
    <cellStyle name="Calculation 5 2 17 6 3" xfId="9242" xr:uid="{8C48422D-14FD-4FA1-9951-413463169C3C}"/>
    <cellStyle name="Calculation 5 2 17 6 4" xfId="9243" xr:uid="{3337E7BF-401B-4A44-86A4-896136C5F43C}"/>
    <cellStyle name="Calculation 5 2 17 7" xfId="9244" xr:uid="{D1278BCA-DE08-4B2F-9239-AAACCFAF839E}"/>
    <cellStyle name="Calculation 5 2 17 7 2" xfId="9245" xr:uid="{A9A262DF-52A2-4359-8441-F4DFD4AAC135}"/>
    <cellStyle name="Calculation 5 2 17 7 3" xfId="9246" xr:uid="{3C658DC4-8F79-45E8-B9B6-2B054303B468}"/>
    <cellStyle name="Calculation 5 2 17 8" xfId="9247" xr:uid="{BD0D3EA5-EB1D-4946-B7C6-86CCF1E587F0}"/>
    <cellStyle name="Calculation 5 2 17 9" xfId="9248" xr:uid="{C35AF0FE-C126-4907-A5EF-F260284821D4}"/>
    <cellStyle name="Calculation 5 2 18" xfId="9249" xr:uid="{CC2B3688-489D-4FE0-A464-71044CF99F84}"/>
    <cellStyle name="Calculation 5 2 18 2" xfId="9250" xr:uid="{00703A34-8811-4AAC-B6E6-9F7BE7D8063B}"/>
    <cellStyle name="Calculation 5 2 18 2 2" xfId="9251" xr:uid="{245A2042-0F2A-4AB5-B3DC-E010A3EAA701}"/>
    <cellStyle name="Calculation 5 2 18 2 2 2" xfId="9252" xr:uid="{F2887F6A-46DA-42D9-87D4-4485EB1DAB62}"/>
    <cellStyle name="Calculation 5 2 18 2 2 3" xfId="9253" xr:uid="{187C7751-93BE-49D3-A223-260ED7848B13}"/>
    <cellStyle name="Calculation 5 2 18 2 3" xfId="9254" xr:uid="{A0C2AFCA-A80B-41CD-A9BB-D63C14EB961A}"/>
    <cellStyle name="Calculation 5 2 18 2 4" xfId="9255" xr:uid="{A90CB0E7-0DAF-4ECC-8BFA-111A6C962688}"/>
    <cellStyle name="Calculation 5 2 18 3" xfId="9256" xr:uid="{876EB454-2D1A-4010-AD81-DA07C0C430C5}"/>
    <cellStyle name="Calculation 5 2 18 3 2" xfId="9257" xr:uid="{7AE17D72-F187-4E6A-91F5-098EE56647EF}"/>
    <cellStyle name="Calculation 5 2 18 3 2 2" xfId="9258" xr:uid="{476BDB2D-373F-4B22-BA60-73A52DED6A01}"/>
    <cellStyle name="Calculation 5 2 18 3 2 3" xfId="9259" xr:uid="{0FCFED95-DCAF-438E-9A6E-6C05AA87C274}"/>
    <cellStyle name="Calculation 5 2 18 3 3" xfId="9260" xr:uid="{3D55CBB6-ED3B-4852-A41B-5D3AA2D594DF}"/>
    <cellStyle name="Calculation 5 2 18 3 4" xfId="9261" xr:uid="{A2719AB4-168D-47C7-A718-367D07CFC226}"/>
    <cellStyle name="Calculation 5 2 18 4" xfId="9262" xr:uid="{DB2D21D6-2EE9-4C8B-A87B-81244D3641A1}"/>
    <cellStyle name="Calculation 5 2 18 4 2" xfId="9263" xr:uid="{C24FEF72-759D-4166-AEDB-FE4556AC13F8}"/>
    <cellStyle name="Calculation 5 2 18 4 2 2" xfId="9264" xr:uid="{099E0A4D-BB14-4CAC-9C25-586DA0F2F546}"/>
    <cellStyle name="Calculation 5 2 18 4 2 3" xfId="9265" xr:uid="{B9A7A1DB-B46E-40A8-9EDE-7A76957C7CE2}"/>
    <cellStyle name="Calculation 5 2 18 4 3" xfId="9266" xr:uid="{3758ABEB-823B-4FA3-9F9F-B4E5C03852E7}"/>
    <cellStyle name="Calculation 5 2 18 4 4" xfId="9267" xr:uid="{F1935951-33E0-4B3C-9F85-EDB669982EB6}"/>
    <cellStyle name="Calculation 5 2 18 5" xfId="9268" xr:uid="{EAE78EFC-2055-45C4-A2BF-0A815933663E}"/>
    <cellStyle name="Calculation 5 2 18 5 2" xfId="9269" xr:uid="{CC939085-AE08-4D8E-AC1C-6D5BDA69FC55}"/>
    <cellStyle name="Calculation 5 2 18 5 2 2" xfId="9270" xr:uid="{8DE01001-DF88-4CAB-9D6B-9F0DCCAEA386}"/>
    <cellStyle name="Calculation 5 2 18 5 2 3" xfId="9271" xr:uid="{A0977F60-8DB8-4FF6-8775-7DEBF3784182}"/>
    <cellStyle name="Calculation 5 2 18 5 3" xfId="9272" xr:uid="{49AA2ABD-981C-4F95-A6AD-10A054796D95}"/>
    <cellStyle name="Calculation 5 2 18 5 4" xfId="9273" xr:uid="{653E8843-53C5-410A-A2E6-CF938BA1EF20}"/>
    <cellStyle name="Calculation 5 2 18 6" xfId="9274" xr:uid="{EB057347-45B4-41B7-922E-C4476AB2C2B0}"/>
    <cellStyle name="Calculation 5 2 18 6 2" xfId="9275" xr:uid="{69DCB85C-DDB2-489A-BBD6-013AC451E911}"/>
    <cellStyle name="Calculation 5 2 18 6 2 2" xfId="9276" xr:uid="{6EEA8537-5C94-4B8E-94CA-B174CA1BB1B7}"/>
    <cellStyle name="Calculation 5 2 18 6 2 3" xfId="9277" xr:uid="{89EC8215-9A03-4190-9CC6-9665814B2B3F}"/>
    <cellStyle name="Calculation 5 2 18 6 3" xfId="9278" xr:uid="{28F330EA-DEF6-44D9-9F65-13CCFA40646D}"/>
    <cellStyle name="Calculation 5 2 18 6 4" xfId="9279" xr:uid="{70B071EB-99E2-4EA4-AC11-6BDE7406DA58}"/>
    <cellStyle name="Calculation 5 2 18 7" xfId="9280" xr:uid="{CC25F9DA-4A01-4EDA-A28B-AF005BFAD4C9}"/>
    <cellStyle name="Calculation 5 2 18 7 2" xfId="9281" xr:uid="{2DC4F291-4685-4D9D-A979-64280F485AC5}"/>
    <cellStyle name="Calculation 5 2 18 7 3" xfId="9282" xr:uid="{D104CF1F-9D6F-4BBA-B76D-5555544AD65F}"/>
    <cellStyle name="Calculation 5 2 18 8" xfId="9283" xr:uid="{10647301-5AEF-4945-88C2-3246C5A3F94F}"/>
    <cellStyle name="Calculation 5 2 18 9" xfId="9284" xr:uid="{26D5BF94-AB6E-485C-B5A7-FCCDD3C86709}"/>
    <cellStyle name="Calculation 5 2 19" xfId="9285" xr:uid="{D80BD02D-008F-482F-963F-4CADC6F529E2}"/>
    <cellStyle name="Calculation 5 2 19 2" xfId="9286" xr:uid="{603210D8-62FB-4CB1-A630-C799437178F0}"/>
    <cellStyle name="Calculation 5 2 19 2 2" xfId="9287" xr:uid="{58ABBF1F-7042-4E58-A2F9-1024675A5523}"/>
    <cellStyle name="Calculation 5 2 19 2 2 2" xfId="9288" xr:uid="{4817E7B8-998B-4048-8882-040EBF11467F}"/>
    <cellStyle name="Calculation 5 2 19 2 2 3" xfId="9289" xr:uid="{A3CD8045-1BB9-4692-BFB8-9BD92C7CACB2}"/>
    <cellStyle name="Calculation 5 2 19 2 3" xfId="9290" xr:uid="{BD5D7A33-7367-401F-A528-F976FCBF6B3C}"/>
    <cellStyle name="Calculation 5 2 19 2 4" xfId="9291" xr:uid="{8BD3705B-6579-4251-8751-1F29489D448F}"/>
    <cellStyle name="Calculation 5 2 19 3" xfId="9292" xr:uid="{B9E42D72-CDF4-404F-886C-3B40240DA0FE}"/>
    <cellStyle name="Calculation 5 2 19 3 2" xfId="9293" xr:uid="{AF413E6B-81F1-4A1B-9DED-2C02D9223872}"/>
    <cellStyle name="Calculation 5 2 19 3 2 2" xfId="9294" xr:uid="{9FE9A70E-ED54-447C-9F59-77F730566AFA}"/>
    <cellStyle name="Calculation 5 2 19 3 2 3" xfId="9295" xr:uid="{C8E3F56B-589B-4A55-9197-4D60CF7BAD19}"/>
    <cellStyle name="Calculation 5 2 19 3 3" xfId="9296" xr:uid="{919C528E-E661-4F70-92E0-502250021061}"/>
    <cellStyle name="Calculation 5 2 19 3 4" xfId="9297" xr:uid="{CAA988A6-9E1D-4A93-897C-56880406EE3F}"/>
    <cellStyle name="Calculation 5 2 19 4" xfId="9298" xr:uid="{98385C51-B74D-4699-BA1E-7BBCE96AEB89}"/>
    <cellStyle name="Calculation 5 2 19 4 2" xfId="9299" xr:uid="{262E4634-95D9-4BC9-8A8C-4F9641194420}"/>
    <cellStyle name="Calculation 5 2 19 4 2 2" xfId="9300" xr:uid="{389A8C3F-A829-46AC-8BCF-13C10E16311C}"/>
    <cellStyle name="Calculation 5 2 19 4 2 3" xfId="9301" xr:uid="{E2165ED6-ED91-4D49-A15C-FFCB370D9758}"/>
    <cellStyle name="Calculation 5 2 19 4 3" xfId="9302" xr:uid="{6C3DDF60-86AB-429B-852E-5790E249975F}"/>
    <cellStyle name="Calculation 5 2 19 4 4" xfId="9303" xr:uid="{EA874A1B-4C80-4DB3-8E66-D920C6E9FB75}"/>
    <cellStyle name="Calculation 5 2 19 5" xfId="9304" xr:uid="{D478DEFD-3E64-4C0C-8782-B2E4D0E9A27D}"/>
    <cellStyle name="Calculation 5 2 19 5 2" xfId="9305" xr:uid="{3BA9DECE-001F-4C5B-8BC9-26D21E44CAD8}"/>
    <cellStyle name="Calculation 5 2 19 5 2 2" xfId="9306" xr:uid="{A2637866-BB42-4F28-90C2-6C92A3A5AEDA}"/>
    <cellStyle name="Calculation 5 2 19 5 2 3" xfId="9307" xr:uid="{42166276-C83A-4113-B824-CEE44E0F1B24}"/>
    <cellStyle name="Calculation 5 2 19 5 3" xfId="9308" xr:uid="{71A17077-DD8F-4AD7-B891-D997E356F111}"/>
    <cellStyle name="Calculation 5 2 19 5 4" xfId="9309" xr:uid="{49D8B2BC-B863-4780-B057-E6B09DCD04CE}"/>
    <cellStyle name="Calculation 5 2 19 6" xfId="9310" xr:uid="{53DBC187-F8AF-4C69-9AEA-8CC666F153C1}"/>
    <cellStyle name="Calculation 5 2 19 6 2" xfId="9311" xr:uid="{15150E03-84B4-4B89-B9EA-705EF2BA4FD1}"/>
    <cellStyle name="Calculation 5 2 19 6 2 2" xfId="9312" xr:uid="{1178C458-B27B-4149-9818-FBF94BD7D850}"/>
    <cellStyle name="Calculation 5 2 19 6 2 3" xfId="9313" xr:uid="{AB69127B-31A8-471A-AF8C-FA7FBDBA735F}"/>
    <cellStyle name="Calculation 5 2 19 6 3" xfId="9314" xr:uid="{41BED73A-12A2-4C4F-A6F0-551EA559C52D}"/>
    <cellStyle name="Calculation 5 2 19 6 4" xfId="9315" xr:uid="{58663962-3C8C-474F-92F9-22DEB4036CCF}"/>
    <cellStyle name="Calculation 5 2 19 7" xfId="9316" xr:uid="{46E069EC-2C3B-4CEE-B075-EEE5671B776F}"/>
    <cellStyle name="Calculation 5 2 19 7 2" xfId="9317" xr:uid="{E3A6EE0B-27FB-44C9-8BA3-15E09F16B313}"/>
    <cellStyle name="Calculation 5 2 19 7 3" xfId="9318" xr:uid="{A4035AF9-ABD5-42A7-9F4E-2B88F8EE22CD}"/>
    <cellStyle name="Calculation 5 2 19 8" xfId="9319" xr:uid="{A036032B-68EB-4DB6-8FC7-CEC80208E18E}"/>
    <cellStyle name="Calculation 5 2 19 9" xfId="9320" xr:uid="{2A4F1BA6-781E-4179-93CB-8D526A208110}"/>
    <cellStyle name="Calculation 5 2 2" xfId="9321" xr:uid="{61BC141E-6082-4D63-AEBC-D3C5AFE92F08}"/>
    <cellStyle name="Calculation 5 2 2 2" xfId="9322" xr:uid="{271E7964-1E6E-4C19-9AF3-816BA7746620}"/>
    <cellStyle name="Calculation 5 2 2 2 2" xfId="9323" xr:uid="{244C4A3F-BC3F-42C9-A223-C5C93D6CEAE0}"/>
    <cellStyle name="Calculation 5 2 2 2 2 2" xfId="9324" xr:uid="{0142706D-A3A4-4F61-BBDB-868C5710FDB6}"/>
    <cellStyle name="Calculation 5 2 2 2 2 3" xfId="9325" xr:uid="{EEDC5EF1-885D-425D-8C42-37E10CBC091B}"/>
    <cellStyle name="Calculation 5 2 2 2 3" xfId="9326" xr:uid="{82B7F317-699F-4A89-B475-766A43AE2B0E}"/>
    <cellStyle name="Calculation 5 2 2 2 4" xfId="9327" xr:uid="{4B61759E-7344-4CA0-AC93-7A80EB8BED56}"/>
    <cellStyle name="Calculation 5 2 2 3" xfId="9328" xr:uid="{04004700-E71C-41EB-816C-93086CD7D1BA}"/>
    <cellStyle name="Calculation 5 2 2 3 2" xfId="9329" xr:uid="{9F6F36A0-0EFD-4A55-947F-0E1372BA1A8C}"/>
    <cellStyle name="Calculation 5 2 2 3 2 2" xfId="9330" xr:uid="{8C1B2D98-7E8A-434C-82FB-1AC4BB9BC399}"/>
    <cellStyle name="Calculation 5 2 2 3 2 3" xfId="9331" xr:uid="{91529C64-51FE-4FE1-935B-5EB786029EC9}"/>
    <cellStyle name="Calculation 5 2 2 3 3" xfId="9332" xr:uid="{9DEF230A-CDF3-4088-BE9F-4646EBD6E910}"/>
    <cellStyle name="Calculation 5 2 2 3 4" xfId="9333" xr:uid="{0FC4ED80-4DF8-4B1C-B2D4-EFCAB4A7EBF7}"/>
    <cellStyle name="Calculation 5 2 2 4" xfId="9334" xr:uid="{9AFE3117-105C-4947-BD73-BE1F9435ADCB}"/>
    <cellStyle name="Calculation 5 2 2 4 2" xfId="9335" xr:uid="{3C1358CC-2D45-4FBF-9431-0405DDC57546}"/>
    <cellStyle name="Calculation 5 2 2 4 2 2" xfId="9336" xr:uid="{6F110C47-209C-48F7-90CF-B6D7AADBB502}"/>
    <cellStyle name="Calculation 5 2 2 4 2 3" xfId="9337" xr:uid="{E9ECAB38-8884-4161-B8A7-551AA45D768A}"/>
    <cellStyle name="Calculation 5 2 2 4 3" xfId="9338" xr:uid="{498BD956-3CB0-4575-95CF-9A6AFF55A023}"/>
    <cellStyle name="Calculation 5 2 2 4 4" xfId="9339" xr:uid="{F010EA19-14A5-43D1-9C76-445FD690A174}"/>
    <cellStyle name="Calculation 5 2 2 5" xfId="9340" xr:uid="{DE408A19-BDA4-401F-9341-788F35D40EB1}"/>
    <cellStyle name="Calculation 5 2 2 5 2" xfId="9341" xr:uid="{BE5F9D89-A4D3-4B1F-961F-858C7DA97F47}"/>
    <cellStyle name="Calculation 5 2 2 5 2 2" xfId="9342" xr:uid="{1A5D3DDA-895E-41FE-891B-2EA746089EF4}"/>
    <cellStyle name="Calculation 5 2 2 5 2 3" xfId="9343" xr:uid="{D7150874-CE37-465D-A739-3F235223856B}"/>
    <cellStyle name="Calculation 5 2 2 5 3" xfId="9344" xr:uid="{44921B67-0465-4918-A5FB-E64642DAFD79}"/>
    <cellStyle name="Calculation 5 2 2 5 4" xfId="9345" xr:uid="{191B8971-AFA4-4BBB-9822-FFAB39068A4F}"/>
    <cellStyle name="Calculation 5 2 2 6" xfId="9346" xr:uid="{2326C8E0-1313-46B3-B10D-F4689409AA56}"/>
    <cellStyle name="Calculation 5 2 2 6 2" xfId="9347" xr:uid="{E54143E0-263A-4232-A623-5ACAD7B0898D}"/>
    <cellStyle name="Calculation 5 2 2 6 2 2" xfId="9348" xr:uid="{7FCFBB11-F70F-45C8-AB86-3D3D96A61D92}"/>
    <cellStyle name="Calculation 5 2 2 6 2 3" xfId="9349" xr:uid="{D83EF980-C0A5-41E1-8BF1-F977AAF9D927}"/>
    <cellStyle name="Calculation 5 2 2 6 3" xfId="9350" xr:uid="{7986F1D5-0C73-4B7F-8E09-C23FC52955AB}"/>
    <cellStyle name="Calculation 5 2 2 6 4" xfId="9351" xr:uid="{F663ABD9-31BA-44B1-84CF-C6EBA02F4EC3}"/>
    <cellStyle name="Calculation 5 2 2 7" xfId="9352" xr:uid="{79CEF237-2B7C-426E-855A-A0A4225DDA63}"/>
    <cellStyle name="Calculation 5 2 2 7 2" xfId="9353" xr:uid="{07E13052-4B4B-41E1-A3E1-1582C1BFF929}"/>
    <cellStyle name="Calculation 5 2 2 7 3" xfId="9354" xr:uid="{8FAD88F2-B6CB-4B39-8922-4D49CF5724AD}"/>
    <cellStyle name="Calculation 5 2 2 8" xfId="9355" xr:uid="{EA885047-34F5-4A03-89D1-747A5856A43D}"/>
    <cellStyle name="Calculation 5 2 2 9" xfId="9356" xr:uid="{0E22544B-E717-4EF7-8D0A-E13226E5E0C4}"/>
    <cellStyle name="Calculation 5 2 20" xfId="9357" xr:uid="{BB0ECA52-B2CC-49DC-9AE8-0882F0986794}"/>
    <cellStyle name="Calculation 5 2 20 2" xfId="9358" xr:uid="{A0AD6D81-391B-4D1A-88CF-3BEA61A6B8CC}"/>
    <cellStyle name="Calculation 5 2 20 2 2" xfId="9359" xr:uid="{033FED3A-4174-4744-BB02-0E8DD5CF7756}"/>
    <cellStyle name="Calculation 5 2 20 2 3" xfId="9360" xr:uid="{632FC5C1-BFE2-45F4-82B5-CD1E02BF48BC}"/>
    <cellStyle name="Calculation 5 2 20 3" xfId="9361" xr:uid="{E1978E3A-E8BC-4DF8-BC84-A03220BA53DB}"/>
    <cellStyle name="Calculation 5 2 20 4" xfId="9362" xr:uid="{68A4BF9F-397E-46AC-9079-65F8307ABC26}"/>
    <cellStyle name="Calculation 5 2 21" xfId="9363" xr:uid="{DCE58A03-74F0-42A0-A892-984FFEDEEF3F}"/>
    <cellStyle name="Calculation 5 2 21 2" xfId="9364" xr:uid="{F7263AD5-9FBB-4035-A95E-C8D03C2A69EB}"/>
    <cellStyle name="Calculation 5 2 21 2 2" xfId="9365" xr:uid="{635BC309-134D-4FA9-81C5-65F0E1267A22}"/>
    <cellStyle name="Calculation 5 2 21 2 3" xfId="9366" xr:uid="{CA6043FE-34E0-4EF2-A193-FDFC42F586A8}"/>
    <cellStyle name="Calculation 5 2 21 3" xfId="9367" xr:uid="{EFFE1287-090A-4F74-89F1-2EED30DE4D3F}"/>
    <cellStyle name="Calculation 5 2 21 4" xfId="9368" xr:uid="{70A1260B-519D-4185-87B0-7A52AFE3FAD2}"/>
    <cellStyle name="Calculation 5 2 22" xfId="9369" xr:uid="{7CA75136-57A5-45F2-9CCB-8FF2F15E39C6}"/>
    <cellStyle name="Calculation 5 2 22 2" xfId="9370" xr:uid="{E98FFD62-DE9A-42D5-B6E2-D19C7077C63D}"/>
    <cellStyle name="Calculation 5 2 22 2 2" xfId="9371" xr:uid="{B024E6C8-0D4C-442B-9099-54712CF87398}"/>
    <cellStyle name="Calculation 5 2 22 2 3" xfId="9372" xr:uid="{9886808F-687C-4DF7-B358-5A4D55C78D59}"/>
    <cellStyle name="Calculation 5 2 22 3" xfId="9373" xr:uid="{D5C8C0D9-7BC1-4DD2-A0CE-F91E068FAD9C}"/>
    <cellStyle name="Calculation 5 2 22 4" xfId="9374" xr:uid="{6C8A2094-DDBF-4D87-953C-7E2FF23C4AB6}"/>
    <cellStyle name="Calculation 5 2 23" xfId="9375" xr:uid="{A10C8CD8-8CFD-4C52-8774-527EF500396C}"/>
    <cellStyle name="Calculation 5 2 23 2" xfId="9376" xr:uid="{E6AECF28-0B90-41FB-BB8B-1CA7A974EEF4}"/>
    <cellStyle name="Calculation 5 2 23 2 2" xfId="9377" xr:uid="{5C14EC00-C955-4782-850D-D33B4F04E964}"/>
    <cellStyle name="Calculation 5 2 23 2 3" xfId="9378" xr:uid="{A57DA2C2-9AB6-45F3-BED4-AABEC701C116}"/>
    <cellStyle name="Calculation 5 2 23 3" xfId="9379" xr:uid="{E2DCF137-69A0-482C-B0E8-C5AD1EC308D7}"/>
    <cellStyle name="Calculation 5 2 23 4" xfId="9380" xr:uid="{38169973-3A6F-4AEA-8BB4-99BBD90DAC50}"/>
    <cellStyle name="Calculation 5 2 24" xfId="9381" xr:uid="{31F98C80-0D6A-45D4-8EB0-00E9C93158AD}"/>
    <cellStyle name="Calculation 5 2 24 2" xfId="9382" xr:uid="{59F089A1-332E-413C-9A57-786959F872D5}"/>
    <cellStyle name="Calculation 5 2 24 2 2" xfId="9383" xr:uid="{7E0E50C5-AF36-4F83-83FB-8D75063F97AB}"/>
    <cellStyle name="Calculation 5 2 24 2 3" xfId="9384" xr:uid="{CE13925B-6607-401C-AFD4-D12FE451E2EB}"/>
    <cellStyle name="Calculation 5 2 24 3" xfId="9385" xr:uid="{9AC0B500-A351-48A6-9F06-8D326FEEECEC}"/>
    <cellStyle name="Calculation 5 2 24 4" xfId="9386" xr:uid="{84013BBB-9EDB-44BE-8C2F-5522E3AD8634}"/>
    <cellStyle name="Calculation 5 2 25" xfId="9387" xr:uid="{468BC088-7458-4A21-AB98-06388D563BEC}"/>
    <cellStyle name="Calculation 5 2 25 2" xfId="9388" xr:uid="{3D934EA1-5BE2-46C7-87BF-CE3AB0AB16E6}"/>
    <cellStyle name="Calculation 5 2 25 3" xfId="9389" xr:uid="{A5BBBFF3-A8DA-4B74-AB3D-74CED84B0952}"/>
    <cellStyle name="Calculation 5 2 26" xfId="9390" xr:uid="{6A014F1D-99A3-4038-AD25-65E1E0CE8891}"/>
    <cellStyle name="Calculation 5 2 27" xfId="9391" xr:uid="{6D805B1A-135A-4636-9F57-A5A0D291CC3F}"/>
    <cellStyle name="Calculation 5 2 3" xfId="9392" xr:uid="{74E3957B-323C-4092-BFCC-7E4E6C4C35D5}"/>
    <cellStyle name="Calculation 5 2 3 2" xfId="9393" xr:uid="{D1ACEFC5-67A0-41DF-8FA0-0B2191966590}"/>
    <cellStyle name="Calculation 5 2 3 2 2" xfId="9394" xr:uid="{B6432BA3-417B-4038-8C61-3DF6C0A6798A}"/>
    <cellStyle name="Calculation 5 2 3 2 2 2" xfId="9395" xr:uid="{92BEB938-A583-4680-B84A-3A24105A0991}"/>
    <cellStyle name="Calculation 5 2 3 2 2 3" xfId="9396" xr:uid="{98ADD8E4-BC5C-4BA4-838C-BA4DE86DB506}"/>
    <cellStyle name="Calculation 5 2 3 2 3" xfId="9397" xr:uid="{152E31F1-76A8-431C-B89E-686AB1C08745}"/>
    <cellStyle name="Calculation 5 2 3 2 4" xfId="9398" xr:uid="{C910A0FA-BFC9-46B2-9FFA-4181260E5FDE}"/>
    <cellStyle name="Calculation 5 2 3 3" xfId="9399" xr:uid="{68D2CE0F-745B-4194-8661-7809D142A728}"/>
    <cellStyle name="Calculation 5 2 3 3 2" xfId="9400" xr:uid="{5E6E6164-BE06-4EEA-ACBA-A9FFCDB1771E}"/>
    <cellStyle name="Calculation 5 2 3 3 2 2" xfId="9401" xr:uid="{949FD786-FE1A-465B-9D15-6CD709906C9E}"/>
    <cellStyle name="Calculation 5 2 3 3 2 3" xfId="9402" xr:uid="{76A29C6E-4B20-4BCA-947F-194B9ABA6E15}"/>
    <cellStyle name="Calculation 5 2 3 3 3" xfId="9403" xr:uid="{E73D6ED8-A694-4C05-8510-595DAAB109B0}"/>
    <cellStyle name="Calculation 5 2 3 3 4" xfId="9404" xr:uid="{C5A7F859-BE1E-4F30-B9DA-BB151BB4F350}"/>
    <cellStyle name="Calculation 5 2 3 4" xfId="9405" xr:uid="{1E2CEBAD-38B9-476B-81B1-B8A10A43DB34}"/>
    <cellStyle name="Calculation 5 2 3 4 2" xfId="9406" xr:uid="{4427F4CC-E335-485E-B451-75970C4413FA}"/>
    <cellStyle name="Calculation 5 2 3 4 2 2" xfId="9407" xr:uid="{D2DE71B3-7A10-4797-8F7B-DFAC551F89E4}"/>
    <cellStyle name="Calculation 5 2 3 4 2 3" xfId="9408" xr:uid="{9B63FBDB-2596-4CD6-B605-36D3904C1E40}"/>
    <cellStyle name="Calculation 5 2 3 4 3" xfId="9409" xr:uid="{D9E4247A-FE64-4090-A01B-8FFF0203F1AF}"/>
    <cellStyle name="Calculation 5 2 3 4 4" xfId="9410" xr:uid="{95AD7C6C-5690-41E4-A100-FE6D9A804D7E}"/>
    <cellStyle name="Calculation 5 2 3 5" xfId="9411" xr:uid="{614F57B2-79A2-4A07-9734-B15C73BBA482}"/>
    <cellStyle name="Calculation 5 2 3 5 2" xfId="9412" xr:uid="{E2F7A6E8-11C9-4268-9272-200D1F67512E}"/>
    <cellStyle name="Calculation 5 2 3 5 2 2" xfId="9413" xr:uid="{A11F507A-8832-40D6-BD07-B6EC1125320B}"/>
    <cellStyle name="Calculation 5 2 3 5 2 3" xfId="9414" xr:uid="{E0370484-AF88-4AA2-B291-F256D7807757}"/>
    <cellStyle name="Calculation 5 2 3 5 3" xfId="9415" xr:uid="{6FE08067-AC2C-414A-AA70-87E6D07F6F2E}"/>
    <cellStyle name="Calculation 5 2 3 5 4" xfId="9416" xr:uid="{12F59628-CB88-4048-B530-B5AC566C04EA}"/>
    <cellStyle name="Calculation 5 2 3 6" xfId="9417" xr:uid="{99C8B516-58A2-4666-B268-AA28942DDC11}"/>
    <cellStyle name="Calculation 5 2 3 6 2" xfId="9418" xr:uid="{A61B7BC2-9624-4660-AC61-C09E82BCE888}"/>
    <cellStyle name="Calculation 5 2 3 6 2 2" xfId="9419" xr:uid="{183B000E-707F-4D7E-BC74-2213975DA7ED}"/>
    <cellStyle name="Calculation 5 2 3 6 2 3" xfId="9420" xr:uid="{7D89B86D-5397-46EF-BE82-24727CF5CD33}"/>
    <cellStyle name="Calculation 5 2 3 6 3" xfId="9421" xr:uid="{9A36C10B-B11D-42C2-A9D6-1044C6A79676}"/>
    <cellStyle name="Calculation 5 2 3 6 4" xfId="9422" xr:uid="{F8E259B1-6870-410E-9FF3-3A9436264787}"/>
    <cellStyle name="Calculation 5 2 3 7" xfId="9423" xr:uid="{E5B41E09-B6F9-4619-8B36-86267751CBAE}"/>
    <cellStyle name="Calculation 5 2 3 7 2" xfId="9424" xr:uid="{0E8C6944-9714-4C7A-92F1-82A59808EF12}"/>
    <cellStyle name="Calculation 5 2 3 7 3" xfId="9425" xr:uid="{7F5003A3-49C5-432C-8FC2-29B6F290D52C}"/>
    <cellStyle name="Calculation 5 2 3 8" xfId="9426" xr:uid="{719BCA30-044C-47E1-A76D-4D6A80081CF2}"/>
    <cellStyle name="Calculation 5 2 3 9" xfId="9427" xr:uid="{4BDCA404-3D56-4BE8-9B5D-964EDE6566F8}"/>
    <cellStyle name="Calculation 5 2 4" xfId="9428" xr:uid="{3EC31363-87FF-46F5-9AED-699CF99D1E69}"/>
    <cellStyle name="Calculation 5 2 4 2" xfId="9429" xr:uid="{9707B8A2-A491-4E95-96D6-DA4D8E037AE7}"/>
    <cellStyle name="Calculation 5 2 4 2 2" xfId="9430" xr:uid="{9A453EEB-9A99-4C6B-9165-281290D12ACF}"/>
    <cellStyle name="Calculation 5 2 4 2 2 2" xfId="9431" xr:uid="{D3BB5F1D-A06B-4141-9FBC-52F976A59933}"/>
    <cellStyle name="Calculation 5 2 4 2 2 3" xfId="9432" xr:uid="{006282CB-E30E-422E-ABB2-A06D78CA897E}"/>
    <cellStyle name="Calculation 5 2 4 2 3" xfId="9433" xr:uid="{A0125373-CA57-4F3D-ACC4-9821F12FDFBA}"/>
    <cellStyle name="Calculation 5 2 4 2 4" xfId="9434" xr:uid="{5B7B00CE-0DC6-485F-9D85-E9C136ACEB2B}"/>
    <cellStyle name="Calculation 5 2 4 3" xfId="9435" xr:uid="{0EF21014-3DE2-4984-BD8B-0C48C046F115}"/>
    <cellStyle name="Calculation 5 2 4 3 2" xfId="9436" xr:uid="{3445335D-9695-4BB1-B3A9-711A3899DDA7}"/>
    <cellStyle name="Calculation 5 2 4 3 2 2" xfId="9437" xr:uid="{D3DF523B-4157-40EC-A850-4CDAFCBAE7E8}"/>
    <cellStyle name="Calculation 5 2 4 3 2 3" xfId="9438" xr:uid="{59196ECE-7F57-40F8-A209-F47CA098C822}"/>
    <cellStyle name="Calculation 5 2 4 3 3" xfId="9439" xr:uid="{7EB18E1F-817A-44C6-A820-C12CB9C08B30}"/>
    <cellStyle name="Calculation 5 2 4 3 4" xfId="9440" xr:uid="{63EAB3B1-0D08-4FCD-86F8-6C04681533A3}"/>
    <cellStyle name="Calculation 5 2 4 4" xfId="9441" xr:uid="{BE7F4AEC-F1E7-4352-B0D1-49FDE43840D1}"/>
    <cellStyle name="Calculation 5 2 4 4 2" xfId="9442" xr:uid="{E456A686-667E-4C71-8813-3F32A52F9D38}"/>
    <cellStyle name="Calculation 5 2 4 4 2 2" xfId="9443" xr:uid="{9FA1999E-5243-4C80-BBF6-CE9FD4F0F566}"/>
    <cellStyle name="Calculation 5 2 4 4 2 3" xfId="9444" xr:uid="{F7E531AC-0F4B-4B3F-BDA8-8D068DD5B241}"/>
    <cellStyle name="Calculation 5 2 4 4 3" xfId="9445" xr:uid="{733A2398-6D3F-4159-B8B5-8A6E664A9EC4}"/>
    <cellStyle name="Calculation 5 2 4 4 4" xfId="9446" xr:uid="{A44AA63D-04DE-4576-B41B-1151A0557E12}"/>
    <cellStyle name="Calculation 5 2 4 5" xfId="9447" xr:uid="{BAB93918-04E1-42C3-BB20-0401C33C0BAC}"/>
    <cellStyle name="Calculation 5 2 4 5 2" xfId="9448" xr:uid="{241C33CF-2FF8-4395-AFB9-689186468A7B}"/>
    <cellStyle name="Calculation 5 2 4 5 2 2" xfId="9449" xr:uid="{C8E5CB4C-E50C-40CE-8CFF-7460FDD5DDBF}"/>
    <cellStyle name="Calculation 5 2 4 5 2 3" xfId="9450" xr:uid="{F4B7D29E-ADC4-4E77-8B2F-DA72C934DC42}"/>
    <cellStyle name="Calculation 5 2 4 5 3" xfId="9451" xr:uid="{3C12E22C-AC86-4EEE-BF51-8A5FD4C6837E}"/>
    <cellStyle name="Calculation 5 2 4 5 4" xfId="9452" xr:uid="{DEC1E5D4-C20F-4A91-A16A-F5867AC6A685}"/>
    <cellStyle name="Calculation 5 2 4 6" xfId="9453" xr:uid="{2EF1CFAF-D0D4-42CD-8C2B-99BB51ABD407}"/>
    <cellStyle name="Calculation 5 2 4 6 2" xfId="9454" xr:uid="{E996A878-0AFE-4C25-9FC5-C737810A14E6}"/>
    <cellStyle name="Calculation 5 2 4 6 2 2" xfId="9455" xr:uid="{B6CE16EF-3976-4BA4-9E1A-1FE1B458EC09}"/>
    <cellStyle name="Calculation 5 2 4 6 2 3" xfId="9456" xr:uid="{CFBADDD3-5D04-4DE1-BE8D-E119A2D5FEC8}"/>
    <cellStyle name="Calculation 5 2 4 6 3" xfId="9457" xr:uid="{80EA7485-D099-470C-8446-73FCE1DD2E77}"/>
    <cellStyle name="Calculation 5 2 4 6 4" xfId="9458" xr:uid="{05E7B205-6469-4F02-89F7-961573881C67}"/>
    <cellStyle name="Calculation 5 2 4 7" xfId="9459" xr:uid="{FDBC45AD-9611-4C9A-925D-55A2694C6B98}"/>
    <cellStyle name="Calculation 5 2 4 7 2" xfId="9460" xr:uid="{4B21AC6B-38AD-4AE9-B24A-A1E8B7D9F7C0}"/>
    <cellStyle name="Calculation 5 2 4 7 3" xfId="9461" xr:uid="{E55ABCE4-67BA-4ED4-96BE-F20C6ACA2EFA}"/>
    <cellStyle name="Calculation 5 2 4 8" xfId="9462" xr:uid="{57F967CF-3696-492F-84AA-C7CCE4F544C2}"/>
    <cellStyle name="Calculation 5 2 4 9" xfId="9463" xr:uid="{B82A7103-03B0-4B64-A008-6FE76F8D19C0}"/>
    <cellStyle name="Calculation 5 2 5" xfId="9464" xr:uid="{25793876-B705-454D-B3F4-9FD0DDED79CA}"/>
    <cellStyle name="Calculation 5 2 5 2" xfId="9465" xr:uid="{7EED1143-6B5C-4CDE-8F33-3C4A93F2F6C7}"/>
    <cellStyle name="Calculation 5 2 5 2 2" xfId="9466" xr:uid="{12E0CDD7-3E6D-42D2-9CD6-FFEF30AD0CEB}"/>
    <cellStyle name="Calculation 5 2 5 2 2 2" xfId="9467" xr:uid="{FA821800-1552-4E34-A34C-85FBA1154752}"/>
    <cellStyle name="Calculation 5 2 5 2 2 3" xfId="9468" xr:uid="{14D48581-14FD-486E-B7C2-026810CAEDAC}"/>
    <cellStyle name="Calculation 5 2 5 2 3" xfId="9469" xr:uid="{239BB533-5D03-443F-94A2-C4FB03D819D9}"/>
    <cellStyle name="Calculation 5 2 5 2 4" xfId="9470" xr:uid="{405BB8F9-4040-45CF-ADD5-03C1BD67C03C}"/>
    <cellStyle name="Calculation 5 2 5 3" xfId="9471" xr:uid="{1A61A6E1-516F-4126-8F37-185B691AA64D}"/>
    <cellStyle name="Calculation 5 2 5 3 2" xfId="9472" xr:uid="{1E88659D-12BD-4501-8933-744559C52804}"/>
    <cellStyle name="Calculation 5 2 5 3 2 2" xfId="9473" xr:uid="{0B299350-A1D9-4634-BEE8-BBBCA51648E7}"/>
    <cellStyle name="Calculation 5 2 5 3 2 3" xfId="9474" xr:uid="{B74D314D-3487-49B5-A5D1-F69A783C4BEB}"/>
    <cellStyle name="Calculation 5 2 5 3 3" xfId="9475" xr:uid="{8F8E3FE5-714A-4480-A1A7-10521997E000}"/>
    <cellStyle name="Calculation 5 2 5 3 4" xfId="9476" xr:uid="{97B1E407-2748-4935-B651-A8FCA9DD5BA5}"/>
    <cellStyle name="Calculation 5 2 5 4" xfId="9477" xr:uid="{97144B43-46B2-4A8A-B9B5-D9ED0047BE14}"/>
    <cellStyle name="Calculation 5 2 5 4 2" xfId="9478" xr:uid="{BAA1BAF9-6100-44BB-9000-0F63B63CA4FF}"/>
    <cellStyle name="Calculation 5 2 5 4 2 2" xfId="9479" xr:uid="{2F5A43E6-4E93-4AE1-81FF-11903C250329}"/>
    <cellStyle name="Calculation 5 2 5 4 2 3" xfId="9480" xr:uid="{1A7E3FC1-A6B3-4E75-95FA-EC3DA7D378DE}"/>
    <cellStyle name="Calculation 5 2 5 4 3" xfId="9481" xr:uid="{93E6506E-2DDB-4EEF-A9FA-5E096952B608}"/>
    <cellStyle name="Calculation 5 2 5 4 4" xfId="9482" xr:uid="{E2B44F17-9196-4372-B931-91CF0731F0BF}"/>
    <cellStyle name="Calculation 5 2 5 5" xfId="9483" xr:uid="{F07182F6-A8FB-451F-B2D8-6DF3072B2137}"/>
    <cellStyle name="Calculation 5 2 5 5 2" xfId="9484" xr:uid="{B86CF4B2-DA67-41AB-816F-71295005BCDA}"/>
    <cellStyle name="Calculation 5 2 5 5 2 2" xfId="9485" xr:uid="{E478A6C7-6EE4-46A7-B5FB-479F3E32C7CB}"/>
    <cellStyle name="Calculation 5 2 5 5 2 3" xfId="9486" xr:uid="{5F8EEF6B-C39F-4F25-875F-1AF2B0E334A8}"/>
    <cellStyle name="Calculation 5 2 5 5 3" xfId="9487" xr:uid="{B7420B10-D2E2-42C0-8978-0F7817C1D211}"/>
    <cellStyle name="Calculation 5 2 5 5 4" xfId="9488" xr:uid="{70871B93-BEFD-4454-8A0D-D028F62EC422}"/>
    <cellStyle name="Calculation 5 2 5 6" xfId="9489" xr:uid="{C50CC171-3B20-4D31-963A-E12BD7B419A1}"/>
    <cellStyle name="Calculation 5 2 5 6 2" xfId="9490" xr:uid="{6A123B72-522F-472D-B6C2-C25E1C4993F0}"/>
    <cellStyle name="Calculation 5 2 5 6 2 2" xfId="9491" xr:uid="{96CB57E2-02A3-4AF6-8588-EF92EB4ABB8E}"/>
    <cellStyle name="Calculation 5 2 5 6 2 3" xfId="9492" xr:uid="{699BB312-94E1-41F2-AA1C-606534B29C5E}"/>
    <cellStyle name="Calculation 5 2 5 6 3" xfId="9493" xr:uid="{DC2422BB-DB48-42DC-AEE5-25BB78E08BEB}"/>
    <cellStyle name="Calculation 5 2 5 6 4" xfId="9494" xr:uid="{73BE3170-520C-48D9-AC13-4B56FE7BFE72}"/>
    <cellStyle name="Calculation 5 2 5 7" xfId="9495" xr:uid="{2341A6F4-F1F3-4D31-9229-DECFF5CC05A1}"/>
    <cellStyle name="Calculation 5 2 5 7 2" xfId="9496" xr:uid="{5373BB9C-0DF6-4347-ACC9-4F21664960D5}"/>
    <cellStyle name="Calculation 5 2 5 7 3" xfId="9497" xr:uid="{A8237F57-D421-48D0-8018-19807C1C0F28}"/>
    <cellStyle name="Calculation 5 2 5 8" xfId="9498" xr:uid="{290BB598-BDDC-4C1F-9929-DD3C91D9A39D}"/>
    <cellStyle name="Calculation 5 2 5 9" xfId="9499" xr:uid="{88D58FBC-DE76-4000-A4FA-F8AAB3D39D92}"/>
    <cellStyle name="Calculation 5 2 6" xfId="9500" xr:uid="{62CC9F2E-9B43-4F1D-90B6-7034231EF5EA}"/>
    <cellStyle name="Calculation 5 2 6 2" xfId="9501" xr:uid="{3D0E11E0-E2D9-4658-9E0C-B0312EB24250}"/>
    <cellStyle name="Calculation 5 2 6 2 2" xfId="9502" xr:uid="{87999E3B-BCC6-4B92-A1FD-96085E0DD229}"/>
    <cellStyle name="Calculation 5 2 6 2 2 2" xfId="9503" xr:uid="{920B9FC9-9080-4348-A574-41D83D3C699B}"/>
    <cellStyle name="Calculation 5 2 6 2 2 3" xfId="9504" xr:uid="{A9DBCF89-8BB7-4F36-8CD6-E59CF765E56B}"/>
    <cellStyle name="Calculation 5 2 6 2 3" xfId="9505" xr:uid="{B8D20B7B-0DBB-467A-80A3-1208A07A4B10}"/>
    <cellStyle name="Calculation 5 2 6 2 4" xfId="9506" xr:uid="{2E24C8B1-021B-467D-B3B4-60ACD70C5FC0}"/>
    <cellStyle name="Calculation 5 2 6 3" xfId="9507" xr:uid="{502FC668-D7DC-490D-A015-2A3DD23F8F76}"/>
    <cellStyle name="Calculation 5 2 6 3 2" xfId="9508" xr:uid="{F3628032-6626-4806-B0EB-A2BEDF9597B8}"/>
    <cellStyle name="Calculation 5 2 6 3 2 2" xfId="9509" xr:uid="{1B5B91BD-7FAC-4F5A-99AD-0C28BB6DD3C9}"/>
    <cellStyle name="Calculation 5 2 6 3 2 3" xfId="9510" xr:uid="{41B19933-0624-421A-B02C-58023CE4823D}"/>
    <cellStyle name="Calculation 5 2 6 3 3" xfId="9511" xr:uid="{F31EA688-B83D-4270-A62F-967FE6DD4BFA}"/>
    <cellStyle name="Calculation 5 2 6 3 4" xfId="9512" xr:uid="{AEF38FC1-70A8-477E-9B5D-4836F208A833}"/>
    <cellStyle name="Calculation 5 2 6 4" xfId="9513" xr:uid="{AD333508-479D-4EFE-A623-6501B93AAC3B}"/>
    <cellStyle name="Calculation 5 2 6 4 2" xfId="9514" xr:uid="{DB7B1FC0-597F-4CEA-B3A6-E5E87B7DE4DB}"/>
    <cellStyle name="Calculation 5 2 6 4 2 2" xfId="9515" xr:uid="{E34D6EB4-8957-45DE-B567-E914F82FA7E0}"/>
    <cellStyle name="Calculation 5 2 6 4 2 3" xfId="9516" xr:uid="{AE5526B3-BED4-4BDC-9EED-0BA2BF5EE7B5}"/>
    <cellStyle name="Calculation 5 2 6 4 3" xfId="9517" xr:uid="{780EDB28-1642-401C-B606-B51496C54A8F}"/>
    <cellStyle name="Calculation 5 2 6 4 4" xfId="9518" xr:uid="{17DAA580-C2B6-43D1-B52B-848DD6DE2E0C}"/>
    <cellStyle name="Calculation 5 2 6 5" xfId="9519" xr:uid="{3770F929-2D15-4C5E-8482-00DA8E95D047}"/>
    <cellStyle name="Calculation 5 2 6 5 2" xfId="9520" xr:uid="{AFBFBA53-7AEF-43EA-8426-C37DA9322779}"/>
    <cellStyle name="Calculation 5 2 6 5 2 2" xfId="9521" xr:uid="{DF2C273F-9E17-400A-B8B0-FB2ED982D81C}"/>
    <cellStyle name="Calculation 5 2 6 5 2 3" xfId="9522" xr:uid="{B2E9E309-2572-4450-9732-0D542A82AA51}"/>
    <cellStyle name="Calculation 5 2 6 5 3" xfId="9523" xr:uid="{BDC148B0-7AF8-4F06-99F9-F2D5ADDC4D46}"/>
    <cellStyle name="Calculation 5 2 6 5 4" xfId="9524" xr:uid="{80CBA1AB-63EF-4A77-8E61-D114C82A3675}"/>
    <cellStyle name="Calculation 5 2 6 6" xfId="9525" xr:uid="{2AA755C4-F507-4555-91A4-A56DF62755F2}"/>
    <cellStyle name="Calculation 5 2 6 6 2" xfId="9526" xr:uid="{62AED972-5D7D-4173-8EC3-07EBAF72F525}"/>
    <cellStyle name="Calculation 5 2 6 6 2 2" xfId="9527" xr:uid="{482D6A9A-C0CD-4E91-A32A-272A62749641}"/>
    <cellStyle name="Calculation 5 2 6 6 2 3" xfId="9528" xr:uid="{06679D02-B765-4593-A153-CE326F3DB017}"/>
    <cellStyle name="Calculation 5 2 6 6 3" xfId="9529" xr:uid="{953376D4-1361-4C73-B56F-3AA37E564DBD}"/>
    <cellStyle name="Calculation 5 2 6 6 4" xfId="9530" xr:uid="{E8017B58-BEF1-4E93-A8C9-D4712250B61A}"/>
    <cellStyle name="Calculation 5 2 6 7" xfId="9531" xr:uid="{18C29F46-2B69-4375-815B-FF3910CCADB8}"/>
    <cellStyle name="Calculation 5 2 6 7 2" xfId="9532" xr:uid="{549BC307-3D87-40BF-ACE9-8B37EF9B5A67}"/>
    <cellStyle name="Calculation 5 2 6 7 3" xfId="9533" xr:uid="{1E506D57-814E-499B-B881-6568F0839238}"/>
    <cellStyle name="Calculation 5 2 6 8" xfId="9534" xr:uid="{BB0E261A-65A3-49BE-8A95-D374A29EBE4A}"/>
    <cellStyle name="Calculation 5 2 6 9" xfId="9535" xr:uid="{F8962977-448E-4D8D-87D7-8C074AD45F64}"/>
    <cellStyle name="Calculation 5 2 7" xfId="9536" xr:uid="{CFE7B2B9-D54C-4F18-8E01-D16F8A7070A3}"/>
    <cellStyle name="Calculation 5 2 7 2" xfId="9537" xr:uid="{E0AF0763-0B8A-4EEC-8EDB-0816FFEBD50C}"/>
    <cellStyle name="Calculation 5 2 7 2 2" xfId="9538" xr:uid="{C9F03F6D-DF2F-4EDB-82BE-59A71C3CABE1}"/>
    <cellStyle name="Calculation 5 2 7 2 2 2" xfId="9539" xr:uid="{A729D2C2-E903-4569-BA08-1FF11B3F5AF8}"/>
    <cellStyle name="Calculation 5 2 7 2 2 3" xfId="9540" xr:uid="{D6F66CE7-BD42-4550-B28D-4D647260C123}"/>
    <cellStyle name="Calculation 5 2 7 2 3" xfId="9541" xr:uid="{810B4464-A2BD-4F1A-A8F1-A5E64CFDB186}"/>
    <cellStyle name="Calculation 5 2 7 2 4" xfId="9542" xr:uid="{C9778BCD-ABBA-4841-8BA4-61C723BABB16}"/>
    <cellStyle name="Calculation 5 2 7 3" xfId="9543" xr:uid="{3E210E20-C6DB-4BE3-9F68-32BC7CD72B2F}"/>
    <cellStyle name="Calculation 5 2 7 3 2" xfId="9544" xr:uid="{A45E1427-4680-462B-83C9-79D75D0C9EC2}"/>
    <cellStyle name="Calculation 5 2 7 3 2 2" xfId="9545" xr:uid="{2D8DC1EA-13B6-47DA-B152-CB4684181249}"/>
    <cellStyle name="Calculation 5 2 7 3 2 3" xfId="9546" xr:uid="{1D3EC058-14C3-42FF-AA5D-0220F9D48F1E}"/>
    <cellStyle name="Calculation 5 2 7 3 3" xfId="9547" xr:uid="{DF73A4EA-063D-4917-9044-A699BDB8FB98}"/>
    <cellStyle name="Calculation 5 2 7 3 4" xfId="9548" xr:uid="{12194C81-FC9C-4367-ABCF-3A168E52719E}"/>
    <cellStyle name="Calculation 5 2 7 4" xfId="9549" xr:uid="{B0778362-5DC0-4D52-AA9D-B026A4B4B80A}"/>
    <cellStyle name="Calculation 5 2 7 4 2" xfId="9550" xr:uid="{94284081-B7C4-4527-B8E9-A3613C3F1D53}"/>
    <cellStyle name="Calculation 5 2 7 4 2 2" xfId="9551" xr:uid="{AB74741F-DBF1-45CE-A643-A86304EEE18E}"/>
    <cellStyle name="Calculation 5 2 7 4 2 3" xfId="9552" xr:uid="{E4C652B3-84F7-4793-BDF7-8AD28253175A}"/>
    <cellStyle name="Calculation 5 2 7 4 3" xfId="9553" xr:uid="{B3ADEDAE-CCAF-41BE-B182-09A8716EBE8F}"/>
    <cellStyle name="Calculation 5 2 7 4 4" xfId="9554" xr:uid="{5A221206-FBED-43E2-9D78-C0A809853277}"/>
    <cellStyle name="Calculation 5 2 7 5" xfId="9555" xr:uid="{26BB2C18-7EE9-4B87-A166-0389335BDBC6}"/>
    <cellStyle name="Calculation 5 2 7 5 2" xfId="9556" xr:uid="{5BB7A13A-6163-4883-88E9-52D577FD2DEE}"/>
    <cellStyle name="Calculation 5 2 7 5 2 2" xfId="9557" xr:uid="{EBE672B7-A915-4224-A540-1FD05465E367}"/>
    <cellStyle name="Calculation 5 2 7 5 2 3" xfId="9558" xr:uid="{6CD3D172-66C2-4497-A641-78B285C6F70E}"/>
    <cellStyle name="Calculation 5 2 7 5 3" xfId="9559" xr:uid="{D58BD543-1746-4AEE-8A5E-C8FCC562426E}"/>
    <cellStyle name="Calculation 5 2 7 5 4" xfId="9560" xr:uid="{EB2F284F-CF0F-4CF0-8E0B-4682459572B1}"/>
    <cellStyle name="Calculation 5 2 7 6" xfId="9561" xr:uid="{50C32648-6A84-40EF-8089-1F2B7EBC1916}"/>
    <cellStyle name="Calculation 5 2 7 6 2" xfId="9562" xr:uid="{830EDF57-DF3E-4063-B32E-2190F7B6476E}"/>
    <cellStyle name="Calculation 5 2 7 6 2 2" xfId="9563" xr:uid="{09567D06-E70D-48A7-B49B-93717849AE1C}"/>
    <cellStyle name="Calculation 5 2 7 6 2 3" xfId="9564" xr:uid="{8FD844A7-C775-4089-A0F8-64AE41ECCEF2}"/>
    <cellStyle name="Calculation 5 2 7 6 3" xfId="9565" xr:uid="{1488C0B5-1C3F-4BB4-AC1C-05A6C9F12C9E}"/>
    <cellStyle name="Calculation 5 2 7 6 4" xfId="9566" xr:uid="{5F1764BD-B993-4404-B2AB-E6B57493AA20}"/>
    <cellStyle name="Calculation 5 2 7 7" xfId="9567" xr:uid="{D4174AB5-9FCD-4EA0-896C-35CAD88D705A}"/>
    <cellStyle name="Calculation 5 2 7 7 2" xfId="9568" xr:uid="{EDDF848D-02DB-48A5-A2BC-CCCC3348EA19}"/>
    <cellStyle name="Calculation 5 2 7 7 3" xfId="9569" xr:uid="{3135783C-E793-402E-8139-381FE5A5B17B}"/>
    <cellStyle name="Calculation 5 2 7 8" xfId="9570" xr:uid="{A6CAFB14-72F6-4611-AD3F-37E6BBA9DA0B}"/>
    <cellStyle name="Calculation 5 2 7 9" xfId="9571" xr:uid="{D22FDE96-21E8-4A01-8166-6C3572532444}"/>
    <cellStyle name="Calculation 5 2 8" xfId="9572" xr:uid="{00A2EFF5-2439-4402-9C8D-1A43F4351F1E}"/>
    <cellStyle name="Calculation 5 2 8 2" xfId="9573" xr:uid="{03B9E4DE-028C-4233-B9A7-D308F5A15873}"/>
    <cellStyle name="Calculation 5 2 8 2 2" xfId="9574" xr:uid="{4700B621-A58D-4C15-A5E7-B7A5A0B83E59}"/>
    <cellStyle name="Calculation 5 2 8 2 2 2" xfId="9575" xr:uid="{56BA193D-918D-4DD7-B9EF-F0579DBB2D91}"/>
    <cellStyle name="Calculation 5 2 8 2 2 3" xfId="9576" xr:uid="{F592396E-AE53-40F2-AD5D-9C3BEC9B4B66}"/>
    <cellStyle name="Calculation 5 2 8 2 3" xfId="9577" xr:uid="{64ED67C9-B04C-4CAE-A515-B16A040C150E}"/>
    <cellStyle name="Calculation 5 2 8 2 4" xfId="9578" xr:uid="{328DA790-2EA2-4C97-8C17-7DA2CEA58D20}"/>
    <cellStyle name="Calculation 5 2 8 3" xfId="9579" xr:uid="{D56F93B1-331C-43B6-90E4-283DFB6AE082}"/>
    <cellStyle name="Calculation 5 2 8 3 2" xfId="9580" xr:uid="{6510ED2A-9D5A-472D-B505-0B5DC3B52354}"/>
    <cellStyle name="Calculation 5 2 8 3 2 2" xfId="9581" xr:uid="{F76DF38D-1D1C-4060-8C06-12C07BC64BDB}"/>
    <cellStyle name="Calculation 5 2 8 3 2 3" xfId="9582" xr:uid="{7A6D332E-389C-423C-870C-4976402BAA46}"/>
    <cellStyle name="Calculation 5 2 8 3 3" xfId="9583" xr:uid="{AE668AE0-8C9A-4135-A154-43E63963F23A}"/>
    <cellStyle name="Calculation 5 2 8 3 4" xfId="9584" xr:uid="{23F88AA1-B817-498E-AE36-0D66013B4F2B}"/>
    <cellStyle name="Calculation 5 2 8 4" xfId="9585" xr:uid="{18F63914-D0A9-4550-A8EA-CDD6AFD2EB9E}"/>
    <cellStyle name="Calculation 5 2 8 4 2" xfId="9586" xr:uid="{37EF084B-89AB-4B04-ABC4-D63F121959DD}"/>
    <cellStyle name="Calculation 5 2 8 4 2 2" xfId="9587" xr:uid="{22169E4B-073C-4458-B8EC-20E5F08553FD}"/>
    <cellStyle name="Calculation 5 2 8 4 2 3" xfId="9588" xr:uid="{15DB4589-A521-4046-BA30-A2B1A4E76C89}"/>
    <cellStyle name="Calculation 5 2 8 4 3" xfId="9589" xr:uid="{34EB2B28-F30B-4BD9-A7F1-FEC1A25109FA}"/>
    <cellStyle name="Calculation 5 2 8 4 4" xfId="9590" xr:uid="{D7A06C99-1EB9-48CF-BBC7-5E33BAFF30C1}"/>
    <cellStyle name="Calculation 5 2 8 5" xfId="9591" xr:uid="{1E4DCA45-1A7C-4F57-A7E3-4C0C6FC80883}"/>
    <cellStyle name="Calculation 5 2 8 5 2" xfId="9592" xr:uid="{663EEEAC-CC35-4A96-BE62-E196FA8DCFD9}"/>
    <cellStyle name="Calculation 5 2 8 5 2 2" xfId="9593" xr:uid="{46928066-FB17-4F23-9CB8-AD8DB4416CCF}"/>
    <cellStyle name="Calculation 5 2 8 5 2 3" xfId="9594" xr:uid="{E38B9D46-D405-400B-9F5D-0910A1111387}"/>
    <cellStyle name="Calculation 5 2 8 5 3" xfId="9595" xr:uid="{A4F65FB2-8070-4A66-9CFB-34CE41E5C67D}"/>
    <cellStyle name="Calculation 5 2 8 5 4" xfId="9596" xr:uid="{74669291-2E5E-4A89-BCCB-81841CD74BAE}"/>
    <cellStyle name="Calculation 5 2 8 6" xfId="9597" xr:uid="{C4CB759D-7D5F-4311-B6B8-23FA1A8E21C2}"/>
    <cellStyle name="Calculation 5 2 8 6 2" xfId="9598" xr:uid="{DAB7F55C-1034-4D97-A239-E83C49A49834}"/>
    <cellStyle name="Calculation 5 2 8 6 2 2" xfId="9599" xr:uid="{2E3C5573-3EDB-4365-9870-867AF115636A}"/>
    <cellStyle name="Calculation 5 2 8 6 2 3" xfId="9600" xr:uid="{BE962110-9D7A-4D93-B0C1-E728963FA2C1}"/>
    <cellStyle name="Calculation 5 2 8 6 3" xfId="9601" xr:uid="{7BFB1D7D-A873-44B5-9F3F-F7930CE8D0D9}"/>
    <cellStyle name="Calculation 5 2 8 6 4" xfId="9602" xr:uid="{91C7C882-2BD6-4CF3-94D9-330FDC29A721}"/>
    <cellStyle name="Calculation 5 2 8 7" xfId="9603" xr:uid="{F3D44CBB-A3AA-4846-A902-7C349E64C30B}"/>
    <cellStyle name="Calculation 5 2 8 7 2" xfId="9604" xr:uid="{68160F51-F825-4B8B-A98A-C349ECE613A8}"/>
    <cellStyle name="Calculation 5 2 8 7 3" xfId="9605" xr:uid="{65727207-085B-44D7-BF50-31D1B6076857}"/>
    <cellStyle name="Calculation 5 2 8 8" xfId="9606" xr:uid="{AC96726C-218A-4BBA-AC68-0B547ED509FA}"/>
    <cellStyle name="Calculation 5 2 8 9" xfId="9607" xr:uid="{9173DDCB-1728-459C-A83C-B6955F978E86}"/>
    <cellStyle name="Calculation 5 2 9" xfId="9608" xr:uid="{49CA694F-9D10-4B6E-9886-3A691232E8AE}"/>
    <cellStyle name="Calculation 5 2 9 2" xfId="9609" xr:uid="{CA6A2EBE-62B7-4DD7-8CBB-350D5C95B338}"/>
    <cellStyle name="Calculation 5 2 9 2 2" xfId="9610" xr:uid="{5F54F5D6-64FB-47E8-A8E4-4638162F6F01}"/>
    <cellStyle name="Calculation 5 2 9 2 2 2" xfId="9611" xr:uid="{0D886B89-EDB7-4057-8D2F-223689A065C8}"/>
    <cellStyle name="Calculation 5 2 9 2 2 3" xfId="9612" xr:uid="{DC86F9A9-7355-4987-942C-24B0F7E4CFCE}"/>
    <cellStyle name="Calculation 5 2 9 2 3" xfId="9613" xr:uid="{450CE9D7-FF42-450D-AEA5-AC3E3FA2ED8D}"/>
    <cellStyle name="Calculation 5 2 9 2 4" xfId="9614" xr:uid="{76526BFB-11A1-4E92-9B44-F86F50983CB1}"/>
    <cellStyle name="Calculation 5 2 9 3" xfId="9615" xr:uid="{513D22BE-3085-4623-9C16-32E91D5FF27E}"/>
    <cellStyle name="Calculation 5 2 9 3 2" xfId="9616" xr:uid="{434F2411-CE47-4839-823D-779B0ECFCFEF}"/>
    <cellStyle name="Calculation 5 2 9 3 2 2" xfId="9617" xr:uid="{FD7E8812-02CA-425C-B256-82E02DB04BC6}"/>
    <cellStyle name="Calculation 5 2 9 3 2 3" xfId="9618" xr:uid="{C358C88E-DC13-422B-B227-2552B821032A}"/>
    <cellStyle name="Calculation 5 2 9 3 3" xfId="9619" xr:uid="{6ED680B0-8F7C-43B7-A72F-E9C8195A0A72}"/>
    <cellStyle name="Calculation 5 2 9 3 4" xfId="9620" xr:uid="{49916276-2615-46F4-B218-0F420B220F79}"/>
    <cellStyle name="Calculation 5 2 9 4" xfId="9621" xr:uid="{CCB413C5-65A3-4C52-8C47-B717F0662641}"/>
    <cellStyle name="Calculation 5 2 9 4 2" xfId="9622" xr:uid="{DC78D355-6DA7-41A8-9565-A421B3D3E706}"/>
    <cellStyle name="Calculation 5 2 9 4 2 2" xfId="9623" xr:uid="{B3F76B40-59F8-4565-AA20-8FF0F9B496FF}"/>
    <cellStyle name="Calculation 5 2 9 4 2 3" xfId="9624" xr:uid="{B34D0303-02DC-4C67-8341-BFBAB71D58D8}"/>
    <cellStyle name="Calculation 5 2 9 4 3" xfId="9625" xr:uid="{1A46FDC5-6029-400C-8289-F1375FF12CC8}"/>
    <cellStyle name="Calculation 5 2 9 4 4" xfId="9626" xr:uid="{FE2AC5B5-3A9F-4554-8D22-EDFD18E57DC8}"/>
    <cellStyle name="Calculation 5 2 9 5" xfId="9627" xr:uid="{AD02EE21-4EFE-4F61-B8F4-DB5EE8BEEF51}"/>
    <cellStyle name="Calculation 5 2 9 5 2" xfId="9628" xr:uid="{C5AE6B47-D4A3-4DE3-B8F7-857E47CB0253}"/>
    <cellStyle name="Calculation 5 2 9 5 2 2" xfId="9629" xr:uid="{FA97FEA9-F9C8-4E77-826E-61857DCDCF10}"/>
    <cellStyle name="Calculation 5 2 9 5 2 3" xfId="9630" xr:uid="{207EB885-EC48-4858-B727-1660A75F4C2C}"/>
    <cellStyle name="Calculation 5 2 9 5 3" xfId="9631" xr:uid="{108536CF-4200-4145-BFC5-9F44E050F86C}"/>
    <cellStyle name="Calculation 5 2 9 5 4" xfId="9632" xr:uid="{125DED5F-4688-4C2A-B27A-0C1DB2468A39}"/>
    <cellStyle name="Calculation 5 2 9 6" xfId="9633" xr:uid="{1340692C-1E4D-43F8-AB41-E75067749671}"/>
    <cellStyle name="Calculation 5 2 9 6 2" xfId="9634" xr:uid="{C91AD36D-66B2-4A53-963D-84FB4CE4BD19}"/>
    <cellStyle name="Calculation 5 2 9 6 2 2" xfId="9635" xr:uid="{67D5B630-C005-4B97-9604-58D7D2117450}"/>
    <cellStyle name="Calculation 5 2 9 6 2 3" xfId="9636" xr:uid="{B7F38DE7-CEEB-4253-A9A6-60F4573543F3}"/>
    <cellStyle name="Calculation 5 2 9 6 3" xfId="9637" xr:uid="{E303E077-75AF-4CDC-BF1F-F3F3327E8C41}"/>
    <cellStyle name="Calculation 5 2 9 6 4" xfId="9638" xr:uid="{49686398-E756-40F1-A080-B1876C1DAB25}"/>
    <cellStyle name="Calculation 5 2 9 7" xfId="9639" xr:uid="{B521A68F-C506-4321-9AFB-4033352431AC}"/>
    <cellStyle name="Calculation 5 2 9 7 2" xfId="9640" xr:uid="{09196966-298B-463E-B660-B1E02E34DD19}"/>
    <cellStyle name="Calculation 5 2 9 7 3" xfId="9641" xr:uid="{F0F17CD6-C8D2-4143-B6C2-A814C6BCFA3C}"/>
    <cellStyle name="Calculation 5 2 9 8" xfId="9642" xr:uid="{4C23447B-7402-4EC4-BA75-3A42DBE1CF4D}"/>
    <cellStyle name="Calculation 5 2 9 9" xfId="9643" xr:uid="{146C9410-DE82-4F93-9824-A7F6C10CA1FF}"/>
    <cellStyle name="Calculation 5 20" xfId="9644" xr:uid="{D394B3AE-A562-4B10-A0C2-B4AECCE5325D}"/>
    <cellStyle name="Calculation 5 20 2" xfId="9645" xr:uid="{E763235A-EAEE-4FCE-BA65-519C9C8D29FD}"/>
    <cellStyle name="Calculation 5 20 2 2" xfId="9646" xr:uid="{ED6935B1-FD50-4DCB-8CD9-9CB4C6975F7D}"/>
    <cellStyle name="Calculation 5 20 2 2 2" xfId="9647" xr:uid="{6B3505A0-1064-49B5-9490-5EB212CE834B}"/>
    <cellStyle name="Calculation 5 20 2 2 3" xfId="9648" xr:uid="{59AF0770-8202-4024-B909-9D3E8B479FAF}"/>
    <cellStyle name="Calculation 5 20 2 3" xfId="9649" xr:uid="{F47C768E-761D-46EC-9556-D4DD6D60971D}"/>
    <cellStyle name="Calculation 5 20 2 4" xfId="9650" xr:uid="{884EA205-2358-4140-B214-D6E19824D7A3}"/>
    <cellStyle name="Calculation 5 20 3" xfId="9651" xr:uid="{D82DDA1E-8E2C-484B-9233-D46B62AAFDA6}"/>
    <cellStyle name="Calculation 5 20 3 2" xfId="9652" xr:uid="{18F2409F-2580-4336-A8BC-2D0CD93EB8A3}"/>
    <cellStyle name="Calculation 5 20 3 2 2" xfId="9653" xr:uid="{F81321D8-9C07-4846-9D63-3D250F710B29}"/>
    <cellStyle name="Calculation 5 20 3 2 3" xfId="9654" xr:uid="{EB51BF2E-A58F-43FE-B98B-D1F856BB83D5}"/>
    <cellStyle name="Calculation 5 20 3 3" xfId="9655" xr:uid="{CBCE9A4B-1252-4057-87A9-4D3FCC2089AA}"/>
    <cellStyle name="Calculation 5 20 3 4" xfId="9656" xr:uid="{3F63A8A4-B375-4142-A965-653C26EF67E4}"/>
    <cellStyle name="Calculation 5 20 4" xfId="9657" xr:uid="{D786C69F-4651-4291-A179-DCBA4BF7FE16}"/>
    <cellStyle name="Calculation 5 20 4 2" xfId="9658" xr:uid="{871791EB-25F9-44B4-96A2-39DD0FAE8C2D}"/>
    <cellStyle name="Calculation 5 20 4 2 2" xfId="9659" xr:uid="{C214236E-D5AB-4B9D-9987-587B98EBDAAA}"/>
    <cellStyle name="Calculation 5 20 4 2 3" xfId="9660" xr:uid="{DCE90D5D-BA3A-46D0-ACCB-E0C0617F6A86}"/>
    <cellStyle name="Calculation 5 20 4 3" xfId="9661" xr:uid="{83254C1B-2B2D-4756-85AD-29BD1E24B6BF}"/>
    <cellStyle name="Calculation 5 20 4 4" xfId="9662" xr:uid="{92A8393D-F183-4388-B294-DDB3CAC02814}"/>
    <cellStyle name="Calculation 5 20 5" xfId="9663" xr:uid="{62429867-C999-4BBD-AF6C-54998D2DE79F}"/>
    <cellStyle name="Calculation 5 20 5 2" xfId="9664" xr:uid="{1240F53E-EC5D-4361-B283-0056519AF19B}"/>
    <cellStyle name="Calculation 5 20 5 2 2" xfId="9665" xr:uid="{8582C80F-E18D-42F7-8D7C-25AFC3447463}"/>
    <cellStyle name="Calculation 5 20 5 2 3" xfId="9666" xr:uid="{084756F9-8AA5-4228-854A-1FC5D5FDBC1C}"/>
    <cellStyle name="Calculation 5 20 5 3" xfId="9667" xr:uid="{506CD466-3FAE-45DE-8098-F9DFD8137F71}"/>
    <cellStyle name="Calculation 5 20 5 4" xfId="9668" xr:uid="{4E849B74-AC80-452B-B61B-03B3D35DA419}"/>
    <cellStyle name="Calculation 5 20 6" xfId="9669" xr:uid="{F7FA52BC-8989-46B3-8D66-345D4EF554DB}"/>
    <cellStyle name="Calculation 5 20 6 2" xfId="9670" xr:uid="{811B64BB-7B69-4382-ACF6-3127DB8763B9}"/>
    <cellStyle name="Calculation 5 20 6 2 2" xfId="9671" xr:uid="{1935A226-60DE-477E-826D-162845F0031A}"/>
    <cellStyle name="Calculation 5 20 6 2 3" xfId="9672" xr:uid="{5DD3A5E6-4F62-472B-B0AB-39EAADD59B18}"/>
    <cellStyle name="Calculation 5 20 6 3" xfId="9673" xr:uid="{0EDF96EB-E854-4663-A5CB-5125695035F2}"/>
    <cellStyle name="Calculation 5 20 6 4" xfId="9674" xr:uid="{86CD0A1D-746D-4CA6-8BF9-1E3A7CE9E963}"/>
    <cellStyle name="Calculation 5 20 7" xfId="9675" xr:uid="{A529B509-0AAE-4BFD-9C8D-17CBB8867093}"/>
    <cellStyle name="Calculation 5 20 7 2" xfId="9676" xr:uid="{45F37991-2131-47D9-81A6-2AFEB77952FF}"/>
    <cellStyle name="Calculation 5 20 7 3" xfId="9677" xr:uid="{9BC51311-222D-4379-9793-F563B5E71E62}"/>
    <cellStyle name="Calculation 5 20 8" xfId="9678" xr:uid="{166DD94E-25D1-493F-87FD-7397C08A7EB9}"/>
    <cellStyle name="Calculation 5 20 9" xfId="9679" xr:uid="{A6BB9DEA-6841-453D-96CE-3097C3864C47}"/>
    <cellStyle name="Calculation 5 21" xfId="9680" xr:uid="{4BC7D7C1-71B7-4FD0-A0CA-FAE3232E8436}"/>
    <cellStyle name="Calculation 5 21 2" xfId="9681" xr:uid="{6122B4FA-4FC9-414E-9367-8F7DD72C9645}"/>
    <cellStyle name="Calculation 5 21 2 2" xfId="9682" xr:uid="{F7205515-72DC-49C1-880C-104DC9D69B85}"/>
    <cellStyle name="Calculation 5 21 2 3" xfId="9683" xr:uid="{3F2BCD05-4F64-411B-A4F0-A4D90F1AE565}"/>
    <cellStyle name="Calculation 5 21 3" xfId="9684" xr:uid="{6ACF67FA-ED64-4863-8785-88C59821AB2F}"/>
    <cellStyle name="Calculation 5 21 4" xfId="9685" xr:uid="{A12DACB5-87E1-43D5-9676-3449641F495A}"/>
    <cellStyle name="Calculation 5 22" xfId="9686" xr:uid="{8870CB37-318F-4FFB-AC5B-E19ADCF72073}"/>
    <cellStyle name="Calculation 5 22 2" xfId="9687" xr:uid="{DD1E6EA5-D67F-4C94-BA09-02C9E3614807}"/>
    <cellStyle name="Calculation 5 22 2 2" xfId="9688" xr:uid="{39C2D15D-001D-425D-8C7C-79F618B28275}"/>
    <cellStyle name="Calculation 5 22 2 3" xfId="9689" xr:uid="{E7DF6158-64DA-4E26-BD5C-DEE8A52AD36F}"/>
    <cellStyle name="Calculation 5 22 3" xfId="9690" xr:uid="{FCE9B4CA-E807-46DB-A558-EEC31BFAAD80}"/>
    <cellStyle name="Calculation 5 22 4" xfId="9691" xr:uid="{F5C127D5-E388-4719-B36C-972B18F16054}"/>
    <cellStyle name="Calculation 5 23" xfId="9692" xr:uid="{06F31E29-D78C-463B-BDC1-FDE14A8FEA8A}"/>
    <cellStyle name="Calculation 5 23 2" xfId="9693" xr:uid="{21C1A108-0C5D-4236-B44B-00A3E9B855D2}"/>
    <cellStyle name="Calculation 5 23 2 2" xfId="9694" xr:uid="{0A7FF83F-555A-456F-8549-D9B94C209A9E}"/>
    <cellStyle name="Calculation 5 23 2 3" xfId="9695" xr:uid="{416009D1-83F1-4823-85BE-058CC5B10429}"/>
    <cellStyle name="Calculation 5 23 3" xfId="9696" xr:uid="{11807DD8-87DA-4F0E-AA40-99FCC951FA26}"/>
    <cellStyle name="Calculation 5 23 4" xfId="9697" xr:uid="{6D8891B8-8BDB-47F0-B751-DB199B2F2FB2}"/>
    <cellStyle name="Calculation 5 24" xfId="9698" xr:uid="{A50F04E4-50F9-4D08-B1B8-9C9653527600}"/>
    <cellStyle name="Calculation 5 24 2" xfId="9699" xr:uid="{C80E8182-2FE8-4D0E-A611-5ECB849B398C}"/>
    <cellStyle name="Calculation 5 24 2 2" xfId="9700" xr:uid="{B55D6607-C618-4A28-9085-747C9D9F7322}"/>
    <cellStyle name="Calculation 5 24 2 3" xfId="9701" xr:uid="{4B3A50AD-0DB6-4709-8476-8B5AD5A2B1C0}"/>
    <cellStyle name="Calculation 5 24 3" xfId="9702" xr:uid="{D4287370-EE94-4164-9CF7-1B8B49A0AC6C}"/>
    <cellStyle name="Calculation 5 24 4" xfId="9703" xr:uid="{83ABAF22-6059-47E0-B2A7-E31442D7130A}"/>
    <cellStyle name="Calculation 5 25" xfId="9704" xr:uid="{54774DA8-F45F-4372-92C9-97B5306682D1}"/>
    <cellStyle name="Calculation 5 25 2" xfId="9705" xr:uid="{A09A145F-1AA1-4962-8606-CA124261E65A}"/>
    <cellStyle name="Calculation 5 25 2 2" xfId="9706" xr:uid="{3A043DD8-89C0-4743-83CF-6C6263361199}"/>
    <cellStyle name="Calculation 5 25 2 3" xfId="9707" xr:uid="{6A4339DA-5C96-4C7D-A7F5-0645D86CDD6B}"/>
    <cellStyle name="Calculation 5 25 3" xfId="9708" xr:uid="{49D271BE-C607-4C6F-AE63-4C32AB3DF21C}"/>
    <cellStyle name="Calculation 5 25 4" xfId="9709" xr:uid="{BDA6A0F0-9E56-4FC0-A187-30131AF2BB3A}"/>
    <cellStyle name="Calculation 5 26" xfId="9710" xr:uid="{13476B35-2703-4FFD-9D3E-35986EF7EEFD}"/>
    <cellStyle name="Calculation 5 26 2" xfId="9711" xr:uid="{64D13BDB-BF69-451F-9CF6-69AA70045B9A}"/>
    <cellStyle name="Calculation 5 26 3" xfId="9712" xr:uid="{E216A515-0B3D-4553-8C79-4CDFCF46FC24}"/>
    <cellStyle name="Calculation 5 27" xfId="9713" xr:uid="{A7B3D026-0E8F-45F8-BC74-BF7D0142F0AB}"/>
    <cellStyle name="Calculation 5 28" xfId="9714" xr:uid="{4BAA1F9A-7134-4771-AFE0-9CBE6DC286CB}"/>
    <cellStyle name="Calculation 5 29" xfId="9715" xr:uid="{3FD99BC8-F9DC-41CB-9D5E-2D784333F4CA}"/>
    <cellStyle name="Calculation 5 3" xfId="2594" xr:uid="{C17F5B8D-3239-4393-B4CA-E24CF113EF57}"/>
    <cellStyle name="Calculation 5 3 2" xfId="9716" xr:uid="{42C395FA-EFFE-41B2-85DC-254F2C331F93}"/>
    <cellStyle name="Calculation 5 3 2 2" xfId="9717" xr:uid="{4DE21FAD-9E31-4A80-883F-14A4BAE8EA11}"/>
    <cellStyle name="Calculation 5 3 2 2 2" xfId="9718" xr:uid="{148FB47F-233D-4E70-9EF5-DB707A7A1C07}"/>
    <cellStyle name="Calculation 5 3 2 2 3" xfId="9719" xr:uid="{2619AE09-E9EB-4BF5-A97A-116A84AD7D51}"/>
    <cellStyle name="Calculation 5 3 2 3" xfId="9720" xr:uid="{74585516-32B2-46FD-B06D-73BF74707EBF}"/>
    <cellStyle name="Calculation 5 3 2 4" xfId="9721" xr:uid="{D0D5FF37-555A-42E7-BCB8-C221C89AE189}"/>
    <cellStyle name="Calculation 5 3 3" xfId="9722" xr:uid="{5B1EEDD0-ABD2-4D94-BAAF-E1878A0BCDAC}"/>
    <cellStyle name="Calculation 5 3 3 2" xfId="9723" xr:uid="{127DBA20-4123-4E7E-BF62-6448C54AE838}"/>
    <cellStyle name="Calculation 5 3 3 2 2" xfId="9724" xr:uid="{99977121-9968-40A2-9EA4-6C0B4AFAB159}"/>
    <cellStyle name="Calculation 5 3 3 2 3" xfId="9725" xr:uid="{124E8FEC-174F-4FD3-8C67-E19531385CA4}"/>
    <cellStyle name="Calculation 5 3 3 3" xfId="9726" xr:uid="{0236C654-F3CC-4253-8958-55B54FB1A5AE}"/>
    <cellStyle name="Calculation 5 3 3 4" xfId="9727" xr:uid="{117E498E-A9F4-4FA4-8949-7F89278C6337}"/>
    <cellStyle name="Calculation 5 3 4" xfId="9728" xr:uid="{DCD3ED4F-4FA7-4097-9E0A-38CE42A068DE}"/>
    <cellStyle name="Calculation 5 3 4 2" xfId="9729" xr:uid="{5968A1C2-0102-4AF6-A7B2-10CEFBEFDC7A}"/>
    <cellStyle name="Calculation 5 3 4 2 2" xfId="9730" xr:uid="{ACE265E1-BD17-4FBF-B905-7088AB7EE500}"/>
    <cellStyle name="Calculation 5 3 4 2 3" xfId="9731" xr:uid="{8C22FEC6-37F1-40E6-80C6-3C42000F7028}"/>
    <cellStyle name="Calculation 5 3 4 3" xfId="9732" xr:uid="{8FB0AA0B-16F0-4D3C-AE74-ED09AE9A26AF}"/>
    <cellStyle name="Calculation 5 3 4 4" xfId="9733" xr:uid="{02067517-8627-4B7F-ADDA-6979CAF2F107}"/>
    <cellStyle name="Calculation 5 3 5" xfId="9734" xr:uid="{64D41A28-0DB7-4386-863F-FEA770291A82}"/>
    <cellStyle name="Calculation 5 3 5 2" xfId="9735" xr:uid="{C5D9718E-FA7C-4101-AE5B-526490955B62}"/>
    <cellStyle name="Calculation 5 3 5 2 2" xfId="9736" xr:uid="{A3F42F39-4C91-4770-8658-C70DB929FD4D}"/>
    <cellStyle name="Calculation 5 3 5 2 3" xfId="9737" xr:uid="{792F6438-CC42-4709-8919-F6EFFA1EB9D5}"/>
    <cellStyle name="Calculation 5 3 5 3" xfId="9738" xr:uid="{6F095474-409B-49AD-93EC-2D1E2FB8AC5F}"/>
    <cellStyle name="Calculation 5 3 5 4" xfId="9739" xr:uid="{7619FE35-B828-4879-85AB-FCEFCB563725}"/>
    <cellStyle name="Calculation 5 3 6" xfId="9740" xr:uid="{06344FE2-BED5-41A0-AC8F-CCB64FC71FC4}"/>
    <cellStyle name="Calculation 5 3 6 2" xfId="9741" xr:uid="{2CD4626F-E6CC-4EBA-A74C-E4112A42E53E}"/>
    <cellStyle name="Calculation 5 3 6 2 2" xfId="9742" xr:uid="{79A1799A-936E-4D20-B7AB-5508E1EE0577}"/>
    <cellStyle name="Calculation 5 3 6 2 3" xfId="9743" xr:uid="{CDE5791F-96DC-4D1A-A27E-90B4AFBE3B5D}"/>
    <cellStyle name="Calculation 5 3 6 3" xfId="9744" xr:uid="{FA1C7F39-F2F2-4FA1-AEDF-ADFBEDCE8100}"/>
    <cellStyle name="Calculation 5 3 6 4" xfId="9745" xr:uid="{EB24C839-7432-423A-9043-89A7B4BB2C7E}"/>
    <cellStyle name="Calculation 5 3 7" xfId="9746" xr:uid="{6D659E1A-0341-45D4-8CB5-4B46B03AD3A4}"/>
    <cellStyle name="Calculation 5 3 7 2" xfId="9747" xr:uid="{B0E5F84E-AD63-49A8-9444-50991F18149C}"/>
    <cellStyle name="Calculation 5 3 7 3" xfId="9748" xr:uid="{21797ED9-31EE-4AE2-9BC6-5E2E0EAD3DD9}"/>
    <cellStyle name="Calculation 5 3 8" xfId="9749" xr:uid="{1AC453E1-2A5F-4FAF-9668-B6728C4C2F7A}"/>
    <cellStyle name="Calculation 5 3 9" xfId="9750" xr:uid="{88C4DCB2-7983-4F05-9C2B-22183988F88F}"/>
    <cellStyle name="Calculation 5 4" xfId="2593" xr:uid="{B21780B5-B8D4-4008-B429-3CDF9AC6AC51}"/>
    <cellStyle name="Calculation 5 4 2" xfId="9751" xr:uid="{7F3A1E90-77C8-42C4-98AE-B18B09010F35}"/>
    <cellStyle name="Calculation 5 4 2 2" xfId="9752" xr:uid="{DB796444-8E9E-424F-B368-C1BD3231C87D}"/>
    <cellStyle name="Calculation 5 4 2 2 2" xfId="9753" xr:uid="{ED5A950B-5C7A-4577-9BD0-A2DCB2F90698}"/>
    <cellStyle name="Calculation 5 4 2 2 3" xfId="9754" xr:uid="{5787ACBC-46A0-4010-9346-1AA77C7F343B}"/>
    <cellStyle name="Calculation 5 4 2 3" xfId="9755" xr:uid="{6EE5C924-2869-4173-B598-AD29AEF99C17}"/>
    <cellStyle name="Calculation 5 4 2 4" xfId="9756" xr:uid="{E73A6A64-2EBE-4F00-8FD6-AB7BFCDB7772}"/>
    <cellStyle name="Calculation 5 4 3" xfId="9757" xr:uid="{8CA925BE-7F25-47A6-A655-4C336D73EE15}"/>
    <cellStyle name="Calculation 5 4 3 2" xfId="9758" xr:uid="{067F9563-AB08-4905-B910-036B27B340A4}"/>
    <cellStyle name="Calculation 5 4 3 2 2" xfId="9759" xr:uid="{8B1B6143-99FE-4BFA-A1B6-283A64FA9993}"/>
    <cellStyle name="Calculation 5 4 3 2 3" xfId="9760" xr:uid="{B9C238BE-0AC1-4C2A-93FE-2376EB62B8CF}"/>
    <cellStyle name="Calculation 5 4 3 3" xfId="9761" xr:uid="{64F6A8EC-4D1F-444F-89E5-9DCA947CB4C5}"/>
    <cellStyle name="Calculation 5 4 3 4" xfId="9762" xr:uid="{D28B7CA6-816E-4A33-A743-C09B8243ECEC}"/>
    <cellStyle name="Calculation 5 4 4" xfId="9763" xr:uid="{0A3D857F-CE67-4AEA-99C0-0BCBE8C2CD66}"/>
    <cellStyle name="Calculation 5 4 4 2" xfId="9764" xr:uid="{99947BB6-9EF6-4142-864F-300092E29648}"/>
    <cellStyle name="Calculation 5 4 4 2 2" xfId="9765" xr:uid="{A4F6130B-CA13-4128-9EC4-EE2CACBD5A64}"/>
    <cellStyle name="Calculation 5 4 4 2 3" xfId="9766" xr:uid="{5B07DFCF-9CE7-46DF-AE00-7BF3215C23B9}"/>
    <cellStyle name="Calculation 5 4 4 3" xfId="9767" xr:uid="{CB1B34C8-AC65-433E-BE55-F575C0E8606A}"/>
    <cellStyle name="Calculation 5 4 4 4" xfId="9768" xr:uid="{E182C658-4D9C-4BF2-8C55-9230C00D9DC8}"/>
    <cellStyle name="Calculation 5 4 5" xfId="9769" xr:uid="{1F0C81B2-58FD-43D8-BBFA-DD5937A83443}"/>
    <cellStyle name="Calculation 5 4 5 2" xfId="9770" xr:uid="{B4E4FF6C-218A-4138-81DF-7EDCE76268CA}"/>
    <cellStyle name="Calculation 5 4 5 2 2" xfId="9771" xr:uid="{45819620-2FCA-43F7-B789-62B4A35D84D6}"/>
    <cellStyle name="Calculation 5 4 5 2 3" xfId="9772" xr:uid="{47099CB9-4848-4923-B18D-2363F87BAE72}"/>
    <cellStyle name="Calculation 5 4 5 3" xfId="9773" xr:uid="{BFE84319-49F3-49E9-8190-7B6BC22CCC33}"/>
    <cellStyle name="Calculation 5 4 5 4" xfId="9774" xr:uid="{A1EB8696-2725-411F-A032-4A9970438476}"/>
    <cellStyle name="Calculation 5 4 6" xfId="9775" xr:uid="{C4652579-70A1-4086-80CF-662651D2636C}"/>
    <cellStyle name="Calculation 5 4 6 2" xfId="9776" xr:uid="{2370C818-8FB0-43AF-B31C-5DAA7AE4DA0E}"/>
    <cellStyle name="Calculation 5 4 6 2 2" xfId="9777" xr:uid="{A933D564-EFA6-4E3D-BFEA-48885A644783}"/>
    <cellStyle name="Calculation 5 4 6 2 3" xfId="9778" xr:uid="{D2754509-3599-46B9-9350-CDDF07F1E88E}"/>
    <cellStyle name="Calculation 5 4 6 3" xfId="9779" xr:uid="{B7A6E79C-2E99-4E1C-989D-6EB4117B7081}"/>
    <cellStyle name="Calculation 5 4 6 4" xfId="9780" xr:uid="{C9A4AACE-A1FE-4051-97DF-3BB380B19B0E}"/>
    <cellStyle name="Calculation 5 4 7" xfId="9781" xr:uid="{C4758FF2-AEC4-4A95-931D-318ADE3791BE}"/>
    <cellStyle name="Calculation 5 4 7 2" xfId="9782" xr:uid="{63FDF3D8-E3E4-49F5-81C4-5987A51C8CD9}"/>
    <cellStyle name="Calculation 5 4 7 3" xfId="9783" xr:uid="{CB3E3315-4375-45A4-8CB5-D3AD5A9B1D32}"/>
    <cellStyle name="Calculation 5 4 8" xfId="9784" xr:uid="{CBC76B86-355C-4BE5-89AE-0B018A5E5ACC}"/>
    <cellStyle name="Calculation 5 4 9" xfId="9785" xr:uid="{76EA340C-F1EA-469E-B404-2627AE32EA37}"/>
    <cellStyle name="Calculation 5 5" xfId="2592" xr:uid="{C892C0FE-7305-492F-BE99-44460F34E010}"/>
    <cellStyle name="Calculation 5 5 2" xfId="9786" xr:uid="{B713AB99-3785-4A81-998D-2D42D285EE32}"/>
    <cellStyle name="Calculation 5 5 2 2" xfId="9787" xr:uid="{87F8AC51-DBAC-4CC5-84E1-D650258E1DEA}"/>
    <cellStyle name="Calculation 5 5 2 2 2" xfId="9788" xr:uid="{8FEFA8F3-1AC4-4B70-AA1D-6641D531080C}"/>
    <cellStyle name="Calculation 5 5 2 2 3" xfId="9789" xr:uid="{1929A384-68F5-43D0-A886-79FE6BB5F8BB}"/>
    <cellStyle name="Calculation 5 5 2 3" xfId="9790" xr:uid="{A3C23E42-560E-4697-9788-80F3B0E21FED}"/>
    <cellStyle name="Calculation 5 5 2 4" xfId="9791" xr:uid="{A7644FF7-F4D0-4A4E-AE6D-C0A79573F9E2}"/>
    <cellStyle name="Calculation 5 5 3" xfId="9792" xr:uid="{113CE691-C4A2-4FC2-AE93-1B0D37D76529}"/>
    <cellStyle name="Calculation 5 5 3 2" xfId="9793" xr:uid="{DF333B8B-0345-4809-A798-535AD6D8902E}"/>
    <cellStyle name="Calculation 5 5 3 2 2" xfId="9794" xr:uid="{F41CF4F4-2BF6-4534-8D9E-7097935DD65C}"/>
    <cellStyle name="Calculation 5 5 3 2 3" xfId="9795" xr:uid="{A9F436D1-802F-45DC-ADBD-5433EC4BBA26}"/>
    <cellStyle name="Calculation 5 5 3 3" xfId="9796" xr:uid="{316E77ED-7BB5-4688-9B58-96E920CE863D}"/>
    <cellStyle name="Calculation 5 5 3 4" xfId="9797" xr:uid="{EE5BD24A-80EE-4592-8408-C8047F859B17}"/>
    <cellStyle name="Calculation 5 5 4" xfId="9798" xr:uid="{BC854D95-83F1-477D-91DD-EAF9FCA102C2}"/>
    <cellStyle name="Calculation 5 5 4 2" xfId="9799" xr:uid="{7BA6E311-D384-453A-A342-C279061E3AEC}"/>
    <cellStyle name="Calculation 5 5 4 2 2" xfId="9800" xr:uid="{1197287A-E972-4F59-B309-BD1C86FCAB75}"/>
    <cellStyle name="Calculation 5 5 4 2 3" xfId="9801" xr:uid="{F7A38DE1-8E4A-4074-91F3-CFEA76A00162}"/>
    <cellStyle name="Calculation 5 5 4 3" xfId="9802" xr:uid="{3D5A2DC9-691A-4838-917E-C1C0E4014054}"/>
    <cellStyle name="Calculation 5 5 4 4" xfId="9803" xr:uid="{750581C1-2503-48C3-BFCA-5E17EB85A6C1}"/>
    <cellStyle name="Calculation 5 5 5" xfId="9804" xr:uid="{0AD25CC9-A622-469B-B166-9121B1CCD815}"/>
    <cellStyle name="Calculation 5 5 5 2" xfId="9805" xr:uid="{CAD255FE-5C45-420D-A5DE-B80D3A832B88}"/>
    <cellStyle name="Calculation 5 5 5 2 2" xfId="9806" xr:uid="{D70BEAC7-1D68-4159-9E19-C23C7A9448E0}"/>
    <cellStyle name="Calculation 5 5 5 2 3" xfId="9807" xr:uid="{BEA8B5E8-BACC-4B55-AE12-52B1AECC7B90}"/>
    <cellStyle name="Calculation 5 5 5 3" xfId="9808" xr:uid="{16F7B50E-9C97-4777-8056-9469AE8F5936}"/>
    <cellStyle name="Calculation 5 5 5 4" xfId="9809" xr:uid="{D96240E8-3E6B-420D-A956-F9C8200B6112}"/>
    <cellStyle name="Calculation 5 5 6" xfId="9810" xr:uid="{9B639DE0-A5E8-4848-B7E7-50EB2947DC7B}"/>
    <cellStyle name="Calculation 5 5 6 2" xfId="9811" xr:uid="{9AEBD140-5F75-4D1E-8CE6-49C904E27719}"/>
    <cellStyle name="Calculation 5 5 6 2 2" xfId="9812" xr:uid="{66041EA1-978F-4044-8F91-23DFF42AF58F}"/>
    <cellStyle name="Calculation 5 5 6 2 3" xfId="9813" xr:uid="{DD3F3BF1-538E-4839-A3E7-B2C7CA061A46}"/>
    <cellStyle name="Calculation 5 5 6 3" xfId="9814" xr:uid="{BF133432-5BA1-438E-832F-5ECB45621D17}"/>
    <cellStyle name="Calculation 5 5 6 4" xfId="9815" xr:uid="{BD095C42-F500-43C7-9716-0522517523E2}"/>
    <cellStyle name="Calculation 5 5 7" xfId="9816" xr:uid="{023F08DA-EF2F-44C2-8297-222B67FFDEB7}"/>
    <cellStyle name="Calculation 5 5 7 2" xfId="9817" xr:uid="{5D201CB3-105B-4CFE-9324-E80275D31C87}"/>
    <cellStyle name="Calculation 5 5 7 3" xfId="9818" xr:uid="{01FE8C07-808D-44B4-855C-82D875A183B6}"/>
    <cellStyle name="Calculation 5 5 8" xfId="9819" xr:uid="{6B570D85-1E20-43A7-9CE1-7E28BD1B73F7}"/>
    <cellStyle name="Calculation 5 5 9" xfId="9820" xr:uid="{497D7447-4C5B-4246-A341-3E827E9DFD95}"/>
    <cellStyle name="Calculation 5 6" xfId="9821" xr:uid="{8C608199-8F9E-464D-8418-E5D621203EA9}"/>
    <cellStyle name="Calculation 5 6 2" xfId="9822" xr:uid="{5F19C49A-276E-4E06-A774-7A3AB888048C}"/>
    <cellStyle name="Calculation 5 6 2 2" xfId="9823" xr:uid="{76808FDC-77A2-4CED-AE33-098018DB4CC9}"/>
    <cellStyle name="Calculation 5 6 2 2 2" xfId="9824" xr:uid="{F588E394-EAEC-40E5-9393-F0D74DAAF034}"/>
    <cellStyle name="Calculation 5 6 2 2 3" xfId="9825" xr:uid="{47FAD69A-687A-4BC3-8D8A-9CBCE786180F}"/>
    <cellStyle name="Calculation 5 6 2 3" xfId="9826" xr:uid="{4823D345-871D-42A8-B120-FB534A96640C}"/>
    <cellStyle name="Calculation 5 6 2 4" xfId="9827" xr:uid="{218BD065-02E4-4A0F-8F0D-A642DEBC4AD0}"/>
    <cellStyle name="Calculation 5 6 3" xfId="9828" xr:uid="{79E77D66-DD92-429F-AA2E-C7F966252C59}"/>
    <cellStyle name="Calculation 5 6 3 2" xfId="9829" xr:uid="{8A9C5DEB-FDC3-4965-9936-09AEFCB5A104}"/>
    <cellStyle name="Calculation 5 6 3 2 2" xfId="9830" xr:uid="{429BD709-D6A5-48DF-8B0F-A7887EC157D3}"/>
    <cellStyle name="Calculation 5 6 3 2 3" xfId="9831" xr:uid="{8FC3C34A-E0E1-409B-8F94-5DDB9B5E3E0B}"/>
    <cellStyle name="Calculation 5 6 3 3" xfId="9832" xr:uid="{37806230-BDAC-4451-AF99-C100427CFF6B}"/>
    <cellStyle name="Calculation 5 6 3 4" xfId="9833" xr:uid="{B58CF46A-0946-49DE-ADA6-5D5433C310E0}"/>
    <cellStyle name="Calculation 5 6 4" xfId="9834" xr:uid="{25754C24-92C5-4EE3-9E52-191DAA6DF3D1}"/>
    <cellStyle name="Calculation 5 6 4 2" xfId="9835" xr:uid="{7C1B8D82-DBD5-4494-BA53-D6972530AA49}"/>
    <cellStyle name="Calculation 5 6 4 2 2" xfId="9836" xr:uid="{A29C5DD9-64E2-437A-8FEF-9373D3BEAEF3}"/>
    <cellStyle name="Calculation 5 6 4 2 3" xfId="9837" xr:uid="{C30DECF5-775C-4455-B574-4B86BBAC4ECF}"/>
    <cellStyle name="Calculation 5 6 4 3" xfId="9838" xr:uid="{42A57A7C-756A-480D-9844-A99C473E1C75}"/>
    <cellStyle name="Calculation 5 6 4 4" xfId="9839" xr:uid="{B99901CA-CDCB-4EA4-A279-74CF6CE6ED77}"/>
    <cellStyle name="Calculation 5 6 5" xfId="9840" xr:uid="{CCA9FEF8-0CB0-4224-8480-56BAC5EB6913}"/>
    <cellStyle name="Calculation 5 6 5 2" xfId="9841" xr:uid="{DA4F3E0A-5A74-4136-939D-CBA4325E9A8B}"/>
    <cellStyle name="Calculation 5 6 5 2 2" xfId="9842" xr:uid="{9932940E-C9C9-463B-B0FF-88A1D096E6F2}"/>
    <cellStyle name="Calculation 5 6 5 2 3" xfId="9843" xr:uid="{1BB4CCB2-538D-46D5-8121-2334EDD9ED75}"/>
    <cellStyle name="Calculation 5 6 5 3" xfId="9844" xr:uid="{CD0A4934-1F5B-4AF5-BD98-160CE550CACB}"/>
    <cellStyle name="Calculation 5 6 5 4" xfId="9845" xr:uid="{774B90BF-7BBB-47B4-8763-018841567D85}"/>
    <cellStyle name="Calculation 5 6 6" xfId="9846" xr:uid="{544D1E8A-3C1E-4507-859D-A0772FD992FB}"/>
    <cellStyle name="Calculation 5 6 6 2" xfId="9847" xr:uid="{853F9B1B-EE2F-435D-A784-BA6364F9FFCE}"/>
    <cellStyle name="Calculation 5 6 6 2 2" xfId="9848" xr:uid="{1EC093CD-333A-46F9-9AFB-57E045F4DE9B}"/>
    <cellStyle name="Calculation 5 6 6 2 3" xfId="9849" xr:uid="{F46C1379-98C8-4310-AE3D-0282DAA672FE}"/>
    <cellStyle name="Calculation 5 6 6 3" xfId="9850" xr:uid="{0D9AB58B-534F-4545-A3FF-779D6C789D83}"/>
    <cellStyle name="Calculation 5 6 6 4" xfId="9851" xr:uid="{F04AA01B-CE11-406E-A3CB-392FB1D7755A}"/>
    <cellStyle name="Calculation 5 6 7" xfId="9852" xr:uid="{BF0F3A17-1F08-4FB7-A7A5-4B6E3FC9950F}"/>
    <cellStyle name="Calculation 5 6 7 2" xfId="9853" xr:uid="{2164F7A8-5D24-47BB-AFAE-738135016BF3}"/>
    <cellStyle name="Calculation 5 6 7 3" xfId="9854" xr:uid="{0CA9B42A-8430-4A02-A20A-7BFB398E856F}"/>
    <cellStyle name="Calculation 5 6 8" xfId="9855" xr:uid="{6F5FDE74-FD26-4BDF-A3BF-A70EE1BDEC1C}"/>
    <cellStyle name="Calculation 5 6 9" xfId="9856" xr:uid="{16B34AB4-F2BB-4130-A8B2-62F056F41AEB}"/>
    <cellStyle name="Calculation 5 7" xfId="9857" xr:uid="{42C00EE4-BD17-4D8F-BF2A-BA2AAB4EDA40}"/>
    <cellStyle name="Calculation 5 7 2" xfId="9858" xr:uid="{AC08FB8C-D3A5-4CBD-8263-B6D868D5B57B}"/>
    <cellStyle name="Calculation 5 7 2 2" xfId="9859" xr:uid="{40D3E7C1-C69F-45EC-97A7-539A6B8464D1}"/>
    <cellStyle name="Calculation 5 7 2 2 2" xfId="9860" xr:uid="{9A03142A-ECCE-4C53-8843-9BA5AAB398DD}"/>
    <cellStyle name="Calculation 5 7 2 2 3" xfId="9861" xr:uid="{5706B834-300A-4632-BDCD-CECAF6A4B5C1}"/>
    <cellStyle name="Calculation 5 7 2 3" xfId="9862" xr:uid="{AF3DE47D-7938-4416-B59F-E48E56F4D721}"/>
    <cellStyle name="Calculation 5 7 2 4" xfId="9863" xr:uid="{5BBACDA3-BAC4-4479-BBF4-E4B0AEB20FD2}"/>
    <cellStyle name="Calculation 5 7 3" xfId="9864" xr:uid="{AB030A13-C28D-4C46-8990-EFAD990DBFE2}"/>
    <cellStyle name="Calculation 5 7 3 2" xfId="9865" xr:uid="{FDD61C48-2F20-4233-86AC-6D0A0BA953EE}"/>
    <cellStyle name="Calculation 5 7 3 2 2" xfId="9866" xr:uid="{6DDF4349-460B-48E2-AD47-CC659B623764}"/>
    <cellStyle name="Calculation 5 7 3 2 3" xfId="9867" xr:uid="{C632DCFF-72D6-4B28-92A6-658A3C012311}"/>
    <cellStyle name="Calculation 5 7 3 3" xfId="9868" xr:uid="{E2E1737B-F25A-45DA-8616-575AC4D153E8}"/>
    <cellStyle name="Calculation 5 7 3 4" xfId="9869" xr:uid="{3C5946CE-D3FA-4E85-B3D1-16850A4FA717}"/>
    <cellStyle name="Calculation 5 7 4" xfId="9870" xr:uid="{B4932581-4478-48B9-B863-ACB38903DA58}"/>
    <cellStyle name="Calculation 5 7 4 2" xfId="9871" xr:uid="{C4E6B402-50FD-4DF4-B949-BF79407052FC}"/>
    <cellStyle name="Calculation 5 7 4 2 2" xfId="9872" xr:uid="{C5B40C51-5087-4AD6-9011-D1A66D309926}"/>
    <cellStyle name="Calculation 5 7 4 2 3" xfId="9873" xr:uid="{0FDB77FA-E0F1-46E6-9185-226B72819829}"/>
    <cellStyle name="Calculation 5 7 4 3" xfId="9874" xr:uid="{2E8E139D-029B-4B80-8B93-F932B7CE379D}"/>
    <cellStyle name="Calculation 5 7 4 4" xfId="9875" xr:uid="{F0C52847-C677-419B-837E-DCC4909DB559}"/>
    <cellStyle name="Calculation 5 7 5" xfId="9876" xr:uid="{C2776F8F-15B9-48D9-A533-0396229B315F}"/>
    <cellStyle name="Calculation 5 7 5 2" xfId="9877" xr:uid="{EA8BAE1A-4AA5-42EA-B134-A84BCCB4A114}"/>
    <cellStyle name="Calculation 5 7 5 2 2" xfId="9878" xr:uid="{0E430113-1C0F-4147-90D0-67192293D804}"/>
    <cellStyle name="Calculation 5 7 5 2 3" xfId="9879" xr:uid="{C84FF658-79AE-4F41-9DAE-1BF38678BA11}"/>
    <cellStyle name="Calculation 5 7 5 3" xfId="9880" xr:uid="{3704FD6B-2332-4161-9B61-F2977081CB28}"/>
    <cellStyle name="Calculation 5 7 5 4" xfId="9881" xr:uid="{FCB6F7DB-89F0-4AEC-BED9-7BCFDE477193}"/>
    <cellStyle name="Calculation 5 7 6" xfId="9882" xr:uid="{9ABD5FF0-B9E0-4229-ADCC-8B9EEDA454C5}"/>
    <cellStyle name="Calculation 5 7 6 2" xfId="9883" xr:uid="{4401672B-4853-460C-BB90-EF604F92E1F5}"/>
    <cellStyle name="Calculation 5 7 6 2 2" xfId="9884" xr:uid="{684D9DA7-084C-425F-B801-8F74625C4DFF}"/>
    <cellStyle name="Calculation 5 7 6 2 3" xfId="9885" xr:uid="{71C7D17D-9E5C-42BA-9A0B-A9100F3C9970}"/>
    <cellStyle name="Calculation 5 7 6 3" xfId="9886" xr:uid="{D414D0ED-7BFD-4279-B603-79898198BB44}"/>
    <cellStyle name="Calculation 5 7 6 4" xfId="9887" xr:uid="{5CECBA81-E999-4E63-A729-179DADE4AEC8}"/>
    <cellStyle name="Calculation 5 7 7" xfId="9888" xr:uid="{6E16F8D8-0257-4568-85AB-B526D98054E5}"/>
    <cellStyle name="Calculation 5 7 7 2" xfId="9889" xr:uid="{FA404B2C-2C51-4477-AA1B-94BA3779EC81}"/>
    <cellStyle name="Calculation 5 7 7 3" xfId="9890" xr:uid="{1B398D57-73D6-4065-80F9-5D0ED4484837}"/>
    <cellStyle name="Calculation 5 7 8" xfId="9891" xr:uid="{F365528D-C549-4FF2-B68E-D0337546FDA2}"/>
    <cellStyle name="Calculation 5 7 9" xfId="9892" xr:uid="{D890AD36-5A51-4757-97CF-2BB67950C937}"/>
    <cellStyle name="Calculation 5 8" xfId="9893" xr:uid="{8577C449-9546-4FF9-8C42-89395C71E8DC}"/>
    <cellStyle name="Calculation 5 8 2" xfId="9894" xr:uid="{E2DB62E8-6BC0-443C-9BD1-A615527B7B80}"/>
    <cellStyle name="Calculation 5 8 2 2" xfId="9895" xr:uid="{C62D516D-9B6D-4926-9D9F-9EA93E124A56}"/>
    <cellStyle name="Calculation 5 8 2 2 2" xfId="9896" xr:uid="{F1E832AD-732C-4FC5-ADD9-625BB9A091BB}"/>
    <cellStyle name="Calculation 5 8 2 2 3" xfId="9897" xr:uid="{14E870EB-BF38-496C-B23E-9A76E30826B3}"/>
    <cellStyle name="Calculation 5 8 2 3" xfId="9898" xr:uid="{A7760E9B-619D-4408-A702-6E8944E1AF4E}"/>
    <cellStyle name="Calculation 5 8 2 4" xfId="9899" xr:uid="{CBE9F78E-73D6-44B3-BEBA-3C7A038FB1CE}"/>
    <cellStyle name="Calculation 5 8 3" xfId="9900" xr:uid="{3E83F91B-D887-4D97-87C6-E5AECF48395A}"/>
    <cellStyle name="Calculation 5 8 3 2" xfId="9901" xr:uid="{D7541DC3-0D9E-416D-AEE2-7FD7FC5CE074}"/>
    <cellStyle name="Calculation 5 8 3 2 2" xfId="9902" xr:uid="{50669CAD-4F94-4D50-95B8-BC855AF1CF06}"/>
    <cellStyle name="Calculation 5 8 3 2 3" xfId="9903" xr:uid="{2508D6C3-7AED-454C-8EDE-C05D25955612}"/>
    <cellStyle name="Calculation 5 8 3 3" xfId="9904" xr:uid="{AF46B850-0093-4A65-AB94-AE3AC2D1508B}"/>
    <cellStyle name="Calculation 5 8 3 4" xfId="9905" xr:uid="{8DF6476D-81D5-4B18-8168-EC3AE536830D}"/>
    <cellStyle name="Calculation 5 8 4" xfId="9906" xr:uid="{12AA11A3-D238-42DB-8F33-9D353DB5E7DF}"/>
    <cellStyle name="Calculation 5 8 4 2" xfId="9907" xr:uid="{79531D20-EB98-45AC-80AA-9C53D66712AC}"/>
    <cellStyle name="Calculation 5 8 4 2 2" xfId="9908" xr:uid="{D27F38F2-5E9F-41F3-999B-F58917B5C3E3}"/>
    <cellStyle name="Calculation 5 8 4 2 3" xfId="9909" xr:uid="{582EF5C3-C798-4837-9E9D-DCF9FF2C0F4D}"/>
    <cellStyle name="Calculation 5 8 4 3" xfId="9910" xr:uid="{6D2BCB19-EE10-468D-9FF6-A08DCA128112}"/>
    <cellStyle name="Calculation 5 8 4 4" xfId="9911" xr:uid="{866119F0-D7D1-4A04-9356-FF4B2BC4CC22}"/>
    <cellStyle name="Calculation 5 8 5" xfId="9912" xr:uid="{B3D6D6DE-43B7-4BC2-8961-CE3D8A0D2FB5}"/>
    <cellStyle name="Calculation 5 8 5 2" xfId="9913" xr:uid="{99464F92-5FAE-4DA8-B4BE-D5CD5223FB64}"/>
    <cellStyle name="Calculation 5 8 5 2 2" xfId="9914" xr:uid="{F9A12424-92F4-4CB1-8C3B-C46C9251AA94}"/>
    <cellStyle name="Calculation 5 8 5 2 3" xfId="9915" xr:uid="{EB257CDE-6D4C-4245-8DFA-654AEBECD463}"/>
    <cellStyle name="Calculation 5 8 5 3" xfId="9916" xr:uid="{A560A9A6-A803-4220-A935-1A03BD6D273F}"/>
    <cellStyle name="Calculation 5 8 5 4" xfId="9917" xr:uid="{C3984E5F-CA27-4974-9AE9-8158D8BD5DA4}"/>
    <cellStyle name="Calculation 5 8 6" xfId="9918" xr:uid="{FF9C5742-5142-4232-9AB1-B83C1B49D0AE}"/>
    <cellStyle name="Calculation 5 8 6 2" xfId="9919" xr:uid="{03643435-8D41-45B8-BE28-CC8396219572}"/>
    <cellStyle name="Calculation 5 8 6 2 2" xfId="9920" xr:uid="{32FF1C6F-CD21-448B-A7A8-8E43FC26C59A}"/>
    <cellStyle name="Calculation 5 8 6 2 3" xfId="9921" xr:uid="{68FFFF98-06F8-4177-9F7E-BBDD62E06F70}"/>
    <cellStyle name="Calculation 5 8 6 3" xfId="9922" xr:uid="{10617D3A-E508-48C8-8E15-649BDC8F4B72}"/>
    <cellStyle name="Calculation 5 8 6 4" xfId="9923" xr:uid="{E64E9826-E7CC-4861-8117-8C37F293DCBE}"/>
    <cellStyle name="Calculation 5 8 7" xfId="9924" xr:uid="{BFEFA170-1B62-44FC-A5E0-D362E939DC9B}"/>
    <cellStyle name="Calculation 5 8 7 2" xfId="9925" xr:uid="{A51521E5-D504-429C-8CC2-1E614C095A47}"/>
    <cellStyle name="Calculation 5 8 7 3" xfId="9926" xr:uid="{F83B5158-698F-4153-89A0-086DF152D353}"/>
    <cellStyle name="Calculation 5 8 8" xfId="9927" xr:uid="{FFFED9F2-7673-457D-9822-0E51250A43E9}"/>
    <cellStyle name="Calculation 5 8 9" xfId="9928" xr:uid="{5D0C8D70-7F89-4A63-AD76-85C08E2D7D96}"/>
    <cellStyle name="Calculation 5 9" xfId="9929" xr:uid="{F63806FB-CC16-45B0-9D28-61B65612DF1E}"/>
    <cellStyle name="Calculation 5 9 2" xfId="9930" xr:uid="{5E15DA61-674B-4C77-AE2A-3C4788B179BE}"/>
    <cellStyle name="Calculation 5 9 2 2" xfId="9931" xr:uid="{C2898B79-CBFC-4111-B60A-6EF84CD1EE35}"/>
    <cellStyle name="Calculation 5 9 2 2 2" xfId="9932" xr:uid="{702100B5-3865-484A-9340-83E6030BE076}"/>
    <cellStyle name="Calculation 5 9 2 2 3" xfId="9933" xr:uid="{8A73D014-DCD1-4780-AAE9-08088F16EB0D}"/>
    <cellStyle name="Calculation 5 9 2 3" xfId="9934" xr:uid="{3D5E7DDA-76FD-4392-9D31-B8284606C356}"/>
    <cellStyle name="Calculation 5 9 2 4" xfId="9935" xr:uid="{9518B806-6CA5-472D-9E55-68C4E1FDC49A}"/>
    <cellStyle name="Calculation 5 9 3" xfId="9936" xr:uid="{7541B524-B1B3-4B6F-BD5B-1D85B1AAB62F}"/>
    <cellStyle name="Calculation 5 9 3 2" xfId="9937" xr:uid="{4C81C206-114B-4D6D-B0B9-87086A00D760}"/>
    <cellStyle name="Calculation 5 9 3 2 2" xfId="9938" xr:uid="{B75C0D90-AC7F-4FA3-9D28-BE0BDCE98A51}"/>
    <cellStyle name="Calculation 5 9 3 2 3" xfId="9939" xr:uid="{D8BDAFAF-1CF1-4ABB-9887-EB8D667B3D2F}"/>
    <cellStyle name="Calculation 5 9 3 3" xfId="9940" xr:uid="{E7DD3297-6D45-4AF1-89EE-9286F0896AD1}"/>
    <cellStyle name="Calculation 5 9 3 4" xfId="9941" xr:uid="{4C1CF3F2-F688-4FF8-9E48-8D9A39665FCD}"/>
    <cellStyle name="Calculation 5 9 4" xfId="9942" xr:uid="{8D0959B5-0FDB-4083-99AC-F3B540847777}"/>
    <cellStyle name="Calculation 5 9 4 2" xfId="9943" xr:uid="{693F53C8-5056-400E-89BF-C9233BAC198A}"/>
    <cellStyle name="Calculation 5 9 4 2 2" xfId="9944" xr:uid="{8112F919-311D-46E3-A7DE-E48E633C951D}"/>
    <cellStyle name="Calculation 5 9 4 2 3" xfId="9945" xr:uid="{847FC42B-010A-4621-852C-7A04E897FC1B}"/>
    <cellStyle name="Calculation 5 9 4 3" xfId="9946" xr:uid="{74C53CC2-6410-4504-88AD-D10969039FC0}"/>
    <cellStyle name="Calculation 5 9 4 4" xfId="9947" xr:uid="{2F321728-4449-438D-ADF8-0A7C8228DAE7}"/>
    <cellStyle name="Calculation 5 9 5" xfId="9948" xr:uid="{8D71E60C-B5E7-48C9-9A16-7ABC387C665F}"/>
    <cellStyle name="Calculation 5 9 5 2" xfId="9949" xr:uid="{349A242E-6015-44A8-AB41-A72F633D9E42}"/>
    <cellStyle name="Calculation 5 9 5 2 2" xfId="9950" xr:uid="{60630D2B-3A29-4CF0-AF65-C46FB840211A}"/>
    <cellStyle name="Calculation 5 9 5 2 3" xfId="9951" xr:uid="{32F4A46A-4028-45A2-8000-15CDFC70AC8F}"/>
    <cellStyle name="Calculation 5 9 5 3" xfId="9952" xr:uid="{522FB64E-30AB-4918-97EE-C0D46D61E5F1}"/>
    <cellStyle name="Calculation 5 9 5 4" xfId="9953" xr:uid="{2A139B90-23B1-4C68-A029-BF9D0F2DCC01}"/>
    <cellStyle name="Calculation 5 9 6" xfId="9954" xr:uid="{B2D2A877-A542-472C-958A-1046A8724AAF}"/>
    <cellStyle name="Calculation 5 9 6 2" xfId="9955" xr:uid="{1C666158-A52A-4240-8D73-873B0D7626CA}"/>
    <cellStyle name="Calculation 5 9 6 2 2" xfId="9956" xr:uid="{A15B8F9E-371E-47D5-AC89-4D77F3CBD1C1}"/>
    <cellStyle name="Calculation 5 9 6 2 3" xfId="9957" xr:uid="{CE2EA26F-FC12-4731-AFB2-50359D55F80A}"/>
    <cellStyle name="Calculation 5 9 6 3" xfId="9958" xr:uid="{676072D0-D397-474B-92FE-D15F576B6905}"/>
    <cellStyle name="Calculation 5 9 6 4" xfId="9959" xr:uid="{8D724FB9-8ADB-4DA2-AF36-CF5D317B2BCD}"/>
    <cellStyle name="Calculation 5 9 7" xfId="9960" xr:uid="{9470F640-DDFE-4749-9FE9-CE518D4204FB}"/>
    <cellStyle name="Calculation 5 9 7 2" xfId="9961" xr:uid="{44530D49-D7DD-46B9-BB0B-6D991BE7894C}"/>
    <cellStyle name="Calculation 5 9 7 3" xfId="9962" xr:uid="{A9E8AF8B-27FA-41FD-AD79-139B93C496A8}"/>
    <cellStyle name="Calculation 5 9 8" xfId="9963" xr:uid="{33B23F5A-59D6-49DF-956D-4583BE317CE0}"/>
    <cellStyle name="Calculation 5 9 9" xfId="9964" xr:uid="{37466E06-460A-4E3E-87F4-4ADFC466D1F8}"/>
    <cellStyle name="Calculation 6" xfId="1196" xr:uid="{5A96A6D7-FE88-4F6D-8F1D-3B34727D9404}"/>
    <cellStyle name="Calculation 6 2" xfId="2491" xr:uid="{DA0099AA-1815-4E3C-95BB-FCEFD8886827}"/>
    <cellStyle name="Calculation 7" xfId="49624" xr:uid="{E3AC2D4D-19C9-48C1-9DFC-DED8CF637A21}"/>
    <cellStyle name="Calculation 8" xfId="64" xr:uid="{BBD36DCD-F754-4D4A-AE7E-8D3D309671E2}"/>
    <cellStyle name="Check Cell 2" xfId="67" xr:uid="{877E14C3-D47D-4135-B076-BFF945EAD394}"/>
    <cellStyle name="Check Cell 2 2" xfId="3600" xr:uid="{5665CF93-793C-4335-B383-4F3ABB233C45}"/>
    <cellStyle name="Check Cell 2 3" xfId="9965" xr:uid="{1A6F6CFD-6D51-421A-B9B2-AF438C6C1C73}"/>
    <cellStyle name="Check Cell 2 4" xfId="9966" xr:uid="{0AF1EC5A-061C-4EE1-87AB-545F2BE5261F}"/>
    <cellStyle name="Check Cell 2 5" xfId="3866" xr:uid="{2D788829-B019-4565-B805-6B7B9EA52A36}"/>
    <cellStyle name="Check Cell 2 6" xfId="49742" xr:uid="{D76D373D-0538-46C2-A920-8B6E2C55B93B}"/>
    <cellStyle name="Check Cell 3" xfId="313" xr:uid="{FDB0DB88-7798-43FA-9D70-12EDF1593359}"/>
    <cellStyle name="Check Cell 3 2" xfId="3865" xr:uid="{4019FD1C-1993-46FA-BC98-0BE13A493753}"/>
    <cellStyle name="Check Cell 4" xfId="692" xr:uid="{331D40B1-2443-42C8-B242-4387F4AB9D55}"/>
    <cellStyle name="Check Cell 5" xfId="499" xr:uid="{F0B15BB3-AEAA-44CA-980D-C8ACF7064C4D}"/>
    <cellStyle name="Check Cell 6" xfId="1197" xr:uid="{E91C73B1-6915-4DD4-8CD8-D710C5C7FF7F}"/>
    <cellStyle name="Check Cell 6 2" xfId="2490" xr:uid="{C8B3AA82-E0B8-436F-986B-4F39BDCE4E08}"/>
    <cellStyle name="Check Cell 7" xfId="49626" xr:uid="{A21C0FD0-26C0-4EAD-ABB7-ADCC4B42EBB8}"/>
    <cellStyle name="Check Cell 8" xfId="66" xr:uid="{CC035190-38CD-40DE-8EB1-240B60C698F8}"/>
    <cellStyle name="Comma" xfId="4" builtinId="3"/>
    <cellStyle name="Comma  - Style1" xfId="68" xr:uid="{1B65127B-175D-4882-ABDE-0E88AE272894}"/>
    <cellStyle name="Comma  - Style2" xfId="69" xr:uid="{AEFE076A-69C6-43F7-B7C0-2D3F66AF78FC}"/>
    <cellStyle name="Comma  - Style3" xfId="70" xr:uid="{80B5B5F0-43EE-41A4-B5EE-7128AF9898F7}"/>
    <cellStyle name="Comma  - Style4" xfId="71" xr:uid="{EF661297-23BE-4080-B7DF-77DE12471BBE}"/>
    <cellStyle name="Comma  - Style5" xfId="72" xr:uid="{4FE372E6-866B-4844-AF95-139D608703DB}"/>
    <cellStyle name="Comma  - Style6" xfId="73" xr:uid="{D0DEFD69-4769-4121-830E-41580B1FF72D}"/>
    <cellStyle name="Comma  - Style7" xfId="74" xr:uid="{0CDCA49C-675C-490D-AABC-C7576687C6D2}"/>
    <cellStyle name="Comma  - Style8" xfId="75" xr:uid="{8038E0C2-2F67-4A37-8D73-D0A8BEE9F2AC}"/>
    <cellStyle name="Comma (0.0)" xfId="76" xr:uid="{1E56DB21-C297-4D5E-AC21-45CD3EC50DA3}"/>
    <cellStyle name="Comma (0.00)" xfId="77" xr:uid="{2361E9AC-D2F0-4A59-847E-7E1A76282552}"/>
    <cellStyle name="Comma (hidden)" xfId="78" xr:uid="{74F451D6-0FDF-4B3D-9A1F-303C48935822}"/>
    <cellStyle name="Comma (hidden) 2" xfId="79" xr:uid="{281158BC-DE61-4098-A11B-2382BA929741}"/>
    <cellStyle name="Comma (hidden) 3" xfId="80" xr:uid="{C6C6CEC0-C006-466E-B62E-DF8887239AC4}"/>
    <cellStyle name="Comma (index)" xfId="81" xr:uid="{3043E851-FAFD-4C61-9F7A-D4F80ED37886}"/>
    <cellStyle name="Comma (index) 2" xfId="82" xr:uid="{744D6A56-14C2-42FA-A39B-3B47115D1498}"/>
    <cellStyle name="Comma (index) 3" xfId="83" xr:uid="{1D340AEA-AA18-45F0-B676-C9A5D188223A}"/>
    <cellStyle name="Comma 10" xfId="419" xr:uid="{AEC95042-1AB1-474E-A48E-29BFA2418088}"/>
    <cellStyle name="Comma 10 2" xfId="808" xr:uid="{910FE492-74D5-4638-A31D-6693F04B531C}"/>
    <cellStyle name="Comma 10 2 2" xfId="1200" xr:uid="{456EFC34-2C8D-495E-ADB5-02EF312001F9}"/>
    <cellStyle name="Comma 10 2 2 2" xfId="2123" xr:uid="{E5ADDAEE-C147-42B0-AE39-6CA2227D4DA4}"/>
    <cellStyle name="Comma 10 2 2 2 2" xfId="3611" xr:uid="{4D66823E-B0EB-41CC-B0AD-B8EAE2E92783}"/>
    <cellStyle name="Comma 10 2 2 3" xfId="3610" xr:uid="{1B47511E-F2E1-4EA9-9827-63ADD21F14CE}"/>
    <cellStyle name="Comma 10 2 2 4" xfId="2489" xr:uid="{7213DADF-FEFC-49A3-9BDB-44B7EBEACE41}"/>
    <cellStyle name="Comma 10 2 3" xfId="1763" xr:uid="{1FAAA4F5-E7BC-401C-9D84-8E6B6E9730A8}"/>
    <cellStyle name="Comma 10 2 3 2" xfId="3612" xr:uid="{FFB9EE1F-85D3-454A-BDDE-00874DDF3D21}"/>
    <cellStyle name="Comma 10 2 3 3" xfId="9967" xr:uid="{A401BB1D-B9B5-46D1-99EE-26DF3918E063}"/>
    <cellStyle name="Comma 10 2 4" xfId="3609" xr:uid="{DA6BE5BC-B1CC-4715-A1A3-2CAD7888D672}"/>
    <cellStyle name="Comma 10 2 4 2" xfId="9968" xr:uid="{04432566-B6E4-40F4-B173-506381C53076}"/>
    <cellStyle name="Comma 10 2 5" xfId="9969" xr:uid="{729BD0C2-82A4-44AE-AAA3-9A7B73621FA8}"/>
    <cellStyle name="Comma 10 2 5 2" xfId="9970" xr:uid="{012E0A45-BBDE-490D-BE57-17199DABB583}"/>
    <cellStyle name="Comma 10 2 6" xfId="9971" xr:uid="{3D68933F-AE99-4AC8-A321-F4AB5590C4CB}"/>
    <cellStyle name="Comma 10 2 7" xfId="9972" xr:uid="{BFF3D229-7474-47E0-85AB-179E96476988}"/>
    <cellStyle name="Comma 10 2 8" xfId="3742" xr:uid="{ADBB32F2-BCC5-423C-BC86-C8128037B0F1}"/>
    <cellStyle name="Comma 10 3" xfId="617" xr:uid="{2C70ACE7-4855-4D87-811A-86152511EE6A}"/>
    <cellStyle name="Comma 10 3 2" xfId="1201" xr:uid="{C48D0E69-FABF-4BDC-979B-4B52854EBD5E}"/>
    <cellStyle name="Comma 10 3 2 2" xfId="2124" xr:uid="{55958317-8906-414A-85FF-1D839337BCFC}"/>
    <cellStyle name="Comma 10 3 2 2 2" xfId="3615" xr:uid="{06DC9F5E-F42B-4060-9F44-A722FDFE81A9}"/>
    <cellStyle name="Comma 10 3 2 3" xfId="3614" xr:uid="{8F2C0203-26BB-414E-A470-DAA170758476}"/>
    <cellStyle name="Comma 10 3 2 4" xfId="9973" xr:uid="{1C18FFE8-17D2-4D7D-B13D-7C4D7952A883}"/>
    <cellStyle name="Comma 10 3 3" xfId="1634" xr:uid="{EA0DAA40-CDE1-4900-85EF-AE2B9CD4C51B}"/>
    <cellStyle name="Comma 10 3 3 2" xfId="3616" xr:uid="{C26A6647-CE96-4E78-A609-DEACBEB9ACE7}"/>
    <cellStyle name="Comma 10 3 3 3" xfId="9974" xr:uid="{C7CD6681-645A-4CFF-A804-F34F214A4CE4}"/>
    <cellStyle name="Comma 10 3 4" xfId="3613" xr:uid="{F9D79E58-9917-49E6-8C05-25428EB46A50}"/>
    <cellStyle name="Comma 10 3 5" xfId="3559" xr:uid="{F2283835-08DC-448F-B0CA-AA2A72A0BCD4}"/>
    <cellStyle name="Comma 10 4" xfId="1199" xr:uid="{30A4BB6B-D2A0-46D3-B434-59029D4A1ACA}"/>
    <cellStyle name="Comma 10 4 2" xfId="2122" xr:uid="{D9E01E0C-BDA9-4B07-A705-BE938BE5EF55}"/>
    <cellStyle name="Comma 10 4 2 2" xfId="3618" xr:uid="{72BF604C-3263-4CFE-AC01-81A4DD7A245A}"/>
    <cellStyle name="Comma 10 4 3" xfId="3617" xr:uid="{86BF7FF1-AAAC-43BC-A089-C0761F7C4EB3}"/>
    <cellStyle name="Comma 10 4 4" xfId="3537" xr:uid="{F7457517-B928-4C1B-B268-3838BC6842E9}"/>
    <cellStyle name="Comma 10 5" xfId="1504" xr:uid="{A20CAD7D-2F7D-4E71-A7C3-C9506DA7953C}"/>
    <cellStyle name="Comma 10 5 2" xfId="3619" xr:uid="{9F806945-C012-408B-B0C0-C2DE584FDCD0}"/>
    <cellStyle name="Comma 10 5 3" xfId="4454" xr:uid="{610B1BDF-7A49-447A-A6F0-2BABCE0D799B}"/>
    <cellStyle name="Comma 10 6" xfId="2251" xr:uid="{B94E056F-3CCB-4B6B-B021-CE1B5BE23926}"/>
    <cellStyle name="Comma 10 6 2" xfId="9975" xr:uid="{4E9A3A15-CBBA-4F05-A793-9701BDEDDF64}"/>
    <cellStyle name="Comma 10 7" xfId="3608" xr:uid="{D74C52D3-686E-45B4-919B-17849D9F4FA1}"/>
    <cellStyle name="Comma 10 8" xfId="4206" xr:uid="{E1A33161-AA72-4E7B-BED9-26FD46E6FD7E}"/>
    <cellStyle name="Comma 102" xfId="49709" xr:uid="{60B7020B-D172-493A-AB9A-BC3468955E6F}"/>
    <cellStyle name="Comma 11" xfId="436" xr:uid="{90C76A61-F1D4-4D44-AE92-24784D61DE1A}"/>
    <cellStyle name="Comma 11 2" xfId="824" xr:uid="{4C6DFB7B-DC4F-4DBA-8F39-042BF6CC2C02}"/>
    <cellStyle name="Comma 11 2 2" xfId="1203" xr:uid="{E01E2A51-FE3B-4EA5-8D7C-97AEBD1B323A}"/>
    <cellStyle name="Comma 11 2 2 2" xfId="2126" xr:uid="{D3D5E89C-65C1-4B55-A52B-985396FC3A9A}"/>
    <cellStyle name="Comma 11 2 2 2 2" xfId="3623" xr:uid="{2ACFC8AB-7104-41D6-8EDB-46D66BACF7E9}"/>
    <cellStyle name="Comma 11 2 2 3" xfId="3622" xr:uid="{9E125274-9713-451C-A24D-BBAC2C8399C7}"/>
    <cellStyle name="Comma 11 2 3" xfId="1779" xr:uid="{C7924FC5-ABA4-473C-BF45-C7EA1253ED32}"/>
    <cellStyle name="Comma 11 2 3 2" xfId="3624" xr:uid="{9F3D1C44-F340-4BB0-AC36-9FABBE694272}"/>
    <cellStyle name="Comma 11 2 4" xfId="3621" xr:uid="{586FA398-DC7C-459D-83B6-6776B4C609B0}"/>
    <cellStyle name="Comma 11 2 5" xfId="3535" xr:uid="{5FDCE2C5-37BB-4819-AB5C-AB57F3CDE3FF}"/>
    <cellStyle name="Comma 11 3" xfId="633" xr:uid="{8AAACA52-8233-4B03-9F2E-E3621BBF7DCA}"/>
    <cellStyle name="Comma 11 3 2" xfId="1204" xr:uid="{77B39F18-A76E-49FB-97EA-7715D62A78A0}"/>
    <cellStyle name="Comma 11 3 2 2" xfId="2127" xr:uid="{C57881CF-C202-41A6-A2BA-6AF1EFDD4373}"/>
    <cellStyle name="Comma 11 3 2 2 2" xfId="3627" xr:uid="{AD98DF75-9470-48B8-AEA5-5DC87B6837C1}"/>
    <cellStyle name="Comma 11 3 2 3" xfId="3626" xr:uid="{8D601A20-C980-4F58-86F2-4C618175D81C}"/>
    <cellStyle name="Comma 11 3 3" xfId="1650" xr:uid="{B9F553FC-018E-4AB7-9AB1-7E30154E15FF}"/>
    <cellStyle name="Comma 11 3 3 2" xfId="3628" xr:uid="{D20ACA4F-B542-4237-8300-BE4B6C68540E}"/>
    <cellStyle name="Comma 11 3 4" xfId="3625" xr:uid="{557A15F5-E2AD-462D-A522-193FBB95100C}"/>
    <cellStyle name="Comma 11 3 5" xfId="3522" xr:uid="{590C0E74-29B9-48F3-9ED3-EDD85AFACAA1}"/>
    <cellStyle name="Comma 11 4" xfId="1202" xr:uid="{3E1BEA6E-33B7-4237-A8B9-29E1A992B8CE}"/>
    <cellStyle name="Comma 11 4 2" xfId="2125" xr:uid="{FE297BD8-E975-4ADF-A642-71EF60315101}"/>
    <cellStyle name="Comma 11 4 2 2" xfId="3630" xr:uid="{7F4CFBC8-2E59-46DD-80B0-C0111290BBD5}"/>
    <cellStyle name="Comma 11 4 3" xfId="3629" xr:uid="{2BCCA09D-27AC-4E7E-9D02-3FCA26EF2C00}"/>
    <cellStyle name="Comma 11 4 4" xfId="9976" xr:uid="{264F7BBB-547E-4260-80F1-6FEAAEADA5C2}"/>
    <cellStyle name="Comma 11 5" xfId="1520" xr:uid="{95A9FFCA-5E58-4CC0-AD79-394D8EFC1AC1}"/>
    <cellStyle name="Comma 11 5 2" xfId="3631" xr:uid="{0371E3EA-E68F-403C-B325-E0A052039979}"/>
    <cellStyle name="Comma 11 5 3" xfId="9977" xr:uid="{69BA245C-EEBE-4DFE-B825-DB38EFA8C6DF}"/>
    <cellStyle name="Comma 11 6" xfId="3620" xr:uid="{938DC154-F1B2-4F8E-815B-3CB66A7A6896}"/>
    <cellStyle name="Comma 11 7" xfId="3765" xr:uid="{FC80D95A-5293-4881-9E86-F1B0769019DF}"/>
    <cellStyle name="Comma 12" xfId="441" xr:uid="{8B40CB9A-E4E3-490B-8535-8A9444FF29E1}"/>
    <cellStyle name="Comma 12 2" xfId="827" xr:uid="{696969E9-BAC1-4FF8-BDA3-2BAE036AC13A}"/>
    <cellStyle name="Comma 12 2 2" xfId="1206" xr:uid="{9AEC2BCD-D0F9-4FA5-9AAA-58EE41A9170C}"/>
    <cellStyle name="Comma 12 2 2 2" xfId="2129" xr:uid="{C222D0AB-E1D8-4657-B2E8-107C93CF671B}"/>
    <cellStyle name="Comma 12 2 2 2 2" xfId="3635" xr:uid="{307F3817-3DFF-4D94-998C-0FA834D29DB6}"/>
    <cellStyle name="Comma 12 2 2 3" xfId="3636" xr:uid="{30B4F0EE-7125-49D6-9CA1-5ED211AA1ECA}"/>
    <cellStyle name="Comma 12 2 2 4" xfId="3634" xr:uid="{73756692-BD23-4E00-99DC-F746D8929E5A}"/>
    <cellStyle name="Comma 12 2 3" xfId="1782" xr:uid="{FCE97BCB-A666-4AA0-8485-2FD8E9125213}"/>
    <cellStyle name="Comma 12 2 3 2" xfId="3637" xr:uid="{B5F2A202-BD99-44A7-BACF-8FE13E429CBF}"/>
    <cellStyle name="Comma 12 2 4" xfId="3633" xr:uid="{174F21D8-DC2E-4B9C-A679-6EDA744208B2}"/>
    <cellStyle name="Comma 12 2 5" xfId="2488" xr:uid="{5717CC13-9080-41CB-85AA-DA8CA35BF1BA}"/>
    <cellStyle name="Comma 12 3" xfId="636" xr:uid="{0285B515-BDBF-419E-A75E-5F6A5EB1568E}"/>
    <cellStyle name="Comma 12 3 2" xfId="1207" xr:uid="{D9AE7689-794C-4B8F-81BA-93368910E009}"/>
    <cellStyle name="Comma 12 3 2 2" xfId="2130" xr:uid="{55801A30-38DA-4B4B-BBA8-E3BE1F405174}"/>
    <cellStyle name="Comma 12 3 2 2 2" xfId="3640" xr:uid="{7756D186-CB3C-401C-BA98-FC02865E1764}"/>
    <cellStyle name="Comma 12 3 2 3" xfId="3639" xr:uid="{55C4CC25-CC57-4A2F-B15E-BCA5D29140DE}"/>
    <cellStyle name="Comma 12 3 3" xfId="1653" xr:uid="{D1E2A1CB-ECDE-47DF-AE1D-0041B66BA2F0}"/>
    <cellStyle name="Comma 12 3 3 2" xfId="3641" xr:uid="{71CB59AA-E3FF-4B2E-A573-C05C3216D146}"/>
    <cellStyle name="Comma 12 3 4" xfId="3638" xr:uid="{B33D49B2-AC9A-424D-A589-61DFB4D3F295}"/>
    <cellStyle name="Comma 12 3 5" xfId="9978" xr:uid="{F52AB883-8EBD-4116-AF41-824E4C911438}"/>
    <cellStyle name="Comma 12 4" xfId="1205" xr:uid="{A8D0F79E-F461-47E9-84D5-E72423754559}"/>
    <cellStyle name="Comma 12 4 2" xfId="2128" xr:uid="{569F1129-169E-4EE2-AF4C-2E319C4F435D}"/>
    <cellStyle name="Comma 12 4 2 2" xfId="3643" xr:uid="{AFC3F57E-2D89-4562-8382-39868604A98D}"/>
    <cellStyle name="Comma 12 4 3" xfId="3642" xr:uid="{893D9215-5477-4EF3-9900-75D8838A9886}"/>
    <cellStyle name="Comma 12 4 4" xfId="9979" xr:uid="{DA943D92-D1D5-4F4C-B8EB-FE808E7E8B28}"/>
    <cellStyle name="Comma 12 5" xfId="1523" xr:uid="{B570BE57-467E-4C49-B028-7E933497C628}"/>
    <cellStyle name="Comma 12 5 2" xfId="3644" xr:uid="{088760A9-536E-43CF-9131-2A280DD66DC6}"/>
    <cellStyle name="Comma 12 5 2 2" xfId="9981" xr:uid="{F3928AFC-7AA2-40D8-9169-A2ED3A7407D8}"/>
    <cellStyle name="Comma 12 5 3" xfId="9980" xr:uid="{561A038C-C000-4EC7-9BCE-40FAF9A56A5F}"/>
    <cellStyle name="Comma 12 6" xfId="3632" xr:uid="{D25BE120-6E1C-467F-9B41-5930DE7C6615}"/>
    <cellStyle name="Comma 12 6 2" xfId="9982" xr:uid="{AEC8B31E-767C-425B-B39F-2919CF78A652}"/>
    <cellStyle name="Comma 12 7" xfId="9983" xr:uid="{4778C2AE-0B24-44D5-9A39-824096A55516}"/>
    <cellStyle name="Comma 12 8" xfId="9984" xr:uid="{A930F6A0-C919-4A85-929A-556B8598764E}"/>
    <cellStyle name="Comma 12 9" xfId="49687" xr:uid="{C8CD1FA4-1DA3-4E8C-8ABD-0C260D461D00}"/>
    <cellStyle name="Comma 13" xfId="5" xr:uid="{7FC607AD-84F5-4716-BA5A-BB3CED4D0850}"/>
    <cellStyle name="Comma 13 2" xfId="2254" xr:uid="{BF11E4B7-B442-4791-B36D-C870C8D49232}"/>
    <cellStyle name="Comma 13 2 2" xfId="9986" xr:uid="{E95CB2AD-4A87-4A52-9C50-7463A9695404}"/>
    <cellStyle name="Comma 13 2 3" xfId="9985" xr:uid="{B1EBC98D-5E45-4F6D-B738-A62461E73F10}"/>
    <cellStyle name="Comma 13 3" xfId="9987" xr:uid="{209867F9-C980-4463-A371-4ED485F825B9}"/>
    <cellStyle name="Comma 13 4" xfId="9988" xr:uid="{AD0EC1AD-36AB-4D8A-9342-4AD7200A4556}"/>
    <cellStyle name="Comma 13 5" xfId="9989" xr:uid="{70035DDB-D08E-4B1E-BDFF-8E6DACABB013}"/>
    <cellStyle name="Comma 13 6" xfId="2387" xr:uid="{F102774A-7C25-4661-A936-A5BFF72FE075}"/>
    <cellStyle name="Comma 14" xfId="500" xr:uid="{F9C170DF-6FB7-4722-9384-E6B1C7A8F082}"/>
    <cellStyle name="Comma 14 2" xfId="9990" xr:uid="{939745C4-C879-4A01-A7EA-1658242051C6}"/>
    <cellStyle name="Comma 14 3" xfId="9991" xr:uid="{AF4FE2E9-4825-401A-9D1E-56BF3C26E510}"/>
    <cellStyle name="Comma 14 3 2" xfId="46651" xr:uid="{E4BD9C57-3C95-4B95-8B13-AA8A231CE3FF}"/>
    <cellStyle name="Comma 14 4" xfId="9992" xr:uid="{C059EF75-2252-4BE1-94B7-5437876F7135}"/>
    <cellStyle name="Comma 14 5" xfId="2386" xr:uid="{6722DDC2-289F-4F7E-B6FF-445CBAFF4734}"/>
    <cellStyle name="Comma 15" xfId="1410" xr:uid="{3CF1EF35-4425-4C13-BD4F-99B853AF674A}"/>
    <cellStyle name="Comma 15 2" xfId="2232" xr:uid="{45DC5303-5762-4841-AC5C-D46AA8F69292}"/>
    <cellStyle name="Comma 15 2 2" xfId="3648" xr:uid="{67C442E2-B284-4C47-844C-5F2D36C45F7D}"/>
    <cellStyle name="Comma 15 2 3" xfId="9994" xr:uid="{82E12AC1-204A-456F-B6D8-75F63C077016}"/>
    <cellStyle name="Comma 15 3" xfId="2235" xr:uid="{E2269FC6-39F4-4C33-84C4-19289ED7E6AC}"/>
    <cellStyle name="Comma 15 4" xfId="2242" xr:uid="{94E70D7B-9363-43FB-BF2B-03E60BE88CB7}"/>
    <cellStyle name="Comma 15 5" xfId="2248" xr:uid="{5EACA90E-8DAB-4C43-9541-51C4CA6967E7}"/>
    <cellStyle name="Comma 15 6" xfId="3647" xr:uid="{82712834-B0C9-4137-ABA9-928085696591}"/>
    <cellStyle name="Comma 15 7" xfId="9993" xr:uid="{24462CAD-5D35-473F-9614-6178555B6DA3}"/>
    <cellStyle name="Comma 16" xfId="1416" xr:uid="{B276A422-A73B-4810-9889-1A7A1675A0E9}"/>
    <cellStyle name="Comma 16 2" xfId="3649" xr:uid="{19AD490F-5802-4968-8CA9-49A713A7A5A0}"/>
    <cellStyle name="Comma 16 2 2" xfId="9996" xr:uid="{F810E42D-6047-4BDE-9CBE-FEC3EEB15273}"/>
    <cellStyle name="Comma 16 3" xfId="9995" xr:uid="{742DFB28-690B-46CA-8F41-A8D711B31E15}"/>
    <cellStyle name="Comma 17" xfId="1419" xr:uid="{3B30EB22-E23A-4BBC-AAD2-81AB2DA717D6}"/>
    <cellStyle name="Comma 17 2" xfId="3650" xr:uid="{B470F009-15B2-4A5A-AE20-34796D72D293}"/>
    <cellStyle name="Comma 17 3" xfId="9997" xr:uid="{E096B438-DAA1-441C-B2D7-699B64CEEBC5}"/>
    <cellStyle name="Comma 18" xfId="2237" xr:uid="{65C9C747-61E5-4435-A37E-2A073524B0F7}"/>
    <cellStyle name="Comma 18 2" xfId="2265" xr:uid="{64D68C28-DEE1-4A86-B06C-7411D8FA31DE}"/>
    <cellStyle name="Comma 18 3" xfId="46610" xr:uid="{369219B1-CCD6-4B20-80D7-2D757AFABC95}"/>
    <cellStyle name="Comma 19" xfId="2244" xr:uid="{1300B6D4-B935-4C22-AC39-95A95B30FBA5}"/>
    <cellStyle name="Comma 19 2" xfId="46611" xr:uid="{B4C8E3C1-7293-449C-B4F8-345A6327B034}"/>
    <cellStyle name="Comma 2" xfId="8" xr:uid="{4447640E-F068-4688-9FFF-517D40E85EC0}"/>
    <cellStyle name="Comma 2 10" xfId="9998" xr:uid="{A78959B1-1599-48AA-9A85-28F65832D19B}"/>
    <cellStyle name="Comma 2 10 2" xfId="9999" xr:uid="{2555901E-9095-4C10-8D93-FBC24033E9CD}"/>
    <cellStyle name="Comma 2 11" xfId="10000" xr:uid="{B6E49F55-F550-4315-A504-F0D5367724F4}"/>
    <cellStyle name="Comma 2 12" xfId="46614" xr:uid="{90700B67-309E-4B82-B844-0B3974F43A56}"/>
    <cellStyle name="Comma 2 13" xfId="46617" xr:uid="{EAA08406-0920-485F-A18C-AAE44E2B521F}"/>
    <cellStyle name="Comma 2 14" xfId="4345" xr:uid="{CA26695B-74C3-4E0C-8619-3C8EB50AE0CC}"/>
    <cellStyle name="Comma 2 15" xfId="47886" xr:uid="{965A4C36-AD41-4638-85F1-E6A648CA2A47}"/>
    <cellStyle name="Comma 2 16" xfId="49664" xr:uid="{046A654A-0AB4-45AC-8CDF-E7673004F2A7}"/>
    <cellStyle name="Comma 2 17" xfId="49677" xr:uid="{B0D04BD2-95E2-461E-8B57-70459E978AF1}"/>
    <cellStyle name="Comma 2 18" xfId="49790" xr:uid="{91D56E0E-F197-44FE-8E36-86BAA94531CE}"/>
    <cellStyle name="Comma 2 19" xfId="84" xr:uid="{9FEA2FEE-785F-448F-B201-FA40396D7BE6}"/>
    <cellStyle name="Comma 2 2" xfId="85" xr:uid="{E78D42AB-AE27-4BC5-B27F-95D381D30934}"/>
    <cellStyle name="Comma 2 2 2" xfId="694" xr:uid="{6A8C6840-4B75-4C4D-9989-6902A5EF6D14}"/>
    <cellStyle name="Comma 2 2 2 2" xfId="3757" xr:uid="{42787E1F-7E24-4EF9-9319-DDC0DCB176FE}"/>
    <cellStyle name="Comma 2 2 2 3" xfId="3544" xr:uid="{B6CF1333-9275-4DBB-914A-17C7001D6C98}"/>
    <cellStyle name="Comma 2 2 2 4" xfId="10001" xr:uid="{B4C9A937-F274-417B-80EC-81CB09A5BA35}"/>
    <cellStyle name="Comma 2 2 2 5" xfId="3768" xr:uid="{723F80F4-1203-46D0-9E14-33FC64EEB74F}"/>
    <cellStyle name="Comma 2 2 2 6" xfId="49708" xr:uid="{99005AAC-62F3-4141-B7B5-5D417C3A6C5F}"/>
    <cellStyle name="Comma 2 2 3" xfId="502" xr:uid="{5DF265AF-EDC3-4907-AE6A-2AAD2B5992DA}"/>
    <cellStyle name="Comma 2 2 3 2" xfId="10002" xr:uid="{DA358E6C-9C53-4CF5-8205-A980D87A8CDB}"/>
    <cellStyle name="Comma 2 2 3 3" xfId="10003" xr:uid="{145830AF-886D-4997-880F-F38CB212FFDD}"/>
    <cellStyle name="Comma 2 2 3 4" xfId="3773" xr:uid="{988DD81A-E14E-450D-B9F7-DCE250CCA278}"/>
    <cellStyle name="Comma 2 2 4" xfId="1407" xr:uid="{231D3ADA-570F-42F0-BA20-28BBCE08D82A}"/>
    <cellStyle name="Comma 2 2 4 2" xfId="3539" xr:uid="{468B1CB6-3069-47B3-B1F5-BBDE20B6FA97}"/>
    <cellStyle name="Comma 2 2 4 3" xfId="10004" xr:uid="{C3D19891-A6E5-4B1B-8394-B4524219B9AC}"/>
    <cellStyle name="Comma 2 2 4 3 2" xfId="10005" xr:uid="{35C0ED11-E6EF-497B-843D-38226D806F20}"/>
    <cellStyle name="Comma 2 2 4 3 3" xfId="10006" xr:uid="{A9C79C73-7CC0-44EB-A1C9-4370593C9393}"/>
    <cellStyle name="Comma 2 2 4 4" xfId="10007" xr:uid="{CC6EF3B4-3E58-4C10-9424-590DCA6DB88E}"/>
    <cellStyle name="Comma 2 2 4 5" xfId="3818" xr:uid="{F63E0457-F529-408B-A174-4B6081666847}"/>
    <cellStyle name="Comma 2 2 5" xfId="3763" xr:uid="{FDD54AC7-B585-4915-B1B5-4E4B526E927E}"/>
    <cellStyle name="Comma 2 2 5 2" xfId="2385" xr:uid="{0C8003EF-0FB4-4AA0-B125-216770C3EA1E}"/>
    <cellStyle name="Comma 2 2 5 3" xfId="10008" xr:uid="{F6AC4437-D76C-4315-82DA-95BF86A87AA9}"/>
    <cellStyle name="Comma 2 2 5 4" xfId="10009" xr:uid="{CA4D5F05-CC16-40B5-9C0E-10157D599964}"/>
    <cellStyle name="Comma 2 2 5 5" xfId="10010" xr:uid="{01C61736-BB7A-47D9-BD81-FAE3A032748F}"/>
    <cellStyle name="Comma 2 2 5 5 2" xfId="10011" xr:uid="{77D749FC-723C-4A8E-804D-63CD3F1BF498}"/>
    <cellStyle name="Comma 2 2 5 6" xfId="10012" xr:uid="{8BE2A89B-B665-4438-A922-9AA12734FC69}"/>
    <cellStyle name="Comma 2 2 6" xfId="3524" xr:uid="{354CA7BB-4D65-4DB8-A866-071FBBB7DE37}"/>
    <cellStyle name="Comma 2 2 7" xfId="10013" xr:uid="{AA051083-AFEB-4627-9D85-28F32C22AAD0}"/>
    <cellStyle name="Comma 2 2 8" xfId="4344" xr:uid="{EFB7FB23-F91B-47A5-9084-E7B57B3C17B6}"/>
    <cellStyle name="Comma 2 2 9" xfId="49716" xr:uid="{7441DEF1-30D8-407D-9E57-0113ED0BDF0D}"/>
    <cellStyle name="Comma 2 2_Loan" xfId="46603" xr:uid="{171EDD28-DD8C-497A-90E5-D189013BB5F7}"/>
    <cellStyle name="Comma 2 3" xfId="693" xr:uid="{86E30121-ACFB-4AB6-8302-A0B8526F5D51}"/>
    <cellStyle name="Comma 2 3 2" xfId="3656" xr:uid="{FF4CABCB-F0D2-4A14-99DD-5B31347A863C}"/>
    <cellStyle name="Comma 2 3 2 2" xfId="10014" xr:uid="{DA3BE64F-6B32-456A-98E9-320789D249EB}"/>
    <cellStyle name="Comma 2 3 2 3" xfId="10015" xr:uid="{8239DACB-1BCC-4986-A9EC-A17E489595E6}"/>
    <cellStyle name="Comma 2 3 2 4" xfId="3774" xr:uid="{BFA73B16-6BA3-4B4E-BEBE-F6736EF1D924}"/>
    <cellStyle name="Comma 2 3 3" xfId="3811" xr:uid="{E0470FBC-76B3-4584-8083-37138A944D5B}"/>
    <cellStyle name="Comma 2 3 4" xfId="4308" xr:uid="{B66D61F2-9698-4DAE-8197-042DB20AEBF6}"/>
    <cellStyle name="Comma 2 3 5" xfId="49683" xr:uid="{484140DC-0432-47BF-B7EF-DDFF133FE16B}"/>
    <cellStyle name="Comma 2 3 6" xfId="49729" xr:uid="{E6C277EF-878E-477B-B1AF-B6C9ADD94E8B}"/>
    <cellStyle name="Comma 2 4" xfId="501" xr:uid="{BD36A405-84BD-4C19-BB7E-58CD72225225}"/>
    <cellStyle name="Comma 2 4 2" xfId="3657" xr:uid="{7BD2DEB8-45DF-4FDA-BBC5-C9578F3C76F4}"/>
    <cellStyle name="Comma 2 4 2 2" xfId="3568" xr:uid="{30C59508-B504-4689-BF2A-32EBF11BE349}"/>
    <cellStyle name="Comma 2 4 2 3" xfId="10016" xr:uid="{CB0FCC98-4F3D-4CF0-87C2-70FF72AAF620}"/>
    <cellStyle name="Comma 2 4 2 4" xfId="3795" xr:uid="{BF41029E-CA3B-4B3B-8A6D-5D32116C625B}"/>
    <cellStyle name="Comma 2 4 3" xfId="3756" xr:uid="{565FDA89-28B0-476F-8A42-974FF322D875}"/>
    <cellStyle name="Comma 2 4 4" xfId="10017" xr:uid="{055523BF-2A86-4101-982C-69B5CDDED50B}"/>
    <cellStyle name="Comma 2 4 4 2" xfId="10018" xr:uid="{67082344-E8E2-4BAA-AE99-D8FE11C36B30}"/>
    <cellStyle name="Comma 2 4 4 2 2" xfId="10019" xr:uid="{6F350093-DBBA-4AAB-957C-B340D6F5870D}"/>
    <cellStyle name="Comma 2 4 4 3" xfId="10020" xr:uid="{125BD19E-8BE9-4E4C-9802-A46B496D1224}"/>
    <cellStyle name="Comma 2 4 4 4" xfId="10021" xr:uid="{F3FF0B39-8949-4C83-83D4-CBB66052EDAB}"/>
    <cellStyle name="Comma 2 4 4 5" xfId="10022" xr:uid="{8B9E1574-91A8-4E51-ADF7-559D79D09A67}"/>
    <cellStyle name="Comma 2 4 5" xfId="10023" xr:uid="{D81D35AB-4FD6-431B-85F8-CBCAEB40675D}"/>
    <cellStyle name="Comma 2 4 5 2" xfId="10024" xr:uid="{C70A6806-530A-414C-94AF-45839676BD25}"/>
    <cellStyle name="Comma 2 4 6" xfId="10025" xr:uid="{3B4617D3-F85F-40ED-843E-6856DAE59D0F}"/>
    <cellStyle name="Comma 2 4 6 2" xfId="10026" xr:uid="{3832A517-3E04-4260-84C0-08B3B50D3788}"/>
    <cellStyle name="Comma 2 4 7" xfId="10027" xr:uid="{22B3B63B-750F-4E67-AE88-188BF0110243}"/>
    <cellStyle name="Comma 2 4 7 2" xfId="10028" xr:uid="{B10A1555-BE0E-4FC5-A4A9-C5E9C2288E33}"/>
    <cellStyle name="Comma 2 4 8" xfId="10029" xr:uid="{ABF030C6-4645-4003-B53F-8C8BB7448F8D}"/>
    <cellStyle name="Comma 2 4 9" xfId="3821" xr:uid="{29E13D8E-3005-48DD-8D6F-586130B4080F}"/>
    <cellStyle name="Comma 2 5" xfId="3651" xr:uid="{2EBED0E4-B9E1-440B-8770-42C458881945}"/>
    <cellStyle name="Comma 2 5 2" xfId="3569" xr:uid="{53CA308E-3090-4A65-AC2B-0DA8C73C19EC}"/>
    <cellStyle name="Comma 2 5 3" xfId="3553" xr:uid="{C85717DC-4733-4BF8-9026-21D4D11D9288}"/>
    <cellStyle name="Comma 2 5 4" xfId="10030" xr:uid="{F603B441-BFBA-4116-9360-C4C53CD12D52}"/>
    <cellStyle name="Comma 2 5 5" xfId="10031" xr:uid="{05EB1C2F-74E9-44D1-845A-FB2A9762AD3F}"/>
    <cellStyle name="Comma 2 5 6" xfId="3801" xr:uid="{12CC6AB3-D518-4DAF-ACF1-FF3FB46C28B8}"/>
    <cellStyle name="Comma 2 6" xfId="3786" xr:uid="{37D98639-3C9B-43D3-80F1-88A833805837}"/>
    <cellStyle name="Comma 2 7" xfId="2384" xr:uid="{66AB5076-3E87-43F7-9C0C-E9F6C638E563}"/>
    <cellStyle name="Comma 2 7 2" xfId="10032" xr:uid="{89412AA0-D225-473C-9097-C32AAB764261}"/>
    <cellStyle name="Comma 2 7 3" xfId="10033" xr:uid="{6CCD26BC-BA2F-4527-A702-185D8DD32418}"/>
    <cellStyle name="Comma 2 7 4" xfId="10034" xr:uid="{2F51DE13-B330-48B5-8569-028E14A3DD96}"/>
    <cellStyle name="Comma 2 8" xfId="10035" xr:uid="{89906E81-A224-4F7A-8F5E-CEEA1358DB4C}"/>
    <cellStyle name="Comma 2 9" xfId="10036" xr:uid="{05CDBF7A-BC22-4604-B7C5-8F0A6AB01AD5}"/>
    <cellStyle name="Comma 20" xfId="2253" xr:uid="{9AC57623-C97D-4B5E-A0BA-AAC2E82A80C0}"/>
    <cellStyle name="Comma 20 2" xfId="46632" xr:uid="{59AA790D-9E17-450A-B5D8-EB99A66405E3}"/>
    <cellStyle name="Comma 20 3" xfId="46622" xr:uid="{FC03B6D7-0DFA-4505-8DBB-A424B0C22887}"/>
    <cellStyle name="Comma 21" xfId="2261" xr:uid="{1CFF46BB-888F-4A5D-AE77-8B1898FDEB23}"/>
    <cellStyle name="Comma 21 2" xfId="1413" xr:uid="{55365705-8AE1-4B62-80F7-99998DF61D19}"/>
    <cellStyle name="Comma 21 3" xfId="46624" xr:uid="{E473E390-5A16-4C6E-BFA5-54CA0F8DB581}"/>
    <cellStyle name="Comma 22" xfId="4305" xr:uid="{4C140555-EF09-411C-BB26-15F9A308937B}"/>
    <cellStyle name="Comma 22 2" xfId="46625" xr:uid="{1947D0F2-B10C-48BF-9CF1-CB8202D1616B}"/>
    <cellStyle name="Comma 23" xfId="4189" xr:uid="{4D5930A5-9EF8-4572-9B3D-7A4E025C4FCF}"/>
    <cellStyle name="Comma 24" xfId="4337" xr:uid="{1BF5BFB9-A721-4A02-9332-025F08D905D7}"/>
    <cellStyle name="Comma 25" xfId="3826" xr:uid="{32C3EA4E-C25E-4D32-899D-48C203CAE7AC}"/>
    <cellStyle name="Comma 26" xfId="46660" xr:uid="{A89BADDA-8062-4863-BC2F-6B5C152DDF35}"/>
    <cellStyle name="Comma 27" xfId="46664" xr:uid="{4A1C4835-8A6B-45B3-BBDB-C820E82C816C}"/>
    <cellStyle name="Comma 28" xfId="48144" xr:uid="{EB5EF123-8D42-4D10-9E56-7AF461B5DB75}"/>
    <cellStyle name="Comma 29" xfId="49606" xr:uid="{D7285197-0749-45B8-93B5-893ADB33D548}"/>
    <cellStyle name="Comma 3" xfId="86" xr:uid="{53FB6729-7D71-4841-B02D-FD8AC2335D09}"/>
    <cellStyle name="Comma 3 10" xfId="10037" xr:uid="{F04E1EBB-B5A3-4CD3-95E8-08EEA0305CB1}"/>
    <cellStyle name="Comma 3 11" xfId="4316" xr:uid="{97DC67FC-15A9-4910-AB1B-E32457DB0F69}"/>
    <cellStyle name="Comma 3 12" xfId="46649" xr:uid="{64FF3A44-F2EF-4ED0-A1C8-9A19C1E280C5}"/>
    <cellStyle name="Comma 3 2" xfId="87" xr:uid="{44518AE6-C85A-4768-A496-997450202E51}"/>
    <cellStyle name="Comma 3 2 2" xfId="3762" xr:uid="{EABF5301-2CA3-4B62-B9B5-0D9B4D74104F}"/>
    <cellStyle name="Comma 3 2 2 2" xfId="3543" xr:uid="{91551EB7-36A9-4C81-9CDB-6BD311418980}"/>
    <cellStyle name="Comma 3 2 2 2 3 2" xfId="49773" xr:uid="{6BBC1F98-F4EF-4750-9EF8-0EF4AD2FFB53}"/>
    <cellStyle name="Comma 3 2 2 3" xfId="2283" xr:uid="{D9506F69-0620-4AC6-BD74-91AB9B786624}"/>
    <cellStyle name="Comma 3 2 2 3 2" xfId="49694" xr:uid="{C681FC3E-5A08-4FEB-8C0B-82EFF48BA7D5}"/>
    <cellStyle name="Comma 3 2 2 4" xfId="10038" xr:uid="{355B18DE-6AD4-4526-AAEE-6A9DD626CFB6}"/>
    <cellStyle name="Comma 3 2 2 5" xfId="10039" xr:uid="{CCC31013-6665-46B0-BE00-9624A65A1CEC}"/>
    <cellStyle name="Comma 3 2 2 6" xfId="10040" xr:uid="{8AEBF2EE-FFEA-4282-8FF4-85C83DEF667D}"/>
    <cellStyle name="Comma 3 2 2 6 2" xfId="10041" xr:uid="{DB4905C4-493B-4A86-9FA3-AF9991C54EC9}"/>
    <cellStyle name="Comma 3 2 2 7" xfId="10042" xr:uid="{0520EAA8-C23A-4D62-8930-77C006FECAA0}"/>
    <cellStyle name="Comma 3 2 2 8" xfId="49723" xr:uid="{FD7EAD2E-A368-4C37-B6C9-3249F9438BFE}"/>
    <cellStyle name="Comma 3 2 3" xfId="3566" xr:uid="{4C96EBF8-6827-4A44-9EA5-12D7FD2AA98F}"/>
    <cellStyle name="Comma 3 2 3 2" xfId="10043" xr:uid="{58616A03-B5FC-42A8-8589-28F065C4A7DC}"/>
    <cellStyle name="Comma 3 2 3 3" xfId="10044" xr:uid="{5522E8FD-D25D-4392-A212-C142B7161F6F}"/>
    <cellStyle name="Comma 3 2 4" xfId="10045" xr:uid="{4DC22BB0-1B30-4932-9E82-32C2547D974D}"/>
    <cellStyle name="Comma 3 2 4 2" xfId="10046" xr:uid="{090BB047-5DA0-4D24-92DA-9D8822E8C26D}"/>
    <cellStyle name="Comma 3 2 5" xfId="10047" xr:uid="{812FE45E-CD5E-4970-B100-CD8B314A4AB2}"/>
    <cellStyle name="Comma 3 2 6" xfId="3787" xr:uid="{A8748555-29B4-40CD-B7C9-19F229D53C10}"/>
    <cellStyle name="Comma 3 2 7" xfId="49720" xr:uid="{0940B216-88DF-46E8-B84D-4FA7056C2CDE}"/>
    <cellStyle name="Comma 3 3" xfId="695" xr:uid="{5FADC12B-E87B-4628-95C8-3FEBEE9BC9E1}"/>
    <cellStyle name="Comma 3 3 10" xfId="49730" xr:uid="{37EFC999-A8A4-4C69-BE7B-68D4B29E5B7E}"/>
    <cellStyle name="Comma 3 3 2" xfId="3661" xr:uid="{AE338DD0-A107-480B-BA57-94610D2125DE}"/>
    <cellStyle name="Comma 3 3 2 10" xfId="3755" xr:uid="{45B4DC36-B3DB-4969-A6EE-D9ABFA346A25}"/>
    <cellStyle name="Comma 3 3 2 11" xfId="49688" xr:uid="{473D4E12-50DC-4615-99BC-C577AF2CE258}"/>
    <cellStyle name="Comma 3 3 2 2" xfId="10048" xr:uid="{58A3444E-3C47-4256-9BFA-F7B10077FB0A}"/>
    <cellStyle name="Comma 3 3 2 2 2" xfId="10049" xr:uid="{AAC478D3-994C-40AE-8B26-8A35713C87F2}"/>
    <cellStyle name="Comma 3 3 2 2 2 2" xfId="10050" xr:uid="{3B2A4122-D33B-4EA5-A2AD-8ED3BBDFF31A}"/>
    <cellStyle name="Comma 3 3 2 2 3" xfId="10051" xr:uid="{C8D209AC-2228-443D-B8C5-FB0DE80EFFE0}"/>
    <cellStyle name="Comma 3 3 2 3" xfId="10052" xr:uid="{B7F97790-B306-45CB-826D-5D0F41F2DF74}"/>
    <cellStyle name="Comma 3 3 2 3 2" xfId="10053" xr:uid="{64EF182F-D2BC-446F-99EC-0A2EE9445D05}"/>
    <cellStyle name="Comma 3 3 2 4" xfId="10054" xr:uid="{732FC341-4AEA-463E-AA07-F07F66C4D08C}"/>
    <cellStyle name="Comma 3 3 2 4 2" xfId="10055" xr:uid="{9899BA13-3200-4364-B925-54B29A93AB8A}"/>
    <cellStyle name="Comma 3 3 2 5" xfId="10056" xr:uid="{D5B0D505-84BE-4351-BF5D-24A5F6ACBB77}"/>
    <cellStyle name="Comma 3 3 2 5 2" xfId="10057" xr:uid="{24D5902D-A1D6-4EA8-91EF-510405311946}"/>
    <cellStyle name="Comma 3 3 2 6" xfId="10058" xr:uid="{134F9D29-E80E-46EB-B5D8-DD2843286E90}"/>
    <cellStyle name="Comma 3 3 2 6 2" xfId="10059" xr:uid="{1C864B60-1084-4ED2-9A18-B298D90F1309}"/>
    <cellStyle name="Comma 3 3 2 7" xfId="10060" xr:uid="{B50584C3-5FA9-42F6-9276-31AB4FFFE345}"/>
    <cellStyle name="Comma 3 3 2 7 2" xfId="10061" xr:uid="{1D272939-512D-4580-9D78-DF350627497F}"/>
    <cellStyle name="Comma 3 3 2 8" xfId="10062" xr:uid="{F3E223C4-24D5-4112-B359-7EBCA1E47E6B}"/>
    <cellStyle name="Comma 3 3 2 9" xfId="10063" xr:uid="{1862114D-A476-4EF0-AB55-FA18A3552A28}"/>
    <cellStyle name="Comma 3 3 3" xfId="10064" xr:uid="{BD9252CB-19CC-43D5-9D0C-5AE99E4705A9}"/>
    <cellStyle name="Comma 3 3 3 2" xfId="10065" xr:uid="{4858CCCC-D0EF-465B-B212-1299391AD003}"/>
    <cellStyle name="Comma 3 3 4" xfId="10066" xr:uid="{BAD16CF2-BDA1-420C-97AD-EA9211FF6DCD}"/>
    <cellStyle name="Comma 3 3 4 2" xfId="10067" xr:uid="{AB19A9C7-993A-432C-AA41-02BE77C1AD72}"/>
    <cellStyle name="Comma 3 3 4 2 2" xfId="10068" xr:uid="{6AED00D9-1208-42BE-BD1F-42416C7CDA7B}"/>
    <cellStyle name="Comma 3 3 4 3" xfId="10069" xr:uid="{10A8AE9C-DCCF-456B-B0F9-04B73BBDC526}"/>
    <cellStyle name="Comma 3 3 4 4" xfId="10070" xr:uid="{1DB65E0F-5FB9-4490-9AF3-075D9CDCAD3A}"/>
    <cellStyle name="Comma 3 3 4 5" xfId="10071" xr:uid="{21AAB1FD-80CD-4A57-983E-B08543652BBA}"/>
    <cellStyle name="Comma 3 3 5" xfId="10072" xr:uid="{A7BDFE87-69F8-4D74-B9C7-0FC0284FE733}"/>
    <cellStyle name="Comma 3 3 5 2" xfId="10073" xr:uid="{C5C3A39C-C04E-4EA1-9F23-265E68ACA9E5}"/>
    <cellStyle name="Comma 3 3 5 2 2" xfId="10074" xr:uid="{EFA1B924-36A1-4859-AEF4-D577EDE53797}"/>
    <cellStyle name="Comma 3 3 5 3" xfId="10075" xr:uid="{28F4B4B0-316B-48E2-A019-DB8BDAC641AB}"/>
    <cellStyle name="Comma 3 3 6" xfId="10076" xr:uid="{5CF7AEC8-AF04-464F-B1DC-B3E1A7176AD5}"/>
    <cellStyle name="Comma 3 3 6 2" xfId="10077" xr:uid="{BC372396-4A1C-4FC9-B4F2-003B852A02EE}"/>
    <cellStyle name="Comma 3 3 7" xfId="10078" xr:uid="{5AC0B624-8FEA-431E-8050-C9FFD25E3682}"/>
    <cellStyle name="Comma 3 3 7 2" xfId="10079" xr:uid="{81A4A790-C1A6-48BD-A4B9-F9564ACD73C4}"/>
    <cellStyle name="Comma 3 3 8" xfId="10080" xr:uid="{032AB8F7-4424-4B95-B617-5AEBE6EF714D}"/>
    <cellStyle name="Comma 3 3 9" xfId="3775" xr:uid="{BBE867C1-39E9-4DA6-9EF5-3C44FE1A296C}"/>
    <cellStyle name="Comma 3 4" xfId="503" xr:uid="{44290E43-C584-4DED-8475-C2D574179437}"/>
    <cellStyle name="Comma 3 4 2" xfId="3662" xr:uid="{6998F22F-A218-4305-B409-EFEE6D67880D}"/>
    <cellStyle name="Comma 3 4 2 2" xfId="3550" xr:uid="{9D42E23B-C4AB-45E1-80E3-B43DB619CB7E}"/>
    <cellStyle name="Comma 3 4 3" xfId="3820" xr:uid="{CD709658-191C-44BB-9F36-0C31F5AA8396}"/>
    <cellStyle name="Comma 3 4 4" xfId="49726" xr:uid="{1652FB1C-1ED0-45C6-B333-22EF0E85F5F3}"/>
    <cellStyle name="Comma 3 5" xfId="1406" xr:uid="{4B053AE8-A45D-440B-B6B6-8062505C8AB3}"/>
    <cellStyle name="Comma 3 5 10" xfId="10081" xr:uid="{E9C1BAA1-B4D6-429F-954B-A7C98426D9B2}"/>
    <cellStyle name="Comma 3 5 11" xfId="3764" xr:uid="{B88DB633-050C-4849-9592-032AD0CD03F2}"/>
    <cellStyle name="Comma 3 5 2" xfId="2229" xr:uid="{8CE0448F-3032-4EC0-84E2-71E45FA1BCCD}"/>
    <cellStyle name="Comma 3 5 2 2" xfId="3664" xr:uid="{AE213D52-DF40-4770-9725-2545BBFF56A3}"/>
    <cellStyle name="Comma 3 5 2 2 2" xfId="10083" xr:uid="{7C09ADC5-2CAA-4D60-A07D-AA5933CEA88B}"/>
    <cellStyle name="Comma 3 5 2 2 3" xfId="10082" xr:uid="{C276B662-B1CF-417B-B0A2-E961C314E957}"/>
    <cellStyle name="Comma 3 5 2 3" xfId="10084" xr:uid="{D78E922E-851C-4035-9525-268F51E87679}"/>
    <cellStyle name="Comma 3 5 2 4" xfId="10085" xr:uid="{5E40029B-7EE9-447A-91F7-89EBB4B8B080}"/>
    <cellStyle name="Comma 3 5 2 5" xfId="10086" xr:uid="{35F656A7-43E0-4289-ABAA-61C6FE056F7B}"/>
    <cellStyle name="Comma 3 5 2 6" xfId="3567" xr:uid="{4FA66C95-00EC-4729-A08C-40D21EBA20C4}"/>
    <cellStyle name="Comma 3 5 3" xfId="2249" xr:uid="{CB4BDBF4-60D9-494C-8B5F-D21DB946FD93}"/>
    <cellStyle name="Comma 3 5 3 2" xfId="3536" xr:uid="{17E0D253-EFA6-4B08-9015-2530F9E1478F}"/>
    <cellStyle name="Comma 3 5 4" xfId="2250" xr:uid="{7D05AA84-BDC6-45C1-9FBD-A8FC109D8F8E}"/>
    <cellStyle name="Comma 3 5 4 2" xfId="2255" xr:uid="{20D1401F-E731-4013-8D6C-346006E5ABC5}"/>
    <cellStyle name="Comma 3 5 4 2 2" xfId="10089" xr:uid="{23F1D1F5-DB0B-4C4A-980D-2D2172AC6BE7}"/>
    <cellStyle name="Comma 3 5 4 2 3" xfId="10088" xr:uid="{5418ACC0-B857-4A3B-A608-746CD2DC7691}"/>
    <cellStyle name="Comma 3 5 4 3" xfId="10090" xr:uid="{F0319600-EF07-4A68-9CA4-92656F6A0FCB}"/>
    <cellStyle name="Comma 3 5 4 4" xfId="10091" xr:uid="{5C9D73EA-B237-4832-9AEC-88320B2EF45F}"/>
    <cellStyle name="Comma 3 5 4 5" xfId="10092" xr:uid="{ABCA5ECE-FCFC-466B-8251-410423161F82}"/>
    <cellStyle name="Comma 3 5 4 6" xfId="10087" xr:uid="{7FE82651-0283-4BE7-84F8-86CCC1E8BAB5}"/>
    <cellStyle name="Comma 3 5 5" xfId="2259" xr:uid="{DEE6F321-ABA1-488E-AFFA-0EE905472AC3}"/>
    <cellStyle name="Comma 3 5 5 2" xfId="10094" xr:uid="{991CAA0B-E31D-4E0D-B4F1-38F79E2EB4E5}"/>
    <cellStyle name="Comma 3 5 5 3" xfId="10093" xr:uid="{5A6268A7-37CA-4C69-BBE2-A38234F939BE}"/>
    <cellStyle name="Comma 3 5 6" xfId="3663" xr:uid="{382D1D45-C496-472C-8BC9-C710B8835F62}"/>
    <cellStyle name="Comma 3 5 6 2" xfId="10096" xr:uid="{C544EBD5-9276-4499-87D2-481EF21B9D7A}"/>
    <cellStyle name="Comma 3 5 6 3" xfId="10095" xr:uid="{44E0C1BF-601F-4C79-98F9-DC193155FF9C}"/>
    <cellStyle name="Comma 3 5 7" xfId="10097" xr:uid="{A4F01866-399C-4A65-86FA-7E74DDAD76D2}"/>
    <cellStyle name="Comma 3 5 7 2" xfId="10098" xr:uid="{AD2B7AC3-4D7F-47EE-89E7-F8FBC4FE27B5}"/>
    <cellStyle name="Comma 3 5 8" xfId="10099" xr:uid="{902DFDAD-66E0-40EB-8E9E-C25B6654AEF5}"/>
    <cellStyle name="Comma 3 5 8 2" xfId="10100" xr:uid="{C90FEC92-6EFF-4302-807E-7C3F2FD44126}"/>
    <cellStyle name="Comma 3 5 9" xfId="10101" xr:uid="{5CF8C240-ACE5-4808-814F-B8A2238E81BA}"/>
    <cellStyle name="Comma 3 6" xfId="1409" xr:uid="{5C925540-859A-443A-BEB4-BFCEF558DFB5}"/>
    <cellStyle name="Comma 3 6 2" xfId="2231" xr:uid="{E635416A-7ABE-4500-AB33-EEEA2CD5F836}"/>
    <cellStyle name="Comma 3 6 2 2" xfId="3666" xr:uid="{C0B5863E-50F7-4BB4-B5C4-105224BD7651}"/>
    <cellStyle name="Comma 3 6 2 3" xfId="10102" xr:uid="{2C4D5E8C-B1ED-44D5-9741-92773F18B42F}"/>
    <cellStyle name="Comma 3 6 3" xfId="2234" xr:uid="{08067DF7-A87B-4AA8-8148-8BDC9E24484D}"/>
    <cellStyle name="Comma 3 6 3 2" xfId="10103" xr:uid="{B456B4B1-325F-4767-9CC0-918FEE95AB22}"/>
    <cellStyle name="Comma 3 6 4" xfId="2241" xr:uid="{10092548-A179-4246-ADDA-09C2C5F74253}"/>
    <cellStyle name="Comma 3 6 4 2" xfId="10104" xr:uid="{E738D439-D095-4A19-B0CB-B9E7087B9D78}"/>
    <cellStyle name="Comma 3 6 5" xfId="2247" xr:uid="{775B9A99-C580-4951-BA64-32179D618AB1}"/>
    <cellStyle name="Comma 3 6 6" xfId="3665" xr:uid="{2D5AD016-D0E0-45CC-B063-01833BB86C0F}"/>
    <cellStyle name="Comma 3 6 7" xfId="2282" xr:uid="{3A0F3283-732D-4256-8400-F81E25E451E4}"/>
    <cellStyle name="Comma 3 7" xfId="3667" xr:uid="{B1135059-0CE3-4A84-9965-5BD123B12097}"/>
    <cellStyle name="Comma 3 7 2" xfId="10105" xr:uid="{55CBDC4B-3E03-42B7-A49F-6C24BC729838}"/>
    <cellStyle name="Comma 3 7 2 2" xfId="10106" xr:uid="{F4E86332-A9CB-45C3-8DB8-7B9451A661ED}"/>
    <cellStyle name="Comma 3 7 3" xfId="2281" xr:uid="{08F8755A-8785-4BD0-BDA3-1EDDE832D725}"/>
    <cellStyle name="Comma 3 7 4" xfId="47887" xr:uid="{DF108061-BDD6-49E5-BBA4-E7024DB0D88F}"/>
    <cellStyle name="Comma 3 7 5" xfId="49347" xr:uid="{0A8BF7FE-097C-4D25-A75D-6CFF47A409C4}"/>
    <cellStyle name="Comma 3 8" xfId="3659" xr:uid="{DED2182A-F161-40E3-A26A-D03DC0407A04}"/>
    <cellStyle name="Comma 3 8 2" xfId="10107" xr:uid="{285D2867-31DE-4E5E-A78A-9C6A9D87F34C}"/>
    <cellStyle name="Comma 3 9" xfId="2238" xr:uid="{043D08A0-D8B2-4FAB-8077-20934F0B58F0}"/>
    <cellStyle name="Comma 3 9 2" xfId="2262" xr:uid="{7379C056-81A5-46EC-BE63-C10667AA3C05}"/>
    <cellStyle name="Comma 3 9 2 2" xfId="10109" xr:uid="{C4CAA2C6-A59C-4E52-B866-09AAA688DA60}"/>
    <cellStyle name="Comma 3 9 3" xfId="2266" xr:uid="{0D6E242A-44FC-47D9-8D4D-AF895B03F1BA}"/>
    <cellStyle name="Comma 3 9 4" xfId="10108" xr:uid="{EB83B5DE-674B-4267-AC36-7607462BDC25}"/>
    <cellStyle name="Comma 3 9 5" xfId="3827" xr:uid="{2D2E4F7F-3793-4D84-8A45-F6FBFC62C1BC}"/>
    <cellStyle name="Comma 30" xfId="49655" xr:uid="{97BF7536-AE2F-4989-8286-67CA9339FBB6}"/>
    <cellStyle name="Comma 31" xfId="49661" xr:uid="{B79F9FB6-66EA-4DAF-AD48-39524CACE8DD}"/>
    <cellStyle name="Comma 32" xfId="3830" xr:uid="{FA932771-6836-4C06-9892-9C73A6F75725}"/>
    <cellStyle name="Comma 33" xfId="49662" xr:uid="{F58811BD-B5B7-4C27-AC42-D546204D884C}"/>
    <cellStyle name="Comma 34" xfId="49668" xr:uid="{ACA80247-6D9B-428F-A1F1-2AA8BCDE9A10}"/>
    <cellStyle name="Comma 35" xfId="49667" xr:uid="{F6998A3E-7F42-4344-87F8-1DBBC09CF3EE}"/>
    <cellStyle name="Comma 36" xfId="49672" xr:uid="{FB567739-AC9A-4DF9-ACA2-D9A88877A511}"/>
    <cellStyle name="Comma 37" xfId="49673" xr:uid="{906AC83C-4FB4-446F-AE24-F0FB69851B48}"/>
    <cellStyle name="Comma 38" xfId="49696" xr:uid="{B2B1CD29-8FAC-4C1D-B79F-C7175610EA79}"/>
    <cellStyle name="Comma 39" xfId="49703" xr:uid="{B303B74E-8E68-404B-A6AB-5B9260F2C06B}"/>
    <cellStyle name="Comma 4" xfId="6" xr:uid="{84BA4ED0-0A26-4BA0-A313-59C9A6B7C369}"/>
    <cellStyle name="Comma 4 10" xfId="10110" xr:uid="{F199B81A-461A-4F1D-B89F-A104E996483D}"/>
    <cellStyle name="Comma 4 10 2" xfId="10111" xr:uid="{20EB73F6-C681-48C7-AFA4-F39A6B6DE36E}"/>
    <cellStyle name="Comma 4 10 3" xfId="10112" xr:uid="{FC5D2165-C6A8-4F26-869C-B7B0F1814311}"/>
    <cellStyle name="Comma 4 11" xfId="10113" xr:uid="{358F655D-597E-4A23-A776-6205720CC185}"/>
    <cellStyle name="Comma 4 11 2" xfId="10114" xr:uid="{A7166671-C4D1-44CD-BD21-ABA8630AE6FF}"/>
    <cellStyle name="Comma 4 12" xfId="10115" xr:uid="{74782608-2E78-485B-B905-400321043B53}"/>
    <cellStyle name="Comma 4 12 2" xfId="10116" xr:uid="{C10AAB0C-5030-46A6-86C7-637227093505}"/>
    <cellStyle name="Comma 4 13" xfId="10117" xr:uid="{40DB8085-5252-4437-98E1-AFA0677D994E}"/>
    <cellStyle name="Comma 4 14" xfId="10118" xr:uid="{E82AA0EE-D975-4D52-80DC-8B784E3BB261}"/>
    <cellStyle name="Comma 4 15" xfId="4205" xr:uid="{8526B998-56C2-4B23-9D66-C3C124F6787E}"/>
    <cellStyle name="Comma 4 16" xfId="46653" xr:uid="{032F9573-C5F7-46D8-8023-657EC70A1716}"/>
    <cellStyle name="Comma 4 17" xfId="49674" xr:uid="{8722A4B8-74BF-4083-9633-6916495E6EC2}"/>
    <cellStyle name="Comma 4 18" xfId="49699" xr:uid="{219EBEE6-A8FC-434A-8A28-85C031F2D2D6}"/>
    <cellStyle name="Comma 4 19" xfId="88" xr:uid="{79BE7413-A72D-419B-A696-E7B2776C3C85}"/>
    <cellStyle name="Comma 4 2" xfId="696" xr:uid="{6143A6BB-0F75-4D08-9798-AB0E0DE3DBDC}"/>
    <cellStyle name="Comma 4 2 2" xfId="3669" xr:uid="{22AF8036-D75D-4DD3-A539-58E531181A6B}"/>
    <cellStyle name="Comma 4 2 2 2" xfId="10119" xr:uid="{F1042411-8BCE-4E3D-97D6-838FB18BEFF6}"/>
    <cellStyle name="Comma 4 2 2 3" xfId="10120" xr:uid="{9041DA53-B74F-4079-8552-3B5824666A76}"/>
    <cellStyle name="Comma 4 2 2 4" xfId="3754" xr:uid="{C86FE6C2-FF4D-440D-A2AE-AE20F68C3346}"/>
    <cellStyle name="Comma 4 2 3" xfId="3557" xr:uid="{6F268603-BA78-4EE2-B8D0-43B0D8B90DC7}"/>
    <cellStyle name="Comma 4 2 3 2" xfId="10121" xr:uid="{1BB78ECF-5A2A-4F6A-BCB7-59877EDD9794}"/>
    <cellStyle name="Comma 4 2 3 2 2" xfId="10122" xr:uid="{248EDABD-E741-487D-A45F-22462F74A753}"/>
    <cellStyle name="Comma 4 2 3 3" xfId="10123" xr:uid="{312CBE9C-2B1D-4110-B86F-0194121731B6}"/>
    <cellStyle name="Comma 4 2 3 3 2" xfId="10124" xr:uid="{08582F48-AAFB-417A-AAE8-B595B750B8C8}"/>
    <cellStyle name="Comma 4 2 3 4" xfId="10125" xr:uid="{01650CE2-C040-450C-826B-01A5F397026E}"/>
    <cellStyle name="Comma 4 2 3 4 2" xfId="10126" xr:uid="{1CDCF6D0-4118-4FDD-8157-81550CF571C6}"/>
    <cellStyle name="Comma 4 2 3 5" xfId="10127" xr:uid="{E2698CD6-A372-4559-BD4C-051FEDC5D6F4}"/>
    <cellStyle name="Comma 4 2 3 5 2" xfId="10128" xr:uid="{76E44326-60AF-40A5-93F9-B8A41336EAA3}"/>
    <cellStyle name="Comma 4 2 3 6" xfId="10129" xr:uid="{85516D7B-1574-4415-93E9-37ABED156A92}"/>
    <cellStyle name="Comma 4 2 3 7" xfId="10130" xr:uid="{3162B467-0DE7-4BD0-B906-5C2892B7F6B5}"/>
    <cellStyle name="Comma 4 2 4" xfId="10131" xr:uid="{377C591D-3652-471E-9845-944E8DD30D8B}"/>
    <cellStyle name="Comma 4 2 5" xfId="3809" xr:uid="{AF5DA95B-0522-4FC6-B707-22F4943886A3}"/>
    <cellStyle name="Comma 4 2 6" xfId="49711" xr:uid="{6A184526-4F6B-4A8C-9BCA-78F7D1B49583}"/>
    <cellStyle name="Comma 4 3" xfId="504" xr:uid="{761EF079-1815-4DF1-9765-04EDEC0CCD6C}"/>
    <cellStyle name="Comma 4 3 10" xfId="10132" xr:uid="{CD45CCB0-12E0-498A-8E73-5BAF6BC033DA}"/>
    <cellStyle name="Comma 4 3 11" xfId="3776" xr:uid="{E72D5123-5971-46FF-9E49-A7DDA416CE51}"/>
    <cellStyle name="Comma 4 3 2" xfId="3670" xr:uid="{4458FBEE-B458-4774-99BC-49370E673CA2}"/>
    <cellStyle name="Comma 4 3 2 2" xfId="10134" xr:uid="{680F72E3-8289-4C38-B640-CF7A91715462}"/>
    <cellStyle name="Comma 4 3 2 2 2" xfId="10135" xr:uid="{7A27DBE2-45F7-412B-B89D-A16C7F80C928}"/>
    <cellStyle name="Comma 4 3 2 2 2 2" xfId="10136" xr:uid="{9DA03E23-CEFB-46B4-82D0-296DF7F8D5C6}"/>
    <cellStyle name="Comma 4 3 2 2 3" xfId="10137" xr:uid="{2F3C0E64-88AC-47F5-B14E-7D25D6ADF9B6}"/>
    <cellStyle name="Comma 4 3 2 3" xfId="10138" xr:uid="{F41E7C05-08E8-48FC-8E25-49AF83C66223}"/>
    <cellStyle name="Comma 4 3 2 3 2" xfId="10139" xr:uid="{AA08BFF0-9048-4DD3-B26A-B985453D68EE}"/>
    <cellStyle name="Comma 4 3 2 4" xfId="10140" xr:uid="{73001294-AB17-48F1-92C2-4689D24A72CF}"/>
    <cellStyle name="Comma 4 3 2 5" xfId="10141" xr:uid="{A9E36CE9-67F9-4DC6-A24A-ED8FA6F51A51}"/>
    <cellStyle name="Comma 4 3 2 6" xfId="10133" xr:uid="{CD857C24-929F-4BC8-8816-A3AD6AA7D76C}"/>
    <cellStyle name="Comma 4 3 3" xfId="10142" xr:uid="{D75C0BB7-419B-49A2-ACAA-F5176ACD274F}"/>
    <cellStyle name="Comma 4 3 3 2" xfId="10143" xr:uid="{C73C1F32-03CB-4936-B0C2-05FD7AE43660}"/>
    <cellStyle name="Comma 4 3 3 2 2" xfId="10144" xr:uid="{75F7978D-1FF2-4E6B-A13F-8DDADDDE39BC}"/>
    <cellStyle name="Comma 4 3 3 3" xfId="10145" xr:uid="{18A41EEB-46A5-43BE-BFC7-FCC2A205D78E}"/>
    <cellStyle name="Comma 4 3 4" xfId="10146" xr:uid="{338094BF-06B4-4CFE-900E-9FC09A12FE13}"/>
    <cellStyle name="Comma 4 3 4 2" xfId="10147" xr:uid="{EFEDF222-D1F6-416A-99DB-D06DB80AD8C1}"/>
    <cellStyle name="Comma 4 3 5" xfId="10148" xr:uid="{1CFE9A0C-28A8-4ECE-AB13-5A6F85C86B08}"/>
    <cellStyle name="Comma 4 3 5 2" xfId="10149" xr:uid="{720C3484-48F1-4499-9E5B-4AB989619C34}"/>
    <cellStyle name="Comma 4 3 6" xfId="10150" xr:uid="{6111E2EB-0004-4838-B73A-0D11BF75CEAD}"/>
    <cellStyle name="Comma 4 3 6 2" xfId="10151" xr:uid="{565F9458-A5C0-40CA-8524-F9158B84BAF2}"/>
    <cellStyle name="Comma 4 3 7" xfId="10152" xr:uid="{9E87724F-42BD-493F-850D-ED64E613E934}"/>
    <cellStyle name="Comma 4 3 7 2" xfId="10153" xr:uid="{E43502B7-C5AC-4DE7-84CA-FB82C8294CD6}"/>
    <cellStyle name="Comma 4 3 8" xfId="10154" xr:uid="{E6CADEE2-71D5-4655-A767-DA9FD37BE32F}"/>
    <cellStyle name="Comma 4 3 8 2" xfId="10155" xr:uid="{813A5782-7990-46FD-9594-7FC686DFBAEC}"/>
    <cellStyle name="Comma 4 3 9" xfId="10156" xr:uid="{F8E2A752-FE4A-40A2-BECA-B70293AB80DD}"/>
    <cellStyle name="Comma 4 4" xfId="3668" xr:uid="{47EF9DBB-24AA-4054-9292-D338C7C7D1E6}"/>
    <cellStyle name="Comma 4 4 10" xfId="3817" xr:uid="{31D23231-1CA7-445F-B472-A29899F53E41}"/>
    <cellStyle name="Comma 4 4 2" xfId="3565" xr:uid="{520E8369-25F5-4415-ADB4-6CDFA99F5EC9}"/>
    <cellStyle name="Comma 4 4 2 2" xfId="10157" xr:uid="{4EFC86E0-5F2C-41EF-BB7E-26D9122EADD7}"/>
    <cellStyle name="Comma 4 4 2 2 2" xfId="10158" xr:uid="{48C88DB5-B587-4C3E-B885-9BE088801EED}"/>
    <cellStyle name="Comma 4 4 2 3" xfId="10159" xr:uid="{3F0AEFDE-6FF1-45CC-9FAB-A94219DFAAF9}"/>
    <cellStyle name="Comma 4 4 2 3 2" xfId="10160" xr:uid="{86A53961-2CFF-460F-9670-6723DE597EAF}"/>
    <cellStyle name="Comma 4 4 2 4" xfId="10161" xr:uid="{73E608AD-D663-4EED-BFE1-8691D79A4B58}"/>
    <cellStyle name="Comma 4 4 2 4 2" xfId="10162" xr:uid="{BDDF17F3-9BF7-43A8-991C-755DD6E1239F}"/>
    <cellStyle name="Comma 4 4 2 5" xfId="10163" xr:uid="{D128AFAF-7D25-49E8-977C-FD0E342DA8CF}"/>
    <cellStyle name="Comma 4 4 2 5 2" xfId="10164" xr:uid="{71D0E9C0-6E71-4144-8BDD-439D96F0DC4B}"/>
    <cellStyle name="Comma 4 4 2 6" xfId="10165" xr:uid="{8FC4357F-ABAC-4137-B2EE-84D9EEA74C9B}"/>
    <cellStyle name="Comma 4 4 2 7" xfId="10166" xr:uid="{EEA2792A-5081-4131-AF2C-4B9E298BED0D}"/>
    <cellStyle name="Comma 4 4 3" xfId="10167" xr:uid="{39293844-9126-4919-9FD2-75A0D6EB0B68}"/>
    <cellStyle name="Comma 4 4 4" xfId="10168" xr:uid="{15F8A7C6-5BC0-4B2A-8F34-671D26768C2D}"/>
    <cellStyle name="Comma 4 4 4 2" xfId="10169" xr:uid="{4567BAAA-32B3-4456-93A2-C48DB9426CAE}"/>
    <cellStyle name="Comma 4 4 4 2 2" xfId="10170" xr:uid="{A467C283-0208-4243-84C9-1F9090F465A6}"/>
    <cellStyle name="Comma 4 4 4 3" xfId="10171" xr:uid="{8DA6FE88-33D4-46DD-AA54-A0C4C13D83DB}"/>
    <cellStyle name="Comma 4 4 4 4" xfId="10172" xr:uid="{783EF64B-2AD0-431D-A74F-0270F3BA411D}"/>
    <cellStyle name="Comma 4 4 4 5" xfId="10173" xr:uid="{003F3A45-2326-4595-8487-453352BA2134}"/>
    <cellStyle name="Comma 4 4 5" xfId="10174" xr:uid="{D8FCF913-BB78-4918-B27D-CAA79E14BC08}"/>
    <cellStyle name="Comma 4 4 5 2" xfId="10175" xr:uid="{6E679251-2F9F-48ED-826C-94E170E8D62F}"/>
    <cellStyle name="Comma 4 4 6" xfId="10176" xr:uid="{C0C93E00-E3A5-4174-A26B-DFE2FCE786B9}"/>
    <cellStyle name="Comma 4 4 7" xfId="10177" xr:uid="{DE83C235-58B4-4A2A-AC8E-51ECB80E819F}"/>
    <cellStyle name="Comma 4 4 8" xfId="10178" xr:uid="{DF9D543F-6187-44C5-A2C8-F015F309B8A6}"/>
    <cellStyle name="Comma 4 4 9" xfId="10179" xr:uid="{16E8C4B4-8184-4FC8-A3C0-F127CBE37982}"/>
    <cellStyle name="Comma 4 5" xfId="3761" xr:uid="{F73025EC-5228-41AA-8B5A-1D87FC5E0EB2}"/>
    <cellStyle name="Comma 4 5 2" xfId="3653" xr:uid="{A89A64FF-6A9A-4AF4-99E9-D9A6F015D4FD}"/>
    <cellStyle name="Comma 4 5 2 2" xfId="10180" xr:uid="{17E74057-D23E-45B8-A9C2-FA7726D1A040}"/>
    <cellStyle name="Comma 4 5 2 2 2" xfId="10181" xr:uid="{5624E051-DAFE-4208-8F5C-26491D1737D5}"/>
    <cellStyle name="Comma 4 5 2 2 2 2" xfId="10182" xr:uid="{F229ADF2-B310-4969-AE66-46B55D6FAEE3}"/>
    <cellStyle name="Comma 4 5 2 2 3" xfId="10183" xr:uid="{850E2AE0-E1E2-44F1-92F4-A4FB7125C000}"/>
    <cellStyle name="Comma 4 5 2 2 4" xfId="10184" xr:uid="{418C1D9D-E358-405A-8EBA-CAACE4C2E634}"/>
    <cellStyle name="Comma 4 5 2 2 5" xfId="10185" xr:uid="{4124E57F-DB2F-4B82-8509-374C9EF514EA}"/>
    <cellStyle name="Comma 4 5 2 3" xfId="10186" xr:uid="{E41FF1BC-A90C-4725-B84B-5D6BE3D39593}"/>
    <cellStyle name="Comma 4 5 2 3 2" xfId="10187" xr:uid="{C81685B9-E251-49DF-AA3A-D73C5588EA14}"/>
    <cellStyle name="Comma 4 5 2 4" xfId="10188" xr:uid="{1AAFE1A2-7234-45FB-A603-961F81398E84}"/>
    <cellStyle name="Comma 4 5 2 4 2" xfId="10189" xr:uid="{31CE3509-4964-457D-BDC4-3F9B58A760B9}"/>
    <cellStyle name="Comma 4 5 2 5" xfId="10190" xr:uid="{04797B2D-7681-4BE6-B355-1EC14D40E655}"/>
    <cellStyle name="Comma 4 5 2 5 2" xfId="10191" xr:uid="{0D6B5903-6AB7-434D-84EA-7D6175025058}"/>
    <cellStyle name="Comma 4 5 2 6" xfId="10192" xr:uid="{9824AB3B-7A2E-4792-BAB2-55475C111641}"/>
    <cellStyle name="Comma 4 5 2 7" xfId="10193" xr:uid="{E363F117-787F-4679-95E6-03153905ED51}"/>
    <cellStyle name="Comma 4 5 3" xfId="10194" xr:uid="{BA51B147-3CFC-47BE-94BA-26D526E0ADB0}"/>
    <cellStyle name="Comma 4 5 3 2" xfId="10195" xr:uid="{BCE96D46-270F-4884-B58F-8491B2C7E93E}"/>
    <cellStyle name="Comma 4 5 4" xfId="10196" xr:uid="{016B8AED-F864-473A-9379-1FF86D9B02AB}"/>
    <cellStyle name="Comma 4 5 5" xfId="10197" xr:uid="{344BD3CD-DF86-4E67-A3C1-6DB80DA2BA74}"/>
    <cellStyle name="Comma 4 6" xfId="3655" xr:uid="{E7557DBF-4DCA-4E0F-87BA-1BAA3B078DEF}"/>
    <cellStyle name="Comma 4 6 2" xfId="2280" xr:uid="{58A21EFE-F0ED-4B8C-9BFE-018B3D316231}"/>
    <cellStyle name="Comma 4 6 3" xfId="10198" xr:uid="{1F680BCD-3D66-48EF-8F6D-92A626281EE3}"/>
    <cellStyle name="Comma 4 6 4" xfId="10199" xr:uid="{9DD54527-B1FD-41D2-AAB4-1B889B5DA953}"/>
    <cellStyle name="Comma 4 6 5" xfId="10200" xr:uid="{D73FD938-DFA6-46B4-B696-7BA4224A89F1}"/>
    <cellStyle name="Comma 4 6 5 2" xfId="10201" xr:uid="{8D0D9415-9778-4850-A34B-37A6C648ECCB}"/>
    <cellStyle name="Comma 4 6 6" xfId="10202" xr:uid="{A02BEB43-65FB-4A3D-843E-86569DC7D2D9}"/>
    <cellStyle name="Comma 4 7" xfId="3529" xr:uid="{727E276D-D7F8-459D-99A7-909FBA28C95A}"/>
    <cellStyle name="Comma 4 8" xfId="4349" xr:uid="{7D09BE9E-6A61-4ABF-A80A-D3C2DE9CD73F}"/>
    <cellStyle name="Comma 4 8 2" xfId="10203" xr:uid="{5A56ED8F-0A52-4F96-9B0D-BB8EE4E94DA9}"/>
    <cellStyle name="Comma 4 8 2 2" xfId="10204" xr:uid="{1B334866-2807-47D5-9E43-7A172EAB588D}"/>
    <cellStyle name="Comma 4 8 2 3" xfId="10205" xr:uid="{593E3E18-6AC8-4B6F-BFDD-5C6E9B551EFB}"/>
    <cellStyle name="Comma 4 8 3" xfId="10206" xr:uid="{AA7A19EF-CF05-4A65-A541-A639743E7B64}"/>
    <cellStyle name="Comma 4 8 3 2" xfId="10207" xr:uid="{25B2C7F8-9685-4FEA-8305-1C46A91FED3A}"/>
    <cellStyle name="Comma 4 8 4" xfId="10208" xr:uid="{EAEAED54-2410-4F2A-BD35-B64667265D12}"/>
    <cellStyle name="Comma 4 8 5" xfId="10209" xr:uid="{659B1F08-4F70-403A-8A42-D8519D66DDBC}"/>
    <cellStyle name="Comma 4 8 6" xfId="10210" xr:uid="{18BF594D-3156-4E38-9E3A-731E2EA7EB35}"/>
    <cellStyle name="Comma 4 9" xfId="10211" xr:uid="{28D99141-2523-4BEC-8FE8-E064FDFDE68F}"/>
    <cellStyle name="Comma 4 9 2" xfId="10212" xr:uid="{9AF93695-BBE6-4B81-A656-6F2FFA553D44}"/>
    <cellStyle name="Comma 4 9 3" xfId="10213" xr:uid="{3A1487FF-0374-41B5-8FC6-DC78B3AC5899}"/>
    <cellStyle name="Comma 40" xfId="49775" xr:uid="{F5503FBC-2DCE-459A-BBFD-6BAE46D7A03E}"/>
    <cellStyle name="Comma 41" xfId="49702" xr:uid="{761961DC-E834-4579-8C70-E813B8D76659}"/>
    <cellStyle name="Comma 42" xfId="49787" xr:uid="{4FF3E7BF-7FE0-4527-8D29-012C9FB2D20C}"/>
    <cellStyle name="Comma 43" xfId="49701" xr:uid="{C8F9BC3B-0895-465E-B81C-584870C5CBD1}"/>
    <cellStyle name="Comma 44" xfId="49698" xr:uid="{AF7DC60B-E551-4674-B2A8-F2748C8BE0E3}"/>
    <cellStyle name="Comma 5" xfId="89" xr:uid="{24ABC5A5-EE50-43F1-B6CD-4CE1FCD7911B}"/>
    <cellStyle name="Comma 5 10" xfId="10214" xr:uid="{811B5454-A8A4-41FE-801E-607CDCF8A22A}"/>
    <cellStyle name="Comma 5 10 2" xfId="10215" xr:uid="{3162DDAD-3B00-4FFA-B63A-8B737E4B5131}"/>
    <cellStyle name="Comma 5 11" xfId="10216" xr:uid="{3EA210D0-7B37-4668-92AB-DCF80E7DC44C}"/>
    <cellStyle name="Comma 5 11 2" xfId="10217" xr:uid="{0C8A50DC-A2A5-4051-89A6-7A30F7D17406}"/>
    <cellStyle name="Comma 5 12" xfId="10218" xr:uid="{8D9D625A-7F84-41F8-B044-3A19D51248C6}"/>
    <cellStyle name="Comma 5 13" xfId="10219" xr:uid="{8E74A6BF-D3EC-4FBB-A898-9B7F76A20421}"/>
    <cellStyle name="Comma 5 14" xfId="4343" xr:uid="{5DEA882A-986F-44EB-B2F3-13F9BDF55C54}"/>
    <cellStyle name="Comma 5 15" xfId="49713" xr:uid="{F23BC3AF-771F-4127-8FD3-E9292CAC4051}"/>
    <cellStyle name="Comma 5 2" xfId="3770" xr:uid="{34A72584-178B-4F03-AFE4-BB98165060DF}"/>
    <cellStyle name="Comma 5 2 2" xfId="3753" xr:uid="{0F3D6899-9F7E-4468-AEE8-FE02FC83B40A}"/>
    <cellStyle name="Comma 5 2 2 2" xfId="10220" xr:uid="{035BB7F4-E500-41EA-B47F-A8106295071A}"/>
    <cellStyle name="Comma 5 2 2 2 2" xfId="10221" xr:uid="{5BA7A9A8-E638-4746-99CE-C56258E637F3}"/>
    <cellStyle name="Comma 5 2 2 2 2 2" xfId="10222" xr:uid="{8B07FA53-DD74-4D73-923B-3496ECDEDFB4}"/>
    <cellStyle name="Comma 5 2 2 2 3" xfId="10223" xr:uid="{B9145716-2EE0-41E0-97A5-0252373AA797}"/>
    <cellStyle name="Comma 5 2 2 3" xfId="10224" xr:uid="{C7013A14-976D-4958-BBE1-522568720C23}"/>
    <cellStyle name="Comma 5 2 2 3 2" xfId="10225" xr:uid="{3F353EA9-1E81-4C93-82B8-4E83E125F6D8}"/>
    <cellStyle name="Comma 5 2 2 4" xfId="10226" xr:uid="{E7E6B8F5-3CB3-4428-82C9-7F01F5183732}"/>
    <cellStyle name="Comma 5 2 2 4 2" xfId="10227" xr:uid="{82DC25ED-3ED7-4C06-8B41-FCA92491D23F}"/>
    <cellStyle name="Comma 5 2 2 5" xfId="10228" xr:uid="{6CAB4B79-20E8-43F1-8875-9CD8D419EED2}"/>
    <cellStyle name="Comma 5 2 2 5 2" xfId="10229" xr:uid="{0031AE3E-7B8F-4515-847C-C95A2413E8A1}"/>
    <cellStyle name="Comma 5 2 2 6" xfId="10230" xr:uid="{F8906D8B-2780-49C3-B3B9-74E177DD3B1F}"/>
    <cellStyle name="Comma 5 2 2 6 2" xfId="10231" xr:uid="{FFD59AF2-23A5-4505-BC57-AD0DC8E11D4E}"/>
    <cellStyle name="Comma 5 2 2 7" xfId="10232" xr:uid="{6D512848-8E7B-49CF-932D-9E97F7AA4895}"/>
    <cellStyle name="Comma 5 2 2 7 2" xfId="10233" xr:uid="{6AF0B784-1874-4DBF-9A2B-2C4C7C44CB1B}"/>
    <cellStyle name="Comma 5 2 2 8" xfId="10234" xr:uid="{2BC346D3-4796-4914-BB25-E2D72BFE47A0}"/>
    <cellStyle name="Comma 5 2 2 9" xfId="10235" xr:uid="{71E1F8A2-9884-4B8B-8028-A9D5B83F0E81}"/>
    <cellStyle name="Comma 5 2 3" xfId="10236" xr:uid="{BFCAB2A8-6744-46FE-B305-A27942C2001B}"/>
    <cellStyle name="Comma 5 2 3 2" xfId="10237" xr:uid="{0636377D-D0A3-44D1-8E8D-4CD7A533CE97}"/>
    <cellStyle name="Comma 5 2 3 2 2" xfId="10238" xr:uid="{24005256-BE5F-46AA-886A-829CE7AADB57}"/>
    <cellStyle name="Comma 5 2 3 3" xfId="10239" xr:uid="{DABE248A-E93C-4068-8F48-B04F7076D929}"/>
    <cellStyle name="Comma 5 2 3 4" xfId="10240" xr:uid="{98956849-64C6-4039-B606-E6DC1A8EE8C7}"/>
    <cellStyle name="Comma 5 2 4" xfId="10241" xr:uid="{DB15C619-A3CC-4206-8FF6-C98CF347F9EC}"/>
    <cellStyle name="Comma 5 2 4 2" xfId="10242" xr:uid="{CB56AF21-1029-4F03-822D-860F5E77BCDC}"/>
    <cellStyle name="Comma 5 2 4 2 2" xfId="10243" xr:uid="{81A8166A-A817-4777-953D-4E2E96E4EFCB}"/>
    <cellStyle name="Comma 5 2 4 3" xfId="10244" xr:uid="{A0F2BC4F-13FF-4D93-95BA-A97ED38D5454}"/>
    <cellStyle name="Comma 5 2 4 4" xfId="10245" xr:uid="{040696EF-5875-4FA5-8E29-475BD6CFB5E4}"/>
    <cellStyle name="Comma 5 2 4 5" xfId="10246" xr:uid="{DE28C0CF-FB04-4279-BBB3-C43B5D965C53}"/>
    <cellStyle name="Comma 5 2 5" xfId="10247" xr:uid="{B7B9573B-2071-4222-B55F-4F9630BB2EDC}"/>
    <cellStyle name="Comma 5 2 5 2" xfId="10248" xr:uid="{9BA6AE87-D10D-483A-A183-C87311EC3801}"/>
    <cellStyle name="Comma 5 2 5 3" xfId="10249" xr:uid="{D726CB10-AA7A-4397-A86F-3C122C29F07E}"/>
    <cellStyle name="Comma 5 2 6" xfId="10250" xr:uid="{8C32160C-BCDB-44E9-8FEE-128108B1EEBF}"/>
    <cellStyle name="Comma 5 2 7" xfId="10251" xr:uid="{80ED9E1E-383E-4241-8B71-24AD04D992BD}"/>
    <cellStyle name="Comma 5 2 8" xfId="10252" xr:uid="{52F73B4F-2BCB-4C0B-8B71-78AD899D495B}"/>
    <cellStyle name="Comma 5 2 9" xfId="49690" xr:uid="{7A9A6380-C5FC-4617-AB4C-AE37B1F1F837}"/>
    <cellStyle name="Comma 5 3" xfId="3777" xr:uid="{BC4922BE-FBD1-406E-9B70-980178DB6176}"/>
    <cellStyle name="Comma 5 3 2" xfId="10253" xr:uid="{2682E4A2-9C27-4F9C-AE1C-D4AA7F9EA7E2}"/>
    <cellStyle name="Comma 5 3 2 2" xfId="10254" xr:uid="{8B273C9D-A7E1-4B1E-B407-1420D75C60A4}"/>
    <cellStyle name="Comma 5 3 2 2 2" xfId="10255" xr:uid="{D9067748-C64C-4934-BC45-454EE63C45AB}"/>
    <cellStyle name="Comma 5 3 2 3" xfId="10256" xr:uid="{A4185CB2-DC04-4728-9D2E-90C29612D58B}"/>
    <cellStyle name="Comma 5 3 3" xfId="10257" xr:uid="{39B1F0AF-7898-471C-9F2F-DE07EC33970C}"/>
    <cellStyle name="Comma 5 3 3 2" xfId="10258" xr:uid="{2592F4A4-C5B9-4FA5-923C-D0A0B9025B81}"/>
    <cellStyle name="Comma 5 3 4" xfId="10259" xr:uid="{AA8F90A1-53A1-4C5B-973D-1F881D10CCC6}"/>
    <cellStyle name="Comma 5 3 4 2" xfId="10260" xr:uid="{3A8E790B-B824-4856-87EE-FBAAE4BA9254}"/>
    <cellStyle name="Comma 5 3 5" xfId="10261" xr:uid="{385BFB50-0713-4546-88E8-10DB46862E60}"/>
    <cellStyle name="Comma 5 3 5 2" xfId="10262" xr:uid="{DE5C15F5-3ABE-4D50-9EAF-952CCC705F10}"/>
    <cellStyle name="Comma 5 3 6" xfId="10263" xr:uid="{47798DB6-2043-4EE7-A61A-766AF6B46DE3}"/>
    <cellStyle name="Comma 5 3 6 2" xfId="10264" xr:uid="{044383A8-6F84-40D8-ABFB-22E9FC89959D}"/>
    <cellStyle name="Comma 5 3 7" xfId="10265" xr:uid="{44061C12-79DC-4E8D-8A41-4D17DA567161}"/>
    <cellStyle name="Comma 5 3 7 2" xfId="10266" xr:uid="{08033B9D-0801-4BBC-B020-714C5D39CB6E}"/>
    <cellStyle name="Comma 5 3 8" xfId="10267" xr:uid="{890471CC-B8A3-4894-A7CC-A5FBF5452668}"/>
    <cellStyle name="Comma 5 3 9" xfId="10268" xr:uid="{26CCFD8F-9873-4B00-BFCC-1C257D78DF47}"/>
    <cellStyle name="Comma 5 4" xfId="3816" xr:uid="{22E62E2E-A4F1-4FCF-AC5B-4961996493F5}"/>
    <cellStyle name="Comma 5 5" xfId="10269" xr:uid="{ACB3D4B4-691C-4DAF-A404-C131980988C9}"/>
    <cellStyle name="Comma 5 5 2" xfId="10270" xr:uid="{D47C7D2C-0A21-4547-8DA4-5A232ED31990}"/>
    <cellStyle name="Comma 5 5 2 2" xfId="10271" xr:uid="{88CBF399-C46B-47B6-B1A4-E98A56F977CC}"/>
    <cellStyle name="Comma 5 5 3" xfId="10272" xr:uid="{85A7C769-7703-4319-AE03-87FB0F210E2C}"/>
    <cellStyle name="Comma 5 5 4" xfId="10273" xr:uid="{10A52185-2BD7-4D5E-AA98-E5B5ECA0A924}"/>
    <cellStyle name="Comma 5 5 5" xfId="10274" xr:uid="{7514A38F-5191-4D0D-9C74-C7E3D5DB4A08}"/>
    <cellStyle name="Comma 5 5 6" xfId="10275" xr:uid="{4BDAA4D0-D918-4252-AA65-305FBB270FBA}"/>
    <cellStyle name="Comma 5 6" xfId="10276" xr:uid="{A1AD1AF4-D208-4BD1-A266-BAE746DAD64B}"/>
    <cellStyle name="Comma 5 6 2" xfId="10277" xr:uid="{E33646A4-32D3-4B6D-98AB-383D1A56820C}"/>
    <cellStyle name="Comma 5 6 2 2" xfId="10278" xr:uid="{02AEB047-2E59-4AEC-BC0A-2B9DB35DF773}"/>
    <cellStyle name="Comma 5 6 3" xfId="10279" xr:uid="{B10BF971-3A1A-41CD-9953-82A3CBCCC04B}"/>
    <cellStyle name="Comma 5 7" xfId="10280" xr:uid="{D08590C7-10BB-47A9-9C4D-68EE05C1D3D6}"/>
    <cellStyle name="Comma 5 7 2" xfId="10281" xr:uid="{C063EA20-4774-4944-B8FA-A40156146F16}"/>
    <cellStyle name="Comma 5 8" xfId="10282" xr:uid="{EE017638-EE9A-4642-B1A0-13D19422CCD2}"/>
    <cellStyle name="Comma 5 8 2" xfId="10283" xr:uid="{93BDBCF1-1A97-4E7F-9036-A7C97C7BE3DD}"/>
    <cellStyle name="Comma 5 9" xfId="10284" xr:uid="{6C4EF0B3-A846-48BC-B1F4-87DBCAA8BA37}"/>
    <cellStyle name="Comma 5 9 2" xfId="10285" xr:uid="{9C6B7A53-3F75-42AE-89E6-5C5E06760BD3}"/>
    <cellStyle name="Comma 6" xfId="90" xr:uid="{724ABF13-9024-4BBC-90F0-D2CD66B8A5D9}"/>
    <cellStyle name="Comma 6 10" xfId="10286" xr:uid="{052A57ED-61EC-4B41-9FF0-509CC6C27859}"/>
    <cellStyle name="Comma 6 11" xfId="10287" xr:uid="{9D34511F-2E84-4DA7-A84A-7D575A670564}"/>
    <cellStyle name="Comma 6 12" xfId="46618" xr:uid="{3E08663A-8056-4BBF-B30C-DBAA1FA81E7A}"/>
    <cellStyle name="Comma 6 13" xfId="3814" xr:uid="{5A461FD6-4773-4EA9-B8A1-B3E57DC42BDD}"/>
    <cellStyle name="Comma 6 14" xfId="49678" xr:uid="{3F4FFAA7-DCDF-4886-A32A-003A9D0D1657}"/>
    <cellStyle name="Comma 6 15" xfId="49714" xr:uid="{6F582A55-4AF7-48DA-BB5F-96EB311411E1}"/>
    <cellStyle name="Comma 6 16" xfId="49781" xr:uid="{5A3B5930-82D9-4686-86FD-3584D494D85C}"/>
    <cellStyle name="Comma 6 2" xfId="2257" xr:uid="{CAE0E63B-B92A-4907-BDA5-F3B608D4ABC3}"/>
    <cellStyle name="Comma 6 2 2" xfId="3541" xr:uid="{CEAEB6A2-1A12-429F-9EE0-D38C19520A3E}"/>
    <cellStyle name="Comma 6 2 2 2" xfId="10288" xr:uid="{7AF8CD9C-1FAC-49D0-A7DD-C97F44AB288C}"/>
    <cellStyle name="Comma 6 2 2 3" xfId="10289" xr:uid="{FF733E70-6F1F-42D0-86A2-6585A10CDF8A}"/>
    <cellStyle name="Comma 6 2 3" xfId="10290" xr:uid="{437084F1-2113-4C05-AFDB-39E4D8577FAA}"/>
    <cellStyle name="Comma 6 2 3 2" xfId="10291" xr:uid="{D5D541E3-74EA-45E6-AD67-6212F6D96CAA}"/>
    <cellStyle name="Comma 6 2 4" xfId="10292" xr:uid="{F24CC993-19A1-462C-8473-1DAA00ED6950}"/>
    <cellStyle name="Comma 6 2 4 2" xfId="10293" xr:uid="{80B8618D-6DAF-46D0-966C-F2CB3686776A}"/>
    <cellStyle name="Comma 6 2 5" xfId="10294" xr:uid="{D440EB7C-7705-4E11-8255-8461067C36E0}"/>
    <cellStyle name="Comma 6 2 5 2" xfId="10295" xr:uid="{50A08300-C4E5-45C1-B83D-5C927FB1B29A}"/>
    <cellStyle name="Comma 6 2 6" xfId="10296" xr:uid="{E1C4DDE6-5C07-417C-9E88-061BF881F1FD}"/>
    <cellStyle name="Comma 6 2 6 2" xfId="10297" xr:uid="{1EBB40E9-8C10-45F1-A134-6B80DBBC7EA2}"/>
    <cellStyle name="Comma 6 2 7" xfId="10298" xr:uid="{C452DC39-E61F-4C7A-88D8-4458854FB9AC}"/>
    <cellStyle name="Comma 6 2 8" xfId="10299" xr:uid="{A9F9BB00-5DFE-430F-BCF7-1969FABAAC37}"/>
    <cellStyle name="Comma 6 2 9" xfId="3805" xr:uid="{91033AFB-39DF-43ED-88FC-330CFA3862E4}"/>
    <cellStyle name="Comma 6 3" xfId="3758" xr:uid="{126D25B7-C354-434E-8583-12093D178C01}"/>
    <cellStyle name="Comma 6 3 2" xfId="10300" xr:uid="{18701615-26F5-469E-ADCB-6BBDABD45EA1}"/>
    <cellStyle name="Comma 6 3 3" xfId="10301" xr:uid="{90386B18-2445-4557-B23B-75FBC24737CA}"/>
    <cellStyle name="Comma 6 4" xfId="3558" xr:uid="{9D713FE2-1C34-49A0-850C-EA2BF18EA2CB}"/>
    <cellStyle name="Comma 6 4 2" xfId="10302" xr:uid="{0E3A8267-B408-4547-A3E8-8C486B2B0A50}"/>
    <cellStyle name="Comma 6 4 2 2" xfId="10303" xr:uid="{395C0DDD-031F-417B-8D9D-9DA4260E8A48}"/>
    <cellStyle name="Comma 6 4 3" xfId="10304" xr:uid="{DDDDA967-8E7C-4CD2-BC94-89B1A433D8EC}"/>
    <cellStyle name="Comma 6 4 4" xfId="10305" xr:uid="{FAF7F57D-77BB-456D-9789-9DBF7BF4964E}"/>
    <cellStyle name="Comma 6 4 5" xfId="10306" xr:uid="{81017C8C-7C2F-498D-8EE7-49705EA259B5}"/>
    <cellStyle name="Comma 6 5" xfId="10307" xr:uid="{4BFB2509-CB2B-4D93-96E4-A3BABF73022A}"/>
    <cellStyle name="Comma 6 5 2" xfId="10308" xr:uid="{64D91192-DFC6-4B93-9E7A-EFB4D9992311}"/>
    <cellStyle name="Comma 6 5 2 2" xfId="10309" xr:uid="{4C15D0BE-363E-4ACB-9D4F-C733979680E4}"/>
    <cellStyle name="Comma 6 5 3" xfId="10310" xr:uid="{995619C5-338A-4FCD-A811-0AB1B51270F6}"/>
    <cellStyle name="Comma 6 5 4" xfId="10311" xr:uid="{AB1E4E09-BE4C-41B1-B2C7-639BEAF4D49F}"/>
    <cellStyle name="Comma 6 5 5" xfId="10312" xr:uid="{46297E12-3D79-4AB4-8895-84054F918722}"/>
    <cellStyle name="Comma 6 6" xfId="10313" xr:uid="{51ECA4EC-59C2-46A3-8BD9-F5361C26B3A1}"/>
    <cellStyle name="Comma 6 6 2" xfId="10314" xr:uid="{5A6ECFC4-0BF6-4D5C-A914-1CA460E4612D}"/>
    <cellStyle name="Comma 6 7" xfId="10315" xr:uid="{81B6568C-9A7D-4115-8A95-C11236E06508}"/>
    <cellStyle name="Comma 6 7 2" xfId="10316" xr:uid="{3678557E-44DF-4D15-AAE1-63772E9702A6}"/>
    <cellStyle name="Comma 6 8" xfId="10317" xr:uid="{A0A685EA-D688-4E64-A713-E286D91F13C0}"/>
    <cellStyle name="Comma 6 8 2" xfId="10318" xr:uid="{21323A5C-25DA-4B8B-B2EC-1251F3E7C979}"/>
    <cellStyle name="Comma 6 9" xfId="10319" xr:uid="{24726334-97C7-42D5-97CB-EE65CF08BC0F}"/>
    <cellStyle name="Comma 6 9 2" xfId="10320" xr:uid="{C0D127B7-266C-425D-95F9-87C736AADEDF}"/>
    <cellStyle name="Comma 7" xfId="294" xr:uid="{4A8BE07F-363A-4071-8B7F-37DBB4275DFC}"/>
    <cellStyle name="Comma 7 2" xfId="725" xr:uid="{1ADED488-B695-4C50-84AA-8B3B43A6F8C1}"/>
    <cellStyle name="Comma 7 2 2" xfId="3674" xr:uid="{645933D8-CC0C-45C8-85DB-48A2B2FB2E3F}"/>
    <cellStyle name="Comma 7 2 2 2" xfId="10321" xr:uid="{267CB854-6E46-4A25-BC54-F392C6BA43A9}"/>
    <cellStyle name="Comma 7 2 2 2 2" xfId="10322" xr:uid="{E02CBB22-41C9-4883-B430-AD896487E310}"/>
    <cellStyle name="Comma 7 2 2 3" xfId="10323" xr:uid="{8DEEFA75-E090-40C0-BF3F-D81C4BDB66F5}"/>
    <cellStyle name="Comma 7 2 2 3 2" xfId="10324" xr:uid="{70A4EC8E-6920-4749-B7C5-F29C411360EE}"/>
    <cellStyle name="Comma 7 2 2 4" xfId="10325" xr:uid="{6BDBCA50-B526-4C62-B9B1-7D004AF2FF8C}"/>
    <cellStyle name="Comma 7 2 2 4 2" xfId="10326" xr:uid="{3A440FD4-5636-48F7-BEB8-0D08F0199337}"/>
    <cellStyle name="Comma 7 2 2 5" xfId="10327" xr:uid="{25BBF739-D2C3-41F9-8519-F3B395A4DFB8}"/>
    <cellStyle name="Comma 7 2 2 5 2" xfId="10328" xr:uid="{F6A4F231-0B02-406D-8228-BC88B810A31C}"/>
    <cellStyle name="Comma 7 2 2 6" xfId="10329" xr:uid="{94EF24AA-4B7F-4829-A13E-A572BBEE05C4}"/>
    <cellStyle name="Comma 7 2 2 7" xfId="10330" xr:uid="{77E15E58-A15B-4A80-81F1-189C3A4D30DC}"/>
    <cellStyle name="Comma 7 2 2 8" xfId="3547" xr:uid="{1B86971C-7438-480E-B732-D6899EA7964B}"/>
    <cellStyle name="Comma 7 2 3" xfId="10331" xr:uid="{7C19899E-F9B9-4B5C-BACE-4B6895B9FEAC}"/>
    <cellStyle name="Comma 7 2 4" xfId="10332" xr:uid="{9CD47FF5-A7BE-47C8-ABB7-4E96EE02530D}"/>
    <cellStyle name="Comma 7 2 5" xfId="3752" xr:uid="{515073F4-BA37-4F86-98BA-E1DD0F91EBF3}"/>
    <cellStyle name="Comma 7 2 6" xfId="49786" xr:uid="{3F277D35-C1C7-463C-A99B-5E8B6B08B303}"/>
    <cellStyle name="Comma 7 3" xfId="534" xr:uid="{86BEDFF3-DB15-4F29-9B49-4BD7D8B8FA81}"/>
    <cellStyle name="Comma 7 3 2" xfId="3675" xr:uid="{DE33E7A7-B39D-4786-9851-E9B21EA037E2}"/>
    <cellStyle name="Comma 7 3 3" xfId="3556" xr:uid="{0B173779-9D7E-4505-81E9-CE8B44F72E0D}"/>
    <cellStyle name="Comma 7 3 4" xfId="49783" xr:uid="{8F93623B-2CF1-4573-92A4-420F5404B51D}"/>
    <cellStyle name="Comma 7 4" xfId="3673" xr:uid="{83BA60BE-F559-4CCD-98D2-89F8E6FA35FA}"/>
    <cellStyle name="Comma 7 4 2" xfId="10333" xr:uid="{CC077A40-4257-46D3-8D90-F3638E816BEA}"/>
    <cellStyle name="Comma 7 4 3" xfId="49789" xr:uid="{82A1C876-E815-496B-BD43-3E25DFA1EF8A}"/>
    <cellStyle name="Comma 7 5" xfId="3797" xr:uid="{83D2217A-5721-4464-BB2F-DB0A92F198F7}"/>
    <cellStyle name="Comma 7 6" xfId="49777" xr:uid="{E6BC0B78-E49A-40F7-A112-3715ED699048}"/>
    <cellStyle name="Comma 8" xfId="398" xr:uid="{75E93FB7-F568-41E7-95E5-3A249E8F726C}"/>
    <cellStyle name="Comma 8 2" xfId="790" xr:uid="{01FDC71F-83D9-43B9-895F-D251E66B782F}"/>
    <cellStyle name="Comma 8 2 2" xfId="1209" xr:uid="{CF116A03-AE65-47FF-9009-53C00AC25593}"/>
    <cellStyle name="Comma 8 2 2 2" xfId="2131" xr:uid="{995966CE-2EE4-4B4B-BAD3-F6BBC7FCCBC7}"/>
    <cellStyle name="Comma 8 2 2 2 2" xfId="3679" xr:uid="{A8FC327C-4F54-4E71-9424-BAA111F40015}"/>
    <cellStyle name="Comma 8 2 2 2 3" xfId="10335" xr:uid="{C41FA18F-047B-49AF-A5C6-91AC8E6B65B5}"/>
    <cellStyle name="Comma 8 2 2 3" xfId="3678" xr:uid="{D763DA44-3C4A-4F67-83C9-540C7D966972}"/>
    <cellStyle name="Comma 8 2 2 4" xfId="10334" xr:uid="{CF972E81-EADD-4982-A329-3D36CF73F12D}"/>
    <cellStyle name="Comma 8 2 3" xfId="1745" xr:uid="{80DE049F-D017-4AF4-8258-04AD8A2AA4A3}"/>
    <cellStyle name="Comma 8 2 3 2" xfId="3680" xr:uid="{A8AC9370-07DD-46BE-8F2F-84B15ECE8E35}"/>
    <cellStyle name="Comma 8 2 3 2 2" xfId="10337" xr:uid="{65D6A6B7-1B9D-4FC6-B12E-E2CFB3B08DFD}"/>
    <cellStyle name="Comma 8 2 3 3" xfId="10336" xr:uid="{208BE539-02B1-43AF-A16A-6B70ADC9CA54}"/>
    <cellStyle name="Comma 8 2 4" xfId="3677" xr:uid="{E351FDE7-0B9D-42FB-AAA8-9B4B2D16670B}"/>
    <cellStyle name="Comma 8 2 4 2" xfId="10339" xr:uid="{6A6EA2A8-9F4F-4C77-967A-DD288CD0C5D9}"/>
    <cellStyle name="Comma 8 2 4 3" xfId="10338" xr:uid="{6A87B02B-71ED-494B-A451-5B997E5EBDCF}"/>
    <cellStyle name="Comma 8 2 5" xfId="10340" xr:uid="{3B0B7E71-1924-4721-A833-533112306B4E}"/>
    <cellStyle name="Comma 8 2 5 2" xfId="10341" xr:uid="{0AC99721-7C5C-40E9-B1E4-3195A43D3875}"/>
    <cellStyle name="Comma 8 2 6" xfId="10342" xr:uid="{EF08C2F9-8ACF-4CC6-AAEE-B1594175299E}"/>
    <cellStyle name="Comma 8 2 7" xfId="10343" xr:uid="{E0DC06F4-C74B-49B5-89A5-C1B7FEDDE677}"/>
    <cellStyle name="Comma 8 2 8" xfId="3555" xr:uid="{CD20C33C-FB97-4379-B0A8-953BC47EF46F}"/>
    <cellStyle name="Comma 8 3" xfId="599" xr:uid="{290A001C-0FDF-4F21-9A84-E95943DAEE48}"/>
    <cellStyle name="Comma 8 3 2" xfId="1210" xr:uid="{FAAFF18B-8014-4A5E-8D9B-60DDEE254DF1}"/>
    <cellStyle name="Comma 8 3 2 2" xfId="2132" xr:uid="{1A20ADCA-2FDF-43EB-BB4E-2CDC56FBB14E}"/>
    <cellStyle name="Comma 8 3 2 2 2" xfId="3683" xr:uid="{50932DB6-A475-418B-9957-2564747AEA33}"/>
    <cellStyle name="Comma 8 3 2 3" xfId="3682" xr:uid="{1DB9C013-B101-40D1-8A6E-531ACA42C60C}"/>
    <cellStyle name="Comma 8 3 3" xfId="1616" xr:uid="{2E9581D5-F294-4D52-BB49-5A1D6A1B3E45}"/>
    <cellStyle name="Comma 8 3 3 2" xfId="3684" xr:uid="{D9E3F61B-3566-41A5-817A-8B832C9581A8}"/>
    <cellStyle name="Comma 8 3 4" xfId="3681" xr:uid="{4E5E61D0-524D-46E4-9C8A-CC7480D0218B}"/>
    <cellStyle name="Comma 8 3 5" xfId="10344" xr:uid="{E8504ABA-18E2-4DC3-B4F9-C7844DCF4463}"/>
    <cellStyle name="Comma 8 4" xfId="1211" xr:uid="{4928C8D5-9C8C-4CDC-A614-B1840F0C8CDD}"/>
    <cellStyle name="Comma 8 4 2" xfId="2133" xr:uid="{B3030CC6-95F2-4855-A578-37732C47D46C}"/>
    <cellStyle name="Comma 8 4 2 2" xfId="3686" xr:uid="{7B04D46E-C66A-4342-A189-AE01E71AD20A}"/>
    <cellStyle name="Comma 8 4 3" xfId="3685" xr:uid="{5B41EDA5-566D-4153-8C0A-4DF92336A01C}"/>
    <cellStyle name="Comma 8 5" xfId="1208" xr:uid="{A513A76A-93C2-4EE2-8FAF-B4724F975CE0}"/>
    <cellStyle name="Comma 8 5 2" xfId="3687" xr:uid="{268DD6DD-6A34-455F-8110-1A2B6E484067}"/>
    <cellStyle name="Comma 8 6" xfId="1486" xr:uid="{ACD19FBD-093B-4886-B863-50D1C73ABB89}"/>
    <cellStyle name="Comma 8 6 2" xfId="3688" xr:uid="{495C80A2-CC29-4841-A2F8-17936A0FAC84}"/>
    <cellStyle name="Comma 8 7" xfId="3676" xr:uid="{604A9340-0F4A-42B8-856C-63CEC1FCBB76}"/>
    <cellStyle name="Comma 8 8" xfId="3772" xr:uid="{F33CA62A-6122-411F-BA92-0B220BD96B5C}"/>
    <cellStyle name="Comma 8 9" xfId="49704" xr:uid="{E77F51C2-328D-437A-A73F-408D5CB6AEFA}"/>
    <cellStyle name="Comma 9" xfId="414" xr:uid="{8D5F5241-9153-4C53-9942-D7179650DB1C}"/>
    <cellStyle name="Comma 9 2" xfId="805" xr:uid="{5778A590-D566-464A-B2F9-3709069F887B}"/>
    <cellStyle name="Comma 9 2 2" xfId="1213" xr:uid="{08C8ACC4-A0CD-4D7D-85E3-B54E416DA912}"/>
    <cellStyle name="Comma 9 2 2 2" xfId="2134" xr:uid="{C82F0654-5E24-47A0-8750-3A60EE31DC6C}"/>
    <cellStyle name="Comma 9 2 2 2 2" xfId="3692" xr:uid="{8903B3FB-141C-4C03-AF5A-1FB2A2A7ACA4}"/>
    <cellStyle name="Comma 9 2 2 2 3" xfId="10346" xr:uid="{A04F1562-DB48-4E66-BCB4-946FA4920D46}"/>
    <cellStyle name="Comma 9 2 2 3" xfId="3691" xr:uid="{C5290049-EAD9-407C-BE94-DED9A8D0CDF2}"/>
    <cellStyle name="Comma 9 2 2 4" xfId="10345" xr:uid="{24B91A6A-9D8F-4BFC-8696-193F26C7BEEC}"/>
    <cellStyle name="Comma 9 2 3" xfId="1760" xr:uid="{B15ECD19-764C-4DBF-BA09-ED13AC673E69}"/>
    <cellStyle name="Comma 9 2 3 2" xfId="3693" xr:uid="{07D8839B-E7FB-4B63-B4A5-C4B57D7F606E}"/>
    <cellStyle name="Comma 9 2 3 2 2" xfId="10348" xr:uid="{857B4814-2BA9-477C-878C-BCA5DC5DA6EC}"/>
    <cellStyle name="Comma 9 2 3 3" xfId="10347" xr:uid="{8DA610E8-71F4-4B6E-BE47-B8260CDCD7FF}"/>
    <cellStyle name="Comma 9 2 4" xfId="3690" xr:uid="{60B75315-029C-4A69-A681-FF0EE42DBFC7}"/>
    <cellStyle name="Comma 9 2 4 2" xfId="10350" xr:uid="{111912E1-BC66-44B6-8DCA-E9D5788FC707}"/>
    <cellStyle name="Comma 9 2 4 3" xfId="10349" xr:uid="{397974C6-336A-4BBD-922C-88CD7FC24DB8}"/>
    <cellStyle name="Comma 9 2 5" xfId="10351" xr:uid="{74B10927-87AD-4544-916D-CB9C770D8475}"/>
    <cellStyle name="Comma 9 2 5 2" xfId="10352" xr:uid="{37345DE7-9AD8-4F9E-98B2-08593F7371C9}"/>
    <cellStyle name="Comma 9 2 6" xfId="10353" xr:uid="{52C55556-A580-459D-B9A2-B1E57111716D}"/>
    <cellStyle name="Comma 9 2 6 2" xfId="10354" xr:uid="{5A222648-97BA-4F55-839A-AAEE04C14808}"/>
    <cellStyle name="Comma 9 2 7" xfId="10355" xr:uid="{27EC5B6E-AA74-4C09-8785-9B781B4FC40B}"/>
    <cellStyle name="Comma 9 2 8" xfId="10356" xr:uid="{EDE669DA-904F-44B9-9350-45027D325FF4}"/>
    <cellStyle name="Comma 9 2 9" xfId="3540" xr:uid="{4F091635-0F15-4197-8F75-75E35AFCBAD3}"/>
    <cellStyle name="Comma 9 3" xfId="614" xr:uid="{7105BF24-74FB-4F37-8DC2-4587E1A6F8BB}"/>
    <cellStyle name="Comma 9 3 2" xfId="1214" xr:uid="{33B73F1F-F58B-4294-9435-3D7FF7B412DB}"/>
    <cellStyle name="Comma 9 3 2 2" xfId="2135" xr:uid="{1A84301D-D02C-4DC4-A6BF-AF42836FAB39}"/>
    <cellStyle name="Comma 9 3 2 2 2" xfId="3696" xr:uid="{D8E2E541-63CB-4CA0-B7E1-C928D975306B}"/>
    <cellStyle name="Comma 9 3 2 3" xfId="3695" xr:uid="{88428C1A-2BB3-41B0-BCFA-8516DAC27E9D}"/>
    <cellStyle name="Comma 9 3 3" xfId="1631" xr:uid="{2723012E-854C-4D26-B1A7-3194A4755901}"/>
    <cellStyle name="Comma 9 3 3 2" xfId="3697" xr:uid="{2CF0439F-E884-4270-98EB-A2C6CD10FC02}"/>
    <cellStyle name="Comma 9 3 4" xfId="3694" xr:uid="{EC9BC9DE-57FA-4C28-8DCB-ABBCB51BC79D}"/>
    <cellStyle name="Comma 9 4" xfId="1215" xr:uid="{4F068489-F4C8-4F39-A61F-C5C72F6055D6}"/>
    <cellStyle name="Comma 9 4 2" xfId="2136" xr:uid="{DA3C0641-90C3-4C57-928D-47543E990F78}"/>
    <cellStyle name="Comma 9 4 2 2" xfId="3699" xr:uid="{17B994D4-C91B-470C-9231-CB3F2803C8FF}"/>
    <cellStyle name="Comma 9 4 3" xfId="3698" xr:uid="{5469D915-18F1-4A1F-B149-DDA4FF00471A}"/>
    <cellStyle name="Comma 9 5" xfId="1212" xr:uid="{C6F3D397-6261-4420-8CE3-A6343E519C63}"/>
    <cellStyle name="Comma 9 6" xfId="1501" xr:uid="{B323CD2F-A92B-4370-8610-619337EAEF54}"/>
    <cellStyle name="Comma 9 6 2" xfId="3701" xr:uid="{23B9993B-FBE1-4588-9894-E7FB00D5A88C}"/>
    <cellStyle name="Comma 9 7" xfId="3689" xr:uid="{A21E8B4C-7750-4218-BE37-30C198F63EC0}"/>
    <cellStyle name="Comma 9 8" xfId="3751" xr:uid="{E1A10972-52D1-4F62-A0B1-1B1B86BB4EE0}"/>
    <cellStyle name="Comma 9 9" xfId="49779" xr:uid="{29DBF51B-24E0-424F-9575-DB944801C394}"/>
    <cellStyle name="Comma M" xfId="91" xr:uid="{28C7FBB2-31EE-4A77-8B7E-F2573C23352C}"/>
    <cellStyle name="Comma T" xfId="92" xr:uid="{A6167897-4402-49D7-80DC-6995152A5DB5}"/>
    <cellStyle name="comma zerodec" xfId="93" xr:uid="{37249495-9070-4059-BB85-67D989FEFC81}"/>
    <cellStyle name="comma zerodec 2" xfId="94" xr:uid="{9EA92406-8244-432C-8E2F-1CCFF9064A94}"/>
    <cellStyle name="Cover Date" xfId="95" xr:uid="{EB7C0CBA-CAAD-4CB0-9FBD-9C53A2F04BB2}"/>
    <cellStyle name="Cover Subtitle" xfId="96" xr:uid="{AEE5882B-47BF-4329-9577-CA1A95077DDC}"/>
    <cellStyle name="Cover Title" xfId="97" xr:uid="{D272F742-551A-4D30-9D64-3047531A9EC3}"/>
    <cellStyle name="Currency (hidden)" xfId="98" xr:uid="{9F02DE00-F75A-4C30-BEE8-E7DB76A9B4C8}"/>
    <cellStyle name="Currency (hidden) 2" xfId="99" xr:uid="{262D3413-C3AB-4D37-BD02-373303C5051D}"/>
    <cellStyle name="Currency (hidden) 2 2" xfId="1392" xr:uid="{CEC26B34-AF17-47A6-A6E7-8D00ED6DB27C}"/>
    <cellStyle name="Currency (hidden) 3" xfId="100" xr:uid="{28EA48E3-AC49-43A0-8FA8-EAA681294F3B}"/>
    <cellStyle name="Currency (hidden) 3 2" xfId="1393" xr:uid="{93D705B1-4575-4FBE-961C-B3B980814FCC}"/>
    <cellStyle name="Currency (hidden) 4" xfId="1391" xr:uid="{0F7B4FF4-F50C-4C36-8A9F-80563EF01AFC}"/>
    <cellStyle name="Currency 2" xfId="3785" xr:uid="{E18DB112-ED29-44C8-A047-934E4E45FDCC}"/>
    <cellStyle name="Currency 2 2" xfId="3564" xr:uid="{093A45ED-D2C3-4E42-A6DB-51E5394B767F}"/>
    <cellStyle name="Currency 2 2 2" xfId="10357" xr:uid="{FDAE017D-7234-4C67-92DE-99815020676E}"/>
    <cellStyle name="Currency 2 2 3" xfId="10358" xr:uid="{024D8CD1-BA78-4A63-9CC7-1EC22F3C5840}"/>
    <cellStyle name="Currency 2 3" xfId="10359" xr:uid="{6BA1A8E4-8C35-4389-A4AC-C55A6295D413}"/>
    <cellStyle name="Currency 3" xfId="3528" xr:uid="{6378FE9F-218B-44CF-BE34-A377DE0FB6CC}"/>
    <cellStyle name="Currency 3 2" xfId="10360" xr:uid="{C5FE1DDB-7E47-478A-898F-75DF7295A3A5}"/>
    <cellStyle name="Currency 3 3" xfId="10361" xr:uid="{6EC28E9C-911A-4671-96C1-E2D93B67F916}"/>
    <cellStyle name="Currency 4" xfId="10362" xr:uid="{49FECD11-5E25-43E9-B480-4936D390E2D4}"/>
    <cellStyle name="Currency1" xfId="101" xr:uid="{88A0708F-69C8-4D3C-A319-AC66E88519E1}"/>
    <cellStyle name="Currency1 2" xfId="102" xr:uid="{26AE32D9-2D0B-4FAD-90F2-06CFAFC0DC37}"/>
    <cellStyle name="Custom" xfId="103" xr:uid="{8CE900AD-C93C-42B1-8885-EFC698ADE04B}"/>
    <cellStyle name="Date" xfId="104" xr:uid="{D3EA63C4-28AD-42D9-8AE0-82FE8163071E}"/>
    <cellStyle name="Date 2" xfId="3718" xr:uid="{4AA36223-A510-4257-BA3E-21763C90CE7E}"/>
    <cellStyle name="Date Eng" xfId="105" xr:uid="{7429C220-0F10-41CC-907B-2E4A79D31336}"/>
    <cellStyle name="Date_VB001(1)" xfId="106" xr:uid="{C80AF827-7876-47C6-879D-0E8E6A63F299}"/>
    <cellStyle name="Dollar (zero dec)" xfId="107" xr:uid="{FB86B38C-ED2F-488C-8EE1-F7E39C4067AC}"/>
    <cellStyle name="E&amp;Y House" xfId="108" xr:uid="{B3ABA961-699F-41DE-A16A-796F19DDCD1B}"/>
    <cellStyle name="Euro" xfId="109" xr:uid="{14A6E96D-F302-4AA0-8C1E-F9A6683396F3}"/>
    <cellStyle name="Euro 2" xfId="110" xr:uid="{5FB6B796-C3D6-43A1-B60B-5CAFC1B60F93}"/>
    <cellStyle name="Euro 2 2" xfId="697" xr:uid="{6B8691DF-F23F-4EE8-BCF7-C8B866246A9E}"/>
    <cellStyle name="Euro 2 3" xfId="505" xr:uid="{CD4C701F-F6B8-4368-836C-76F65D5F3E3C}"/>
    <cellStyle name="Excel Built-in 20% - Accent1" xfId="111" xr:uid="{35215562-B146-4977-BE80-63A6FB690F3D}"/>
    <cellStyle name="Excel Built-in 20% - Accent2" xfId="112" xr:uid="{4AB972F3-C79A-4E52-91CC-EC94802C350D}"/>
    <cellStyle name="Excel Built-in 20% - Accent3" xfId="113" xr:uid="{B6A8928A-E181-4B69-8FEE-CA0881874053}"/>
    <cellStyle name="Excel Built-in 20% - Accent4" xfId="114" xr:uid="{755F9763-AB14-4F05-8F18-8FED13E276EA}"/>
    <cellStyle name="Excel Built-in 20% - Accent5" xfId="115" xr:uid="{B304CFD5-6A92-44A7-ACB6-899B03FE78CC}"/>
    <cellStyle name="Excel Built-in 20% - Accent6" xfId="116" xr:uid="{E0A1CE0A-F7F6-449D-9B38-0DEE6334994B}"/>
    <cellStyle name="Excel Built-in 40% - Accent1" xfId="117" xr:uid="{8B81726D-BDD6-453D-ABE4-2BFF42B45FB2}"/>
    <cellStyle name="Excel Built-in 40% - Accent2" xfId="118" xr:uid="{12DD829F-0C35-4D0D-944F-E7A1269004F5}"/>
    <cellStyle name="Excel Built-in 40% - Accent3" xfId="119" xr:uid="{336804B0-11C2-411B-84DD-DD9E99188454}"/>
    <cellStyle name="Excel Built-in 40% - Accent4" xfId="120" xr:uid="{05D6439B-6309-4FA7-958D-4ED5498E7AC0}"/>
    <cellStyle name="Excel Built-in 40% - Accent5" xfId="121" xr:uid="{8362EC11-BE55-4D84-85BF-8052B0355164}"/>
    <cellStyle name="Excel Built-in 40% - Accent6" xfId="122" xr:uid="{13047BD0-A4F8-495A-8CA8-29CCFC2A6241}"/>
    <cellStyle name="Excel Built-in 60% - Accent1" xfId="123" xr:uid="{974EB5B8-294C-4F30-8771-668AAFBB9F44}"/>
    <cellStyle name="Excel Built-in 60% - Accent2" xfId="124" xr:uid="{3C491589-7BAB-4226-A188-52F44C741CE2}"/>
    <cellStyle name="Excel Built-in 60% - Accent3" xfId="125" xr:uid="{42D728A8-80DC-4869-9DD4-AA48D7BA63E2}"/>
    <cellStyle name="Excel Built-in 60% - Accent4" xfId="126" xr:uid="{F1F2BA74-E9D1-42F8-8C02-5F986EDB212B}"/>
    <cellStyle name="Excel Built-in 60% - Accent5" xfId="127" xr:uid="{B371DE4C-2896-4123-A2B4-86611DB54004}"/>
    <cellStyle name="Excel Built-in 60% - Accent6" xfId="128" xr:uid="{1FBCA2EB-02ED-4BF2-AC06-9796F83BF783}"/>
    <cellStyle name="Excel Built-in Accent1" xfId="129" xr:uid="{2CF6F1AC-D44C-465C-AED2-99C7E21CC6F5}"/>
    <cellStyle name="Excel Built-in Accent2" xfId="130" xr:uid="{ED21BFF9-4550-42D8-BED5-87E756F246A1}"/>
    <cellStyle name="Excel Built-in Accent3" xfId="131" xr:uid="{3AFC568A-53D3-40F7-B968-7B016CC9A7D7}"/>
    <cellStyle name="Excel Built-in Accent4" xfId="132" xr:uid="{26C96846-DEE3-40A9-99A4-714B283E463F}"/>
    <cellStyle name="Excel Built-in Accent5" xfId="133" xr:uid="{2D323CE0-CB83-4181-B2FC-3C59A6968769}"/>
    <cellStyle name="Excel Built-in Accent6" xfId="134" xr:uid="{CB70BA24-D3AE-47EA-964E-AA5BEF27F386}"/>
    <cellStyle name="Excel Built-in Bad" xfId="135" xr:uid="{B4E54430-6CD6-438D-9BBD-7BEDEB0B8DD0}"/>
    <cellStyle name="Excel Built-in Calculation" xfId="136" xr:uid="{AAD89F0B-3CE5-4FC1-AE1E-62A8D8E8F747}"/>
    <cellStyle name="Excel Built-in Check Cell" xfId="137" xr:uid="{70953B37-EF17-4F2B-A562-876599892371}"/>
    <cellStyle name="Excel Built-in Comma" xfId="138" xr:uid="{CE223D4F-04C3-46BB-B1A4-9B52AE64C281}"/>
    <cellStyle name="Excel Built-in Explanatory Text" xfId="139" xr:uid="{B2942FDE-D687-4D36-9099-2450A32CA8C6}"/>
    <cellStyle name="Excel Built-in Good" xfId="140" xr:uid="{3887A57C-1159-4713-8A6C-9DC12AC9DB28}"/>
    <cellStyle name="Excel Built-in Heading 1" xfId="141" xr:uid="{974CF250-C602-4C27-BF8B-9FD61701AEDE}"/>
    <cellStyle name="Excel Built-in Heading 2" xfId="142" xr:uid="{D8E8BACD-26D6-4D60-8B22-F1AD7E482F99}"/>
    <cellStyle name="Excel Built-in Heading 3" xfId="143" xr:uid="{D6503DF9-4F9A-481B-AF14-A0AF44F56331}"/>
    <cellStyle name="Excel Built-in Heading 4" xfId="144" xr:uid="{316DAD48-8B2D-4420-98A5-BF4DEC8E2203}"/>
    <cellStyle name="Excel Built-in Input" xfId="145" xr:uid="{75432E1C-61E2-4893-B816-19478EDCB015}"/>
    <cellStyle name="Excel Built-in Linked Cell" xfId="146" xr:uid="{4C2FFABB-5037-4A0E-BE23-B208715F5BB7}"/>
    <cellStyle name="Excel Built-in Neutral" xfId="147" xr:uid="{B1AD6DB6-4F17-430D-BC42-7A36B6102D10}"/>
    <cellStyle name="Excel Built-in Normal" xfId="148" xr:uid="{BDE787EF-1658-4F29-8BCB-31E494941159}"/>
    <cellStyle name="Excel Built-in Note" xfId="149" xr:uid="{4CDD8094-D5D9-4DC0-B2D7-FD5B24D58317}"/>
    <cellStyle name="Excel Built-in Note 2" xfId="1394" xr:uid="{F01D485F-9C35-45D3-A497-977FD3D7D3C1}"/>
    <cellStyle name="Excel Built-in Output" xfId="150" xr:uid="{FB94494F-DC2B-4051-881B-E2EE32072724}"/>
    <cellStyle name="Excel Built-in Output 2" xfId="1395" xr:uid="{BEDB17A5-9858-4D4A-9696-54B69DF5FD21}"/>
    <cellStyle name="Excel Built-in Title" xfId="151" xr:uid="{53E6EA56-8F8F-48E0-8A96-D6E736F983AA}"/>
    <cellStyle name="Excel Built-in Total" xfId="152" xr:uid="{FA67586D-554A-4787-90BA-992FFB06910C}"/>
    <cellStyle name="Excel Built-in Total 2" xfId="1396" xr:uid="{1FDFA22E-D844-44A8-B568-70A1389BC754}"/>
    <cellStyle name="Excel Built-in Warning Text" xfId="153" xr:uid="{A590021D-5BC1-4795-93FC-28185AEE72FA}"/>
    <cellStyle name="Excel_BuiltIn_Comma" xfId="46657" xr:uid="{B67A4693-C08F-45CD-A4F3-8B11FCEC7823}"/>
    <cellStyle name="Explanatory Text 2" xfId="155" xr:uid="{9AB13818-20EA-4CD5-B144-B5FE2AC8B4E5}"/>
    <cellStyle name="Explanatory Text 2 2" xfId="3598" xr:uid="{4F921D3E-6789-48EB-A937-A94BFD79237B}"/>
    <cellStyle name="Explanatory Text 2 3" xfId="10363" xr:uid="{34C3CB2B-6093-46CF-8675-FCB800339A9F}"/>
    <cellStyle name="Explanatory Text 2 4" xfId="10364" xr:uid="{5789A7B5-307D-47B4-81FF-D3079DD04927}"/>
    <cellStyle name="Explanatory Text 2 5" xfId="3864" xr:uid="{73F93241-1128-4D41-AE7D-BE66D24B232E}"/>
    <cellStyle name="Explanatory Text 2 6" xfId="49745" xr:uid="{1D75BAA1-DC08-4D7A-96FE-2BF2BF67F6EF}"/>
    <cellStyle name="Explanatory Text 3" xfId="316" xr:uid="{E5896FF0-B4D4-4F9B-91EE-57F3E42A29F8}"/>
    <cellStyle name="Explanatory Text 3 2" xfId="3863" xr:uid="{CB2364C8-0DA9-42F6-AC2D-742BAA44CC1A}"/>
    <cellStyle name="Explanatory Text 4" xfId="698" xr:uid="{86DC9984-3901-4CA8-8DE6-96ECA8417662}"/>
    <cellStyle name="Explanatory Text 5" xfId="506" xr:uid="{A2A1C30B-ABC0-4B9B-859C-F69856CE8765}"/>
    <cellStyle name="Explanatory Text 6" xfId="1217" xr:uid="{5D5CB1D6-001B-4CB9-86E6-F47CD4C5F7DA}"/>
    <cellStyle name="Explanatory Text 6 2" xfId="4350" xr:uid="{E4866E4C-24F9-4271-9D2B-CB982C798063}"/>
    <cellStyle name="Explanatory Text 7" xfId="49629" xr:uid="{E9563329-4ADB-4A89-A130-ED38AF7CDC66}"/>
    <cellStyle name="Explanatory Text 8" xfId="154" xr:uid="{042143CA-26EA-464C-880D-7C6189EB1474}"/>
    <cellStyle name="Followed Hyperlink" xfId="4351" xr:uid="{45831E38-F2D4-4785-A28B-878F111BF2BF}"/>
    <cellStyle name="Footer SBILogo1" xfId="156" xr:uid="{4CA3662C-78BD-46CB-A329-0DC6B93DF0E9}"/>
    <cellStyle name="Footer SBILogo2" xfId="157" xr:uid="{FE7AA0F3-8560-421B-AE80-64A9C134B244}"/>
    <cellStyle name="Footnote" xfId="158" xr:uid="{61FB8C62-78C5-4929-AFD8-775C139B602F}"/>
    <cellStyle name="Footnote Reference" xfId="159" xr:uid="{5B6F63BB-43E0-48C9-B034-7C4BDC2C6868}"/>
    <cellStyle name="Footnote_A265_2006_Q3_Section D_D-7.1" xfId="160" xr:uid="{ED2F9222-E7A5-48BB-8627-7FAF57F2A31E}"/>
    <cellStyle name="General C" xfId="161" xr:uid="{15B3E3AF-1D40-40B2-8523-206740D5A759}"/>
    <cellStyle name="General C 2" xfId="1397" xr:uid="{EDA616D2-7EB0-4580-97CD-4D0741CCA44C}"/>
    <cellStyle name="General CA" xfId="162" xr:uid="{12888007-F43C-46C0-A320-5F9FDC41202F}"/>
    <cellStyle name="General CA 2" xfId="1398" xr:uid="{B40C6325-A935-4963-9355-021A344D8435}"/>
    <cellStyle name="General Eng" xfId="163" xr:uid="{9AFFDE76-ED7D-4551-86F5-555C20B8DDBA}"/>
    <cellStyle name="General S" xfId="164" xr:uid="{C762EB9E-B8FA-4225-8D12-EA813CC105D8}"/>
    <cellStyle name="General T" xfId="165" xr:uid="{EE4164EA-885A-4DB6-B6A6-DC67A75F7568}"/>
    <cellStyle name="General W" xfId="166" xr:uid="{B544CD66-D28D-4FF1-A4D7-B6D99FDBB8CB}"/>
    <cellStyle name="Good 2" xfId="168" xr:uid="{64872513-D796-4D83-A54A-B0FB6D459DBA}"/>
    <cellStyle name="Good 2 2" xfId="3607" xr:uid="{561BD9C4-1BB8-4DD9-A500-3D2DE11C1C2B}"/>
    <cellStyle name="Good 2 3" xfId="10365" xr:uid="{637ABBE3-A208-4EDF-A0CF-ED3F6D57B32B}"/>
    <cellStyle name="Good 2 4" xfId="10366" xr:uid="{9488FFA2-89DC-41F9-98A9-0B98A010BC69}"/>
    <cellStyle name="Good 2 5" xfId="3862" xr:uid="{B490DD98-D8B6-4B32-8975-A974AA2142E9}"/>
    <cellStyle name="Good 2 6" xfId="49736" xr:uid="{5F73A39D-F941-4B22-A093-3A6E81A22C5F}"/>
    <cellStyle name="Good 3" xfId="306" xr:uid="{BB7930DE-8298-448D-AFC1-18104F32B4E7}"/>
    <cellStyle name="Good 3 2" xfId="3861" xr:uid="{EA2A9E16-F3AD-4469-B125-55010B85DB41}"/>
    <cellStyle name="Good 4" xfId="699" xr:uid="{0E911D29-E94C-4A16-A932-83AF442A72D6}"/>
    <cellStyle name="Good 5" xfId="507" xr:uid="{7CFEA696-E50B-4A03-BC1E-02922F0147B3}"/>
    <cellStyle name="Good 6" xfId="1218" xr:uid="{ABFC6CA0-9753-4973-AED9-2D118CB099D3}"/>
    <cellStyle name="Good 6 2" xfId="4352" xr:uid="{0807FB41-1930-418F-81FD-0EC71FE78AC2}"/>
    <cellStyle name="Good 7" xfId="49620" xr:uid="{C9CDD0CF-6A52-4B9C-B321-3DE6C29652CD}"/>
    <cellStyle name="Good 8" xfId="167" xr:uid="{8DAA422E-C158-4621-9732-F2EF0A678F8B}"/>
    <cellStyle name="Grey" xfId="169" xr:uid="{DD3235E9-64E9-45F9-95D8-AE93F7B4C4B9}"/>
    <cellStyle name="Grey 2" xfId="170" xr:uid="{F9E0E01A-9373-42D9-9997-2473A647B325}"/>
    <cellStyle name="Header" xfId="171" xr:uid="{3B7D8847-21B9-4F11-A7BB-0D151D42EE5E}"/>
    <cellStyle name="Header Draft Stamp" xfId="172" xr:uid="{7243D428-30BF-4F7B-906F-4FCAD046E3E9}"/>
    <cellStyle name="Header_A265_2006_Q3_Section D_D-7.1" xfId="173" xr:uid="{3A29DD17-F709-4856-BC7C-DFFDE85B8173}"/>
    <cellStyle name="Heading 1 10" xfId="174" xr:uid="{CFCAD819-4DC5-400E-B7DE-5F45BBC0E86D}"/>
    <cellStyle name="Heading 1 2" xfId="175" xr:uid="{919C2B38-1720-441F-A6D9-64659BD95E22}"/>
    <cellStyle name="Heading 1 2 2" xfId="10367" xr:uid="{8F9C03D1-9EF2-48C8-B83B-7285A0E98BC0}"/>
    <cellStyle name="Heading 1 2 3" xfId="10368" xr:uid="{D6FC9C0B-917D-47C3-8843-CE340C2F8376}"/>
    <cellStyle name="Heading 1 2 4" xfId="3860" xr:uid="{88148896-339C-4CFF-A836-5EE2D0F4D7A1}"/>
    <cellStyle name="Heading 1 2 5" xfId="49732" xr:uid="{88CE3A25-D0F5-4202-9F99-51CBD68FC6BB}"/>
    <cellStyle name="Heading 1 3" xfId="176" xr:uid="{0CC811AC-409C-4C94-92FC-F4C20E26C03E}"/>
    <cellStyle name="Heading 1 3 2" xfId="3859" xr:uid="{8A2B2539-06E9-4934-92B8-9DD32F0920F2}"/>
    <cellStyle name="Heading 1 4" xfId="177" xr:uid="{52851A0F-4EA7-44CC-869C-75E159C3AE8F}"/>
    <cellStyle name="Heading 1 4 2" xfId="3858" xr:uid="{2CBB80CC-AEA0-4DE0-B697-9095995A7EEC}"/>
    <cellStyle name="Heading 1 5" xfId="178" xr:uid="{49DADF16-4EAA-4591-B2F1-C9A0479C1931}"/>
    <cellStyle name="Heading 1 5 2" xfId="3857" xr:uid="{0ED96441-CAAB-4631-89C1-71AE3142ABC0}"/>
    <cellStyle name="Heading 1 6" xfId="302" xr:uid="{1FD67CF3-4BD1-4449-8861-C1650E500FBF}"/>
    <cellStyle name="Heading 1 7" xfId="700" xr:uid="{332641CF-CA3B-4674-B4DB-9359E4540AEC}"/>
    <cellStyle name="Heading 1 8" xfId="508" xr:uid="{4BD67AFC-BFA4-4B5C-B18B-F29F180E2F18}"/>
    <cellStyle name="Heading 1 9" xfId="49616" xr:uid="{DD86F987-3BB3-4283-85A1-D0045209C988}"/>
    <cellStyle name="Heading 1 Above" xfId="179" xr:uid="{4BD8AEEB-1E9B-4514-AFCB-D65FD4FF9B9B}"/>
    <cellStyle name="Heading 1+" xfId="180" xr:uid="{BA962122-EA18-4FF7-BCC8-3E2E057B5EF8}"/>
    <cellStyle name="Heading 2 10" xfId="181" xr:uid="{64B85858-6612-49E5-9BA4-8CE4B683F3F0}"/>
    <cellStyle name="Heading 2 2" xfId="182" xr:uid="{68B669BE-131D-4424-AF2C-BC2672A06A7F}"/>
    <cellStyle name="Heading 2 2 2" xfId="10369" xr:uid="{36935EB6-89D9-445D-B9F9-48896B4626E7}"/>
    <cellStyle name="Heading 2 2 3" xfId="10370" xr:uid="{271B6C45-606B-447A-94B1-2D844D9211C8}"/>
    <cellStyle name="Heading 2 2 4" xfId="3856" xr:uid="{563BE46C-A97D-4BEE-91F4-9E5B5DCD2040}"/>
    <cellStyle name="Heading 2 2 5" xfId="49733" xr:uid="{FD26D091-9A08-45A0-AE26-81865F5DE547}"/>
    <cellStyle name="Heading 2 3" xfId="183" xr:uid="{FE68AC6B-E4A5-4E02-85B5-27B0B98E9D5C}"/>
    <cellStyle name="Heading 2 3 2" xfId="3855" xr:uid="{6A55D1FB-E9D8-4F5D-98F6-E81D7F36703C}"/>
    <cellStyle name="Heading 2 4" xfId="184" xr:uid="{1F90E786-D01B-4A62-AD38-233EACC987EC}"/>
    <cellStyle name="Heading 2 4 2" xfId="3854" xr:uid="{46697865-7722-4DC5-86EC-755B83886858}"/>
    <cellStyle name="Heading 2 5" xfId="185" xr:uid="{53CEAAAA-C03C-4C8E-BD04-4309004DC0E3}"/>
    <cellStyle name="Heading 2 5 2" xfId="3853" xr:uid="{3B12ABDD-222B-4DBC-AC9B-C847A8760C66}"/>
    <cellStyle name="Heading 2 6" xfId="303" xr:uid="{C8D52B7D-162C-4C48-BE52-CE516E9760D7}"/>
    <cellStyle name="Heading 2 7" xfId="701" xr:uid="{B6256867-19DA-494D-9651-DBEF8C31042A}"/>
    <cellStyle name="Heading 2 8" xfId="509" xr:uid="{5906A29D-E5B9-4A4C-9CC3-8C785D3D8F8C}"/>
    <cellStyle name="Heading 2 9" xfId="49617" xr:uid="{AA3FF780-CC13-4087-A5E8-8A11DD0C97F1}"/>
    <cellStyle name="Heading 2 Below" xfId="186" xr:uid="{3C9683B1-B868-4328-87AE-A772D4F3F7B0}"/>
    <cellStyle name="Heading 2+" xfId="187" xr:uid="{E2EB2A62-13CF-4C7A-989D-0AD73910C2D0}"/>
    <cellStyle name="Heading 3 10" xfId="188" xr:uid="{6D966D28-4D36-48A2-9EF2-89D3E0717701}"/>
    <cellStyle name="Heading 3 2" xfId="189" xr:uid="{7BA509DA-16F4-4BD9-9A57-8737798D8A1D}"/>
    <cellStyle name="Heading 3 2 2" xfId="10371" xr:uid="{4B4BFA2F-DEAE-4F20-8C34-DEB47A6DBD09}"/>
    <cellStyle name="Heading 3 2 3" xfId="10372" xr:uid="{C4D34089-9101-4E65-8FD4-5CDED3792CB1}"/>
    <cellStyle name="Heading 3 2 4" xfId="3852" xr:uid="{52E8CACD-DE8D-47ED-B24E-8A8B5DA55415}"/>
    <cellStyle name="Heading 3 2 5" xfId="49734" xr:uid="{AB27949D-5482-41B7-AA6C-D1D4A73B2209}"/>
    <cellStyle name="Heading 3 3" xfId="190" xr:uid="{CFD8D7CB-3AFF-4905-A905-C943F9D9CF14}"/>
    <cellStyle name="Heading 3 3 2" xfId="3851" xr:uid="{36DC88C2-0B7E-4833-9EE3-1A542DC9455B}"/>
    <cellStyle name="Heading 3 4" xfId="191" xr:uid="{0CAB6DD2-C9CF-4964-9219-F6526065C041}"/>
    <cellStyle name="Heading 3 4 2" xfId="3850" xr:uid="{450940C0-0E79-4652-AABB-842286938CE7}"/>
    <cellStyle name="Heading 3 5" xfId="192" xr:uid="{383BDB17-5295-4CCA-9217-3E4130372D2D}"/>
    <cellStyle name="Heading 3 5 2" xfId="3849" xr:uid="{5408ECE5-C497-4312-972D-3B4FDDC3F08A}"/>
    <cellStyle name="Heading 3 6" xfId="304" xr:uid="{8557746D-758C-4E19-9FE0-EA3D33EC4098}"/>
    <cellStyle name="Heading 3 7" xfId="702" xr:uid="{810CAAFB-34DA-437A-A2A8-A763DF2249D8}"/>
    <cellStyle name="Heading 3 8" xfId="510" xr:uid="{E82EF9F4-3E2E-401D-BBD2-333A21E22347}"/>
    <cellStyle name="Heading 3 9" xfId="49618" xr:uid="{17D5ABC6-BF77-4CEF-A79F-9ACA05CCD88C}"/>
    <cellStyle name="Heading 3+" xfId="193" xr:uid="{2000197D-92F1-4D0B-9ABA-861BDC757FD1}"/>
    <cellStyle name="Heading 4 2" xfId="195" xr:uid="{F48B31F4-980A-4BB6-BB18-1AA373E23BBD}"/>
    <cellStyle name="Heading 4 2 2" xfId="10373" xr:uid="{8C923E4C-189C-495E-91D2-FAFD3BD16F7A}"/>
    <cellStyle name="Heading 4 2 3" xfId="10374" xr:uid="{9CD6606A-BF99-4A31-B922-0EE08CD0B2C0}"/>
    <cellStyle name="Heading 4 2 4" xfId="3848" xr:uid="{C36A7FCF-18D2-49F7-9402-447EA370E61C}"/>
    <cellStyle name="Heading 4 2 5" xfId="49735" xr:uid="{3B821CCE-4BFA-44AF-98D8-6DB36589FC0B}"/>
    <cellStyle name="Heading 4 3" xfId="305" xr:uid="{CC569D5B-754A-41FA-9753-105DB86976EE}"/>
    <cellStyle name="Heading 4 3 2" xfId="3847" xr:uid="{264B3664-2BEA-4C05-AA74-6FBCE16988B1}"/>
    <cellStyle name="Heading 4 4" xfId="703" xr:uid="{6FB4FB3E-33A1-4A32-912E-EA06F38F7252}"/>
    <cellStyle name="Heading 4 5" xfId="511" xr:uid="{C3396E11-A386-47D0-9A60-F5E84FB370E5}"/>
    <cellStyle name="Heading 4 6" xfId="1219" xr:uid="{B4B40EB9-9B77-4BDE-AB14-226E92FD03B6}"/>
    <cellStyle name="Heading 4 6 2" xfId="4353" xr:uid="{82067DD3-2E67-4A51-AD93-23EEDEECDB74}"/>
    <cellStyle name="Heading 4 7" xfId="49619" xr:uid="{535120D8-9C6B-4DAF-B5B1-EB38078DA49C}"/>
    <cellStyle name="Heading 4 8" xfId="194" xr:uid="{F2E5BF41-D811-43FE-910A-3E099E508908}"/>
    <cellStyle name="Hidden" xfId="196" xr:uid="{D007DA30-2AF3-4C24-93B4-15B45FE0BC92}"/>
    <cellStyle name="Hyperlink 2" xfId="3781" xr:uid="{52B4B46F-B5E6-4375-8926-BB78005FAE0C}"/>
    <cellStyle name="Hyperlink 2 2" xfId="3723" xr:uid="{1A957574-535C-4D40-ABA0-73FD80A4DC11}"/>
    <cellStyle name="Hyperlink 2 3" xfId="10375" xr:uid="{DC4394DD-D3A5-417D-B159-C6BAA52663D6}"/>
    <cellStyle name="Hyperlink 2 4" xfId="10376" xr:uid="{5F139D6E-40DD-4545-9FF8-B3AE8E786488}"/>
    <cellStyle name="Hyperlink 3" xfId="3808" xr:uid="{76426382-282F-4A68-BCBC-7628F78A8D92}"/>
    <cellStyle name="Hyperlink 3 2" xfId="10377" xr:uid="{445473FF-BA62-485E-8CE0-287EC5B648B9}"/>
    <cellStyle name="Hyperlink 3 3" xfId="10378" xr:uid="{01D38A5F-7496-4F98-8F1F-9B82F4AE49B2}"/>
    <cellStyle name="Hyperlink 4" xfId="3769" xr:uid="{A7A62EC5-29E4-40A0-B2EF-1C436B02056C}"/>
    <cellStyle name="Hyperlink 4 2" xfId="10379" xr:uid="{EB277B0B-9ADE-4B5B-A840-0A363F6A5ED3}"/>
    <cellStyle name="Hyperlink 4 3" xfId="10380" xr:uid="{E0049C2F-FD1F-48F9-B5F3-490E40527B77}"/>
    <cellStyle name="Hyperlink 5" xfId="10381" xr:uid="{5AFBB06B-A16E-4300-AE5D-EEAA896F939A}"/>
    <cellStyle name="Hyperlink 6" xfId="10382" xr:uid="{A24DC898-D39F-4E4A-956D-D6C9A7D45026}"/>
    <cellStyle name="Hyperlink 7" xfId="10383" xr:uid="{7BAF5679-C783-4554-9447-4B67A3B18C59}"/>
    <cellStyle name="Hyperlink 8" xfId="10384" xr:uid="{6E35A714-8F15-49D6-BF92-F618D4238F03}"/>
    <cellStyle name="Input [yellow]" xfId="198" xr:uid="{97D5592B-B7D7-4967-A41E-C2B2FFB4DB20}"/>
    <cellStyle name="Input [yellow] 2" xfId="199" xr:uid="{43FA3220-E8A4-447C-99F0-88A56AB6D008}"/>
    <cellStyle name="Input [yellow] 2 2" xfId="1400" xr:uid="{06271324-C764-45EC-B528-3562C59B3F34}"/>
    <cellStyle name="Input [yellow] 3" xfId="1399" xr:uid="{A3BB554B-6782-4B20-BBBA-8D4BDA7BE2CA}"/>
    <cellStyle name="Input 10" xfId="382" xr:uid="{FD3ED248-DBE9-4185-9935-CC08E3F0E5CF}"/>
    <cellStyle name="Input 11" xfId="381" xr:uid="{FF0B74FC-1F72-4C9C-80E3-23D7F5BC048C}"/>
    <cellStyle name="Input 12" xfId="399" xr:uid="{5B801FB0-807E-44A6-9957-77C5F97F6C19}"/>
    <cellStyle name="Input 13" xfId="416" xr:uid="{E1334C42-2D4C-4BAE-BB57-CC891B2EF78B}"/>
    <cellStyle name="Input 14" xfId="415" xr:uid="{EC488A5D-2E82-45C9-BBC5-AB6EE9E6DB0A}"/>
    <cellStyle name="Input 15" xfId="422" xr:uid="{D15AC3C6-85BE-442F-B914-08CFAA4B9C65}"/>
    <cellStyle name="Input 16" xfId="438" xr:uid="{B62EC68D-C717-410D-B231-279E868D480D}"/>
    <cellStyle name="Input 17" xfId="437" xr:uid="{7396A822-655E-4326-A5F4-A83356C5A5C1}"/>
    <cellStyle name="Input 18" xfId="456" xr:uid="{04110AB1-5993-406D-8A9E-63E6C39A6D35}"/>
    <cellStyle name="Input 19" xfId="466" xr:uid="{DC8078C6-8FC6-4EB7-B5AC-B02D3FF4FA33}"/>
    <cellStyle name="Input 2" xfId="200" xr:uid="{BEC249F5-B3C3-40A1-8AC0-701A187CF0EB}"/>
    <cellStyle name="Input 2 2" xfId="3604" xr:uid="{784BEB8F-7B79-44B9-8E7F-0822812D93CB}"/>
    <cellStyle name="Input 2 3" xfId="4354" xr:uid="{719AA1AC-00BD-4635-A105-414DBE951B45}"/>
    <cellStyle name="Input 2 3 10" xfId="10385" xr:uid="{5EAC5938-148D-41AC-B0C2-CD51515E4377}"/>
    <cellStyle name="Input 2 3 10 2" xfId="10386" xr:uid="{D199A036-4F46-488B-BC5A-7B70A0CAF366}"/>
    <cellStyle name="Input 2 3 10 2 2" xfId="10387" xr:uid="{AC1B8166-62EF-466D-A3BB-C2622795C036}"/>
    <cellStyle name="Input 2 3 10 2 2 2" xfId="10388" xr:uid="{2AD878CC-40D7-4FFC-A2C0-DEB28FDD103A}"/>
    <cellStyle name="Input 2 3 10 2 2 3" xfId="10389" xr:uid="{EDBA0BCB-3EC5-40BF-AC7D-70E348EC91AB}"/>
    <cellStyle name="Input 2 3 10 2 3" xfId="10390" xr:uid="{E2872149-F39D-4AFF-BBCA-8F14A6C84018}"/>
    <cellStyle name="Input 2 3 10 2 4" xfId="10391" xr:uid="{56E98292-0841-4339-96B8-BEC0270D1DA3}"/>
    <cellStyle name="Input 2 3 10 3" xfId="10392" xr:uid="{23B0614A-1121-42DE-B62C-5D4A776DA19A}"/>
    <cellStyle name="Input 2 3 10 3 2" xfId="10393" xr:uid="{D0E9D73E-F15A-4227-A412-22A1958B3698}"/>
    <cellStyle name="Input 2 3 10 3 2 2" xfId="10394" xr:uid="{8A27B4AF-7936-47D0-8926-36ADF86A5054}"/>
    <cellStyle name="Input 2 3 10 3 2 3" xfId="10395" xr:uid="{A3666D8F-7B5F-423B-B369-40527DC4E32A}"/>
    <cellStyle name="Input 2 3 10 3 3" xfId="10396" xr:uid="{17615972-3F08-4D93-9923-2F87119DD1F2}"/>
    <cellStyle name="Input 2 3 10 3 4" xfId="10397" xr:uid="{E0C24D16-5261-4B33-B133-0CFF85AAE787}"/>
    <cellStyle name="Input 2 3 10 4" xfId="10398" xr:uid="{C7CD7436-8879-42A2-AE27-151C517346D0}"/>
    <cellStyle name="Input 2 3 10 4 2" xfId="10399" xr:uid="{319D4FE2-7963-4AC9-929D-3629DEEA4CD6}"/>
    <cellStyle name="Input 2 3 10 4 2 2" xfId="10400" xr:uid="{B7574563-D496-4FC4-B9B6-4E4A12ADF818}"/>
    <cellStyle name="Input 2 3 10 4 2 3" xfId="10401" xr:uid="{1454FDFD-AAC1-42A1-974C-F1F25845A360}"/>
    <cellStyle name="Input 2 3 10 4 3" xfId="10402" xr:uid="{1B682203-2FAF-4D4A-B37C-21C4A8BB6A1E}"/>
    <cellStyle name="Input 2 3 10 4 4" xfId="10403" xr:uid="{B01E739A-6C15-4781-9D53-419EBFCBE12B}"/>
    <cellStyle name="Input 2 3 10 5" xfId="10404" xr:uid="{41C25F75-CDE0-4A56-9976-3793AA4A4BC4}"/>
    <cellStyle name="Input 2 3 10 5 2" xfId="10405" xr:uid="{69A30812-B049-41BA-982A-6D7DDA5EE3A8}"/>
    <cellStyle name="Input 2 3 10 5 2 2" xfId="10406" xr:uid="{D085C554-CE7C-4D5E-83A6-327E9CB2E4F2}"/>
    <cellStyle name="Input 2 3 10 5 2 3" xfId="10407" xr:uid="{6B2EB966-C4B4-4EC6-8535-E330CF877213}"/>
    <cellStyle name="Input 2 3 10 5 3" xfId="10408" xr:uid="{CAB22660-DE7E-448C-86F1-40820E2B3550}"/>
    <cellStyle name="Input 2 3 10 5 4" xfId="10409" xr:uid="{C0FDC77E-A34E-40D0-B950-42AC985075FE}"/>
    <cellStyle name="Input 2 3 10 6" xfId="10410" xr:uid="{3CC55C0D-E821-4085-B074-B97E8BFCAD40}"/>
    <cellStyle name="Input 2 3 10 6 2" xfId="10411" xr:uid="{7B14441A-32F7-4C85-8055-3A95DB7145DB}"/>
    <cellStyle name="Input 2 3 10 6 2 2" xfId="10412" xr:uid="{0C5CD54D-A785-4D1D-AE54-D504C880C3BE}"/>
    <cellStyle name="Input 2 3 10 6 2 3" xfId="10413" xr:uid="{774EFA21-174C-45DD-B271-F59F58ECC160}"/>
    <cellStyle name="Input 2 3 10 6 3" xfId="10414" xr:uid="{6C6AB235-EEDF-4507-8E56-EFCFA6237FDE}"/>
    <cellStyle name="Input 2 3 10 6 4" xfId="10415" xr:uid="{8FB2D9C2-5918-4E72-A070-5111B9C241F3}"/>
    <cellStyle name="Input 2 3 10 7" xfId="10416" xr:uid="{17EDEFB0-0B4C-4071-9DF1-C55B56D2AE3B}"/>
    <cellStyle name="Input 2 3 10 7 2" xfId="10417" xr:uid="{1BEC0BED-AD94-4526-A373-6433878C7E0D}"/>
    <cellStyle name="Input 2 3 10 7 3" xfId="10418" xr:uid="{865FAB95-2429-4ADE-9CD5-A5A77C1E365C}"/>
    <cellStyle name="Input 2 3 10 8" xfId="10419" xr:uid="{2C37DE9E-2549-4A13-B521-5AE749536EC5}"/>
    <cellStyle name="Input 2 3 10 9" xfId="10420" xr:uid="{88522A5B-63C5-45AA-BAC8-73FC7437B8A5}"/>
    <cellStyle name="Input 2 3 11" xfId="10421" xr:uid="{2AFF9BEE-2588-48E5-B6D8-35F48DE7CCB3}"/>
    <cellStyle name="Input 2 3 11 2" xfId="10422" xr:uid="{840C332F-5CFD-4DD2-B0C3-4EB03C86E884}"/>
    <cellStyle name="Input 2 3 11 2 2" xfId="10423" xr:uid="{088B864E-8184-44E0-B191-8E8AC50FB42F}"/>
    <cellStyle name="Input 2 3 11 2 2 2" xfId="10424" xr:uid="{128B40EA-3623-4F76-86B8-F0DB1D52096E}"/>
    <cellStyle name="Input 2 3 11 2 2 3" xfId="10425" xr:uid="{50BACEC4-8F48-48E0-A374-1AFA59BEDB0A}"/>
    <cellStyle name="Input 2 3 11 2 3" xfId="10426" xr:uid="{08D10EB6-2112-4F33-ADBB-77C03022D979}"/>
    <cellStyle name="Input 2 3 11 2 4" xfId="10427" xr:uid="{4A7D482B-2D53-4CA8-8320-BAF0331885C7}"/>
    <cellStyle name="Input 2 3 11 3" xfId="10428" xr:uid="{BA1A20FB-9553-452E-9B20-C26140FD3370}"/>
    <cellStyle name="Input 2 3 11 3 2" xfId="10429" xr:uid="{6F7087E2-4DB7-400E-A97D-C8A456815B22}"/>
    <cellStyle name="Input 2 3 11 3 2 2" xfId="10430" xr:uid="{275B02A1-0721-4FCE-9A44-E743DA6B769A}"/>
    <cellStyle name="Input 2 3 11 3 2 3" xfId="10431" xr:uid="{AF35AAAE-BD24-4C60-845B-0E55BAD62BFA}"/>
    <cellStyle name="Input 2 3 11 3 3" xfId="10432" xr:uid="{41A033DA-BD8C-43EC-BBAC-E3201E4654F8}"/>
    <cellStyle name="Input 2 3 11 3 4" xfId="10433" xr:uid="{4A468EA7-4EC7-4AED-8150-FB1A38D23683}"/>
    <cellStyle name="Input 2 3 11 4" xfId="10434" xr:uid="{3FC5AF32-0F2D-466C-985C-2942CB8C654C}"/>
    <cellStyle name="Input 2 3 11 4 2" xfId="10435" xr:uid="{8070F0F5-815B-4E94-94D1-9C67911DB098}"/>
    <cellStyle name="Input 2 3 11 4 2 2" xfId="10436" xr:uid="{6AB7D0F1-E5D0-49EA-AB6C-D60099BFAFF5}"/>
    <cellStyle name="Input 2 3 11 4 2 3" xfId="10437" xr:uid="{579F0C1E-92E8-44B7-9E18-E18F28E4D44C}"/>
    <cellStyle name="Input 2 3 11 4 3" xfId="10438" xr:uid="{666EAAC3-C5DC-4064-BC20-7A6A70C11549}"/>
    <cellStyle name="Input 2 3 11 4 4" xfId="10439" xr:uid="{0B7926A3-FAEE-4056-97A9-178226D6B0D9}"/>
    <cellStyle name="Input 2 3 11 5" xfId="10440" xr:uid="{34C7DE83-C7D6-4E32-BEF8-B626A4AFBEE9}"/>
    <cellStyle name="Input 2 3 11 5 2" xfId="10441" xr:uid="{03CA2954-F8BD-4CEF-AB2E-045817C95090}"/>
    <cellStyle name="Input 2 3 11 5 2 2" xfId="10442" xr:uid="{79BB84B0-501C-47AE-86AD-6F848D34B62D}"/>
    <cellStyle name="Input 2 3 11 5 2 3" xfId="10443" xr:uid="{DF473BB6-E145-49A2-A029-8A13F4D6F5C5}"/>
    <cellStyle name="Input 2 3 11 5 3" xfId="10444" xr:uid="{1498D39D-3801-4D5F-8B8E-F2ED78E06308}"/>
    <cellStyle name="Input 2 3 11 5 4" xfId="10445" xr:uid="{17F7ED22-2362-4F96-9EE1-2A02FB24366F}"/>
    <cellStyle name="Input 2 3 11 6" xfId="10446" xr:uid="{5E3B4120-7B3E-4E51-A775-77C631A5EB87}"/>
    <cellStyle name="Input 2 3 11 6 2" xfId="10447" xr:uid="{B97227FE-DDEC-44A0-BF90-0DFD27A9CCAE}"/>
    <cellStyle name="Input 2 3 11 6 2 2" xfId="10448" xr:uid="{9D175EE1-6DC1-472E-820D-4BFD8E4A2616}"/>
    <cellStyle name="Input 2 3 11 6 2 3" xfId="10449" xr:uid="{A76CFAA9-B1CD-4C83-8334-A01727893DDB}"/>
    <cellStyle name="Input 2 3 11 6 3" xfId="10450" xr:uid="{34BC78F6-3876-407B-8530-6DD81C3BCD92}"/>
    <cellStyle name="Input 2 3 11 6 4" xfId="10451" xr:uid="{864C4B26-32BA-4C8B-A96F-BE52C0EA0C53}"/>
    <cellStyle name="Input 2 3 11 7" xfId="10452" xr:uid="{2DEEE53E-32F6-4B7E-B159-5A765A49190C}"/>
    <cellStyle name="Input 2 3 11 7 2" xfId="10453" xr:uid="{57DF130A-056F-42D9-ABC4-84F1AB90B172}"/>
    <cellStyle name="Input 2 3 11 7 3" xfId="10454" xr:uid="{2377DD64-8886-4A65-9F24-0F98AD18333C}"/>
    <cellStyle name="Input 2 3 11 8" xfId="10455" xr:uid="{E3E78DF6-57A4-47A8-BCB6-7EC932BA0AA7}"/>
    <cellStyle name="Input 2 3 11 9" xfId="10456" xr:uid="{128E8933-EE32-435B-AAE6-6F47603A694C}"/>
    <cellStyle name="Input 2 3 12" xfId="10457" xr:uid="{84CE86D8-AD26-404C-B796-FCE370DE2D53}"/>
    <cellStyle name="Input 2 3 12 2" xfId="10458" xr:uid="{4DEC6525-B0FD-4CCD-A0DF-CE5075D8B719}"/>
    <cellStyle name="Input 2 3 12 2 2" xfId="10459" xr:uid="{C1241FA2-ADF8-4F61-A96D-BF04986141B1}"/>
    <cellStyle name="Input 2 3 12 2 2 2" xfId="10460" xr:uid="{F411DA09-A14A-45E2-888D-CE0586022530}"/>
    <cellStyle name="Input 2 3 12 2 2 3" xfId="10461" xr:uid="{CB851856-460C-4DC2-859F-FB96E3B06919}"/>
    <cellStyle name="Input 2 3 12 2 3" xfId="10462" xr:uid="{08D7891C-A1EC-42DB-84E7-4D6988AE4EE1}"/>
    <cellStyle name="Input 2 3 12 2 4" xfId="10463" xr:uid="{1F80ED6A-B8E4-4F2C-A44B-F3011004990C}"/>
    <cellStyle name="Input 2 3 12 3" xfId="10464" xr:uid="{AA24978C-9D67-4240-BA67-3EB268E130C5}"/>
    <cellStyle name="Input 2 3 12 3 2" xfId="10465" xr:uid="{ECAD7DDB-C7D8-4F99-A5F2-A9A1938C7398}"/>
    <cellStyle name="Input 2 3 12 3 2 2" xfId="10466" xr:uid="{3C21675A-D041-41FB-A899-D27678CFD5C3}"/>
    <cellStyle name="Input 2 3 12 3 2 3" xfId="10467" xr:uid="{9412A8A8-2AAE-4B0C-86A4-23B873A8F491}"/>
    <cellStyle name="Input 2 3 12 3 3" xfId="10468" xr:uid="{B5A1DF3E-E734-4FF2-89C1-6D0CD1FF8048}"/>
    <cellStyle name="Input 2 3 12 3 4" xfId="10469" xr:uid="{DB614041-1A52-451E-ABFA-99C649B04461}"/>
    <cellStyle name="Input 2 3 12 4" xfId="10470" xr:uid="{BD4981F1-4EFE-4E81-8C99-15864CE9F05D}"/>
    <cellStyle name="Input 2 3 12 4 2" xfId="10471" xr:uid="{0550B3FE-7BC5-405D-B34E-F464A3E1047E}"/>
    <cellStyle name="Input 2 3 12 4 2 2" xfId="10472" xr:uid="{3776D701-5196-493B-872C-4F2AA2015110}"/>
    <cellStyle name="Input 2 3 12 4 2 3" xfId="10473" xr:uid="{4ED89345-07B8-4FE0-8E73-FE6CA2EDDA8D}"/>
    <cellStyle name="Input 2 3 12 4 3" xfId="10474" xr:uid="{88E2399C-5224-430E-B936-6FFDFA0B1484}"/>
    <cellStyle name="Input 2 3 12 4 4" xfId="10475" xr:uid="{0C5BD683-7F67-46BD-92F8-23F32E08B436}"/>
    <cellStyle name="Input 2 3 12 5" xfId="10476" xr:uid="{F2EE0218-E7C6-4309-843E-5D7290A15D48}"/>
    <cellStyle name="Input 2 3 12 5 2" xfId="10477" xr:uid="{5383D421-980C-4C8D-810A-D928F0B90025}"/>
    <cellStyle name="Input 2 3 12 5 2 2" xfId="10478" xr:uid="{8C6986B1-B990-4C1E-9469-D2ED88AE406B}"/>
    <cellStyle name="Input 2 3 12 5 2 3" xfId="10479" xr:uid="{2212228E-23D0-41E7-A3B8-A1DC919B808E}"/>
    <cellStyle name="Input 2 3 12 5 3" xfId="10480" xr:uid="{86D61B3F-4D0B-475E-9A04-40B2EB837139}"/>
    <cellStyle name="Input 2 3 12 5 4" xfId="10481" xr:uid="{20F60914-FAA9-4A73-ACA9-39FF11032CEF}"/>
    <cellStyle name="Input 2 3 12 6" xfId="10482" xr:uid="{189A7925-5431-4BAA-B771-CDA5DE89C0D2}"/>
    <cellStyle name="Input 2 3 12 6 2" xfId="10483" xr:uid="{10C2645A-48AF-4728-91F6-CFD0E4E84A64}"/>
    <cellStyle name="Input 2 3 12 6 2 2" xfId="10484" xr:uid="{6D5EBF16-C112-47A0-B2C6-3ECC635D660C}"/>
    <cellStyle name="Input 2 3 12 6 2 3" xfId="10485" xr:uid="{E899D7E6-115E-4F40-9AC6-12E650B35D0E}"/>
    <cellStyle name="Input 2 3 12 6 3" xfId="10486" xr:uid="{92842154-32EB-4B62-8572-55BBA0A31691}"/>
    <cellStyle name="Input 2 3 12 6 4" xfId="10487" xr:uid="{F82CFC0B-6B54-40E2-8976-46E6081760BB}"/>
    <cellStyle name="Input 2 3 12 7" xfId="10488" xr:uid="{62C45FEF-A198-4610-8FE0-DCA0A04B6127}"/>
    <cellStyle name="Input 2 3 12 7 2" xfId="10489" xr:uid="{A1582D4E-35C3-4F09-B8F4-643AE8EDD355}"/>
    <cellStyle name="Input 2 3 12 7 3" xfId="10490" xr:uid="{CD9BD31B-ED91-4323-8BF1-FC74E2F7CD1A}"/>
    <cellStyle name="Input 2 3 12 8" xfId="10491" xr:uid="{0C13E06D-70B8-4C6A-9C45-23FCAC3866DC}"/>
    <cellStyle name="Input 2 3 12 9" xfId="10492" xr:uid="{19890905-9D13-472F-B0C2-69F0873EDD55}"/>
    <cellStyle name="Input 2 3 13" xfId="10493" xr:uid="{188360A7-6805-4B9F-8FB6-B52938CE04CC}"/>
    <cellStyle name="Input 2 3 13 2" xfId="10494" xr:uid="{A9471670-E632-453C-9DC4-D9E9E206F6AF}"/>
    <cellStyle name="Input 2 3 13 2 2" xfId="10495" xr:uid="{FC841838-23EB-4988-9204-F121607267DF}"/>
    <cellStyle name="Input 2 3 13 2 2 2" xfId="10496" xr:uid="{12BDBFAB-2C71-4889-8377-6B1007A540FF}"/>
    <cellStyle name="Input 2 3 13 2 2 3" xfId="10497" xr:uid="{959ABA09-5331-4811-AAF9-E59F0395931F}"/>
    <cellStyle name="Input 2 3 13 2 3" xfId="10498" xr:uid="{09B0C6BA-5261-4377-B527-5AAC6E7CCA75}"/>
    <cellStyle name="Input 2 3 13 2 4" xfId="10499" xr:uid="{2F4DC887-09DB-4E3D-822D-68B58BD84330}"/>
    <cellStyle name="Input 2 3 13 3" xfId="10500" xr:uid="{E97FFBA2-86D4-461D-AFEB-A3141EFEB4B5}"/>
    <cellStyle name="Input 2 3 13 3 2" xfId="10501" xr:uid="{D903C0C2-5208-4DA4-9345-1370C386B3FB}"/>
    <cellStyle name="Input 2 3 13 3 2 2" xfId="10502" xr:uid="{DC7AD33C-481C-403F-9588-735772F2859E}"/>
    <cellStyle name="Input 2 3 13 3 2 3" xfId="10503" xr:uid="{6B7E2047-2EC6-4CE8-9A32-835A9ADAE48A}"/>
    <cellStyle name="Input 2 3 13 3 3" xfId="10504" xr:uid="{93F4EFD2-042D-400A-B623-AC938EDD17AF}"/>
    <cellStyle name="Input 2 3 13 3 4" xfId="10505" xr:uid="{5D0F9228-BABF-4263-B79F-61004A6F0926}"/>
    <cellStyle name="Input 2 3 13 4" xfId="10506" xr:uid="{757DE6C9-C77B-4F70-9579-1D3CAD4CDED7}"/>
    <cellStyle name="Input 2 3 13 4 2" xfId="10507" xr:uid="{27F73F55-6AA3-4416-83ED-6BFDB0458EB1}"/>
    <cellStyle name="Input 2 3 13 4 2 2" xfId="10508" xr:uid="{AC8041B7-FFEB-4A5B-B425-21DD97CC9553}"/>
    <cellStyle name="Input 2 3 13 4 2 3" xfId="10509" xr:uid="{5418DBB0-D76A-4FBD-A364-C247721DE551}"/>
    <cellStyle name="Input 2 3 13 4 3" xfId="10510" xr:uid="{7AB8FA50-7034-45A6-84CD-F64CFA922945}"/>
    <cellStyle name="Input 2 3 13 4 4" xfId="10511" xr:uid="{4D51B074-B258-4958-84F9-C1D720222426}"/>
    <cellStyle name="Input 2 3 13 5" xfId="10512" xr:uid="{BAE09298-63D6-4776-B6AC-0173EF605486}"/>
    <cellStyle name="Input 2 3 13 5 2" xfId="10513" xr:uid="{B8C26E02-02E4-435D-BFCF-ABDAFED688DA}"/>
    <cellStyle name="Input 2 3 13 5 2 2" xfId="10514" xr:uid="{5C23AEA6-2C22-41E7-B1F6-0F1B08D500AF}"/>
    <cellStyle name="Input 2 3 13 5 2 3" xfId="10515" xr:uid="{1643F5A8-5CD8-4EB1-8E8A-8330C258284F}"/>
    <cellStyle name="Input 2 3 13 5 3" xfId="10516" xr:uid="{6E3B97E6-06CC-4988-8C0F-EC60B49E3AE7}"/>
    <cellStyle name="Input 2 3 13 5 4" xfId="10517" xr:uid="{693EE015-18ED-40B8-9264-771AA7790079}"/>
    <cellStyle name="Input 2 3 13 6" xfId="10518" xr:uid="{0E0E0A52-0F45-4A49-8A3C-76170321B32F}"/>
    <cellStyle name="Input 2 3 13 6 2" xfId="10519" xr:uid="{9109ABFB-6EA6-4B3E-AEBB-B8BDBA44540B}"/>
    <cellStyle name="Input 2 3 13 6 2 2" xfId="10520" xr:uid="{3442F9FF-999E-4A24-A16D-55498396612F}"/>
    <cellStyle name="Input 2 3 13 6 2 3" xfId="10521" xr:uid="{EC9D1864-D567-4BB2-9CFA-FC1D282D48E8}"/>
    <cellStyle name="Input 2 3 13 6 3" xfId="10522" xr:uid="{0D536485-33ED-48A0-9413-04FDE2AE2859}"/>
    <cellStyle name="Input 2 3 13 6 4" xfId="10523" xr:uid="{B5912D80-BFA7-4E1A-80F4-7D5860462E6B}"/>
    <cellStyle name="Input 2 3 13 7" xfId="10524" xr:uid="{F2C1C019-258D-417A-83A6-145079C163CE}"/>
    <cellStyle name="Input 2 3 13 7 2" xfId="10525" xr:uid="{D65AF9B6-5387-4A45-86CA-972698D20344}"/>
    <cellStyle name="Input 2 3 13 7 3" xfId="10526" xr:uid="{CE42192E-9B4B-4C9D-9F75-E7D457EFADFC}"/>
    <cellStyle name="Input 2 3 13 8" xfId="10527" xr:uid="{18162643-8D43-4AA5-A846-65500552ECA9}"/>
    <cellStyle name="Input 2 3 13 9" xfId="10528" xr:uid="{61F4CCFF-AD2C-43C0-96D6-2CE585C8B111}"/>
    <cellStyle name="Input 2 3 14" xfId="10529" xr:uid="{33BAE438-4B46-4D7D-89FB-51027AECC167}"/>
    <cellStyle name="Input 2 3 14 2" xfId="10530" xr:uid="{D750F2E4-5CFC-4C8A-B829-345931D4794D}"/>
    <cellStyle name="Input 2 3 14 2 2" xfId="10531" xr:uid="{2294A066-95F6-4839-BAEB-7D95B69DD608}"/>
    <cellStyle name="Input 2 3 14 2 2 2" xfId="10532" xr:uid="{2C5D6CEF-5A1E-485B-81FF-53A410B48F72}"/>
    <cellStyle name="Input 2 3 14 2 2 3" xfId="10533" xr:uid="{03260878-BE91-4530-B286-2E1175C4B30B}"/>
    <cellStyle name="Input 2 3 14 2 3" xfId="10534" xr:uid="{BCB31721-629D-425E-8DEA-54C27814A7F2}"/>
    <cellStyle name="Input 2 3 14 2 4" xfId="10535" xr:uid="{2E550269-BF49-46A3-B524-0096C8063FD7}"/>
    <cellStyle name="Input 2 3 14 3" xfId="10536" xr:uid="{5FAA8B08-6BA6-4CEA-888D-2C8254101EAE}"/>
    <cellStyle name="Input 2 3 14 3 2" xfId="10537" xr:uid="{9F7D149F-32B6-4CE7-9319-2E988FED4A49}"/>
    <cellStyle name="Input 2 3 14 3 2 2" xfId="10538" xr:uid="{2AE7F06B-300D-47B2-A88E-342D4BE78C67}"/>
    <cellStyle name="Input 2 3 14 3 2 3" xfId="10539" xr:uid="{5207EF75-43CD-4C57-83CB-426B862936A7}"/>
    <cellStyle name="Input 2 3 14 3 3" xfId="10540" xr:uid="{44B294E7-BC71-4873-8250-DFE45945E29F}"/>
    <cellStyle name="Input 2 3 14 3 4" xfId="10541" xr:uid="{DAE9EB9B-622B-4B20-BE14-A24896C9FB93}"/>
    <cellStyle name="Input 2 3 14 4" xfId="10542" xr:uid="{D9619063-BBFC-48E1-AC5B-E4E77F2672CC}"/>
    <cellStyle name="Input 2 3 14 4 2" xfId="10543" xr:uid="{005D924F-3658-48A1-BD90-AAF92076C9F3}"/>
    <cellStyle name="Input 2 3 14 4 2 2" xfId="10544" xr:uid="{816098F2-754B-4361-850F-DBE6388AB6D0}"/>
    <cellStyle name="Input 2 3 14 4 2 3" xfId="10545" xr:uid="{9C774C2E-3F88-495B-B1D3-3878E7428738}"/>
    <cellStyle name="Input 2 3 14 4 3" xfId="10546" xr:uid="{A3746FFE-6687-4347-A289-78A1C4D076C8}"/>
    <cellStyle name="Input 2 3 14 4 4" xfId="10547" xr:uid="{BF7C52B7-3A8A-4ABA-9F1C-EBD2A17F5C8D}"/>
    <cellStyle name="Input 2 3 14 5" xfId="10548" xr:uid="{34D24DB9-8403-45BF-9C1B-3FAB37FD4D12}"/>
    <cellStyle name="Input 2 3 14 5 2" xfId="10549" xr:uid="{438E92EE-F408-4541-B104-54FADD401777}"/>
    <cellStyle name="Input 2 3 14 5 2 2" xfId="10550" xr:uid="{56A9289E-67DE-4DBC-A1EC-03B3B4F629D0}"/>
    <cellStyle name="Input 2 3 14 5 2 3" xfId="10551" xr:uid="{5E74AABD-5A7D-48A8-8869-2DD4B0DC26D7}"/>
    <cellStyle name="Input 2 3 14 5 3" xfId="10552" xr:uid="{17B53CD6-4B9B-41F5-8221-939FBF3DFC80}"/>
    <cellStyle name="Input 2 3 14 5 4" xfId="10553" xr:uid="{80955E3C-CDD6-4E8B-873E-D0EFAD1FC14F}"/>
    <cellStyle name="Input 2 3 14 6" xfId="10554" xr:uid="{428CB51B-DC63-4CC9-BD98-B6A141498B73}"/>
    <cellStyle name="Input 2 3 14 6 2" xfId="10555" xr:uid="{54B4F3C8-8315-49CB-944A-BDF25DD28FDA}"/>
    <cellStyle name="Input 2 3 14 6 2 2" xfId="10556" xr:uid="{2A5DA0DF-DB9D-4790-8CB2-0CA2ECB67F9C}"/>
    <cellStyle name="Input 2 3 14 6 2 3" xfId="10557" xr:uid="{5FD9C9A2-B59A-4F97-8C4E-413491D6B3FF}"/>
    <cellStyle name="Input 2 3 14 6 3" xfId="10558" xr:uid="{BD74A5FA-6A4B-4043-8E02-348A0E0B9267}"/>
    <cellStyle name="Input 2 3 14 6 4" xfId="10559" xr:uid="{45F9C9AB-000F-4C22-9664-E84888C80B44}"/>
    <cellStyle name="Input 2 3 14 7" xfId="10560" xr:uid="{50C4B421-FC4A-43F8-8B16-F843C22DB80C}"/>
    <cellStyle name="Input 2 3 14 7 2" xfId="10561" xr:uid="{C800555C-BF3F-4355-9306-44390BE7F0A9}"/>
    <cellStyle name="Input 2 3 14 7 3" xfId="10562" xr:uid="{C5F69CEB-FBDF-4523-B823-AF7AA2C6AB70}"/>
    <cellStyle name="Input 2 3 14 8" xfId="10563" xr:uid="{E9219547-622A-4599-9860-B110B097A27B}"/>
    <cellStyle name="Input 2 3 14 9" xfId="10564" xr:uid="{4279AEDE-810B-43FF-8BA9-8C1E632BC629}"/>
    <cellStyle name="Input 2 3 15" xfId="10565" xr:uid="{A7008CCD-E9AF-4EF5-A8DB-710D5D09F3C9}"/>
    <cellStyle name="Input 2 3 15 2" xfId="10566" xr:uid="{5E9EB66D-7F1A-4F0C-8F70-D53643895674}"/>
    <cellStyle name="Input 2 3 15 2 2" xfId="10567" xr:uid="{114B5F7F-5711-42C7-A25D-64BC509A885E}"/>
    <cellStyle name="Input 2 3 15 2 2 2" xfId="10568" xr:uid="{0560DBE0-38F7-4310-84BD-83E9EE74FBC6}"/>
    <cellStyle name="Input 2 3 15 2 2 3" xfId="10569" xr:uid="{C5FC7E03-F218-4854-B393-2954527FB5DF}"/>
    <cellStyle name="Input 2 3 15 2 3" xfId="10570" xr:uid="{F3877C7C-A22D-484D-94CA-8F53E9419872}"/>
    <cellStyle name="Input 2 3 15 2 4" xfId="10571" xr:uid="{FCCBA66A-9BBD-46F6-94F6-328CADE7461C}"/>
    <cellStyle name="Input 2 3 15 3" xfId="10572" xr:uid="{7BD2DDCE-BAC8-46BB-94D1-6328FBBF7EE0}"/>
    <cellStyle name="Input 2 3 15 3 2" xfId="10573" xr:uid="{C76D73EC-52ED-49B7-85C0-0E19B42B2393}"/>
    <cellStyle name="Input 2 3 15 3 2 2" xfId="10574" xr:uid="{46C8EC9B-0A11-4202-9556-EC22ECE8A05D}"/>
    <cellStyle name="Input 2 3 15 3 2 3" xfId="10575" xr:uid="{7412834B-4428-40C4-9AD5-BABF3F8F1A3A}"/>
    <cellStyle name="Input 2 3 15 3 3" xfId="10576" xr:uid="{70572F38-0F2A-45CE-9422-96A202CB308E}"/>
    <cellStyle name="Input 2 3 15 3 4" xfId="10577" xr:uid="{012A854C-B072-4418-92F3-A8DC2EA8C97C}"/>
    <cellStyle name="Input 2 3 15 4" xfId="10578" xr:uid="{47AF3141-1E25-4695-B048-728888C41872}"/>
    <cellStyle name="Input 2 3 15 4 2" xfId="10579" xr:uid="{73A17E34-4A24-40C7-8BD8-E535E57402B4}"/>
    <cellStyle name="Input 2 3 15 4 2 2" xfId="10580" xr:uid="{0984C846-7D86-463D-AEBE-B5F6A169CD5C}"/>
    <cellStyle name="Input 2 3 15 4 2 3" xfId="10581" xr:uid="{984D8BD4-B3D5-4A08-AAF9-AFD8CB04A066}"/>
    <cellStyle name="Input 2 3 15 4 3" xfId="10582" xr:uid="{0AEA1AA2-1AD1-44A2-8434-0CE62281CAE6}"/>
    <cellStyle name="Input 2 3 15 4 4" xfId="10583" xr:uid="{7DA21014-A4B7-406B-83D1-2F04C02BC369}"/>
    <cellStyle name="Input 2 3 15 5" xfId="10584" xr:uid="{169A0EB4-BE2E-4C68-91DC-781EF2947513}"/>
    <cellStyle name="Input 2 3 15 5 2" xfId="10585" xr:uid="{38B873F7-F6D1-457C-B2D6-1DE0373C7D05}"/>
    <cellStyle name="Input 2 3 15 5 2 2" xfId="10586" xr:uid="{2E25F8AA-4CA1-409F-8FCC-1AD33389E4B5}"/>
    <cellStyle name="Input 2 3 15 5 2 3" xfId="10587" xr:uid="{6A740A92-4455-46CA-B4BD-2D7BD8B5FB71}"/>
    <cellStyle name="Input 2 3 15 5 3" xfId="10588" xr:uid="{B9FCA18C-6CCD-47A6-8B06-0517FCF0D142}"/>
    <cellStyle name="Input 2 3 15 5 4" xfId="10589" xr:uid="{A382D1A7-9B54-4B3C-B6C8-35774555B78F}"/>
    <cellStyle name="Input 2 3 15 6" xfId="10590" xr:uid="{27F4272A-B841-4659-A4CF-1819AAFF5B18}"/>
    <cellStyle name="Input 2 3 15 6 2" xfId="10591" xr:uid="{384C3323-3221-4D8B-BC41-E419EAFD2CFE}"/>
    <cellStyle name="Input 2 3 15 6 2 2" xfId="10592" xr:uid="{9EB6AF2F-E1DF-437B-8906-5C8B43FAA6EC}"/>
    <cellStyle name="Input 2 3 15 6 2 3" xfId="10593" xr:uid="{93E316A5-965D-4957-B41C-93121561386E}"/>
    <cellStyle name="Input 2 3 15 6 3" xfId="10594" xr:uid="{67FFB1CD-C66D-49D4-BF4F-5BC61A9588C0}"/>
    <cellStyle name="Input 2 3 15 6 4" xfId="10595" xr:uid="{921F4F4A-9868-4459-B75E-774F359C5059}"/>
    <cellStyle name="Input 2 3 15 7" xfId="10596" xr:uid="{C70FC937-4E1A-4A5B-A38C-E78E31C5F0AF}"/>
    <cellStyle name="Input 2 3 15 7 2" xfId="10597" xr:uid="{FD83EA85-CE64-4A42-86FC-C8B3B234C993}"/>
    <cellStyle name="Input 2 3 15 7 3" xfId="10598" xr:uid="{32B82218-FD2D-4C78-809E-E460A62A5A95}"/>
    <cellStyle name="Input 2 3 15 8" xfId="10599" xr:uid="{763750FA-1438-44B9-A617-66AA2A427C9C}"/>
    <cellStyle name="Input 2 3 15 9" xfId="10600" xr:uid="{14E5BAD8-E452-4550-B912-0695807840B2}"/>
    <cellStyle name="Input 2 3 16" xfId="10601" xr:uid="{0323AD30-8D25-427D-8F2C-4CBEE2EAB75A}"/>
    <cellStyle name="Input 2 3 16 2" xfId="10602" xr:uid="{6A6DCD88-80B6-4DF3-8F10-BDB6BD5840BB}"/>
    <cellStyle name="Input 2 3 16 2 2" xfId="10603" xr:uid="{EB03CE63-D393-48FC-83A2-75C84D66B340}"/>
    <cellStyle name="Input 2 3 16 2 2 2" xfId="10604" xr:uid="{7FCD9508-0B71-4E39-B646-183F6185B513}"/>
    <cellStyle name="Input 2 3 16 2 2 3" xfId="10605" xr:uid="{095854EC-33D7-4271-9653-3FB2CBFEF8E1}"/>
    <cellStyle name="Input 2 3 16 2 3" xfId="10606" xr:uid="{8B170056-2FD6-46EC-AE0C-CF4F967CEA81}"/>
    <cellStyle name="Input 2 3 16 2 4" xfId="10607" xr:uid="{D7A26E7E-0564-4595-A6ED-D3111FE30B2A}"/>
    <cellStyle name="Input 2 3 16 3" xfId="10608" xr:uid="{AA8F266B-637A-4B9D-A8FF-F797BBFB7B4D}"/>
    <cellStyle name="Input 2 3 16 3 2" xfId="10609" xr:uid="{14291ECA-6682-44DF-9350-3AE326BA4A85}"/>
    <cellStyle name="Input 2 3 16 3 2 2" xfId="10610" xr:uid="{924B8CE3-13EF-4236-AA95-45D7A3148333}"/>
    <cellStyle name="Input 2 3 16 3 2 3" xfId="10611" xr:uid="{928F6C3D-E142-4C8E-885B-6B05BA4A88AE}"/>
    <cellStyle name="Input 2 3 16 3 3" xfId="10612" xr:uid="{38B16EB2-1F7B-47EB-801A-7B36C1961B97}"/>
    <cellStyle name="Input 2 3 16 3 4" xfId="10613" xr:uid="{A6F23FA6-8B48-4C5C-84C9-C6F41C13CD66}"/>
    <cellStyle name="Input 2 3 16 4" xfId="10614" xr:uid="{F684344C-E4F4-4D56-BD2E-DACDD4C4BDA7}"/>
    <cellStyle name="Input 2 3 16 4 2" xfId="10615" xr:uid="{D8317A33-1807-4841-9CC9-6600A283C00C}"/>
    <cellStyle name="Input 2 3 16 4 2 2" xfId="10616" xr:uid="{A1B3FD2E-4540-46C8-B269-713F22D95BE7}"/>
    <cellStyle name="Input 2 3 16 4 2 3" xfId="10617" xr:uid="{C601AA1C-6AF7-4164-AF1F-86185A6522E6}"/>
    <cellStyle name="Input 2 3 16 4 3" xfId="10618" xr:uid="{7FC9D056-0CF1-4766-B2A6-A327AE6D910A}"/>
    <cellStyle name="Input 2 3 16 4 4" xfId="10619" xr:uid="{ABFE750E-A4A3-46C9-828E-7061C0C9F9AA}"/>
    <cellStyle name="Input 2 3 16 5" xfId="10620" xr:uid="{779B6C91-6181-42A4-A523-6D051760DD8F}"/>
    <cellStyle name="Input 2 3 16 5 2" xfId="10621" xr:uid="{753FB2E8-DAA4-4C70-B4E2-507BFAB8B090}"/>
    <cellStyle name="Input 2 3 16 5 2 2" xfId="10622" xr:uid="{13756F45-95E3-4851-82D4-E0BD5C09AA95}"/>
    <cellStyle name="Input 2 3 16 5 2 3" xfId="10623" xr:uid="{158CF299-C81E-4A58-8C02-F8E584FDF746}"/>
    <cellStyle name="Input 2 3 16 5 3" xfId="10624" xr:uid="{6D8725A8-F126-4A9C-9FA3-993F0577CB5A}"/>
    <cellStyle name="Input 2 3 16 5 4" xfId="10625" xr:uid="{9EC68943-7483-4156-8B4A-A3245EF43429}"/>
    <cellStyle name="Input 2 3 16 6" xfId="10626" xr:uid="{2BE51145-D20F-4CCD-A500-1918FBF033A5}"/>
    <cellStyle name="Input 2 3 16 6 2" xfId="10627" xr:uid="{E1600D3D-B38C-414F-ABD9-F04110965C08}"/>
    <cellStyle name="Input 2 3 16 6 2 2" xfId="10628" xr:uid="{58D16340-F7C3-44AE-8144-6BEEF26E3F7D}"/>
    <cellStyle name="Input 2 3 16 6 2 3" xfId="10629" xr:uid="{EA5EF7C2-DB91-40B5-ACC1-C687A39C087A}"/>
    <cellStyle name="Input 2 3 16 6 3" xfId="10630" xr:uid="{DA75FABF-20D4-47C2-BA67-EB61E6CF800D}"/>
    <cellStyle name="Input 2 3 16 6 4" xfId="10631" xr:uid="{AB788CFE-0E27-4A78-8F01-933AB4516D6D}"/>
    <cellStyle name="Input 2 3 16 7" xfId="10632" xr:uid="{AC57CE50-79D3-4E7A-B2ED-96C39A2CA0F6}"/>
    <cellStyle name="Input 2 3 16 7 2" xfId="10633" xr:uid="{38512C1F-5ABF-45CC-9ED1-98C4C3213EF0}"/>
    <cellStyle name="Input 2 3 16 7 3" xfId="10634" xr:uid="{51B60BCB-CB8C-466D-AC3E-7AAAA41F972C}"/>
    <cellStyle name="Input 2 3 16 8" xfId="10635" xr:uid="{2D6B322D-D630-49D8-8E0E-7883A3ABB9CB}"/>
    <cellStyle name="Input 2 3 16 9" xfId="10636" xr:uid="{6347CE4D-C48B-4F23-9D4A-E999720289CE}"/>
    <cellStyle name="Input 2 3 17" xfId="10637" xr:uid="{0C8C3791-D648-45B5-9DA8-B1465F91AA23}"/>
    <cellStyle name="Input 2 3 17 2" xfId="10638" xr:uid="{983B910A-2B44-4805-9B5E-CE1A652D56EB}"/>
    <cellStyle name="Input 2 3 17 2 2" xfId="10639" xr:uid="{3DB50179-1B89-440B-A831-F50ACF74027D}"/>
    <cellStyle name="Input 2 3 17 2 2 2" xfId="10640" xr:uid="{073ECD92-B21C-446E-9E4F-6D7204C00A36}"/>
    <cellStyle name="Input 2 3 17 2 2 3" xfId="10641" xr:uid="{05919FD3-23FB-496C-8546-57E0D57A1E5D}"/>
    <cellStyle name="Input 2 3 17 2 3" xfId="10642" xr:uid="{EEA11A86-1E87-400E-B380-F081FA28DF2E}"/>
    <cellStyle name="Input 2 3 17 2 4" xfId="10643" xr:uid="{2CB6F6CC-7945-47A6-9AB5-EF4B47C85B31}"/>
    <cellStyle name="Input 2 3 17 3" xfId="10644" xr:uid="{4388B2E0-BA29-4D87-8F5E-6C8AD3BEDC66}"/>
    <cellStyle name="Input 2 3 17 3 2" xfId="10645" xr:uid="{180F4B2B-1926-4F01-994D-F7330ADD73DC}"/>
    <cellStyle name="Input 2 3 17 3 2 2" xfId="10646" xr:uid="{88FA951B-2E2F-4178-809C-C5F86EB0B4B0}"/>
    <cellStyle name="Input 2 3 17 3 2 3" xfId="10647" xr:uid="{2CB1A566-7CC2-4D24-B6A3-15D2C1D755AE}"/>
    <cellStyle name="Input 2 3 17 3 3" xfId="10648" xr:uid="{118AECC3-6D9A-48E9-9A4B-7E1B32E9B7BD}"/>
    <cellStyle name="Input 2 3 17 3 4" xfId="10649" xr:uid="{DD504671-6413-4775-A2E8-E81DFEBCAAE8}"/>
    <cellStyle name="Input 2 3 17 4" xfId="10650" xr:uid="{36BBCB36-18B9-423E-9898-805628B4EE16}"/>
    <cellStyle name="Input 2 3 17 4 2" xfId="10651" xr:uid="{48F74F1D-0AF0-4DFD-824E-36B4D48D51D1}"/>
    <cellStyle name="Input 2 3 17 4 2 2" xfId="10652" xr:uid="{4DC3CD56-C92A-4A76-A5B1-0EB0F658A154}"/>
    <cellStyle name="Input 2 3 17 4 2 3" xfId="10653" xr:uid="{2817591E-9E25-49CB-8C33-1A9A734C9EA3}"/>
    <cellStyle name="Input 2 3 17 4 3" xfId="10654" xr:uid="{617214CB-2C16-4FB2-AC73-5E5A407A24AC}"/>
    <cellStyle name="Input 2 3 17 4 4" xfId="10655" xr:uid="{5B924F30-FBC1-4EB7-A827-4F4FF23C41BE}"/>
    <cellStyle name="Input 2 3 17 5" xfId="10656" xr:uid="{180C0B98-4696-42CD-B1DF-9E2803D4C91D}"/>
    <cellStyle name="Input 2 3 17 5 2" xfId="10657" xr:uid="{00DE7FEB-4B93-4CC7-AA48-B80A7AF6FD4F}"/>
    <cellStyle name="Input 2 3 17 5 2 2" xfId="10658" xr:uid="{76798601-AB69-439E-8EBC-6457DA8148FD}"/>
    <cellStyle name="Input 2 3 17 5 2 3" xfId="10659" xr:uid="{DFBAA606-93F3-4435-B6CF-DF826AC13915}"/>
    <cellStyle name="Input 2 3 17 5 3" xfId="10660" xr:uid="{E86FAB4F-85BE-47D6-9BE1-C1404E00F104}"/>
    <cellStyle name="Input 2 3 17 5 4" xfId="10661" xr:uid="{93698E7E-F0CA-4A9C-8C87-18C6A8B0DACC}"/>
    <cellStyle name="Input 2 3 17 6" xfId="10662" xr:uid="{4EAC4730-FEA4-4ABB-BA9B-B1C30762264D}"/>
    <cellStyle name="Input 2 3 17 6 2" xfId="10663" xr:uid="{265C10A6-9BC4-499C-80C3-2A35A1D60F5C}"/>
    <cellStyle name="Input 2 3 17 6 2 2" xfId="10664" xr:uid="{94D5E641-A406-452F-AD4F-D348D21BEEE6}"/>
    <cellStyle name="Input 2 3 17 6 2 3" xfId="10665" xr:uid="{597AEE49-261F-4940-ACD6-9752F2AE9EF0}"/>
    <cellStyle name="Input 2 3 17 6 3" xfId="10666" xr:uid="{91A1F1AB-718A-471F-9879-AEE187BCEE23}"/>
    <cellStyle name="Input 2 3 17 6 4" xfId="10667" xr:uid="{52234B7B-B2B2-4BFC-8321-E9802D657F88}"/>
    <cellStyle name="Input 2 3 17 7" xfId="10668" xr:uid="{B05FC9B4-D6DC-4A1A-90DB-8B41F282F3EC}"/>
    <cellStyle name="Input 2 3 17 7 2" xfId="10669" xr:uid="{D656DB9E-5DAD-4143-A7B1-22FF63E353B4}"/>
    <cellStyle name="Input 2 3 17 7 3" xfId="10670" xr:uid="{E91B6A97-8C25-4000-BCC5-8ED8186CB60E}"/>
    <cellStyle name="Input 2 3 17 8" xfId="10671" xr:uid="{6705E70B-C397-411A-9EBF-AB25828D7317}"/>
    <cellStyle name="Input 2 3 17 9" xfId="10672" xr:uid="{6CAFF07B-7150-475E-8B59-764B71269C22}"/>
    <cellStyle name="Input 2 3 18" xfId="10673" xr:uid="{30ECED2B-A9BA-45B6-9E61-F882DD271B07}"/>
    <cellStyle name="Input 2 3 18 2" xfId="10674" xr:uid="{834FB8FB-99EF-4E5A-8763-2EC1683A3BDE}"/>
    <cellStyle name="Input 2 3 18 2 2" xfId="10675" xr:uid="{362232FD-A250-4293-B51A-EB4911C3CA8A}"/>
    <cellStyle name="Input 2 3 18 2 2 2" xfId="10676" xr:uid="{02CBC51E-09FE-4308-9FAC-3B52BECE3669}"/>
    <cellStyle name="Input 2 3 18 2 2 3" xfId="10677" xr:uid="{3FA5DC85-9F7A-45A8-A298-3F6D9566E008}"/>
    <cellStyle name="Input 2 3 18 2 3" xfId="10678" xr:uid="{7A3E497E-5B97-46AA-BF2A-AF031656C80D}"/>
    <cellStyle name="Input 2 3 18 2 4" xfId="10679" xr:uid="{92F02B47-113D-4F26-BEAA-8F9776EC6A51}"/>
    <cellStyle name="Input 2 3 18 3" xfId="10680" xr:uid="{8576EBEF-BB03-42AE-9BFC-666FA1FF5ED7}"/>
    <cellStyle name="Input 2 3 18 3 2" xfId="10681" xr:uid="{3705606F-A70F-4AF2-9CE5-C9CB55E397DB}"/>
    <cellStyle name="Input 2 3 18 3 2 2" xfId="10682" xr:uid="{9B13CA64-5ED1-41F3-A6B2-B377BFE6241B}"/>
    <cellStyle name="Input 2 3 18 3 2 3" xfId="10683" xr:uid="{A2FA083F-55FE-4A79-A8CE-C435920975BF}"/>
    <cellStyle name="Input 2 3 18 3 3" xfId="10684" xr:uid="{E1104E68-A02F-4832-9261-3E5DA9A22404}"/>
    <cellStyle name="Input 2 3 18 3 4" xfId="10685" xr:uid="{971AEAA9-FD4C-4C67-9FAC-DC286A37AD09}"/>
    <cellStyle name="Input 2 3 18 4" xfId="10686" xr:uid="{D2882BFB-29FA-4D8A-BC7E-708AFAEFAD86}"/>
    <cellStyle name="Input 2 3 18 4 2" xfId="10687" xr:uid="{29FB2498-86F7-44CC-8E1F-B7C9E26D723A}"/>
    <cellStyle name="Input 2 3 18 4 2 2" xfId="10688" xr:uid="{814AE106-DC4D-4C37-B1FA-B01BA1B889AC}"/>
    <cellStyle name="Input 2 3 18 4 2 3" xfId="10689" xr:uid="{595EA682-343F-4534-AF98-92BB20570036}"/>
    <cellStyle name="Input 2 3 18 4 3" xfId="10690" xr:uid="{842473CE-55F6-4E99-A2A6-28889B42245A}"/>
    <cellStyle name="Input 2 3 18 4 4" xfId="10691" xr:uid="{DE7B7069-0303-4D29-8151-260B98067CAF}"/>
    <cellStyle name="Input 2 3 18 5" xfId="10692" xr:uid="{C954DBB7-1982-4507-AAD3-616705AA7302}"/>
    <cellStyle name="Input 2 3 18 5 2" xfId="10693" xr:uid="{67B1D8D4-C480-4037-BE3F-BEB1B8609CE1}"/>
    <cellStyle name="Input 2 3 18 5 2 2" xfId="10694" xr:uid="{A78ACE7F-B01F-4828-A281-D6CF2F912796}"/>
    <cellStyle name="Input 2 3 18 5 2 3" xfId="10695" xr:uid="{38DD5696-B16C-41D9-92B9-CD5E074F85A0}"/>
    <cellStyle name="Input 2 3 18 5 3" xfId="10696" xr:uid="{E5C22585-7F1D-40C0-990C-4A8F69DEE848}"/>
    <cellStyle name="Input 2 3 18 5 4" xfId="10697" xr:uid="{057045A2-6DB0-4684-8375-C138931EDBB1}"/>
    <cellStyle name="Input 2 3 18 6" xfId="10698" xr:uid="{2575D108-83E8-4151-9A54-B2B6EBDE4AC6}"/>
    <cellStyle name="Input 2 3 18 6 2" xfId="10699" xr:uid="{46B3F77F-DE55-411B-B246-BED07BF61C6C}"/>
    <cellStyle name="Input 2 3 18 6 2 2" xfId="10700" xr:uid="{F7FA7F75-630D-4FDB-A647-5FEC79AFEB43}"/>
    <cellStyle name="Input 2 3 18 6 2 3" xfId="10701" xr:uid="{56B5C6EE-C007-4F76-AA20-634A1275E42D}"/>
    <cellStyle name="Input 2 3 18 6 3" xfId="10702" xr:uid="{50F6FA25-02B9-4AD1-97CF-C6B6F2A6F36E}"/>
    <cellStyle name="Input 2 3 18 6 4" xfId="10703" xr:uid="{78838FC6-B043-4C79-9E8B-A1AD20BD38F4}"/>
    <cellStyle name="Input 2 3 18 7" xfId="10704" xr:uid="{EB068C40-230B-4686-81BF-4E27F7A859EC}"/>
    <cellStyle name="Input 2 3 18 7 2" xfId="10705" xr:uid="{0973EA62-034F-4512-BF57-17F8142072B8}"/>
    <cellStyle name="Input 2 3 18 7 3" xfId="10706" xr:uid="{5F0565FD-9636-49B5-85B6-F398B3D8EBCB}"/>
    <cellStyle name="Input 2 3 18 8" xfId="10707" xr:uid="{532A3372-69F6-4A35-B1C2-B368658985A4}"/>
    <cellStyle name="Input 2 3 18 9" xfId="10708" xr:uid="{731E9545-5174-4B5A-8906-82D1319B21F5}"/>
    <cellStyle name="Input 2 3 19" xfId="10709" xr:uid="{617373A0-8EF4-4CF5-8322-62B40B975C46}"/>
    <cellStyle name="Input 2 3 19 2" xfId="10710" xr:uid="{D727271D-FB29-4CC2-A890-AC0DECACDC94}"/>
    <cellStyle name="Input 2 3 19 2 2" xfId="10711" xr:uid="{12177848-DC80-4A42-904B-5724E3791554}"/>
    <cellStyle name="Input 2 3 19 2 2 2" xfId="10712" xr:uid="{6D0AEA07-FEE3-4AE2-B45A-3576D7188B84}"/>
    <cellStyle name="Input 2 3 19 2 2 3" xfId="10713" xr:uid="{EE286AE0-583F-4C12-8775-1A6F9A82E9E1}"/>
    <cellStyle name="Input 2 3 19 2 3" xfId="10714" xr:uid="{504E63DF-0507-4A16-A37C-12BEACEAD8D1}"/>
    <cellStyle name="Input 2 3 19 2 4" xfId="10715" xr:uid="{BA03B969-6385-4D8B-A7B8-79115D0D3C3A}"/>
    <cellStyle name="Input 2 3 19 3" xfId="10716" xr:uid="{DF5046E1-2A2B-4DE6-9CC8-53BD966B6BE1}"/>
    <cellStyle name="Input 2 3 19 3 2" xfId="10717" xr:uid="{5C8ADBCF-7EDC-480E-B0DD-407DA632D6D9}"/>
    <cellStyle name="Input 2 3 19 3 2 2" xfId="10718" xr:uid="{01213FAB-0E45-4CC3-8A1A-55E2A9789ABE}"/>
    <cellStyle name="Input 2 3 19 3 2 3" xfId="10719" xr:uid="{0C3F3B06-45C3-432B-8EAD-AD5838142D5F}"/>
    <cellStyle name="Input 2 3 19 3 3" xfId="10720" xr:uid="{A1C0E420-72CA-4F6E-AB46-0DEE47B39578}"/>
    <cellStyle name="Input 2 3 19 3 4" xfId="10721" xr:uid="{5176576D-783E-48FF-943A-098CA0BF6F18}"/>
    <cellStyle name="Input 2 3 19 4" xfId="10722" xr:uid="{6149DE40-3843-44B7-A0CA-A69BFDD86489}"/>
    <cellStyle name="Input 2 3 19 4 2" xfId="10723" xr:uid="{96F74D3A-03CA-4119-BED0-99FD4294DE02}"/>
    <cellStyle name="Input 2 3 19 4 2 2" xfId="10724" xr:uid="{C4E4FE55-AB48-463D-8679-86F3DE878319}"/>
    <cellStyle name="Input 2 3 19 4 2 3" xfId="10725" xr:uid="{84755BB7-0ECF-446B-B579-6E0E4454E00D}"/>
    <cellStyle name="Input 2 3 19 4 3" xfId="10726" xr:uid="{0BF8F876-A941-4FF0-B711-ACABE1C3BFEA}"/>
    <cellStyle name="Input 2 3 19 4 4" xfId="10727" xr:uid="{1A79771D-E203-4CF5-B056-A53F587C60A5}"/>
    <cellStyle name="Input 2 3 19 5" xfId="10728" xr:uid="{FCE11E91-A2CD-44CB-91F4-587CAB7636D5}"/>
    <cellStyle name="Input 2 3 19 5 2" xfId="10729" xr:uid="{344A352B-9267-4357-9DEA-2A7A59ED26E5}"/>
    <cellStyle name="Input 2 3 19 5 2 2" xfId="10730" xr:uid="{DBE297FC-D6AA-4B7E-A074-B6CC096B4FCC}"/>
    <cellStyle name="Input 2 3 19 5 2 3" xfId="10731" xr:uid="{C8913018-599F-4041-AEF9-C3DCD08C8112}"/>
    <cellStyle name="Input 2 3 19 5 3" xfId="10732" xr:uid="{13234BDF-CE60-4B10-B71F-FC57532CFF5C}"/>
    <cellStyle name="Input 2 3 19 5 4" xfId="10733" xr:uid="{6363C052-7CDC-48E2-A6E2-7D51B5C129AF}"/>
    <cellStyle name="Input 2 3 19 6" xfId="10734" xr:uid="{E9C66D78-A597-4238-A3EC-663D138BF38C}"/>
    <cellStyle name="Input 2 3 19 6 2" xfId="10735" xr:uid="{E5B79AC2-22E1-4CC0-806E-9F3B16CD7EFE}"/>
    <cellStyle name="Input 2 3 19 6 2 2" xfId="10736" xr:uid="{7D515AAD-F8B0-4A6F-8C9F-7912E5CD31AD}"/>
    <cellStyle name="Input 2 3 19 6 2 3" xfId="10737" xr:uid="{AF4505BD-89A0-41C5-A011-EF95C505366B}"/>
    <cellStyle name="Input 2 3 19 6 3" xfId="10738" xr:uid="{B7F817E1-8A48-44FC-BA89-742D6FB8D452}"/>
    <cellStyle name="Input 2 3 19 6 4" xfId="10739" xr:uid="{E505F979-42D3-4395-A246-56E03866E4C3}"/>
    <cellStyle name="Input 2 3 19 7" xfId="10740" xr:uid="{164E4ECC-626B-4EDA-BF71-E5CFFFEC3744}"/>
    <cellStyle name="Input 2 3 19 7 2" xfId="10741" xr:uid="{1A8EC5BB-4571-48E0-A252-37CFCBEA73FE}"/>
    <cellStyle name="Input 2 3 19 7 3" xfId="10742" xr:uid="{B2ADC2FB-8BED-484C-826B-52BD94934D54}"/>
    <cellStyle name="Input 2 3 19 8" xfId="10743" xr:uid="{1C5ACE03-F28B-4718-BA1C-A229ECD07B84}"/>
    <cellStyle name="Input 2 3 19 9" xfId="10744" xr:uid="{5F7A88E8-D796-4875-838F-48BC61C5A7AE}"/>
    <cellStyle name="Input 2 3 2" xfId="10745" xr:uid="{87FFEEA2-53CE-4DC2-A2FA-1EF94190D120}"/>
    <cellStyle name="Input 2 3 2 10" xfId="10746" xr:uid="{D75C21B7-FF5E-4F61-A045-5147792E67D9}"/>
    <cellStyle name="Input 2 3 2 10 2" xfId="10747" xr:uid="{E44ED5E3-AEC9-47BF-9B00-B2F772E35481}"/>
    <cellStyle name="Input 2 3 2 10 2 2" xfId="10748" xr:uid="{88689E47-6264-4B59-8964-CE09133556EE}"/>
    <cellStyle name="Input 2 3 2 10 2 2 2" xfId="10749" xr:uid="{B8353734-7F0F-44AC-8AE2-62A23E2C1FBC}"/>
    <cellStyle name="Input 2 3 2 10 2 2 3" xfId="10750" xr:uid="{04CCD45A-F729-40BD-AB14-C7EE77D50B05}"/>
    <cellStyle name="Input 2 3 2 10 2 3" xfId="10751" xr:uid="{5F834EB3-0950-41E0-89F0-9A3769103AFC}"/>
    <cellStyle name="Input 2 3 2 10 2 4" xfId="10752" xr:uid="{C8A1FEA1-A74B-468F-AD71-B46C77F18C0C}"/>
    <cellStyle name="Input 2 3 2 10 3" xfId="10753" xr:uid="{FED9F6B5-5440-462B-BECE-DE207DEE834E}"/>
    <cellStyle name="Input 2 3 2 10 3 2" xfId="10754" xr:uid="{BA7A6A3A-04C7-46DF-890E-9CFF4D137060}"/>
    <cellStyle name="Input 2 3 2 10 3 2 2" xfId="10755" xr:uid="{D270247D-1F5C-4732-9920-FA922D2A9DF8}"/>
    <cellStyle name="Input 2 3 2 10 3 2 3" xfId="10756" xr:uid="{0A248535-4EBE-46F6-A082-95AC4FE7C468}"/>
    <cellStyle name="Input 2 3 2 10 3 3" xfId="10757" xr:uid="{D94A67B7-47FF-4F6C-BE44-69BCFC76D66E}"/>
    <cellStyle name="Input 2 3 2 10 3 4" xfId="10758" xr:uid="{318548BD-C563-43A2-9D57-B9F07F0EF56E}"/>
    <cellStyle name="Input 2 3 2 10 4" xfId="10759" xr:uid="{9BF7E9A5-17B8-4446-9E89-F1BDD4A15E3E}"/>
    <cellStyle name="Input 2 3 2 10 4 2" xfId="10760" xr:uid="{FFDE6FCF-F302-46DE-B1CB-C9178BB69C57}"/>
    <cellStyle name="Input 2 3 2 10 4 2 2" xfId="10761" xr:uid="{973FB747-353C-4E7B-BAB0-25D72BBC591E}"/>
    <cellStyle name="Input 2 3 2 10 4 2 3" xfId="10762" xr:uid="{DCA5238F-1D2B-413A-A296-98C8E0C4EA65}"/>
    <cellStyle name="Input 2 3 2 10 4 3" xfId="10763" xr:uid="{8091E99F-6D78-4E16-A767-35C5EB7BDA31}"/>
    <cellStyle name="Input 2 3 2 10 4 4" xfId="10764" xr:uid="{B652F00E-988C-4E19-865E-E76076B4D51D}"/>
    <cellStyle name="Input 2 3 2 10 5" xfId="10765" xr:uid="{BD45C0BE-1E55-477C-AE97-18FBA422B8E3}"/>
    <cellStyle name="Input 2 3 2 10 5 2" xfId="10766" xr:uid="{3A75C06A-9C7B-4D20-BDF0-8E66B36F1624}"/>
    <cellStyle name="Input 2 3 2 10 5 2 2" xfId="10767" xr:uid="{751EEDA1-CE87-4B4F-9A62-1D44FB0FC1A8}"/>
    <cellStyle name="Input 2 3 2 10 5 2 3" xfId="10768" xr:uid="{319C9D2A-8C90-4BDF-8C96-5A675E852E11}"/>
    <cellStyle name="Input 2 3 2 10 5 3" xfId="10769" xr:uid="{F6C54DF6-EC7F-404D-9183-2F925403D733}"/>
    <cellStyle name="Input 2 3 2 10 5 4" xfId="10770" xr:uid="{722D27F4-EF49-4EB6-90E7-3A1F3D419A38}"/>
    <cellStyle name="Input 2 3 2 10 6" xfId="10771" xr:uid="{B2492965-DEF9-4925-87D4-C84D1018DD1F}"/>
    <cellStyle name="Input 2 3 2 10 6 2" xfId="10772" xr:uid="{B7F329FF-BB11-4045-876B-E7E1FE2A3329}"/>
    <cellStyle name="Input 2 3 2 10 6 2 2" xfId="10773" xr:uid="{792CB6E8-4B8B-4EBC-82F3-D7E3F7E495A4}"/>
    <cellStyle name="Input 2 3 2 10 6 2 3" xfId="10774" xr:uid="{75785533-8109-445C-98A9-0153A271E731}"/>
    <cellStyle name="Input 2 3 2 10 6 3" xfId="10775" xr:uid="{1E9EE668-9514-4D48-87F0-9D8B4AA07CC3}"/>
    <cellStyle name="Input 2 3 2 10 6 4" xfId="10776" xr:uid="{A2E97FC3-D3A5-4F26-9CC1-CC89ED59BB31}"/>
    <cellStyle name="Input 2 3 2 10 7" xfId="10777" xr:uid="{765721D7-C3C1-4469-A486-9E33422F3209}"/>
    <cellStyle name="Input 2 3 2 10 7 2" xfId="10778" xr:uid="{BB1F2B27-1AD4-43E6-8EE0-235ECEEA5A7A}"/>
    <cellStyle name="Input 2 3 2 10 7 3" xfId="10779" xr:uid="{4DDA58EA-C766-4701-99D1-7AA8A645A0B0}"/>
    <cellStyle name="Input 2 3 2 10 8" xfId="10780" xr:uid="{4DB1E1E8-8F20-45F4-803B-9A9F18F81BD7}"/>
    <cellStyle name="Input 2 3 2 10 9" xfId="10781" xr:uid="{A92C6229-4B30-4E44-B7EA-5DB17E01323A}"/>
    <cellStyle name="Input 2 3 2 11" xfId="10782" xr:uid="{DBFB625E-2C79-4A2E-A4C7-C1B6D32F27A7}"/>
    <cellStyle name="Input 2 3 2 11 2" xfId="10783" xr:uid="{462BEA88-87D9-4601-BA4C-0CDCCA5D63B4}"/>
    <cellStyle name="Input 2 3 2 11 2 2" xfId="10784" xr:uid="{0C05607B-1D37-4FFE-A653-36200C519FBD}"/>
    <cellStyle name="Input 2 3 2 11 2 2 2" xfId="10785" xr:uid="{227D4B2C-AC88-4799-BADA-372BC5C969BE}"/>
    <cellStyle name="Input 2 3 2 11 2 2 3" xfId="10786" xr:uid="{4AA5093C-629F-4FAE-ABA7-C3D4A671C012}"/>
    <cellStyle name="Input 2 3 2 11 2 3" xfId="10787" xr:uid="{68B490EA-CF89-42CE-8CEC-C456604FB4A7}"/>
    <cellStyle name="Input 2 3 2 11 2 4" xfId="10788" xr:uid="{1E313F08-3D44-475B-85CE-7212BCB1F09C}"/>
    <cellStyle name="Input 2 3 2 11 3" xfId="10789" xr:uid="{5690F5BB-CD53-4B87-88D5-D4CE896A0333}"/>
    <cellStyle name="Input 2 3 2 11 3 2" xfId="10790" xr:uid="{9481983B-A1FC-42C7-882A-E7D7D5CA1034}"/>
    <cellStyle name="Input 2 3 2 11 3 2 2" xfId="10791" xr:uid="{C2580C8E-E306-4910-B69D-6F9E1FF1F115}"/>
    <cellStyle name="Input 2 3 2 11 3 2 3" xfId="10792" xr:uid="{9D81BF0D-7C1D-42E9-B5F4-C3270455789B}"/>
    <cellStyle name="Input 2 3 2 11 3 3" xfId="10793" xr:uid="{43B63184-84F8-4149-B17C-5F07AEE93EB4}"/>
    <cellStyle name="Input 2 3 2 11 3 4" xfId="10794" xr:uid="{E1549D30-4502-4C29-B98F-A8DC509828DB}"/>
    <cellStyle name="Input 2 3 2 11 4" xfId="10795" xr:uid="{56EA8672-E668-491B-B577-1213FFCF7222}"/>
    <cellStyle name="Input 2 3 2 11 4 2" xfId="10796" xr:uid="{B01E7C7A-3887-4CD3-8C9D-301569F871AC}"/>
    <cellStyle name="Input 2 3 2 11 4 2 2" xfId="10797" xr:uid="{BF175D14-7ED5-4B61-A74E-E2356F510BBC}"/>
    <cellStyle name="Input 2 3 2 11 4 2 3" xfId="10798" xr:uid="{A974E8EF-813C-4776-A8FC-B340F8CE0191}"/>
    <cellStyle name="Input 2 3 2 11 4 3" xfId="10799" xr:uid="{6FDA3C1C-AEA6-4F03-9683-3D7B7ED26577}"/>
    <cellStyle name="Input 2 3 2 11 4 4" xfId="10800" xr:uid="{2D716339-E49A-4900-91E1-6995F26301D0}"/>
    <cellStyle name="Input 2 3 2 11 5" xfId="10801" xr:uid="{FC915CFE-B295-4747-A736-16892F50A8F5}"/>
    <cellStyle name="Input 2 3 2 11 5 2" xfId="10802" xr:uid="{32244871-E8B8-4190-A783-8CDFAEE39100}"/>
    <cellStyle name="Input 2 3 2 11 5 2 2" xfId="10803" xr:uid="{C8D2A46E-895A-464C-A24B-447C9A3B7AD8}"/>
    <cellStyle name="Input 2 3 2 11 5 2 3" xfId="10804" xr:uid="{EC05DDFE-A49E-4B0A-B2EA-A7831553CD8A}"/>
    <cellStyle name="Input 2 3 2 11 5 3" xfId="10805" xr:uid="{B5A66D40-91D2-4E21-8D09-733497A1BA50}"/>
    <cellStyle name="Input 2 3 2 11 5 4" xfId="10806" xr:uid="{8AD734E4-1893-4E8B-81A9-BBB37A26DA1B}"/>
    <cellStyle name="Input 2 3 2 11 6" xfId="10807" xr:uid="{FBE3D7B8-EE75-4B91-9457-8C577BFCA977}"/>
    <cellStyle name="Input 2 3 2 11 6 2" xfId="10808" xr:uid="{14A97425-1823-456C-8B59-E31077D79AE1}"/>
    <cellStyle name="Input 2 3 2 11 6 2 2" xfId="10809" xr:uid="{21F77E7F-E6D2-442C-BF54-A397056A1DCF}"/>
    <cellStyle name="Input 2 3 2 11 6 2 3" xfId="10810" xr:uid="{E7E30145-7D48-417B-89D9-0874F404EEEE}"/>
    <cellStyle name="Input 2 3 2 11 6 3" xfId="10811" xr:uid="{12F543CF-FF2E-4E48-BB2C-30B137309A26}"/>
    <cellStyle name="Input 2 3 2 11 6 4" xfId="10812" xr:uid="{136A9213-9C83-485E-AA58-78B2E2590D1C}"/>
    <cellStyle name="Input 2 3 2 11 7" xfId="10813" xr:uid="{1C959634-5F58-490B-9762-06F470FD2487}"/>
    <cellStyle name="Input 2 3 2 11 7 2" xfId="10814" xr:uid="{FECCE0FA-2FBF-4B78-A399-D83BB3F54B37}"/>
    <cellStyle name="Input 2 3 2 11 7 3" xfId="10815" xr:uid="{3F8A9E22-CF73-452E-82BE-88FEA15546BF}"/>
    <cellStyle name="Input 2 3 2 11 8" xfId="10816" xr:uid="{A845EC2D-531B-4A83-9CA6-319C8D6FB0A8}"/>
    <cellStyle name="Input 2 3 2 11 9" xfId="10817" xr:uid="{151F6AAE-EA65-45CF-AE0B-586397502063}"/>
    <cellStyle name="Input 2 3 2 12" xfId="10818" xr:uid="{3B55587C-937D-447B-B142-F991C853B400}"/>
    <cellStyle name="Input 2 3 2 12 2" xfId="10819" xr:uid="{16CF6EC1-A4EB-4980-B4F5-EF08D40430BC}"/>
    <cellStyle name="Input 2 3 2 12 2 2" xfId="10820" xr:uid="{4A6B00EC-C318-4356-92A6-9B108479E90B}"/>
    <cellStyle name="Input 2 3 2 12 2 2 2" xfId="10821" xr:uid="{FA3D1ED0-6850-4F8A-BAC1-A626B772EA22}"/>
    <cellStyle name="Input 2 3 2 12 2 2 3" xfId="10822" xr:uid="{891BE42D-FFFA-4E71-B51E-2A469A1A3A55}"/>
    <cellStyle name="Input 2 3 2 12 2 3" xfId="10823" xr:uid="{C27D8264-5F54-4AAE-A9DF-2F8207DA9855}"/>
    <cellStyle name="Input 2 3 2 12 2 4" xfId="10824" xr:uid="{7E294360-1049-485E-95B1-959A3C06AEF8}"/>
    <cellStyle name="Input 2 3 2 12 3" xfId="10825" xr:uid="{D79A821F-BCE0-457B-951B-9CA921212935}"/>
    <cellStyle name="Input 2 3 2 12 3 2" xfId="10826" xr:uid="{1A08E270-CC0E-4ED0-BC49-0C19C7DDED4F}"/>
    <cellStyle name="Input 2 3 2 12 3 2 2" xfId="10827" xr:uid="{9E37746A-4C74-44E7-BA2B-C8EE5991FCBC}"/>
    <cellStyle name="Input 2 3 2 12 3 2 3" xfId="10828" xr:uid="{C5651D2B-0144-4A7E-B1F5-D91E624DA166}"/>
    <cellStyle name="Input 2 3 2 12 3 3" xfId="10829" xr:uid="{E5C62FF2-C4E4-40C1-AF1E-2B5FBA1904B6}"/>
    <cellStyle name="Input 2 3 2 12 3 4" xfId="10830" xr:uid="{A9E23BA5-DA59-4586-A90B-ED5EECDDB1DB}"/>
    <cellStyle name="Input 2 3 2 12 4" xfId="10831" xr:uid="{1449A3ED-7459-44BA-845C-1E776C03E408}"/>
    <cellStyle name="Input 2 3 2 12 4 2" xfId="10832" xr:uid="{11CEE27E-778C-46BD-89C5-9891F1BEEB29}"/>
    <cellStyle name="Input 2 3 2 12 4 2 2" xfId="10833" xr:uid="{74064755-9357-4B93-A2F0-F01F3F094C22}"/>
    <cellStyle name="Input 2 3 2 12 4 2 3" xfId="10834" xr:uid="{05B723C8-A38E-4992-AE47-8963230E5F7D}"/>
    <cellStyle name="Input 2 3 2 12 4 3" xfId="10835" xr:uid="{F52BC1BE-6E92-443F-B9F1-8106E00A1F61}"/>
    <cellStyle name="Input 2 3 2 12 4 4" xfId="10836" xr:uid="{C871A15A-3BDA-4DD5-B492-3BF4E84580F0}"/>
    <cellStyle name="Input 2 3 2 12 5" xfId="10837" xr:uid="{9592E804-712C-463F-806F-1D999982A5D8}"/>
    <cellStyle name="Input 2 3 2 12 5 2" xfId="10838" xr:uid="{AAAA0194-58FD-4918-BF71-D9D1053DBA4D}"/>
    <cellStyle name="Input 2 3 2 12 5 2 2" xfId="10839" xr:uid="{24818EC9-8AD8-4F57-8234-61EF35816ED7}"/>
    <cellStyle name="Input 2 3 2 12 5 2 3" xfId="10840" xr:uid="{9CDECEEF-B14C-4BE1-A84D-C788693D8544}"/>
    <cellStyle name="Input 2 3 2 12 5 3" xfId="10841" xr:uid="{30241C59-9BA0-43E5-9034-CC0B6AA326AD}"/>
    <cellStyle name="Input 2 3 2 12 5 4" xfId="10842" xr:uid="{3CF88A3E-C69B-4B91-B23E-B520835AA6AA}"/>
    <cellStyle name="Input 2 3 2 12 6" xfId="10843" xr:uid="{5DA677AB-DD20-4DC8-9610-BB334AC6F145}"/>
    <cellStyle name="Input 2 3 2 12 6 2" xfId="10844" xr:uid="{65267517-ADF6-406A-AAFC-0B3C6D0CD737}"/>
    <cellStyle name="Input 2 3 2 12 6 2 2" xfId="10845" xr:uid="{FB35221E-4DDA-4D7F-950A-2D5EB422348B}"/>
    <cellStyle name="Input 2 3 2 12 6 2 3" xfId="10846" xr:uid="{0FE4DF3F-0323-4232-BB7F-0B5E501CEBCF}"/>
    <cellStyle name="Input 2 3 2 12 6 3" xfId="10847" xr:uid="{7CD71B17-1F81-44EA-A70C-6ED43F435817}"/>
    <cellStyle name="Input 2 3 2 12 6 4" xfId="10848" xr:uid="{6BEF51FB-3B9E-4920-B452-B24CA64DF115}"/>
    <cellStyle name="Input 2 3 2 12 7" xfId="10849" xr:uid="{5EE6C601-6830-4083-90B0-20EF8FA9089F}"/>
    <cellStyle name="Input 2 3 2 12 7 2" xfId="10850" xr:uid="{2465F77F-4C3C-4303-A8F9-307D9E02AF24}"/>
    <cellStyle name="Input 2 3 2 12 7 3" xfId="10851" xr:uid="{41EC31ED-F2B8-4CA2-86A7-D9AA67B7002A}"/>
    <cellStyle name="Input 2 3 2 12 8" xfId="10852" xr:uid="{B00D08A4-116B-49A0-9929-7CFA5EFB7B5E}"/>
    <cellStyle name="Input 2 3 2 12 9" xfId="10853" xr:uid="{2769F83D-8AD3-456A-8E12-122A8BF7AADB}"/>
    <cellStyle name="Input 2 3 2 13" xfId="10854" xr:uid="{1E5F5749-EDA8-48E3-9F3B-971247E61C71}"/>
    <cellStyle name="Input 2 3 2 13 2" xfId="10855" xr:uid="{94DB933A-AFC6-4C85-A6E8-B87D94C6AE41}"/>
    <cellStyle name="Input 2 3 2 13 2 2" xfId="10856" xr:uid="{A340A534-43AA-496E-B0DD-53BCBC7B69D2}"/>
    <cellStyle name="Input 2 3 2 13 2 2 2" xfId="10857" xr:uid="{61C13982-BFBA-4BD7-AC8A-6359033B0E9A}"/>
    <cellStyle name="Input 2 3 2 13 2 2 3" xfId="10858" xr:uid="{A5876B10-2FE3-42AA-BD20-C4C55F8EA470}"/>
    <cellStyle name="Input 2 3 2 13 2 3" xfId="10859" xr:uid="{06B134F9-054B-44F9-B91D-86D5CF0AF4BE}"/>
    <cellStyle name="Input 2 3 2 13 2 4" xfId="10860" xr:uid="{E526C969-E9C8-4812-86F4-F5DEB37E9790}"/>
    <cellStyle name="Input 2 3 2 13 3" xfId="10861" xr:uid="{ED636BE0-B5B5-4F71-B14F-B817ABB8CACE}"/>
    <cellStyle name="Input 2 3 2 13 3 2" xfId="10862" xr:uid="{AD6ADD21-2B61-4436-9C44-56C3699272F6}"/>
    <cellStyle name="Input 2 3 2 13 3 2 2" xfId="10863" xr:uid="{A6DD860B-D8B0-4E40-8A9C-E251334DB8E9}"/>
    <cellStyle name="Input 2 3 2 13 3 2 3" xfId="10864" xr:uid="{F94BB4B9-219C-4066-AA6F-88C8A51CF729}"/>
    <cellStyle name="Input 2 3 2 13 3 3" xfId="10865" xr:uid="{A4A8E77D-69CE-4487-AED2-49E702AD2F90}"/>
    <cellStyle name="Input 2 3 2 13 3 4" xfId="10866" xr:uid="{F54ED484-4D11-48D5-BB8E-1C78EF9FDC0C}"/>
    <cellStyle name="Input 2 3 2 13 4" xfId="10867" xr:uid="{4C0986F2-B63F-432A-9D80-7F8AB528D021}"/>
    <cellStyle name="Input 2 3 2 13 4 2" xfId="10868" xr:uid="{3D38319F-28BD-4B58-A26E-86527969E6E5}"/>
    <cellStyle name="Input 2 3 2 13 4 2 2" xfId="10869" xr:uid="{DB244B30-9802-4BB8-80FF-B5F0F97D1E3D}"/>
    <cellStyle name="Input 2 3 2 13 4 2 3" xfId="10870" xr:uid="{FC1DB543-BBE3-429B-B996-7DB3C324A9CA}"/>
    <cellStyle name="Input 2 3 2 13 4 3" xfId="10871" xr:uid="{3453E32C-D51D-425F-8DA3-9C55A3048960}"/>
    <cellStyle name="Input 2 3 2 13 4 4" xfId="10872" xr:uid="{292CBE87-0C12-4DD1-A7D8-DFFC58E21C6A}"/>
    <cellStyle name="Input 2 3 2 13 5" xfId="10873" xr:uid="{12295F5A-FC04-4611-B7D2-9F1E23DEE9F6}"/>
    <cellStyle name="Input 2 3 2 13 5 2" xfId="10874" xr:uid="{D825AE5B-16CD-434F-B06B-CCCD6F483260}"/>
    <cellStyle name="Input 2 3 2 13 5 2 2" xfId="10875" xr:uid="{6F0627C9-E714-40C3-8CE5-D2C5E6055F01}"/>
    <cellStyle name="Input 2 3 2 13 5 2 3" xfId="10876" xr:uid="{36C3DB96-0C55-4DE5-9EE4-92BEEF942A1A}"/>
    <cellStyle name="Input 2 3 2 13 5 3" xfId="10877" xr:uid="{147AB504-0EBC-42FD-B20C-5BD16EA9075D}"/>
    <cellStyle name="Input 2 3 2 13 5 4" xfId="10878" xr:uid="{2243FC30-5944-47E5-B24E-5A82489A0A8C}"/>
    <cellStyle name="Input 2 3 2 13 6" xfId="10879" xr:uid="{E7FDF7CD-9560-4BEE-8EF5-95D490A81673}"/>
    <cellStyle name="Input 2 3 2 13 6 2" xfId="10880" xr:uid="{BA4B0258-2A6C-4F8F-AEC9-7D2184EAE58F}"/>
    <cellStyle name="Input 2 3 2 13 6 2 2" xfId="10881" xr:uid="{EB3E06CF-FB52-45CA-BE0C-644BA4C57B8D}"/>
    <cellStyle name="Input 2 3 2 13 6 2 3" xfId="10882" xr:uid="{58E29B8D-727B-41DF-BFB5-911BA1A784CC}"/>
    <cellStyle name="Input 2 3 2 13 6 3" xfId="10883" xr:uid="{EB4A0CD9-3150-49D8-B50B-C0C2F71C1AF1}"/>
    <cellStyle name="Input 2 3 2 13 6 4" xfId="10884" xr:uid="{C22FE11C-ED6A-47F4-8A34-07856198FF7C}"/>
    <cellStyle name="Input 2 3 2 13 7" xfId="10885" xr:uid="{07BFB12F-B918-44F7-A6E5-265A85C1A254}"/>
    <cellStyle name="Input 2 3 2 13 7 2" xfId="10886" xr:uid="{F224DFFF-AB87-4EDB-A15E-43419FED03F2}"/>
    <cellStyle name="Input 2 3 2 13 7 3" xfId="10887" xr:uid="{CA6D0ACC-A050-4D5F-94E4-44FE887C6FCB}"/>
    <cellStyle name="Input 2 3 2 13 8" xfId="10888" xr:uid="{0C14AD15-51D1-4EC5-80C6-179D7BDC9668}"/>
    <cellStyle name="Input 2 3 2 13 9" xfId="10889" xr:uid="{8E567848-79A2-4529-8DEC-9BD2110CA217}"/>
    <cellStyle name="Input 2 3 2 14" xfId="10890" xr:uid="{3C37B4E3-3D34-4A81-B847-A9B3D8382477}"/>
    <cellStyle name="Input 2 3 2 14 2" xfId="10891" xr:uid="{01849901-04E7-403B-9D87-5F8C410C6B55}"/>
    <cellStyle name="Input 2 3 2 14 2 2" xfId="10892" xr:uid="{692BAAAB-DC6A-4666-B572-CBD081D72F3D}"/>
    <cellStyle name="Input 2 3 2 14 2 2 2" xfId="10893" xr:uid="{2F089966-8624-47D6-9C5D-06B26BDFF04D}"/>
    <cellStyle name="Input 2 3 2 14 2 2 3" xfId="10894" xr:uid="{295992EC-52D4-4C1D-A599-F7B4EB79EE3E}"/>
    <cellStyle name="Input 2 3 2 14 2 3" xfId="10895" xr:uid="{FAA52040-E97B-473A-B13B-CF13F732F174}"/>
    <cellStyle name="Input 2 3 2 14 2 4" xfId="10896" xr:uid="{987EE68D-2513-491B-BD79-333B1791B159}"/>
    <cellStyle name="Input 2 3 2 14 3" xfId="10897" xr:uid="{7262265B-FAF1-4023-8FAD-C7CD526C1FEB}"/>
    <cellStyle name="Input 2 3 2 14 3 2" xfId="10898" xr:uid="{7B3AD3F6-BD22-4FB8-B119-96FBB8B78695}"/>
    <cellStyle name="Input 2 3 2 14 3 2 2" xfId="10899" xr:uid="{4FE37BAC-160B-4D49-8616-0F9A00E282D3}"/>
    <cellStyle name="Input 2 3 2 14 3 2 3" xfId="10900" xr:uid="{F254DA5C-8C1E-4C0D-AB6B-D8D8FD847B7F}"/>
    <cellStyle name="Input 2 3 2 14 3 3" xfId="10901" xr:uid="{A5B2112D-6DEC-45B5-9296-E7457FBF33B7}"/>
    <cellStyle name="Input 2 3 2 14 3 4" xfId="10902" xr:uid="{B6B60293-9724-468D-9E9E-4235A389A1B1}"/>
    <cellStyle name="Input 2 3 2 14 4" xfId="10903" xr:uid="{BA2AD64E-378A-42A6-97A7-AA4E66494955}"/>
    <cellStyle name="Input 2 3 2 14 4 2" xfId="10904" xr:uid="{BEA5CF1A-93C1-4310-871F-6F92E64CC426}"/>
    <cellStyle name="Input 2 3 2 14 4 2 2" xfId="10905" xr:uid="{43678305-C7DC-40D5-9480-FB3363454976}"/>
    <cellStyle name="Input 2 3 2 14 4 2 3" xfId="10906" xr:uid="{5CC5BA63-82A9-4693-A4F7-F37BB5AA3F31}"/>
    <cellStyle name="Input 2 3 2 14 4 3" xfId="10907" xr:uid="{CDBB7D19-F10A-44F7-AB01-84E2B32F1BE6}"/>
    <cellStyle name="Input 2 3 2 14 4 4" xfId="10908" xr:uid="{CB469796-752A-4F99-9CC7-64062AA95850}"/>
    <cellStyle name="Input 2 3 2 14 5" xfId="10909" xr:uid="{D4A58BE9-AC1E-4458-B0A4-00CB3C8A4E99}"/>
    <cellStyle name="Input 2 3 2 14 5 2" xfId="10910" xr:uid="{B5DB2D9A-C001-45DB-81B4-E843D97E4165}"/>
    <cellStyle name="Input 2 3 2 14 5 2 2" xfId="10911" xr:uid="{EA2F0937-BB87-4F3D-B369-061BA92FF199}"/>
    <cellStyle name="Input 2 3 2 14 5 2 3" xfId="10912" xr:uid="{6403E8C8-1928-4504-8969-66E944E3735E}"/>
    <cellStyle name="Input 2 3 2 14 5 3" xfId="10913" xr:uid="{AC111F1E-4182-46D8-8775-437E4D1C6B4E}"/>
    <cellStyle name="Input 2 3 2 14 5 4" xfId="10914" xr:uid="{6E7272FE-C0AB-48B8-96D7-82CCC1A3D9BF}"/>
    <cellStyle name="Input 2 3 2 14 6" xfId="10915" xr:uid="{6512A170-4C81-4507-81CE-4C73C27EC7BF}"/>
    <cellStyle name="Input 2 3 2 14 6 2" xfId="10916" xr:uid="{2FA3C2DC-FF38-4E77-AC02-311491C01B1D}"/>
    <cellStyle name="Input 2 3 2 14 6 2 2" xfId="10917" xr:uid="{06AB01C2-2B20-49E0-A16B-C6DE626EAFEA}"/>
    <cellStyle name="Input 2 3 2 14 6 2 3" xfId="10918" xr:uid="{56BF079A-14B5-4720-B973-3B6AFD7DE60E}"/>
    <cellStyle name="Input 2 3 2 14 6 3" xfId="10919" xr:uid="{8FF77228-A4B2-4595-B36F-B12066693F06}"/>
    <cellStyle name="Input 2 3 2 14 6 4" xfId="10920" xr:uid="{9C238EAC-B69C-48A7-AF8F-AD5A9FAC63DC}"/>
    <cellStyle name="Input 2 3 2 14 7" xfId="10921" xr:uid="{14613D13-78D7-4E2C-B8BE-E44E70C8B014}"/>
    <cellStyle name="Input 2 3 2 14 7 2" xfId="10922" xr:uid="{26AABE8C-AAC9-4D22-BA9A-79F67A0C1AD1}"/>
    <cellStyle name="Input 2 3 2 14 7 3" xfId="10923" xr:uid="{751EE97D-E1B6-4AB5-A379-075B0DA27E23}"/>
    <cellStyle name="Input 2 3 2 14 8" xfId="10924" xr:uid="{77FD5BB1-D987-46D1-A22C-CD464424893D}"/>
    <cellStyle name="Input 2 3 2 14 9" xfId="10925" xr:uid="{5CFF15D7-8C8A-46BC-BD59-65A4A4AB6914}"/>
    <cellStyle name="Input 2 3 2 15" xfId="10926" xr:uid="{68EB95F2-D691-429F-A0F3-E6B72C00FB74}"/>
    <cellStyle name="Input 2 3 2 15 2" xfId="10927" xr:uid="{42CDC820-C230-4F35-97D5-8FF12E59B2FE}"/>
    <cellStyle name="Input 2 3 2 15 2 2" xfId="10928" xr:uid="{B9A41CDF-392D-4C0C-98DD-1DE770F86B57}"/>
    <cellStyle name="Input 2 3 2 15 2 2 2" xfId="10929" xr:uid="{6E4FDE82-5857-4C2C-A629-0C566E001C96}"/>
    <cellStyle name="Input 2 3 2 15 2 2 3" xfId="10930" xr:uid="{D2D827EE-BB2E-498B-B8EC-8C39870E9167}"/>
    <cellStyle name="Input 2 3 2 15 2 3" xfId="10931" xr:uid="{A2B10B9B-B8BE-4835-B7DA-54ADDD9693E8}"/>
    <cellStyle name="Input 2 3 2 15 2 4" xfId="10932" xr:uid="{35A6D063-7932-4376-A545-2326BE11B032}"/>
    <cellStyle name="Input 2 3 2 15 3" xfId="10933" xr:uid="{2E630A84-44C7-463F-9794-D48524D68241}"/>
    <cellStyle name="Input 2 3 2 15 3 2" xfId="10934" xr:uid="{BC71A76D-AC7C-472C-BF78-BF5BA64C0747}"/>
    <cellStyle name="Input 2 3 2 15 3 2 2" xfId="10935" xr:uid="{2936F42E-87A8-4BDB-A6FA-D3A84FE4036A}"/>
    <cellStyle name="Input 2 3 2 15 3 2 3" xfId="10936" xr:uid="{053C85F1-47E7-4FC7-9A67-E59EC6DB1FAA}"/>
    <cellStyle name="Input 2 3 2 15 3 3" xfId="10937" xr:uid="{71B929FB-0532-4788-B5B2-9560B68D3C5C}"/>
    <cellStyle name="Input 2 3 2 15 3 4" xfId="10938" xr:uid="{DB49DB86-7195-421B-AC51-82C5896C0D1B}"/>
    <cellStyle name="Input 2 3 2 15 4" xfId="10939" xr:uid="{B7296FF2-23FC-40C5-98E3-FA1CE7B06719}"/>
    <cellStyle name="Input 2 3 2 15 4 2" xfId="10940" xr:uid="{910EB0E4-4F3B-46B3-9EC3-4AC43EB6065D}"/>
    <cellStyle name="Input 2 3 2 15 4 2 2" xfId="10941" xr:uid="{090DEF1A-97DF-4B34-B819-859364B1DA74}"/>
    <cellStyle name="Input 2 3 2 15 4 2 3" xfId="10942" xr:uid="{A020B047-06F9-45E3-A3A5-D54CA00732F3}"/>
    <cellStyle name="Input 2 3 2 15 4 3" xfId="10943" xr:uid="{90486461-8F02-49D6-9E54-CB2B3CEFB816}"/>
    <cellStyle name="Input 2 3 2 15 4 4" xfId="10944" xr:uid="{3B736C5C-314F-45A6-AAAB-CD612E0488AD}"/>
    <cellStyle name="Input 2 3 2 15 5" xfId="10945" xr:uid="{4C876A50-AE55-4C65-90FD-3DB1E9F3D12E}"/>
    <cellStyle name="Input 2 3 2 15 5 2" xfId="10946" xr:uid="{C4670BAE-E5A9-4205-90D0-32963B85E293}"/>
    <cellStyle name="Input 2 3 2 15 5 2 2" xfId="10947" xr:uid="{C01040F6-C9E9-4158-BED3-B17D06EB561F}"/>
    <cellStyle name="Input 2 3 2 15 5 2 3" xfId="10948" xr:uid="{07A13778-250D-4FFA-986E-6419D7B72EC2}"/>
    <cellStyle name="Input 2 3 2 15 5 3" xfId="10949" xr:uid="{791E20CE-DD4C-4D5C-B7E6-5AD90184A244}"/>
    <cellStyle name="Input 2 3 2 15 5 4" xfId="10950" xr:uid="{3DB7D17B-3EF6-42A7-990E-B9AE2EE8A2C9}"/>
    <cellStyle name="Input 2 3 2 15 6" xfId="10951" xr:uid="{287D1121-91D2-4707-B79A-4B280307CEC3}"/>
    <cellStyle name="Input 2 3 2 15 6 2" xfId="10952" xr:uid="{D12C923A-1819-416C-9C05-5547BA581175}"/>
    <cellStyle name="Input 2 3 2 15 6 2 2" xfId="10953" xr:uid="{1F17BF61-D367-4C1F-8346-76CE2E25AFF7}"/>
    <cellStyle name="Input 2 3 2 15 6 2 3" xfId="10954" xr:uid="{7452E4A4-DB66-486E-B8A4-B6A58BD641C5}"/>
    <cellStyle name="Input 2 3 2 15 6 3" xfId="10955" xr:uid="{CBE7D86F-B707-4B02-B606-3F178612FA14}"/>
    <cellStyle name="Input 2 3 2 15 6 4" xfId="10956" xr:uid="{5B8AE568-065B-462B-BBAD-62960F69EB91}"/>
    <cellStyle name="Input 2 3 2 15 7" xfId="10957" xr:uid="{D77DBDFE-6F23-451C-8326-A58D3D26A24E}"/>
    <cellStyle name="Input 2 3 2 15 7 2" xfId="10958" xr:uid="{F6D09889-9E46-4B21-8E8C-42F98349C8C6}"/>
    <cellStyle name="Input 2 3 2 15 7 3" xfId="10959" xr:uid="{D3113F16-65D4-4EF5-B315-023417745003}"/>
    <cellStyle name="Input 2 3 2 15 8" xfId="10960" xr:uid="{096055CA-D720-42C7-AAD0-6562AD1BECEA}"/>
    <cellStyle name="Input 2 3 2 15 9" xfId="10961" xr:uid="{2E3A2E0B-7193-44B7-8DBE-B3728F6008DA}"/>
    <cellStyle name="Input 2 3 2 16" xfId="10962" xr:uid="{68E8E546-5F87-4F92-A176-BA12FF1A4635}"/>
    <cellStyle name="Input 2 3 2 16 2" xfId="10963" xr:uid="{B20F2098-8D88-4C9F-B943-3D78B1BBCF94}"/>
    <cellStyle name="Input 2 3 2 16 2 2" xfId="10964" xr:uid="{C66E3211-C187-4400-91D6-DE15AE4BE97C}"/>
    <cellStyle name="Input 2 3 2 16 2 2 2" xfId="10965" xr:uid="{CB639DCB-6102-441B-B1C4-B09D83913F1C}"/>
    <cellStyle name="Input 2 3 2 16 2 2 3" xfId="10966" xr:uid="{0BF39E78-940E-40AB-8DA1-6D7B5CB7AB90}"/>
    <cellStyle name="Input 2 3 2 16 2 3" xfId="10967" xr:uid="{FC3A7861-21C6-408A-A8BC-C7B47067A6CF}"/>
    <cellStyle name="Input 2 3 2 16 2 4" xfId="10968" xr:uid="{57D94D1A-B038-4EB0-ABDA-9B576916617F}"/>
    <cellStyle name="Input 2 3 2 16 3" xfId="10969" xr:uid="{69C617C6-49E5-4170-94EE-205CC2C12088}"/>
    <cellStyle name="Input 2 3 2 16 3 2" xfId="10970" xr:uid="{E60902AD-C259-4108-80FF-0D10C5BBDCFA}"/>
    <cellStyle name="Input 2 3 2 16 3 2 2" xfId="10971" xr:uid="{A62B7659-E3DD-4689-AC5E-ABFBE9DCC253}"/>
    <cellStyle name="Input 2 3 2 16 3 2 3" xfId="10972" xr:uid="{CE4BA1DA-5057-4489-8313-6F7A5731A20B}"/>
    <cellStyle name="Input 2 3 2 16 3 3" xfId="10973" xr:uid="{3CA89A09-1480-46BD-A40B-18E1EBBF0469}"/>
    <cellStyle name="Input 2 3 2 16 3 4" xfId="10974" xr:uid="{504147A7-D922-46D2-85B2-0C74EC9AAB8E}"/>
    <cellStyle name="Input 2 3 2 16 4" xfId="10975" xr:uid="{EE57F635-69CE-4BE7-8BCB-F8BC52E94DAA}"/>
    <cellStyle name="Input 2 3 2 16 4 2" xfId="10976" xr:uid="{E97938E5-7735-4336-A181-1FCB94151A4B}"/>
    <cellStyle name="Input 2 3 2 16 4 2 2" xfId="10977" xr:uid="{E7409026-509F-419E-9E95-6FF96A5C5935}"/>
    <cellStyle name="Input 2 3 2 16 4 2 3" xfId="10978" xr:uid="{0FB5F538-F582-4D29-BE90-A76358CFD489}"/>
    <cellStyle name="Input 2 3 2 16 4 3" xfId="10979" xr:uid="{DC0361E8-DD42-47B6-A2EB-C680E0267488}"/>
    <cellStyle name="Input 2 3 2 16 4 4" xfId="10980" xr:uid="{1258F255-29CD-4D3B-AC5E-970F00892401}"/>
    <cellStyle name="Input 2 3 2 16 5" xfId="10981" xr:uid="{DEACF511-5B4B-43A4-BA38-196E1574D5C2}"/>
    <cellStyle name="Input 2 3 2 16 5 2" xfId="10982" xr:uid="{2A0AFC4C-9B1D-43E3-962B-EAEBB04BA2A2}"/>
    <cellStyle name="Input 2 3 2 16 5 2 2" xfId="10983" xr:uid="{11AF48D2-3176-4378-AFC2-9092E65DA819}"/>
    <cellStyle name="Input 2 3 2 16 5 2 3" xfId="10984" xr:uid="{F0E0933C-0B40-48D1-A10E-0455605B7362}"/>
    <cellStyle name="Input 2 3 2 16 5 3" xfId="10985" xr:uid="{06726B28-C211-467B-AA45-CEF893838F84}"/>
    <cellStyle name="Input 2 3 2 16 5 4" xfId="10986" xr:uid="{1EF5D9C5-079B-4DB6-8852-912B6E7A469B}"/>
    <cellStyle name="Input 2 3 2 16 6" xfId="10987" xr:uid="{687BB255-2EE6-4B96-B134-F423E8867836}"/>
    <cellStyle name="Input 2 3 2 16 6 2" xfId="10988" xr:uid="{ABA49591-B72B-420D-B97D-DE62359C338E}"/>
    <cellStyle name="Input 2 3 2 16 6 2 2" xfId="10989" xr:uid="{AECCE85A-4A73-49BB-BDCF-A536B15597EC}"/>
    <cellStyle name="Input 2 3 2 16 6 2 3" xfId="10990" xr:uid="{A7A08639-7C41-4886-A6F5-772F2A71220C}"/>
    <cellStyle name="Input 2 3 2 16 6 3" xfId="10991" xr:uid="{E8D30CC2-5BD9-4B7F-B514-54DC2A6CBE33}"/>
    <cellStyle name="Input 2 3 2 16 6 4" xfId="10992" xr:uid="{1DA2C6B1-65B9-413B-A555-E6A291374BEE}"/>
    <cellStyle name="Input 2 3 2 16 7" xfId="10993" xr:uid="{50A61199-C85A-4900-A8AE-B78BAC02DD13}"/>
    <cellStyle name="Input 2 3 2 16 7 2" xfId="10994" xr:uid="{7FB546F6-281C-4D49-973B-438361DEAA17}"/>
    <cellStyle name="Input 2 3 2 16 7 3" xfId="10995" xr:uid="{2C6883CE-753B-4801-AFCD-DBB6842B8227}"/>
    <cellStyle name="Input 2 3 2 16 8" xfId="10996" xr:uid="{448A5E8E-66BD-4D8B-B5E2-3F2A0228579F}"/>
    <cellStyle name="Input 2 3 2 16 9" xfId="10997" xr:uid="{E3DB389F-B267-4B12-BF6F-50F577E48B91}"/>
    <cellStyle name="Input 2 3 2 17" xfId="10998" xr:uid="{55507521-B8E2-43C4-99AC-3D6588AF5CAB}"/>
    <cellStyle name="Input 2 3 2 17 2" xfId="10999" xr:uid="{2CC3F5B9-BB46-46C5-9A1F-035D7D0761F4}"/>
    <cellStyle name="Input 2 3 2 17 2 2" xfId="11000" xr:uid="{D2817CDF-67F1-4A71-98D2-5E6DEDD93144}"/>
    <cellStyle name="Input 2 3 2 17 2 2 2" xfId="11001" xr:uid="{5FDDA64A-3F36-41E0-95A9-0B86B74CA043}"/>
    <cellStyle name="Input 2 3 2 17 2 2 3" xfId="11002" xr:uid="{1E057982-E985-4429-9344-348FB338132F}"/>
    <cellStyle name="Input 2 3 2 17 2 3" xfId="11003" xr:uid="{AD34FAA1-FD5F-4F00-BBB6-9F81E43500EC}"/>
    <cellStyle name="Input 2 3 2 17 2 4" xfId="11004" xr:uid="{8D20970F-F004-4859-8840-44084AFC05F1}"/>
    <cellStyle name="Input 2 3 2 17 3" xfId="11005" xr:uid="{3E540412-0F79-4078-8727-0B4C11622AD6}"/>
    <cellStyle name="Input 2 3 2 17 3 2" xfId="11006" xr:uid="{CAE7BD0C-55F4-49C4-9387-07317511415C}"/>
    <cellStyle name="Input 2 3 2 17 3 2 2" xfId="11007" xr:uid="{4C7918D9-8637-4F1F-85CC-9B9110941FD4}"/>
    <cellStyle name="Input 2 3 2 17 3 2 3" xfId="11008" xr:uid="{DFAC0A0F-3CFD-4D2E-9977-6152095E56D7}"/>
    <cellStyle name="Input 2 3 2 17 3 3" xfId="11009" xr:uid="{9FEE1AFD-505D-4EEF-8CC9-4FB8BE4FBC45}"/>
    <cellStyle name="Input 2 3 2 17 3 4" xfId="11010" xr:uid="{3959F5C7-CB5F-4076-971D-CE3415016068}"/>
    <cellStyle name="Input 2 3 2 17 4" xfId="11011" xr:uid="{91B33730-D6DD-46FD-936E-55CF8B4460C7}"/>
    <cellStyle name="Input 2 3 2 17 4 2" xfId="11012" xr:uid="{5AE4EA75-F89A-427C-AB20-8A9355679D20}"/>
    <cellStyle name="Input 2 3 2 17 4 2 2" xfId="11013" xr:uid="{303C03F0-FEFF-47F4-A5A3-19D2822EEBB5}"/>
    <cellStyle name="Input 2 3 2 17 4 2 3" xfId="11014" xr:uid="{56A84BBD-1369-4CBB-A4E0-44353BA2D933}"/>
    <cellStyle name="Input 2 3 2 17 4 3" xfId="11015" xr:uid="{F5E70D64-1AF1-4A72-9068-A018C27BC621}"/>
    <cellStyle name="Input 2 3 2 17 4 4" xfId="11016" xr:uid="{5D4593FA-3E72-4420-849C-631EBE6F2505}"/>
    <cellStyle name="Input 2 3 2 17 5" xfId="11017" xr:uid="{CEE72C78-DD39-4D0A-A143-CA47014292D7}"/>
    <cellStyle name="Input 2 3 2 17 5 2" xfId="11018" xr:uid="{F7AE6495-0280-425A-A97B-41D936223822}"/>
    <cellStyle name="Input 2 3 2 17 5 2 2" xfId="11019" xr:uid="{A4A3D7EF-0A8F-48EF-BFFA-275F62F5437D}"/>
    <cellStyle name="Input 2 3 2 17 5 2 3" xfId="11020" xr:uid="{0D6AC3F6-6ACE-44B9-9E93-4BC4BEB86D09}"/>
    <cellStyle name="Input 2 3 2 17 5 3" xfId="11021" xr:uid="{21573DD5-BCD8-4907-B8AA-1655B890D939}"/>
    <cellStyle name="Input 2 3 2 17 5 4" xfId="11022" xr:uid="{267F993C-0345-4064-B242-433D9FCB9DDC}"/>
    <cellStyle name="Input 2 3 2 17 6" xfId="11023" xr:uid="{9FF396A5-DF41-4BD9-8BCF-948690A37BDC}"/>
    <cellStyle name="Input 2 3 2 17 6 2" xfId="11024" xr:uid="{55D5A500-37A6-402D-9FC2-90B7BD414163}"/>
    <cellStyle name="Input 2 3 2 17 6 2 2" xfId="11025" xr:uid="{5F1DC8EB-5164-4807-84E5-6DF0A3ED6F79}"/>
    <cellStyle name="Input 2 3 2 17 6 2 3" xfId="11026" xr:uid="{897F4FAB-8189-464B-8E87-34881CCB81BC}"/>
    <cellStyle name="Input 2 3 2 17 6 3" xfId="11027" xr:uid="{CF010237-350A-4311-93C3-26D685C0EA28}"/>
    <cellStyle name="Input 2 3 2 17 6 4" xfId="11028" xr:uid="{C2F9FACE-FEC5-46C7-9606-344D150C5F51}"/>
    <cellStyle name="Input 2 3 2 17 7" xfId="11029" xr:uid="{27184EDE-C2AD-428F-8E5C-08C51F993C6F}"/>
    <cellStyle name="Input 2 3 2 17 7 2" xfId="11030" xr:uid="{AD8DC816-E704-4048-863A-83D4BD8BA7F6}"/>
    <cellStyle name="Input 2 3 2 17 7 3" xfId="11031" xr:uid="{CA16CED1-55CA-47A6-8076-474BC2D05958}"/>
    <cellStyle name="Input 2 3 2 17 8" xfId="11032" xr:uid="{0B444915-A56D-4FBA-864D-3D46053AB7D5}"/>
    <cellStyle name="Input 2 3 2 17 9" xfId="11033" xr:uid="{3DA76225-DFC6-4B74-AA29-896F97731F07}"/>
    <cellStyle name="Input 2 3 2 18" xfId="11034" xr:uid="{5DAAD909-FA7E-4FFB-A0ED-8B3C3CDB8F6D}"/>
    <cellStyle name="Input 2 3 2 18 2" xfId="11035" xr:uid="{28C6846A-6A46-4C92-B466-B7CC5BB21AB9}"/>
    <cellStyle name="Input 2 3 2 18 2 2" xfId="11036" xr:uid="{76F944FE-3FE0-4F00-9526-1A34D894AD6B}"/>
    <cellStyle name="Input 2 3 2 18 2 2 2" xfId="11037" xr:uid="{D6BF97C1-4E01-4A1A-A47C-6BCA7DC401F2}"/>
    <cellStyle name="Input 2 3 2 18 2 2 3" xfId="11038" xr:uid="{81614380-C505-4BB7-8B8D-C10E33F0A1C2}"/>
    <cellStyle name="Input 2 3 2 18 2 3" xfId="11039" xr:uid="{49956596-AAEB-4A5E-994A-6E61E54B5386}"/>
    <cellStyle name="Input 2 3 2 18 2 4" xfId="11040" xr:uid="{F2B00C54-7F74-4BC4-85B3-8274F92728A3}"/>
    <cellStyle name="Input 2 3 2 18 3" xfId="11041" xr:uid="{EE5F1472-6391-4FE5-A3B6-3259E1B90F08}"/>
    <cellStyle name="Input 2 3 2 18 3 2" xfId="11042" xr:uid="{CE9C06DD-88C6-4BE2-963D-3B824A7D1477}"/>
    <cellStyle name="Input 2 3 2 18 3 2 2" xfId="11043" xr:uid="{6B552803-1833-4FC7-AF82-D8A6D089E61A}"/>
    <cellStyle name="Input 2 3 2 18 3 2 3" xfId="11044" xr:uid="{EC933804-5B0C-469F-9014-A6E9221A4C6D}"/>
    <cellStyle name="Input 2 3 2 18 3 3" xfId="11045" xr:uid="{27357548-99DB-4DEC-88A2-B48FA2E97AC4}"/>
    <cellStyle name="Input 2 3 2 18 3 4" xfId="11046" xr:uid="{62C3179D-8BA5-495F-B774-1DE90360170F}"/>
    <cellStyle name="Input 2 3 2 18 4" xfId="11047" xr:uid="{376119FA-2C3B-4906-AD25-F3B6C1A316D3}"/>
    <cellStyle name="Input 2 3 2 18 4 2" xfId="11048" xr:uid="{66A25EB3-3811-4D6D-9313-60F8405150EA}"/>
    <cellStyle name="Input 2 3 2 18 4 2 2" xfId="11049" xr:uid="{BC03505E-296C-4584-B180-3D63D72FB316}"/>
    <cellStyle name="Input 2 3 2 18 4 2 3" xfId="11050" xr:uid="{7E4603E6-2C68-44F9-9F85-F15342F11423}"/>
    <cellStyle name="Input 2 3 2 18 4 3" xfId="11051" xr:uid="{DDB88657-5839-433C-9B10-807930271071}"/>
    <cellStyle name="Input 2 3 2 18 4 4" xfId="11052" xr:uid="{0A19FE25-8CAF-4E8E-861B-EE5B67D9D80B}"/>
    <cellStyle name="Input 2 3 2 18 5" xfId="11053" xr:uid="{914DEC02-A378-4C8B-B425-54ADC41EBD34}"/>
    <cellStyle name="Input 2 3 2 18 5 2" xfId="11054" xr:uid="{29477F8A-5C2A-46B6-AAB0-9F88C74328BF}"/>
    <cellStyle name="Input 2 3 2 18 5 2 2" xfId="11055" xr:uid="{9F197A3B-4AD8-466D-841E-943EED928BC8}"/>
    <cellStyle name="Input 2 3 2 18 5 2 3" xfId="11056" xr:uid="{DDB7EFE9-AA8D-4BDD-A8B5-DA24C00E3DB6}"/>
    <cellStyle name="Input 2 3 2 18 5 3" xfId="11057" xr:uid="{E8B86D84-C7B1-4A0E-982A-00DA5AEDB0FF}"/>
    <cellStyle name="Input 2 3 2 18 5 4" xfId="11058" xr:uid="{C439F82C-3F9E-4BCE-AF05-AC8C703F36B3}"/>
    <cellStyle name="Input 2 3 2 18 6" xfId="11059" xr:uid="{7B74C9A4-CE13-4A39-AD23-75D05B2CC08B}"/>
    <cellStyle name="Input 2 3 2 18 6 2" xfId="11060" xr:uid="{E69B7A1F-6689-42EC-9B05-BC25DCEAD17D}"/>
    <cellStyle name="Input 2 3 2 18 6 2 2" xfId="11061" xr:uid="{1D0F7476-2D2C-495A-87F2-6A6221643667}"/>
    <cellStyle name="Input 2 3 2 18 6 2 3" xfId="11062" xr:uid="{77923866-E176-42F1-ADA6-4825337EC4B2}"/>
    <cellStyle name="Input 2 3 2 18 6 3" xfId="11063" xr:uid="{95CED738-D75B-4320-A0D3-0731457DCC89}"/>
    <cellStyle name="Input 2 3 2 18 6 4" xfId="11064" xr:uid="{4FF5DAC5-6584-473C-BEE2-5195E4028183}"/>
    <cellStyle name="Input 2 3 2 18 7" xfId="11065" xr:uid="{88BD1870-90E8-459D-AEAC-33CD142FD99C}"/>
    <cellStyle name="Input 2 3 2 18 7 2" xfId="11066" xr:uid="{BFF65328-1D0B-4281-A9DC-FF2DAC9F790F}"/>
    <cellStyle name="Input 2 3 2 18 7 3" xfId="11067" xr:uid="{A2B8597B-B286-4C22-988C-3770B211224D}"/>
    <cellStyle name="Input 2 3 2 18 8" xfId="11068" xr:uid="{4B1A99AF-E23F-485A-99DF-D8751B1DC17E}"/>
    <cellStyle name="Input 2 3 2 18 9" xfId="11069" xr:uid="{6443109F-2919-4D00-9C5C-1BFDD164AB1A}"/>
    <cellStyle name="Input 2 3 2 19" xfId="11070" xr:uid="{A661D94B-CCFF-4931-B90E-B72B66785C47}"/>
    <cellStyle name="Input 2 3 2 19 2" xfId="11071" xr:uid="{E4C99226-BB76-4CB9-B969-30FFC6E949C6}"/>
    <cellStyle name="Input 2 3 2 19 2 2" xfId="11072" xr:uid="{4B7B4604-3104-48ED-B131-31A4AD25B006}"/>
    <cellStyle name="Input 2 3 2 19 2 2 2" xfId="11073" xr:uid="{13D03185-CE47-472C-B8D4-8DBEED1DBFA1}"/>
    <cellStyle name="Input 2 3 2 19 2 2 3" xfId="11074" xr:uid="{BA8D46EF-7B5D-4FBB-9695-007F4C82A379}"/>
    <cellStyle name="Input 2 3 2 19 2 3" xfId="11075" xr:uid="{A5C855F1-C1E3-4C39-A837-D3F8C137E952}"/>
    <cellStyle name="Input 2 3 2 19 2 4" xfId="11076" xr:uid="{24EBC598-4CC1-405F-859D-EDA2E9F3ADC0}"/>
    <cellStyle name="Input 2 3 2 19 3" xfId="11077" xr:uid="{A2A709D1-FF52-4739-982E-96F671DD4568}"/>
    <cellStyle name="Input 2 3 2 19 3 2" xfId="11078" xr:uid="{E17F64EC-CCE8-402C-A570-504CF4543C68}"/>
    <cellStyle name="Input 2 3 2 19 3 2 2" xfId="11079" xr:uid="{2817B209-73AD-4E26-AD62-108A9AB49A42}"/>
    <cellStyle name="Input 2 3 2 19 3 2 3" xfId="11080" xr:uid="{6D1C427D-CA50-4F37-BF05-241E7B950CFC}"/>
    <cellStyle name="Input 2 3 2 19 3 3" xfId="11081" xr:uid="{CDBCCDE4-B3DE-4E66-A5AC-776A16E4255C}"/>
    <cellStyle name="Input 2 3 2 19 3 4" xfId="11082" xr:uid="{6E311FF8-2609-4AA2-810D-D2C5A82FA7E4}"/>
    <cellStyle name="Input 2 3 2 19 4" xfId="11083" xr:uid="{B53F57B4-895A-4DBC-9AF6-C6443BF59CBF}"/>
    <cellStyle name="Input 2 3 2 19 4 2" xfId="11084" xr:uid="{00A15D3F-03E6-4EBC-B8DA-16CDEFB2079E}"/>
    <cellStyle name="Input 2 3 2 19 4 2 2" xfId="11085" xr:uid="{820580BB-B404-4987-B221-C87C7E0BBDA8}"/>
    <cellStyle name="Input 2 3 2 19 4 2 3" xfId="11086" xr:uid="{73919193-548A-403B-9963-18621E3F5456}"/>
    <cellStyle name="Input 2 3 2 19 4 3" xfId="11087" xr:uid="{4F36D242-1F7D-47BD-9572-BAE3A363463D}"/>
    <cellStyle name="Input 2 3 2 19 4 4" xfId="11088" xr:uid="{BFB0F478-F0AC-4B63-A006-147CAE2D6231}"/>
    <cellStyle name="Input 2 3 2 19 5" xfId="11089" xr:uid="{7E55F610-065B-45F2-B237-509564967EB2}"/>
    <cellStyle name="Input 2 3 2 19 5 2" xfId="11090" xr:uid="{207AC772-26CD-4F13-A80C-BD0FD72BCC33}"/>
    <cellStyle name="Input 2 3 2 19 5 2 2" xfId="11091" xr:uid="{CC31384F-D3B9-44D9-81D4-1BF8C4477886}"/>
    <cellStyle name="Input 2 3 2 19 5 2 3" xfId="11092" xr:uid="{FD36C9BB-5889-41B6-8BCC-035ECDB5F5B1}"/>
    <cellStyle name="Input 2 3 2 19 5 3" xfId="11093" xr:uid="{F5F144F3-0790-4B5F-BE43-029845E76A6C}"/>
    <cellStyle name="Input 2 3 2 19 5 4" xfId="11094" xr:uid="{73B1ED61-7EBE-4795-9C3D-B95F7613E368}"/>
    <cellStyle name="Input 2 3 2 19 6" xfId="11095" xr:uid="{A5888A7E-CA10-47DD-94FA-59B5C2AB03E1}"/>
    <cellStyle name="Input 2 3 2 19 6 2" xfId="11096" xr:uid="{168CB264-6F8E-4380-A967-4211BDFA8D76}"/>
    <cellStyle name="Input 2 3 2 19 6 2 2" xfId="11097" xr:uid="{57E5724B-7D67-4889-9D3A-030E57947650}"/>
    <cellStyle name="Input 2 3 2 19 6 2 3" xfId="11098" xr:uid="{9A2B9D06-7F53-45C7-936B-7EBDB23A463F}"/>
    <cellStyle name="Input 2 3 2 19 6 3" xfId="11099" xr:uid="{FBDB57DA-D2FF-4C2A-93CB-F38A56A21499}"/>
    <cellStyle name="Input 2 3 2 19 6 4" xfId="11100" xr:uid="{E334547F-08AA-4A48-8C97-0E7988594824}"/>
    <cellStyle name="Input 2 3 2 19 7" xfId="11101" xr:uid="{A948D0AF-9C11-495D-BBF1-DCA4FCD7135B}"/>
    <cellStyle name="Input 2 3 2 19 7 2" xfId="11102" xr:uid="{2AA20D4D-A20A-449F-9BA1-F769325242BC}"/>
    <cellStyle name="Input 2 3 2 19 7 3" xfId="11103" xr:uid="{E1ABA72C-15A4-4E1F-A4C9-8A90A887B610}"/>
    <cellStyle name="Input 2 3 2 19 8" xfId="11104" xr:uid="{077AFA07-D391-4986-80A1-F15D4A6D64C0}"/>
    <cellStyle name="Input 2 3 2 19 9" xfId="11105" xr:uid="{217539C3-1C56-48A5-A004-42FAB58A90E5}"/>
    <cellStyle name="Input 2 3 2 2" xfId="11106" xr:uid="{1B52A744-4FA4-478A-AFC2-4A0A24774330}"/>
    <cellStyle name="Input 2 3 2 2 2" xfId="11107" xr:uid="{9197BED0-754E-4092-A5E9-1AFBD33196AA}"/>
    <cellStyle name="Input 2 3 2 2 2 2" xfId="11108" xr:uid="{6BB7DED1-2B6F-47E5-95C0-EB59E7D2C9A9}"/>
    <cellStyle name="Input 2 3 2 2 2 2 2" xfId="11109" xr:uid="{0F22D5A3-735F-4AFF-BF50-0DC43B3A2EBF}"/>
    <cellStyle name="Input 2 3 2 2 2 2 3" xfId="11110" xr:uid="{1C25C4EE-4055-4D9E-8ADE-AD7990A7E8E3}"/>
    <cellStyle name="Input 2 3 2 2 2 3" xfId="11111" xr:uid="{DF5A6335-8579-4977-BF76-CA9975396220}"/>
    <cellStyle name="Input 2 3 2 2 2 4" xfId="11112" xr:uid="{32FDD884-406F-4550-B883-253C47333864}"/>
    <cellStyle name="Input 2 3 2 2 3" xfId="11113" xr:uid="{2E0701F2-D268-4171-AFF8-A23A5C9AA484}"/>
    <cellStyle name="Input 2 3 2 2 3 2" xfId="11114" xr:uid="{03A89A94-4F73-4DB5-B05E-101865F30759}"/>
    <cellStyle name="Input 2 3 2 2 3 2 2" xfId="11115" xr:uid="{BA10E70C-E4A9-4BA0-BAB1-56FD4CFE2CEE}"/>
    <cellStyle name="Input 2 3 2 2 3 2 3" xfId="11116" xr:uid="{BFA45A52-8857-4871-9437-9F852BB30546}"/>
    <cellStyle name="Input 2 3 2 2 3 3" xfId="11117" xr:uid="{18202FB2-D466-4B53-A599-3DEABD7EDC73}"/>
    <cellStyle name="Input 2 3 2 2 3 4" xfId="11118" xr:uid="{8A266509-71A5-4CDB-9FCE-DCC453705570}"/>
    <cellStyle name="Input 2 3 2 2 4" xfId="11119" xr:uid="{3EDC84C5-FB03-4F49-A5F8-3B0293634A14}"/>
    <cellStyle name="Input 2 3 2 2 4 2" xfId="11120" xr:uid="{DBF95220-D0B1-4596-8692-53A53D29C4A8}"/>
    <cellStyle name="Input 2 3 2 2 4 2 2" xfId="11121" xr:uid="{F291A1E2-6EA2-44B8-B9E3-4C9DA61C5AF6}"/>
    <cellStyle name="Input 2 3 2 2 4 2 3" xfId="11122" xr:uid="{8777A02C-D42E-4409-BBFA-0D81030019F9}"/>
    <cellStyle name="Input 2 3 2 2 4 3" xfId="11123" xr:uid="{3CD0FAC9-EB80-4E04-B2F6-D4F75F6523A2}"/>
    <cellStyle name="Input 2 3 2 2 4 4" xfId="11124" xr:uid="{F2A7C6D0-B5BA-442E-AAD4-7D8D4CEC487D}"/>
    <cellStyle name="Input 2 3 2 2 5" xfId="11125" xr:uid="{924B17D9-A287-4241-A78A-CB4AAFFD1998}"/>
    <cellStyle name="Input 2 3 2 2 5 2" xfId="11126" xr:uid="{0AC8870B-3525-476D-B7D8-8AB5FE1C9037}"/>
    <cellStyle name="Input 2 3 2 2 5 2 2" xfId="11127" xr:uid="{4DA35F5A-E053-429F-AC3F-15D3C3DD44A6}"/>
    <cellStyle name="Input 2 3 2 2 5 2 3" xfId="11128" xr:uid="{00A6BEC2-35C5-4B39-8598-EF7D4C731C90}"/>
    <cellStyle name="Input 2 3 2 2 5 3" xfId="11129" xr:uid="{BE5C0BE1-0450-49C6-9415-CD90C5209F81}"/>
    <cellStyle name="Input 2 3 2 2 5 4" xfId="11130" xr:uid="{1EB4FB70-58A6-47A6-ABAA-22CB931A4181}"/>
    <cellStyle name="Input 2 3 2 2 6" xfId="11131" xr:uid="{743B7C86-65C2-4D98-8BDA-5F781B7F7BEE}"/>
    <cellStyle name="Input 2 3 2 2 6 2" xfId="11132" xr:uid="{FAF15506-3AC5-4D6B-A40E-5A5F0BD47421}"/>
    <cellStyle name="Input 2 3 2 2 6 2 2" xfId="11133" xr:uid="{87EB8F10-4DB9-4A71-9EC5-30FDC7D34D2C}"/>
    <cellStyle name="Input 2 3 2 2 6 2 3" xfId="11134" xr:uid="{C756F503-09B9-4C0C-8EF7-D43D711D03C8}"/>
    <cellStyle name="Input 2 3 2 2 6 3" xfId="11135" xr:uid="{0BD84BFC-CF16-4CC2-ADE7-2BFDE64E9163}"/>
    <cellStyle name="Input 2 3 2 2 6 4" xfId="11136" xr:uid="{C4A27514-E0DF-4FA5-AB07-10077CD70E5F}"/>
    <cellStyle name="Input 2 3 2 2 7" xfId="11137" xr:uid="{001D4E6A-3162-4770-9EFD-ED52C875444D}"/>
    <cellStyle name="Input 2 3 2 2 7 2" xfId="11138" xr:uid="{DBBDD93A-ECDA-4725-8F3B-58E1C77350AB}"/>
    <cellStyle name="Input 2 3 2 2 7 3" xfId="11139" xr:uid="{2B687A43-0CA6-4D84-BA7A-12021183746A}"/>
    <cellStyle name="Input 2 3 2 2 8" xfId="11140" xr:uid="{64CB3CA2-F582-4DF5-84C4-7A4C8BB0DC96}"/>
    <cellStyle name="Input 2 3 2 2 9" xfId="11141" xr:uid="{71342F95-564C-4694-89CC-FFAE21B000A3}"/>
    <cellStyle name="Input 2 3 2 20" xfId="11142" xr:uid="{9E0A1E23-1F37-4466-87AD-A381EC4A5836}"/>
    <cellStyle name="Input 2 3 2 20 2" xfId="11143" xr:uid="{C8DBE816-B234-4810-A235-3E8E33DFE287}"/>
    <cellStyle name="Input 2 3 2 20 2 2" xfId="11144" xr:uid="{AE965A62-5254-4805-9023-3DE87125C979}"/>
    <cellStyle name="Input 2 3 2 20 2 3" xfId="11145" xr:uid="{E2C92387-161C-4970-8AFF-B9CE03C7D049}"/>
    <cellStyle name="Input 2 3 2 20 3" xfId="11146" xr:uid="{C6486B2A-B4F6-4EC3-8CCF-31F6F68150A7}"/>
    <cellStyle name="Input 2 3 2 20 4" xfId="11147" xr:uid="{5C2E43C4-0AF7-4386-81EA-9EFD33348B80}"/>
    <cellStyle name="Input 2 3 2 21" xfId="11148" xr:uid="{705B0E84-59B9-40B9-97B4-9EF99E8B61E9}"/>
    <cellStyle name="Input 2 3 2 21 2" xfId="11149" xr:uid="{E3F0C53A-F6F4-4ACD-A75A-A64D31D67D78}"/>
    <cellStyle name="Input 2 3 2 21 2 2" xfId="11150" xr:uid="{DD6E83FF-87A5-4EF3-A8BE-CC5ABA7B4AE3}"/>
    <cellStyle name="Input 2 3 2 21 2 3" xfId="11151" xr:uid="{42282F76-C793-4F7B-B07E-D898AF489196}"/>
    <cellStyle name="Input 2 3 2 21 3" xfId="11152" xr:uid="{EFD08D27-523E-4B06-812A-30A740C0574B}"/>
    <cellStyle name="Input 2 3 2 21 4" xfId="11153" xr:uid="{F7F5E1E8-48E4-42A7-9F6E-1331CA61B9B4}"/>
    <cellStyle name="Input 2 3 2 22" xfId="11154" xr:uid="{7892C395-57BF-497F-A183-7AB4D5C8B53D}"/>
    <cellStyle name="Input 2 3 2 22 2" xfId="11155" xr:uid="{C6C0F96B-C25A-42FD-95D8-BAA1C747EEF7}"/>
    <cellStyle name="Input 2 3 2 22 2 2" xfId="11156" xr:uid="{F2657A5D-7549-4A51-9C4A-2F9606252F49}"/>
    <cellStyle name="Input 2 3 2 22 2 3" xfId="11157" xr:uid="{4A188521-F75E-4ED6-B69F-28821BA65320}"/>
    <cellStyle name="Input 2 3 2 22 3" xfId="11158" xr:uid="{0A2E4F34-C3B5-4914-9A22-5B70992608D6}"/>
    <cellStyle name="Input 2 3 2 22 4" xfId="11159" xr:uid="{98F8C9FB-EB4A-4398-BD16-8EE1D1627C8B}"/>
    <cellStyle name="Input 2 3 2 23" xfId="11160" xr:uid="{905A4B9F-AF86-4BD4-BAB7-4283DFA574C9}"/>
    <cellStyle name="Input 2 3 2 23 2" xfId="11161" xr:uid="{9C064173-B1E0-481F-97E4-456BA290852B}"/>
    <cellStyle name="Input 2 3 2 23 2 2" xfId="11162" xr:uid="{6F767A95-3189-4390-BAEF-961079A76A21}"/>
    <cellStyle name="Input 2 3 2 23 2 3" xfId="11163" xr:uid="{9561ACED-4646-4B23-BD4B-B17DDA5CC06E}"/>
    <cellStyle name="Input 2 3 2 23 3" xfId="11164" xr:uid="{E90E2312-56B3-4C45-A274-1E277A5963D4}"/>
    <cellStyle name="Input 2 3 2 23 4" xfId="11165" xr:uid="{424703D3-2BC0-4B50-8877-FE4F465843F2}"/>
    <cellStyle name="Input 2 3 2 24" xfId="11166" xr:uid="{77B9E82A-7698-4F78-8CD1-06DAE0E3E473}"/>
    <cellStyle name="Input 2 3 2 24 2" xfId="11167" xr:uid="{B304A72B-C078-4665-9647-C1F27C877717}"/>
    <cellStyle name="Input 2 3 2 24 2 2" xfId="11168" xr:uid="{702CD4F6-47A7-4A4D-9431-B8B16D49DCF2}"/>
    <cellStyle name="Input 2 3 2 24 2 3" xfId="11169" xr:uid="{58DD7A21-F555-4BB0-AA55-845A71A0D8EA}"/>
    <cellStyle name="Input 2 3 2 24 3" xfId="11170" xr:uid="{CD185CAE-1490-412A-8496-AC3B6A1340EC}"/>
    <cellStyle name="Input 2 3 2 24 4" xfId="11171" xr:uid="{3B440F4B-1F8C-431E-834C-5B3C9B43247E}"/>
    <cellStyle name="Input 2 3 2 25" xfId="11172" xr:uid="{633F9951-28B1-4F9E-94A3-2D2059529F64}"/>
    <cellStyle name="Input 2 3 2 25 2" xfId="11173" xr:uid="{984DD00F-EF78-414A-A229-30E05B7DAEBB}"/>
    <cellStyle name="Input 2 3 2 25 3" xfId="11174" xr:uid="{004FA1E1-0F79-4039-BF68-8AD3D2C6BA98}"/>
    <cellStyle name="Input 2 3 2 26" xfId="11175" xr:uid="{B4A46E6A-C9A4-4EBA-A3F4-B94ED815DB9B}"/>
    <cellStyle name="Input 2 3 2 27" xfId="11176" xr:uid="{B431DE81-7BCD-4E89-92BC-AC8E7975C865}"/>
    <cellStyle name="Input 2 3 2 3" xfId="11177" xr:uid="{E44BAAD4-4E8E-46AA-9710-1B44B56227CA}"/>
    <cellStyle name="Input 2 3 2 3 2" xfId="11178" xr:uid="{10249225-A420-4520-B73F-8BC80913BD8C}"/>
    <cellStyle name="Input 2 3 2 3 2 2" xfId="11179" xr:uid="{DFCCF64D-92DB-4A53-BE40-C64B5940D3AC}"/>
    <cellStyle name="Input 2 3 2 3 2 2 2" xfId="11180" xr:uid="{2A8806C0-BD7A-4207-9F28-520585639047}"/>
    <cellStyle name="Input 2 3 2 3 2 2 3" xfId="11181" xr:uid="{1A9ACA3E-02EA-4C24-9085-933126CD676F}"/>
    <cellStyle name="Input 2 3 2 3 2 3" xfId="11182" xr:uid="{DCF1DA11-9645-4520-8970-2FE07A7E4595}"/>
    <cellStyle name="Input 2 3 2 3 2 4" xfId="11183" xr:uid="{9F45A23B-953E-450D-82BF-04F4976F1785}"/>
    <cellStyle name="Input 2 3 2 3 3" xfId="11184" xr:uid="{2EDC0872-D1A1-4282-BB64-EDBF587932AD}"/>
    <cellStyle name="Input 2 3 2 3 3 2" xfId="11185" xr:uid="{D8F1EC7E-35AB-4570-90BD-B03880122EB6}"/>
    <cellStyle name="Input 2 3 2 3 3 2 2" xfId="11186" xr:uid="{DA4E74F7-378A-4613-BC6C-939AFA22C942}"/>
    <cellStyle name="Input 2 3 2 3 3 2 3" xfId="11187" xr:uid="{C3FD9281-3FD1-4872-A5A7-53E5E0C751C6}"/>
    <cellStyle name="Input 2 3 2 3 3 3" xfId="11188" xr:uid="{F3C110ED-0F21-48BA-83AF-14C970639D28}"/>
    <cellStyle name="Input 2 3 2 3 3 4" xfId="11189" xr:uid="{9D821BC4-0F82-43D4-BCEB-66A293984D35}"/>
    <cellStyle name="Input 2 3 2 3 4" xfId="11190" xr:uid="{6544B0CF-2CFA-4D45-BF04-E9ADAEFFA236}"/>
    <cellStyle name="Input 2 3 2 3 4 2" xfId="11191" xr:uid="{5DEDCEC8-C77D-4CAC-823A-DDB2DB4E027C}"/>
    <cellStyle name="Input 2 3 2 3 4 2 2" xfId="11192" xr:uid="{01C40950-7376-4EC9-A252-74EFE1700B87}"/>
    <cellStyle name="Input 2 3 2 3 4 2 3" xfId="11193" xr:uid="{ACC24F99-6FEE-473F-A910-A44F70346124}"/>
    <cellStyle name="Input 2 3 2 3 4 3" xfId="11194" xr:uid="{369EE1ED-8DF3-4FF2-BE9C-0CA25C9D1C98}"/>
    <cellStyle name="Input 2 3 2 3 4 4" xfId="11195" xr:uid="{C5D16D2E-3E1E-4AF9-B6D3-CF70C8F1E44A}"/>
    <cellStyle name="Input 2 3 2 3 5" xfId="11196" xr:uid="{B93D5AAA-F4D0-475C-8130-51D3A79D9D10}"/>
    <cellStyle name="Input 2 3 2 3 5 2" xfId="11197" xr:uid="{1AFECE0F-2393-4CB1-A2F6-E5607A8CE7E1}"/>
    <cellStyle name="Input 2 3 2 3 5 2 2" xfId="11198" xr:uid="{C1F5084C-0E65-4331-8F8A-41C4A29D2919}"/>
    <cellStyle name="Input 2 3 2 3 5 2 3" xfId="11199" xr:uid="{95D06EC3-6EF9-4DD7-B03A-1822957AA79D}"/>
    <cellStyle name="Input 2 3 2 3 5 3" xfId="11200" xr:uid="{2D3D1E50-1A6D-4929-A2B6-8772419777EB}"/>
    <cellStyle name="Input 2 3 2 3 5 4" xfId="11201" xr:uid="{BD47BEF8-8E66-49DE-A969-FE60DA6487C1}"/>
    <cellStyle name="Input 2 3 2 3 6" xfId="11202" xr:uid="{A517CF57-2D27-4C09-B7DF-A62E5952467C}"/>
    <cellStyle name="Input 2 3 2 3 6 2" xfId="11203" xr:uid="{BE3157F8-004A-436B-AED6-0E61983D7C44}"/>
    <cellStyle name="Input 2 3 2 3 6 2 2" xfId="11204" xr:uid="{E37B65FE-63DC-4819-A753-E46ED408D596}"/>
    <cellStyle name="Input 2 3 2 3 6 2 3" xfId="11205" xr:uid="{0130164E-E2A2-4A36-8238-ECA9D90BA890}"/>
    <cellStyle name="Input 2 3 2 3 6 3" xfId="11206" xr:uid="{E8CBEEB2-6656-4F1E-8D97-E4F734E21525}"/>
    <cellStyle name="Input 2 3 2 3 6 4" xfId="11207" xr:uid="{9089DAD5-4C2D-4E9C-B504-69C4A8BBE206}"/>
    <cellStyle name="Input 2 3 2 3 7" xfId="11208" xr:uid="{561F289D-D470-4BCB-8DA6-925D343CD870}"/>
    <cellStyle name="Input 2 3 2 3 7 2" xfId="11209" xr:uid="{7DE0B8CD-B6FA-48A1-8A3B-B749664DBA83}"/>
    <cellStyle name="Input 2 3 2 3 7 3" xfId="11210" xr:uid="{75BEF365-6A2E-414B-B547-2708195E1E1D}"/>
    <cellStyle name="Input 2 3 2 3 8" xfId="11211" xr:uid="{D2FA1E63-DF38-4E11-BCDF-4435269C0ADE}"/>
    <cellStyle name="Input 2 3 2 3 9" xfId="11212" xr:uid="{30C9C551-BA9C-4D35-8E8E-D9F74C986DDF}"/>
    <cellStyle name="Input 2 3 2 4" xfId="11213" xr:uid="{E9EC43FE-AAD4-47CC-9297-2BC392F6F369}"/>
    <cellStyle name="Input 2 3 2 4 2" xfId="11214" xr:uid="{B9593D14-A738-43A8-BFBB-7622C946ED3A}"/>
    <cellStyle name="Input 2 3 2 4 2 2" xfId="11215" xr:uid="{D323BCC4-CDBB-458B-AF65-F5A288F70FFB}"/>
    <cellStyle name="Input 2 3 2 4 2 2 2" xfId="11216" xr:uid="{56B48262-60A9-4F28-8829-0E8D82F37F19}"/>
    <cellStyle name="Input 2 3 2 4 2 2 3" xfId="11217" xr:uid="{8E58C37B-E514-460B-9011-A11F76026C8A}"/>
    <cellStyle name="Input 2 3 2 4 2 3" xfId="11218" xr:uid="{0BA878C9-7C83-4A33-8B9A-2D29CF9C8D4C}"/>
    <cellStyle name="Input 2 3 2 4 2 4" xfId="11219" xr:uid="{3B15A493-4BBF-4CD7-9559-F264A96FC37A}"/>
    <cellStyle name="Input 2 3 2 4 3" xfId="11220" xr:uid="{0B15F13C-CF84-4C44-BEF7-8CFD8FE179F0}"/>
    <cellStyle name="Input 2 3 2 4 3 2" xfId="11221" xr:uid="{35113702-43A4-40B2-88CB-CB25309C9192}"/>
    <cellStyle name="Input 2 3 2 4 3 2 2" xfId="11222" xr:uid="{5EE0C8D6-5D85-4D97-8921-7BB2CA9773AB}"/>
    <cellStyle name="Input 2 3 2 4 3 2 3" xfId="11223" xr:uid="{8EDC7DA1-3CC6-443F-8600-6B29A00AB251}"/>
    <cellStyle name="Input 2 3 2 4 3 3" xfId="11224" xr:uid="{685AAC93-27E0-40D6-B2BD-A459D77D5B83}"/>
    <cellStyle name="Input 2 3 2 4 3 4" xfId="11225" xr:uid="{EB90EE77-F1F0-4BC8-BE6A-93B2C41461FA}"/>
    <cellStyle name="Input 2 3 2 4 4" xfId="11226" xr:uid="{37ECC857-9F68-488C-9747-6C7EA1FE78A5}"/>
    <cellStyle name="Input 2 3 2 4 4 2" xfId="11227" xr:uid="{DB3E4ACB-265E-40EE-982F-4861FBF58CFC}"/>
    <cellStyle name="Input 2 3 2 4 4 2 2" xfId="11228" xr:uid="{A331A97F-EC27-454A-B7FC-C69B0F90F322}"/>
    <cellStyle name="Input 2 3 2 4 4 2 3" xfId="11229" xr:uid="{6FE6A93B-B61F-40D2-9218-3E0BB7A0D7A9}"/>
    <cellStyle name="Input 2 3 2 4 4 3" xfId="11230" xr:uid="{C03D0C5A-6C0D-4785-A29C-5F9595D604B0}"/>
    <cellStyle name="Input 2 3 2 4 4 4" xfId="11231" xr:uid="{61E773C1-7A81-4A0D-AD6A-8A74CCC45728}"/>
    <cellStyle name="Input 2 3 2 4 5" xfId="11232" xr:uid="{098AF7A0-0FA5-4385-B8A2-DD2EA209150F}"/>
    <cellStyle name="Input 2 3 2 4 5 2" xfId="11233" xr:uid="{8AC68B95-F494-4FBB-BE92-52135A4D816C}"/>
    <cellStyle name="Input 2 3 2 4 5 2 2" xfId="11234" xr:uid="{54FC6CA2-1129-446F-9417-422C99D3EE50}"/>
    <cellStyle name="Input 2 3 2 4 5 2 3" xfId="11235" xr:uid="{0E75ADCF-FA39-4C22-A3B2-075F6E809736}"/>
    <cellStyle name="Input 2 3 2 4 5 3" xfId="11236" xr:uid="{1812977E-93F0-4982-9C64-78345BEBFCF2}"/>
    <cellStyle name="Input 2 3 2 4 5 4" xfId="11237" xr:uid="{40AA4954-C289-48FD-9796-B1F386C36317}"/>
    <cellStyle name="Input 2 3 2 4 6" xfId="11238" xr:uid="{210B6AA7-DC9A-4FD1-9B41-51991FEA367F}"/>
    <cellStyle name="Input 2 3 2 4 6 2" xfId="11239" xr:uid="{C39CF19D-F409-4DD3-9184-60C9FD50B906}"/>
    <cellStyle name="Input 2 3 2 4 6 2 2" xfId="11240" xr:uid="{C0F6C2C9-7D4A-4BE8-A700-3C0FA986AE7F}"/>
    <cellStyle name="Input 2 3 2 4 6 2 3" xfId="11241" xr:uid="{B16B9C56-E0CE-4D17-BBC1-BBAE1F2079E4}"/>
    <cellStyle name="Input 2 3 2 4 6 3" xfId="11242" xr:uid="{C5B8FC7A-72FC-48A9-AF24-AD29566395E3}"/>
    <cellStyle name="Input 2 3 2 4 6 4" xfId="11243" xr:uid="{478AE966-368C-4BDE-8748-EC9A7B94D3E3}"/>
    <cellStyle name="Input 2 3 2 4 7" xfId="11244" xr:uid="{5F032967-643B-4BEA-81B5-795C275B7F92}"/>
    <cellStyle name="Input 2 3 2 4 7 2" xfId="11245" xr:uid="{F392BA64-BE66-4EAB-81EF-3CEED714AA49}"/>
    <cellStyle name="Input 2 3 2 4 7 3" xfId="11246" xr:uid="{A7C49F44-ACAA-4A7D-9E49-75B7437B1174}"/>
    <cellStyle name="Input 2 3 2 4 8" xfId="11247" xr:uid="{DE075D28-BC08-49BE-9C4D-3D715D154CCA}"/>
    <cellStyle name="Input 2 3 2 4 9" xfId="11248" xr:uid="{63F81F69-75F7-445C-A531-1BA62C379E8C}"/>
    <cellStyle name="Input 2 3 2 5" xfId="11249" xr:uid="{6C55EEAE-4B18-4D64-A11B-3ECF3F584A03}"/>
    <cellStyle name="Input 2 3 2 5 2" xfId="11250" xr:uid="{8EA25FD5-776D-4567-9470-B2E56B1D3BD7}"/>
    <cellStyle name="Input 2 3 2 5 2 2" xfId="11251" xr:uid="{A5ED95E3-EF64-4CB0-B597-DC823495FFF8}"/>
    <cellStyle name="Input 2 3 2 5 2 2 2" xfId="11252" xr:uid="{DB5B57B7-ABC5-4690-AA4C-4EFC7E28D443}"/>
    <cellStyle name="Input 2 3 2 5 2 2 3" xfId="11253" xr:uid="{F4495045-00FE-42FC-BEF0-EDD80E4066A7}"/>
    <cellStyle name="Input 2 3 2 5 2 3" xfId="11254" xr:uid="{B91376EC-4EF2-4CFD-BD8F-CB8B7C5D51E9}"/>
    <cellStyle name="Input 2 3 2 5 2 4" xfId="11255" xr:uid="{77A9647E-6BF8-46E2-B3D8-82A605078CCD}"/>
    <cellStyle name="Input 2 3 2 5 3" xfId="11256" xr:uid="{34738EE7-0081-4F21-9F9D-BD941A6D5AFD}"/>
    <cellStyle name="Input 2 3 2 5 3 2" xfId="11257" xr:uid="{502D3EB9-7FFD-49B5-B7B3-D449F645ACEB}"/>
    <cellStyle name="Input 2 3 2 5 3 2 2" xfId="11258" xr:uid="{BD3D223F-F33F-4EC7-B500-58B1F937501D}"/>
    <cellStyle name="Input 2 3 2 5 3 2 3" xfId="11259" xr:uid="{D8930BED-9A8E-4D1C-B06B-6778BB3811F4}"/>
    <cellStyle name="Input 2 3 2 5 3 3" xfId="11260" xr:uid="{0955428C-C969-4DC8-901D-6DC7040B9F91}"/>
    <cellStyle name="Input 2 3 2 5 3 4" xfId="11261" xr:uid="{6055A910-A846-4876-B59F-9748C3CDDD7C}"/>
    <cellStyle name="Input 2 3 2 5 4" xfId="11262" xr:uid="{CCEDC49C-9D69-4534-9B7C-DD80891819C9}"/>
    <cellStyle name="Input 2 3 2 5 4 2" xfId="11263" xr:uid="{04913A78-6B99-46EC-95BB-9C95D6075F8E}"/>
    <cellStyle name="Input 2 3 2 5 4 2 2" xfId="11264" xr:uid="{4904E6B0-ED0B-47F1-ACE4-875DF8793739}"/>
    <cellStyle name="Input 2 3 2 5 4 2 3" xfId="11265" xr:uid="{DD52254D-0D74-4995-8C1A-68C84C0F4443}"/>
    <cellStyle name="Input 2 3 2 5 4 3" xfId="11266" xr:uid="{5CDC967A-6B14-4571-8F38-B438B20D7C1C}"/>
    <cellStyle name="Input 2 3 2 5 4 4" xfId="11267" xr:uid="{26C7EF75-CBB8-4AE8-8634-BA95EE2BF92C}"/>
    <cellStyle name="Input 2 3 2 5 5" xfId="11268" xr:uid="{0D6C57BF-E13E-48B1-9BC2-08199C4DD07E}"/>
    <cellStyle name="Input 2 3 2 5 5 2" xfId="11269" xr:uid="{149CE9F0-2929-4D02-9992-7D759D0CF87C}"/>
    <cellStyle name="Input 2 3 2 5 5 2 2" xfId="11270" xr:uid="{7C0D014D-C0D4-422C-9ECD-576641A838A6}"/>
    <cellStyle name="Input 2 3 2 5 5 2 3" xfId="11271" xr:uid="{55B6900F-CFD6-432E-8645-7A7E9E87F9E2}"/>
    <cellStyle name="Input 2 3 2 5 5 3" xfId="11272" xr:uid="{B8C9562D-7B74-4F41-A19B-6CD94E0A9153}"/>
    <cellStyle name="Input 2 3 2 5 5 4" xfId="11273" xr:uid="{A0445A2F-1670-4DC7-A7C0-C4E8CE28D208}"/>
    <cellStyle name="Input 2 3 2 5 6" xfId="11274" xr:uid="{C70120C0-D52C-43AC-ACFA-34C97F0796CB}"/>
    <cellStyle name="Input 2 3 2 5 6 2" xfId="11275" xr:uid="{EFB3F57A-4110-4ABD-961A-AA6DBD6F9180}"/>
    <cellStyle name="Input 2 3 2 5 6 2 2" xfId="11276" xr:uid="{5A5AE108-E7E4-4AD5-A1B8-55544271752B}"/>
    <cellStyle name="Input 2 3 2 5 6 2 3" xfId="11277" xr:uid="{E163DF37-6A48-4900-BBB3-B07C7A46913A}"/>
    <cellStyle name="Input 2 3 2 5 6 3" xfId="11278" xr:uid="{5F91603E-135C-4656-A3C8-D560C805F24B}"/>
    <cellStyle name="Input 2 3 2 5 6 4" xfId="11279" xr:uid="{F6085857-BDEA-4399-B2B4-A2ADF63BEC57}"/>
    <cellStyle name="Input 2 3 2 5 7" xfId="11280" xr:uid="{4FBA53F7-3CCE-4A99-932B-4B54A0585ACF}"/>
    <cellStyle name="Input 2 3 2 5 7 2" xfId="11281" xr:uid="{573A5F35-209F-45A0-8298-0E3CE8B32EE3}"/>
    <cellStyle name="Input 2 3 2 5 7 3" xfId="11282" xr:uid="{A807860C-C286-4387-8B9F-EC72C32BB26B}"/>
    <cellStyle name="Input 2 3 2 5 8" xfId="11283" xr:uid="{367F2F93-3DFC-4D6F-BEE4-FF6314C55EDD}"/>
    <cellStyle name="Input 2 3 2 5 9" xfId="11284" xr:uid="{414444D0-BD1C-47F7-811A-7F0CAF406FBF}"/>
    <cellStyle name="Input 2 3 2 6" xfId="11285" xr:uid="{EA38F304-4C78-4762-ACA6-28AA5FF5121C}"/>
    <cellStyle name="Input 2 3 2 6 2" xfId="11286" xr:uid="{3719C120-2893-47C4-BC18-A65A4F6E96CC}"/>
    <cellStyle name="Input 2 3 2 6 2 2" xfId="11287" xr:uid="{168211F7-5985-4F5E-94B5-A2D2836D8A19}"/>
    <cellStyle name="Input 2 3 2 6 2 2 2" xfId="11288" xr:uid="{AC8D099E-D8D7-4E99-8F3C-1FA28667A7D5}"/>
    <cellStyle name="Input 2 3 2 6 2 2 3" xfId="11289" xr:uid="{AB6F18C8-47DC-4784-A0EE-4319F34A0ADD}"/>
    <cellStyle name="Input 2 3 2 6 2 3" xfId="11290" xr:uid="{A98F54BB-FF2A-4329-8598-9B85C03D241F}"/>
    <cellStyle name="Input 2 3 2 6 2 4" xfId="11291" xr:uid="{366B39A6-FDD8-4416-9AEE-CBFBED36CA5C}"/>
    <cellStyle name="Input 2 3 2 6 3" xfId="11292" xr:uid="{C50A57AD-0A75-420E-9AD0-759364409CE0}"/>
    <cellStyle name="Input 2 3 2 6 3 2" xfId="11293" xr:uid="{D64CC897-6148-4780-BAF7-B58EDD5842BA}"/>
    <cellStyle name="Input 2 3 2 6 3 2 2" xfId="11294" xr:uid="{4C684197-65CB-425F-A899-971740C279A0}"/>
    <cellStyle name="Input 2 3 2 6 3 2 3" xfId="11295" xr:uid="{9AEE0097-EC0F-4BFB-AB97-5E3E8DE0FF00}"/>
    <cellStyle name="Input 2 3 2 6 3 3" xfId="11296" xr:uid="{3A9E9541-D99A-42E9-8C81-5BBA01EAA8A5}"/>
    <cellStyle name="Input 2 3 2 6 3 4" xfId="11297" xr:uid="{4F4526A6-E55F-463A-8F0E-4E7F892FF3DD}"/>
    <cellStyle name="Input 2 3 2 6 4" xfId="11298" xr:uid="{A61F34AC-F07B-4440-840E-1A7A690AF545}"/>
    <cellStyle name="Input 2 3 2 6 4 2" xfId="11299" xr:uid="{32EC2F76-C762-4581-9099-154518A0F8E7}"/>
    <cellStyle name="Input 2 3 2 6 4 2 2" xfId="11300" xr:uid="{D2D89EA9-A49F-462F-A47E-55E2DF55BD36}"/>
    <cellStyle name="Input 2 3 2 6 4 2 3" xfId="11301" xr:uid="{2A3E57A2-FDBE-4727-B3B7-04EF6921C723}"/>
    <cellStyle name="Input 2 3 2 6 4 3" xfId="11302" xr:uid="{3335C94A-B8B5-4002-8FA3-D5AF0269A512}"/>
    <cellStyle name="Input 2 3 2 6 4 4" xfId="11303" xr:uid="{AFCA3C70-19B4-403A-AE9E-65AFF9A2CA7C}"/>
    <cellStyle name="Input 2 3 2 6 5" xfId="11304" xr:uid="{2A5FDAEC-9F3C-4557-959C-3208E5736081}"/>
    <cellStyle name="Input 2 3 2 6 5 2" xfId="11305" xr:uid="{7B9F496C-7DB7-4727-8612-D9E86292CE5E}"/>
    <cellStyle name="Input 2 3 2 6 5 2 2" xfId="11306" xr:uid="{3909110C-0A9C-45DA-BC9B-46DFEEF662F2}"/>
    <cellStyle name="Input 2 3 2 6 5 2 3" xfId="11307" xr:uid="{86B4B016-6281-4F85-814B-7AA54073B595}"/>
    <cellStyle name="Input 2 3 2 6 5 3" xfId="11308" xr:uid="{CC2B7516-0049-454C-8469-79026E9DBAFD}"/>
    <cellStyle name="Input 2 3 2 6 5 4" xfId="11309" xr:uid="{A6F09BBF-109B-47A6-A9F6-6E6AA885E003}"/>
    <cellStyle name="Input 2 3 2 6 6" xfId="11310" xr:uid="{B7FE3C72-B05A-4999-9B4B-8058EF48184F}"/>
    <cellStyle name="Input 2 3 2 6 6 2" xfId="11311" xr:uid="{C999F105-A3B2-49CB-AB5B-47A41D6AEF45}"/>
    <cellStyle name="Input 2 3 2 6 6 2 2" xfId="11312" xr:uid="{3C6BB1C3-B705-4473-A3C3-695CE33FC78A}"/>
    <cellStyle name="Input 2 3 2 6 6 2 3" xfId="11313" xr:uid="{BDD2941A-FF7F-4AF3-AB70-64FE9F9F68D1}"/>
    <cellStyle name="Input 2 3 2 6 6 3" xfId="11314" xr:uid="{E2F76FA2-D543-4986-ABC6-912B713EB4C4}"/>
    <cellStyle name="Input 2 3 2 6 6 4" xfId="11315" xr:uid="{7A7EAE7E-19E5-423C-A2E8-D2C978801E92}"/>
    <cellStyle name="Input 2 3 2 6 7" xfId="11316" xr:uid="{EFB054E5-DC1E-4E47-B58A-0010D6231E2B}"/>
    <cellStyle name="Input 2 3 2 6 7 2" xfId="11317" xr:uid="{0826190A-FDD7-4D3B-971A-090275EDC9EF}"/>
    <cellStyle name="Input 2 3 2 6 7 3" xfId="11318" xr:uid="{07DAA1DF-3BC1-4529-B5F3-E34D11E162A3}"/>
    <cellStyle name="Input 2 3 2 6 8" xfId="11319" xr:uid="{2C2F1438-48DE-4C0B-AE63-2AA2DFAD83E5}"/>
    <cellStyle name="Input 2 3 2 6 9" xfId="11320" xr:uid="{389E57DC-D17A-4FBA-8C90-3C266F3A9C88}"/>
    <cellStyle name="Input 2 3 2 7" xfId="11321" xr:uid="{E9A3850D-C363-43BF-930D-64D4756ED47D}"/>
    <cellStyle name="Input 2 3 2 7 2" xfId="11322" xr:uid="{C2C159B2-CA32-41C8-BA62-FF43E0A2DEFF}"/>
    <cellStyle name="Input 2 3 2 7 2 2" xfId="11323" xr:uid="{259ADDFE-9376-4D57-A1CA-08856A3B784E}"/>
    <cellStyle name="Input 2 3 2 7 2 2 2" xfId="11324" xr:uid="{4F501BED-03DD-4754-B83C-E4FF25CE5E9C}"/>
    <cellStyle name="Input 2 3 2 7 2 2 3" xfId="11325" xr:uid="{C16DE812-007E-4762-BAE5-D63762DF1190}"/>
    <cellStyle name="Input 2 3 2 7 2 3" xfId="11326" xr:uid="{DEB960F2-61EC-4122-9004-13A97D4ED09E}"/>
    <cellStyle name="Input 2 3 2 7 2 4" xfId="11327" xr:uid="{767D3AF1-82FA-4EC0-BB1A-0284E20D4459}"/>
    <cellStyle name="Input 2 3 2 7 3" xfId="11328" xr:uid="{1643AC58-8447-4FF9-A895-BBF13B2C02B7}"/>
    <cellStyle name="Input 2 3 2 7 3 2" xfId="11329" xr:uid="{D642B278-89A4-44CF-9CD3-8569FD9D1CC3}"/>
    <cellStyle name="Input 2 3 2 7 3 2 2" xfId="11330" xr:uid="{12830E94-9698-4A77-A4E1-57536F8E1401}"/>
    <cellStyle name="Input 2 3 2 7 3 2 3" xfId="11331" xr:uid="{DFEDE045-BE80-4A10-A0E3-B34535D21105}"/>
    <cellStyle name="Input 2 3 2 7 3 3" xfId="11332" xr:uid="{773D0FAD-0730-4A5E-9E20-7375407272C9}"/>
    <cellStyle name="Input 2 3 2 7 3 4" xfId="11333" xr:uid="{B7196339-9226-4AF4-BB9D-74E4AE2248F2}"/>
    <cellStyle name="Input 2 3 2 7 4" xfId="11334" xr:uid="{4F221384-93AD-4061-8C79-EFFC27BECB59}"/>
    <cellStyle name="Input 2 3 2 7 4 2" xfId="11335" xr:uid="{E7F9638A-AE42-416E-A329-69D088398E36}"/>
    <cellStyle name="Input 2 3 2 7 4 2 2" xfId="11336" xr:uid="{2020A133-379E-4E0A-BAFD-FFD438DD89DA}"/>
    <cellStyle name="Input 2 3 2 7 4 2 3" xfId="11337" xr:uid="{FABA58CA-645A-48A2-89E3-9D452E2DE047}"/>
    <cellStyle name="Input 2 3 2 7 4 3" xfId="11338" xr:uid="{FFC4A146-8A90-45E4-A98A-A7A8097B5149}"/>
    <cellStyle name="Input 2 3 2 7 4 4" xfId="11339" xr:uid="{319F5C1A-2604-4B25-8394-E120A1C7B206}"/>
    <cellStyle name="Input 2 3 2 7 5" xfId="11340" xr:uid="{DC453E04-51F1-4DB7-9C82-6D9C34CC208C}"/>
    <cellStyle name="Input 2 3 2 7 5 2" xfId="11341" xr:uid="{B7B2943E-7979-4C80-8C5C-6983BC97CEA7}"/>
    <cellStyle name="Input 2 3 2 7 5 2 2" xfId="11342" xr:uid="{393CD360-3F6C-45FF-AEC8-0B1A840A57DE}"/>
    <cellStyle name="Input 2 3 2 7 5 2 3" xfId="11343" xr:uid="{B2E6A504-2734-4CB8-9165-B21EAAD08E02}"/>
    <cellStyle name="Input 2 3 2 7 5 3" xfId="11344" xr:uid="{48DC46AE-F969-446F-8C3C-FB8BFB68541E}"/>
    <cellStyle name="Input 2 3 2 7 5 4" xfId="11345" xr:uid="{813D43C2-3C53-4F23-A98C-43DFC18E9BFA}"/>
    <cellStyle name="Input 2 3 2 7 6" xfId="11346" xr:uid="{AC02A0D3-DFE0-4B4F-A0A8-6B601AE9DA17}"/>
    <cellStyle name="Input 2 3 2 7 6 2" xfId="11347" xr:uid="{1350A0C3-F5D2-4189-A0B6-C57B31E570D9}"/>
    <cellStyle name="Input 2 3 2 7 6 2 2" xfId="11348" xr:uid="{687AE7CD-B9E4-4AE3-B291-45FE5287C0A0}"/>
    <cellStyle name="Input 2 3 2 7 6 2 3" xfId="11349" xr:uid="{8422C02B-C458-4254-A45B-E6E4E08AC599}"/>
    <cellStyle name="Input 2 3 2 7 6 3" xfId="11350" xr:uid="{7D844B17-C1E0-403C-8FFF-3D2EC336EA79}"/>
    <cellStyle name="Input 2 3 2 7 6 4" xfId="11351" xr:uid="{692B7DC6-1C3C-41D2-BC9C-CEF2DB4851DF}"/>
    <cellStyle name="Input 2 3 2 7 7" xfId="11352" xr:uid="{6C7C38C9-8B3E-4832-B92E-3648D83D1BD3}"/>
    <cellStyle name="Input 2 3 2 7 7 2" xfId="11353" xr:uid="{95F6BD93-4EB3-4BFE-B646-32ED442DDB71}"/>
    <cellStyle name="Input 2 3 2 7 7 3" xfId="11354" xr:uid="{97DC5ECB-814B-4B73-9958-CE747DA9CC53}"/>
    <cellStyle name="Input 2 3 2 7 8" xfId="11355" xr:uid="{15FBB65A-46BC-449B-9F3E-D6476D9DF58E}"/>
    <cellStyle name="Input 2 3 2 7 9" xfId="11356" xr:uid="{D8873276-1707-49CD-B799-82EFE32C872C}"/>
    <cellStyle name="Input 2 3 2 8" xfId="11357" xr:uid="{E74D70B9-0200-494B-9E0C-0E767DE58310}"/>
    <cellStyle name="Input 2 3 2 8 2" xfId="11358" xr:uid="{86985D16-CA19-4B79-A822-1DB148DC94AD}"/>
    <cellStyle name="Input 2 3 2 8 2 2" xfId="11359" xr:uid="{6FB74D3E-33BE-468E-AD62-6C8F67C99488}"/>
    <cellStyle name="Input 2 3 2 8 2 2 2" xfId="11360" xr:uid="{F7896689-669F-4735-AA71-66EF76EB15E7}"/>
    <cellStyle name="Input 2 3 2 8 2 2 3" xfId="11361" xr:uid="{04E07C6C-2F3D-4D07-9C2E-5D5F9A0648A8}"/>
    <cellStyle name="Input 2 3 2 8 2 3" xfId="11362" xr:uid="{3C283656-802A-4CA6-87BF-A1C6520FFFD5}"/>
    <cellStyle name="Input 2 3 2 8 2 4" xfId="11363" xr:uid="{7C7C780D-9DD7-4AA8-B141-AC0441143A73}"/>
    <cellStyle name="Input 2 3 2 8 3" xfId="11364" xr:uid="{578008A6-E7AF-4305-9ABE-C9B0D8DEAFF8}"/>
    <cellStyle name="Input 2 3 2 8 3 2" xfId="11365" xr:uid="{D35B9DF9-9157-4DB7-8DC8-D0FFFFEC223A}"/>
    <cellStyle name="Input 2 3 2 8 3 2 2" xfId="11366" xr:uid="{4D374DFE-9B25-4A4A-AEA6-5147F39B6A92}"/>
    <cellStyle name="Input 2 3 2 8 3 2 3" xfId="11367" xr:uid="{30F84027-84DD-4127-A194-2196C06B8B87}"/>
    <cellStyle name="Input 2 3 2 8 3 3" xfId="11368" xr:uid="{6D4E9EC9-A6BA-4BE1-88EE-EBDAE533C860}"/>
    <cellStyle name="Input 2 3 2 8 3 4" xfId="11369" xr:uid="{BF797308-0F1A-40FE-8733-1BE1B5FCE62B}"/>
    <cellStyle name="Input 2 3 2 8 4" xfId="11370" xr:uid="{F1759DA4-7AD9-4E34-9647-420DB24E6786}"/>
    <cellStyle name="Input 2 3 2 8 4 2" xfId="11371" xr:uid="{10D08261-1200-4844-A5B8-8076EA8B5ED4}"/>
    <cellStyle name="Input 2 3 2 8 4 2 2" xfId="11372" xr:uid="{B0B86CBD-8A37-4676-8739-E12C98128726}"/>
    <cellStyle name="Input 2 3 2 8 4 2 3" xfId="11373" xr:uid="{F87AEF7A-E566-445F-A12C-01DFD70667B2}"/>
    <cellStyle name="Input 2 3 2 8 4 3" xfId="11374" xr:uid="{21583BBA-0813-4944-B517-5D60456617EA}"/>
    <cellStyle name="Input 2 3 2 8 4 4" xfId="11375" xr:uid="{71F57587-72DB-41FD-AB16-6D6E4F719FCD}"/>
    <cellStyle name="Input 2 3 2 8 5" xfId="11376" xr:uid="{9D594186-7950-48AC-9E5E-5E6D8D569AF3}"/>
    <cellStyle name="Input 2 3 2 8 5 2" xfId="11377" xr:uid="{E0952FF7-3567-4C9E-8755-DD2D01DB21C7}"/>
    <cellStyle name="Input 2 3 2 8 5 2 2" xfId="11378" xr:uid="{DF6E79E5-2810-46D4-892F-5A4A52B7252C}"/>
    <cellStyle name="Input 2 3 2 8 5 2 3" xfId="11379" xr:uid="{4320AEEA-76BA-43D8-8894-5660A8D44ECC}"/>
    <cellStyle name="Input 2 3 2 8 5 3" xfId="11380" xr:uid="{28C3AC64-CE77-4AAB-8FD9-7E1E5F3341F3}"/>
    <cellStyle name="Input 2 3 2 8 5 4" xfId="11381" xr:uid="{4A1A3A25-94A3-4E47-9B3C-92FE2BEF3F0D}"/>
    <cellStyle name="Input 2 3 2 8 6" xfId="11382" xr:uid="{3BC1F04F-B011-4DD7-AB2D-05A229192B1F}"/>
    <cellStyle name="Input 2 3 2 8 6 2" xfId="11383" xr:uid="{93F8D161-922C-4667-9FBF-8121B8E4D17A}"/>
    <cellStyle name="Input 2 3 2 8 6 2 2" xfId="11384" xr:uid="{551972B7-2FAA-4377-BEAE-A581187C6FB2}"/>
    <cellStyle name="Input 2 3 2 8 6 2 3" xfId="11385" xr:uid="{7C524268-FBB9-4E10-B2BA-32FA122B64EC}"/>
    <cellStyle name="Input 2 3 2 8 6 3" xfId="11386" xr:uid="{5A7494C1-73F2-4BA2-845D-49E75AD9F425}"/>
    <cellStyle name="Input 2 3 2 8 6 4" xfId="11387" xr:uid="{2710A0EC-D3E1-4E85-A219-123318AE061A}"/>
    <cellStyle name="Input 2 3 2 8 7" xfId="11388" xr:uid="{68D6E160-193F-4C78-B22C-07FE77452E7D}"/>
    <cellStyle name="Input 2 3 2 8 7 2" xfId="11389" xr:uid="{C9FB8D7F-E7F0-4333-B888-D5276DABA4B3}"/>
    <cellStyle name="Input 2 3 2 8 7 3" xfId="11390" xr:uid="{3256BE90-D7DE-43C7-8200-ECE8FE2E2BFD}"/>
    <cellStyle name="Input 2 3 2 8 8" xfId="11391" xr:uid="{589B3853-F08C-4575-B481-95B6A38579D9}"/>
    <cellStyle name="Input 2 3 2 8 9" xfId="11392" xr:uid="{4F4D4337-2ABB-4A25-9AA7-87CC46C7D05F}"/>
    <cellStyle name="Input 2 3 2 9" xfId="11393" xr:uid="{54DBB5FA-E37A-4F4D-A366-B4F276842888}"/>
    <cellStyle name="Input 2 3 2 9 2" xfId="11394" xr:uid="{F92FC281-F4CE-495A-A37B-947DC484D933}"/>
    <cellStyle name="Input 2 3 2 9 2 2" xfId="11395" xr:uid="{93EB148D-96E2-4E26-83B5-CEDB5E53B0B5}"/>
    <cellStyle name="Input 2 3 2 9 2 2 2" xfId="11396" xr:uid="{B1494A00-C9F9-4FF7-8BD9-4EBAD6BEAD61}"/>
    <cellStyle name="Input 2 3 2 9 2 2 3" xfId="11397" xr:uid="{9838A1A1-23E2-4D47-8D9B-C0EB4F67A021}"/>
    <cellStyle name="Input 2 3 2 9 2 3" xfId="11398" xr:uid="{CA228B34-7C6A-453E-BEE4-600893E65953}"/>
    <cellStyle name="Input 2 3 2 9 2 4" xfId="11399" xr:uid="{A50CC177-582F-4493-84ED-17020469478C}"/>
    <cellStyle name="Input 2 3 2 9 3" xfId="11400" xr:uid="{6005B399-0C99-47DB-9258-E1E84C59018E}"/>
    <cellStyle name="Input 2 3 2 9 3 2" xfId="11401" xr:uid="{10B925EA-1BCA-488F-8C27-77A0715152AE}"/>
    <cellStyle name="Input 2 3 2 9 3 2 2" xfId="11402" xr:uid="{ECB3CF8B-BECF-4C82-A53C-5713F28E97F5}"/>
    <cellStyle name="Input 2 3 2 9 3 2 3" xfId="11403" xr:uid="{7CAD0870-92AA-4A92-A52A-A5008639DEC9}"/>
    <cellStyle name="Input 2 3 2 9 3 3" xfId="11404" xr:uid="{669817A7-69FF-464D-93A1-0DB332D61893}"/>
    <cellStyle name="Input 2 3 2 9 3 4" xfId="11405" xr:uid="{228B0F39-DE1B-427D-A375-03173670C43F}"/>
    <cellStyle name="Input 2 3 2 9 4" xfId="11406" xr:uid="{0C50C9AA-7FC3-49E4-80AE-43C6280668E7}"/>
    <cellStyle name="Input 2 3 2 9 4 2" xfId="11407" xr:uid="{27018FBC-866F-4409-AA79-E20972157E23}"/>
    <cellStyle name="Input 2 3 2 9 4 2 2" xfId="11408" xr:uid="{1C555D30-0D74-45C7-AD3D-49147470E93A}"/>
    <cellStyle name="Input 2 3 2 9 4 2 3" xfId="11409" xr:uid="{454EC21A-987E-45D2-BFC2-216CA2F3266D}"/>
    <cellStyle name="Input 2 3 2 9 4 3" xfId="11410" xr:uid="{BF7A7B2A-35F3-43E4-96BF-5DF7613EAD93}"/>
    <cellStyle name="Input 2 3 2 9 4 4" xfId="11411" xr:uid="{3774A213-B7AA-499A-8C00-F457E91E4444}"/>
    <cellStyle name="Input 2 3 2 9 5" xfId="11412" xr:uid="{D7FE0314-1FC6-4726-AB6A-CA3C68341B38}"/>
    <cellStyle name="Input 2 3 2 9 5 2" xfId="11413" xr:uid="{27986198-F664-4170-BC06-FFFF2D1C479C}"/>
    <cellStyle name="Input 2 3 2 9 5 2 2" xfId="11414" xr:uid="{CB7D3D95-BC8D-4CF1-AC54-C1A3FC17C921}"/>
    <cellStyle name="Input 2 3 2 9 5 2 3" xfId="11415" xr:uid="{9EAA1A55-6020-4974-BBC0-B9DF20FF197E}"/>
    <cellStyle name="Input 2 3 2 9 5 3" xfId="11416" xr:uid="{87FD0D4E-A24D-4670-BC7C-9CF24F78828E}"/>
    <cellStyle name="Input 2 3 2 9 5 4" xfId="11417" xr:uid="{B99A6161-0BD5-4CC0-825D-412A300E1696}"/>
    <cellStyle name="Input 2 3 2 9 6" xfId="11418" xr:uid="{577B39CC-1005-4F4A-9B22-2E206795CB9C}"/>
    <cellStyle name="Input 2 3 2 9 6 2" xfId="11419" xr:uid="{69355293-5605-4D05-A21B-82998A28EC2A}"/>
    <cellStyle name="Input 2 3 2 9 6 2 2" xfId="11420" xr:uid="{286BA21C-F0B5-40E3-865F-18DE84753AA7}"/>
    <cellStyle name="Input 2 3 2 9 6 2 3" xfId="11421" xr:uid="{816AB272-B080-4C78-99A8-0E4CCBFDA858}"/>
    <cellStyle name="Input 2 3 2 9 6 3" xfId="11422" xr:uid="{18DB0FDA-8291-4F7A-A1E3-F977924144FC}"/>
    <cellStyle name="Input 2 3 2 9 6 4" xfId="11423" xr:uid="{DBC1AB46-EB5F-4676-BF74-331A38B3DC81}"/>
    <cellStyle name="Input 2 3 2 9 7" xfId="11424" xr:uid="{14B51085-61CA-431C-B4B5-16D908173BE8}"/>
    <cellStyle name="Input 2 3 2 9 7 2" xfId="11425" xr:uid="{F85A8514-0607-4052-AF35-8125B4513AC8}"/>
    <cellStyle name="Input 2 3 2 9 7 3" xfId="11426" xr:uid="{C4B3E7AB-3B9D-42A1-A9D8-EACD058E8339}"/>
    <cellStyle name="Input 2 3 2 9 8" xfId="11427" xr:uid="{F2500A1E-835D-43E8-94B2-B34155DD3A18}"/>
    <cellStyle name="Input 2 3 2 9 9" xfId="11428" xr:uid="{9FA8DCF5-0788-4EC0-B1A6-14E73BD8A2BF}"/>
    <cellStyle name="Input 2 3 20" xfId="11429" xr:uid="{61C460BA-270A-4AEB-88CF-3403491C0EF6}"/>
    <cellStyle name="Input 2 3 20 2" xfId="11430" xr:uid="{9AFE2292-D1B8-4DD9-BD80-C97724AF4D9A}"/>
    <cellStyle name="Input 2 3 20 2 2" xfId="11431" xr:uid="{5BB28CB7-6293-450A-9F15-B4809C604B3C}"/>
    <cellStyle name="Input 2 3 20 2 2 2" xfId="11432" xr:uid="{FE322475-6351-4053-A9BF-7E6637DFEBE1}"/>
    <cellStyle name="Input 2 3 20 2 2 3" xfId="11433" xr:uid="{F9FF6538-E84D-43A1-A8A7-1ABC78F1B599}"/>
    <cellStyle name="Input 2 3 20 2 3" xfId="11434" xr:uid="{DA88E26E-091A-4030-B97E-B29B871A7004}"/>
    <cellStyle name="Input 2 3 20 2 4" xfId="11435" xr:uid="{DB44A993-D9DE-488B-A899-0145C1D0F727}"/>
    <cellStyle name="Input 2 3 20 3" xfId="11436" xr:uid="{97B14FD9-7702-495F-8BD5-01B6974CE194}"/>
    <cellStyle name="Input 2 3 20 3 2" xfId="11437" xr:uid="{E3033FF2-328A-47DC-AD21-C558B6F246D1}"/>
    <cellStyle name="Input 2 3 20 3 2 2" xfId="11438" xr:uid="{D15A978F-6F20-4B63-BE62-0D3107AAE3D8}"/>
    <cellStyle name="Input 2 3 20 3 2 3" xfId="11439" xr:uid="{D3D121A0-D5AF-43B5-9CC5-A4D472523726}"/>
    <cellStyle name="Input 2 3 20 3 3" xfId="11440" xr:uid="{EA2E65B8-C15A-4906-AB89-DCF4349651C8}"/>
    <cellStyle name="Input 2 3 20 3 4" xfId="11441" xr:uid="{E8DCD029-820A-4823-899A-60B9B099EFF8}"/>
    <cellStyle name="Input 2 3 20 4" xfId="11442" xr:uid="{A0CDCF6B-F0A3-4C8A-9E17-9E211E16F331}"/>
    <cellStyle name="Input 2 3 20 4 2" xfId="11443" xr:uid="{85FF2A3D-A5E1-439F-BADF-12ACF2C99DFD}"/>
    <cellStyle name="Input 2 3 20 4 2 2" xfId="11444" xr:uid="{95C48FBF-6D74-454D-A21E-6EF425E07ACC}"/>
    <cellStyle name="Input 2 3 20 4 2 3" xfId="11445" xr:uid="{A03D5A05-2487-4B4E-8257-E0767B719D4D}"/>
    <cellStyle name="Input 2 3 20 4 3" xfId="11446" xr:uid="{3A86453E-3505-4369-A7AE-92420FC466B7}"/>
    <cellStyle name="Input 2 3 20 4 4" xfId="11447" xr:uid="{61F3652C-9E27-43EE-AAD0-C4B6C976F843}"/>
    <cellStyle name="Input 2 3 20 5" xfId="11448" xr:uid="{49294F18-6C9E-4201-91F9-86430D5B674F}"/>
    <cellStyle name="Input 2 3 20 5 2" xfId="11449" xr:uid="{FBF7B55E-6885-414A-BF07-CF36C77B5020}"/>
    <cellStyle name="Input 2 3 20 5 2 2" xfId="11450" xr:uid="{1CB168D5-F2E4-4FAE-9249-741382532543}"/>
    <cellStyle name="Input 2 3 20 5 2 3" xfId="11451" xr:uid="{8CFA324C-0871-4B89-8E85-B41A68504197}"/>
    <cellStyle name="Input 2 3 20 5 3" xfId="11452" xr:uid="{FCBDE288-B130-4A95-B8E5-D39093B64B65}"/>
    <cellStyle name="Input 2 3 20 5 4" xfId="11453" xr:uid="{7951E4BE-65AE-477B-9501-E2246BD07C14}"/>
    <cellStyle name="Input 2 3 20 6" xfId="11454" xr:uid="{D0C99114-FF92-4989-81E5-18AF2094AFB8}"/>
    <cellStyle name="Input 2 3 20 6 2" xfId="11455" xr:uid="{60BC3EAA-A53F-49CC-90FD-C4B1980C4556}"/>
    <cellStyle name="Input 2 3 20 6 2 2" xfId="11456" xr:uid="{04AD3247-1FBB-4EF7-9987-4C9799242056}"/>
    <cellStyle name="Input 2 3 20 6 2 3" xfId="11457" xr:uid="{7F5A853C-18CC-4E73-9847-FDAF22A0FE85}"/>
    <cellStyle name="Input 2 3 20 6 3" xfId="11458" xr:uid="{EB9ACFCD-0A12-4DF3-B32B-7667D3866034}"/>
    <cellStyle name="Input 2 3 20 6 4" xfId="11459" xr:uid="{F9D76C4D-1F3A-4218-AC9C-A386AAC614C1}"/>
    <cellStyle name="Input 2 3 20 7" xfId="11460" xr:uid="{3C800779-2E69-4D10-AE0B-CDA5EC4B9854}"/>
    <cellStyle name="Input 2 3 20 7 2" xfId="11461" xr:uid="{99CB5B0D-D372-4F63-A599-0DFAB70073EB}"/>
    <cellStyle name="Input 2 3 20 7 3" xfId="11462" xr:uid="{E9B94037-25EF-47FE-A631-80C649874ADD}"/>
    <cellStyle name="Input 2 3 20 8" xfId="11463" xr:uid="{C3D82EB3-BDCF-4D99-9B3B-E5E353010FE1}"/>
    <cellStyle name="Input 2 3 20 9" xfId="11464" xr:uid="{2E55627B-315C-4C96-B9D7-E412C8F45B07}"/>
    <cellStyle name="Input 2 3 21" xfId="11465" xr:uid="{73B4C78D-5FA3-470B-8E46-9A0C993B6A90}"/>
    <cellStyle name="Input 2 3 21 2" xfId="11466" xr:uid="{CD6CE3FD-9DFB-4095-8293-503038E001EE}"/>
    <cellStyle name="Input 2 3 21 2 2" xfId="11467" xr:uid="{95202075-AF14-43AA-946C-564CA8BB1719}"/>
    <cellStyle name="Input 2 3 21 2 3" xfId="11468" xr:uid="{CEF78C06-3BC3-4379-8D5A-F9196A28A7F3}"/>
    <cellStyle name="Input 2 3 21 3" xfId="11469" xr:uid="{6AD27603-377A-4B79-9B08-05F3513414DA}"/>
    <cellStyle name="Input 2 3 21 4" xfId="11470" xr:uid="{DE0070C3-E194-4876-9B5B-32DA9A3684E7}"/>
    <cellStyle name="Input 2 3 22" xfId="11471" xr:uid="{010D029E-36F4-48D8-A782-C2FC0D3A48C0}"/>
    <cellStyle name="Input 2 3 22 2" xfId="11472" xr:uid="{39BB3413-7A22-4CF2-BA9C-439BC3D0A139}"/>
    <cellStyle name="Input 2 3 22 2 2" xfId="11473" xr:uid="{2A7D8087-0516-4DA8-A487-F03A87374969}"/>
    <cellStyle name="Input 2 3 22 2 3" xfId="11474" xr:uid="{5155F683-CE1E-43ED-97B7-3FAC191099FB}"/>
    <cellStyle name="Input 2 3 22 3" xfId="11475" xr:uid="{E2340F3E-2ECD-4CDC-8D8B-A8BADC11FD35}"/>
    <cellStyle name="Input 2 3 22 4" xfId="11476" xr:uid="{6C45CBB8-F66E-45E4-8D49-FCD9B2FDF292}"/>
    <cellStyle name="Input 2 3 23" xfId="11477" xr:uid="{0D90206F-E7EB-4EB2-8FD9-9BBC300A33BD}"/>
    <cellStyle name="Input 2 3 23 2" xfId="11478" xr:uid="{4AF2794C-F476-47AF-B981-A07DD31B9D54}"/>
    <cellStyle name="Input 2 3 23 2 2" xfId="11479" xr:uid="{42B325C4-DA7C-45B9-9EB7-910D159BAE02}"/>
    <cellStyle name="Input 2 3 23 2 3" xfId="11480" xr:uid="{DA562271-7290-452F-9E9B-879B6D34BD56}"/>
    <cellStyle name="Input 2 3 23 3" xfId="11481" xr:uid="{934726B4-D2A2-4CB0-9F73-89FB2B91BEC6}"/>
    <cellStyle name="Input 2 3 23 4" xfId="11482" xr:uid="{8FE46EDA-601A-48F2-9E73-F9A9B4344C40}"/>
    <cellStyle name="Input 2 3 24" xfId="11483" xr:uid="{DE3DCB7D-CF4E-4967-A564-8986C7CE7310}"/>
    <cellStyle name="Input 2 3 24 2" xfId="11484" xr:uid="{A91E0680-CDA8-4A56-A5CC-E0AB0F8506DA}"/>
    <cellStyle name="Input 2 3 24 2 2" xfId="11485" xr:uid="{A03EEEC6-337A-440E-8918-35DDF35D0B56}"/>
    <cellStyle name="Input 2 3 24 2 3" xfId="11486" xr:uid="{9B6D0A68-EBB4-4400-8D7C-443595A6EBCC}"/>
    <cellStyle name="Input 2 3 24 3" xfId="11487" xr:uid="{834D7C66-83E9-4F77-9F6B-F2902D6848C0}"/>
    <cellStyle name="Input 2 3 24 4" xfId="11488" xr:uid="{17FF5FFB-1EA6-4462-8628-7BEDC4B86AAF}"/>
    <cellStyle name="Input 2 3 25" xfId="11489" xr:uid="{1E18FC16-5C8F-4304-AA88-11FE1DD0D0C8}"/>
    <cellStyle name="Input 2 3 25 2" xfId="11490" xr:uid="{71B2B49A-CACE-40AA-9DE1-AA8C1B9109A9}"/>
    <cellStyle name="Input 2 3 25 2 2" xfId="11491" xr:uid="{901A9352-21DD-4964-850D-743CAA5B15B1}"/>
    <cellStyle name="Input 2 3 25 2 3" xfId="11492" xr:uid="{D0E11AB1-E900-4DD9-965D-053B3D4A4B59}"/>
    <cellStyle name="Input 2 3 25 3" xfId="11493" xr:uid="{329BB97E-8C3C-4248-9F4D-26A0EBCF1A9E}"/>
    <cellStyle name="Input 2 3 25 4" xfId="11494" xr:uid="{047BCAA1-D8FF-4969-BF38-2E8F76897A8F}"/>
    <cellStyle name="Input 2 3 26" xfId="11495" xr:uid="{AAFE117F-F5F0-4569-B4F4-EC004B62E670}"/>
    <cellStyle name="Input 2 3 26 2" xfId="11496" xr:uid="{355D9A40-3A5E-460A-83D1-370E939E4B27}"/>
    <cellStyle name="Input 2 3 26 3" xfId="11497" xr:uid="{AA62F946-8D80-49B9-9010-C63E811945F8}"/>
    <cellStyle name="Input 2 3 27" xfId="11498" xr:uid="{713F92C6-4F74-4EEA-8E0A-DF9803114F1C}"/>
    <cellStyle name="Input 2 3 28" xfId="11499" xr:uid="{34A39F8C-03C4-4781-BCE5-B81FA6F89AB5}"/>
    <cellStyle name="Input 2 3 3" xfId="11500" xr:uid="{B7E1015D-BAB9-4C63-82AA-F76ED582DFF4}"/>
    <cellStyle name="Input 2 3 3 2" xfId="11501" xr:uid="{75002E9D-5A31-4316-9A93-5F006150D9DC}"/>
    <cellStyle name="Input 2 3 3 2 2" xfId="11502" xr:uid="{27B9BC3B-9B25-4739-938B-CBBFDDDAD327}"/>
    <cellStyle name="Input 2 3 3 2 2 2" xfId="11503" xr:uid="{27DE99A7-D490-4096-833D-965AD21CA7B0}"/>
    <cellStyle name="Input 2 3 3 2 2 3" xfId="11504" xr:uid="{8CF40F32-FFB4-4F93-8218-CDBC392A82F9}"/>
    <cellStyle name="Input 2 3 3 2 3" xfId="11505" xr:uid="{75C5991C-D1FA-46F6-9EE6-3072A604DF6D}"/>
    <cellStyle name="Input 2 3 3 2 4" xfId="11506" xr:uid="{9E3E4A58-2AF1-4AA7-93CC-09E421E8A59D}"/>
    <cellStyle name="Input 2 3 3 3" xfId="11507" xr:uid="{FB8C2889-2175-4267-A962-C45E53330297}"/>
    <cellStyle name="Input 2 3 3 3 2" xfId="11508" xr:uid="{A8A3DFD6-1A72-468D-996C-D088D213BF80}"/>
    <cellStyle name="Input 2 3 3 3 2 2" xfId="11509" xr:uid="{91799DFC-5621-4FCF-B30F-210C6A5A7DAD}"/>
    <cellStyle name="Input 2 3 3 3 2 3" xfId="11510" xr:uid="{93EDA992-4160-4909-A9D5-160DBEE527EB}"/>
    <cellStyle name="Input 2 3 3 3 3" xfId="11511" xr:uid="{39321D90-7046-4334-B501-15C91BD513FD}"/>
    <cellStyle name="Input 2 3 3 3 4" xfId="11512" xr:uid="{3EDA996E-ECB2-4F03-B270-7C672EA02E09}"/>
    <cellStyle name="Input 2 3 3 4" xfId="11513" xr:uid="{4AC408B9-1824-4090-87FD-D3C849A21CAB}"/>
    <cellStyle name="Input 2 3 3 4 2" xfId="11514" xr:uid="{C811EFBC-4D22-45AF-BF09-7BF6B97C87A6}"/>
    <cellStyle name="Input 2 3 3 4 2 2" xfId="11515" xr:uid="{515317C6-D89D-4CBE-AF0C-3435F4E251CB}"/>
    <cellStyle name="Input 2 3 3 4 2 3" xfId="11516" xr:uid="{5AF69C10-01DA-42FE-B86A-4B877AC17D33}"/>
    <cellStyle name="Input 2 3 3 4 3" xfId="11517" xr:uid="{3CE929FA-617A-4264-A13B-4AF4FD0E2C0B}"/>
    <cellStyle name="Input 2 3 3 4 4" xfId="11518" xr:uid="{7DBF0C7E-1A83-4D5E-BF84-41ECDD1BF3AB}"/>
    <cellStyle name="Input 2 3 3 5" xfId="11519" xr:uid="{E4A1472F-3F87-4E7C-9F7B-2A223B1DAD95}"/>
    <cellStyle name="Input 2 3 3 5 2" xfId="11520" xr:uid="{EA918C1E-566F-401A-BA04-147080932244}"/>
    <cellStyle name="Input 2 3 3 5 2 2" xfId="11521" xr:uid="{996746FB-28EB-4E9D-A601-2E5B8BD1556C}"/>
    <cellStyle name="Input 2 3 3 5 2 3" xfId="11522" xr:uid="{6380840A-5724-4D99-A755-18101E8E0844}"/>
    <cellStyle name="Input 2 3 3 5 3" xfId="11523" xr:uid="{9459F7B4-DE99-48B2-A561-5E91C0213CB2}"/>
    <cellStyle name="Input 2 3 3 5 4" xfId="11524" xr:uid="{62C69EB7-2439-4E5A-B865-B5BD5914B93D}"/>
    <cellStyle name="Input 2 3 3 6" xfId="11525" xr:uid="{3C9E4A3D-353F-4F17-838B-FDA5B8F9FFA0}"/>
    <cellStyle name="Input 2 3 3 6 2" xfId="11526" xr:uid="{4003BC40-85DB-4C15-BE26-43A495BD61AB}"/>
    <cellStyle name="Input 2 3 3 6 2 2" xfId="11527" xr:uid="{28761C4B-30D6-4B0C-AC5D-97E11F445AEE}"/>
    <cellStyle name="Input 2 3 3 6 2 3" xfId="11528" xr:uid="{E9BD99A7-D7B8-4AD8-B2D5-EE520D243748}"/>
    <cellStyle name="Input 2 3 3 6 3" xfId="11529" xr:uid="{25AF8670-1D6D-4BB5-8004-E6F4E9779938}"/>
    <cellStyle name="Input 2 3 3 6 4" xfId="11530" xr:uid="{8AFA8350-1604-44C3-9437-9B8177255F77}"/>
    <cellStyle name="Input 2 3 3 7" xfId="11531" xr:uid="{D2185CB8-5039-40E1-84FD-32FB15CE87C0}"/>
    <cellStyle name="Input 2 3 3 7 2" xfId="11532" xr:uid="{F81ED493-37C3-459E-8605-8964618087A8}"/>
    <cellStyle name="Input 2 3 3 7 3" xfId="11533" xr:uid="{1D395AA9-3DAD-471D-9313-1C12F4737A39}"/>
    <cellStyle name="Input 2 3 3 8" xfId="11534" xr:uid="{C26EF13C-6897-4F12-9296-2D789CB118A0}"/>
    <cellStyle name="Input 2 3 3 9" xfId="11535" xr:uid="{5358CBF2-B902-4B55-800B-04B481495799}"/>
    <cellStyle name="Input 2 3 4" xfId="11536" xr:uid="{D78E144C-6662-4A49-9CCC-7761E3ADEDA5}"/>
    <cellStyle name="Input 2 3 4 2" xfId="11537" xr:uid="{2368D917-7F5C-4810-BAE4-EE653CD186C4}"/>
    <cellStyle name="Input 2 3 4 2 2" xfId="11538" xr:uid="{D07128D1-6056-4BDD-8E1F-AA5C16E23FC3}"/>
    <cellStyle name="Input 2 3 4 2 2 2" xfId="11539" xr:uid="{464EC515-8506-4C93-8B37-28CA302C63B8}"/>
    <cellStyle name="Input 2 3 4 2 2 3" xfId="11540" xr:uid="{A7A2EB85-122F-458A-BB05-3B8949D136AB}"/>
    <cellStyle name="Input 2 3 4 2 3" xfId="11541" xr:uid="{D10A61E4-6B26-447D-968D-2C7149D7A833}"/>
    <cellStyle name="Input 2 3 4 2 4" xfId="11542" xr:uid="{97A4B0FA-0ECE-4D39-BBB9-520EA2775897}"/>
    <cellStyle name="Input 2 3 4 3" xfId="11543" xr:uid="{680F4944-6FF9-49B1-8C73-2EA3AB228C74}"/>
    <cellStyle name="Input 2 3 4 3 2" xfId="11544" xr:uid="{F8652B3F-9091-403C-A918-E1C9EEA4304A}"/>
    <cellStyle name="Input 2 3 4 3 2 2" xfId="11545" xr:uid="{FAF82926-06D5-4447-8A07-D0B093833F2E}"/>
    <cellStyle name="Input 2 3 4 3 2 3" xfId="11546" xr:uid="{5F3CE8DC-A565-46D2-A241-261F8017CF0D}"/>
    <cellStyle name="Input 2 3 4 3 3" xfId="11547" xr:uid="{D0865FE1-64F7-417D-BF46-C868842A5B32}"/>
    <cellStyle name="Input 2 3 4 3 4" xfId="11548" xr:uid="{6737D954-09A6-4E70-9F5A-87D1957C6C9D}"/>
    <cellStyle name="Input 2 3 4 4" xfId="11549" xr:uid="{03B6F931-EEC1-4D28-AA2C-2601B85313E2}"/>
    <cellStyle name="Input 2 3 4 4 2" xfId="11550" xr:uid="{3EEDC458-B7CA-4E30-9496-139D9493003F}"/>
    <cellStyle name="Input 2 3 4 4 2 2" xfId="11551" xr:uid="{DCF563EC-1E86-44B8-8106-E3B1010749F5}"/>
    <cellStyle name="Input 2 3 4 4 2 3" xfId="11552" xr:uid="{034EDA9B-9833-4EEC-944E-C67DFB62CACE}"/>
    <cellStyle name="Input 2 3 4 4 3" xfId="11553" xr:uid="{99770347-8901-4587-B97B-BD8BB16BA7B6}"/>
    <cellStyle name="Input 2 3 4 4 4" xfId="11554" xr:uid="{7DC0D41B-D223-4540-B050-B05392FC16B1}"/>
    <cellStyle name="Input 2 3 4 5" xfId="11555" xr:uid="{16D71404-280F-4348-9CD3-CBB75EAF4343}"/>
    <cellStyle name="Input 2 3 4 5 2" xfId="11556" xr:uid="{3F821225-E045-4286-A2D5-8F7069E48C28}"/>
    <cellStyle name="Input 2 3 4 5 2 2" xfId="11557" xr:uid="{005652F1-C26C-4BBD-81BD-637082DCEB7A}"/>
    <cellStyle name="Input 2 3 4 5 2 3" xfId="11558" xr:uid="{7084A004-BEE0-4A50-BFDC-47B73D04D067}"/>
    <cellStyle name="Input 2 3 4 5 3" xfId="11559" xr:uid="{94A91AB5-D4C4-425E-8FB4-D1315316E25E}"/>
    <cellStyle name="Input 2 3 4 5 4" xfId="11560" xr:uid="{730CE388-7CFB-402C-8366-5DD84FA5F954}"/>
    <cellStyle name="Input 2 3 4 6" xfId="11561" xr:uid="{78F415A8-88E8-42B2-88F3-417A1EA89905}"/>
    <cellStyle name="Input 2 3 4 6 2" xfId="11562" xr:uid="{7A18DE2F-47AE-408A-BDD4-2D5B581A0D9C}"/>
    <cellStyle name="Input 2 3 4 6 2 2" xfId="11563" xr:uid="{41F831A7-8093-4D19-A622-1DAB327BCA3F}"/>
    <cellStyle name="Input 2 3 4 6 2 3" xfId="11564" xr:uid="{F8B54800-B30D-4F70-82C6-652FD0D79481}"/>
    <cellStyle name="Input 2 3 4 6 3" xfId="11565" xr:uid="{CD4F2FA6-D0AB-4FC5-BD99-39A6B12B0DC7}"/>
    <cellStyle name="Input 2 3 4 6 4" xfId="11566" xr:uid="{611504DD-5D1D-4F11-A627-6F9AC4666C25}"/>
    <cellStyle name="Input 2 3 4 7" xfId="11567" xr:uid="{B661ECFD-CD9D-4B92-B5F3-C9B1BF6808B0}"/>
    <cellStyle name="Input 2 3 4 7 2" xfId="11568" xr:uid="{CA57F997-E437-4690-B216-FA745AF24A76}"/>
    <cellStyle name="Input 2 3 4 7 3" xfId="11569" xr:uid="{CA02C5D9-D519-443C-83AE-517BDE107268}"/>
    <cellStyle name="Input 2 3 4 8" xfId="11570" xr:uid="{2BE34FD8-6116-4E32-A355-72AB16464556}"/>
    <cellStyle name="Input 2 3 4 9" xfId="11571" xr:uid="{430062F7-4797-4BA1-8AC8-B51248B1902A}"/>
    <cellStyle name="Input 2 3 5" xfId="11572" xr:uid="{8B0B7DA8-D41F-4376-979C-C6F631FB11E8}"/>
    <cellStyle name="Input 2 3 5 2" xfId="11573" xr:uid="{FB7EF643-14EF-47A9-A2DB-DFD2F45C0C79}"/>
    <cellStyle name="Input 2 3 5 2 2" xfId="11574" xr:uid="{B66A3390-5BD4-46AF-BCF5-96DD1E2E92C6}"/>
    <cellStyle name="Input 2 3 5 2 2 2" xfId="11575" xr:uid="{659B0500-83E9-48F9-8C37-ABF9B4E3CE31}"/>
    <cellStyle name="Input 2 3 5 2 2 3" xfId="11576" xr:uid="{54217C82-FC83-4A8B-BB8C-E3EF005A3604}"/>
    <cellStyle name="Input 2 3 5 2 3" xfId="11577" xr:uid="{D7AC6B4B-0B31-4E6B-9696-98A76F0E8D61}"/>
    <cellStyle name="Input 2 3 5 2 4" xfId="11578" xr:uid="{123F0514-7E89-4D19-87A9-092A37EED9D2}"/>
    <cellStyle name="Input 2 3 5 3" xfId="11579" xr:uid="{1B277E00-1361-496C-A566-CCC44F68F70C}"/>
    <cellStyle name="Input 2 3 5 3 2" xfId="11580" xr:uid="{84A275DB-0E88-4B57-A9FC-E3617F354C2A}"/>
    <cellStyle name="Input 2 3 5 3 2 2" xfId="11581" xr:uid="{10C8E055-5ED8-4222-90ED-44F3B435DC7E}"/>
    <cellStyle name="Input 2 3 5 3 2 3" xfId="11582" xr:uid="{AEF165C1-6A3A-4FAD-B53C-F5B866C6EA23}"/>
    <cellStyle name="Input 2 3 5 3 3" xfId="11583" xr:uid="{F299C06A-9375-44AB-956E-6E270F646074}"/>
    <cellStyle name="Input 2 3 5 3 4" xfId="11584" xr:uid="{77E2E288-583D-4D7E-BA5B-971E70376F7A}"/>
    <cellStyle name="Input 2 3 5 4" xfId="11585" xr:uid="{6B551E76-49FE-46E9-A04F-3C0972BB7AF2}"/>
    <cellStyle name="Input 2 3 5 4 2" xfId="11586" xr:uid="{9337BF35-D1F9-4E73-AFCA-2175602B3C81}"/>
    <cellStyle name="Input 2 3 5 4 2 2" xfId="11587" xr:uid="{A87CC1C6-4895-49EE-A634-A1BD6989C907}"/>
    <cellStyle name="Input 2 3 5 4 2 3" xfId="11588" xr:uid="{27511B5E-2420-41A9-B1E7-6F303F5860BA}"/>
    <cellStyle name="Input 2 3 5 4 3" xfId="11589" xr:uid="{A25C7F33-1A96-4C53-BCE4-6E73A59ECA97}"/>
    <cellStyle name="Input 2 3 5 4 4" xfId="11590" xr:uid="{27BD2339-B6AD-4E73-BB3F-324412338D5D}"/>
    <cellStyle name="Input 2 3 5 5" xfId="11591" xr:uid="{EA25438C-3285-415E-9C15-403C5213F31B}"/>
    <cellStyle name="Input 2 3 5 5 2" xfId="11592" xr:uid="{424541D9-065A-49F6-B596-944F939E5BEB}"/>
    <cellStyle name="Input 2 3 5 5 2 2" xfId="11593" xr:uid="{A1A22BFA-7676-4A8C-9D30-F5A19AE5743A}"/>
    <cellStyle name="Input 2 3 5 5 2 3" xfId="11594" xr:uid="{A2FC79EA-0F43-45B1-836F-1D917AEEC5DB}"/>
    <cellStyle name="Input 2 3 5 5 3" xfId="11595" xr:uid="{C7DBD3D0-F275-40E9-8859-47BAA5669AAB}"/>
    <cellStyle name="Input 2 3 5 5 4" xfId="11596" xr:uid="{FCFA797A-FD6C-4F3F-BBF6-DC5A97D87D4B}"/>
    <cellStyle name="Input 2 3 5 6" xfId="11597" xr:uid="{6CD99115-2603-4C1D-92AA-B45912D0931F}"/>
    <cellStyle name="Input 2 3 5 6 2" xfId="11598" xr:uid="{A6BF561F-D278-4AE2-8AB5-2CF448D5C99B}"/>
    <cellStyle name="Input 2 3 5 6 2 2" xfId="11599" xr:uid="{E00D111B-01E9-48F4-8CE3-2EF467520E75}"/>
    <cellStyle name="Input 2 3 5 6 2 3" xfId="11600" xr:uid="{F9355E69-39F4-478C-A5F3-E16333A6B91F}"/>
    <cellStyle name="Input 2 3 5 6 3" xfId="11601" xr:uid="{CE97C041-AA7C-43D6-8FFF-EB85A521D523}"/>
    <cellStyle name="Input 2 3 5 6 4" xfId="11602" xr:uid="{29EE6889-ADBC-4545-B549-633C8875C6AB}"/>
    <cellStyle name="Input 2 3 5 7" xfId="11603" xr:uid="{EEB97741-C6BD-4D58-8249-B1520568FBBD}"/>
    <cellStyle name="Input 2 3 5 7 2" xfId="11604" xr:uid="{4A8F36C4-837E-44F6-B6CB-E5874DD6F544}"/>
    <cellStyle name="Input 2 3 5 7 3" xfId="11605" xr:uid="{96FA2B8D-E5C1-4DC0-9A16-331B4BDA55A6}"/>
    <cellStyle name="Input 2 3 5 8" xfId="11606" xr:uid="{EDB02B80-953D-4194-ACBD-D36B833F7D1D}"/>
    <cellStyle name="Input 2 3 5 9" xfId="11607" xr:uid="{ABE938CF-9E98-4945-8B0C-12C4D05463E4}"/>
    <cellStyle name="Input 2 3 6" xfId="11608" xr:uid="{1E728965-B72F-4B07-A2C2-CDD3007356BF}"/>
    <cellStyle name="Input 2 3 6 2" xfId="11609" xr:uid="{8A378A8F-39C5-40BA-9848-15CAE21AE8F5}"/>
    <cellStyle name="Input 2 3 6 2 2" xfId="11610" xr:uid="{D541E250-29F0-4C6F-966F-6D1668C85610}"/>
    <cellStyle name="Input 2 3 6 2 2 2" xfId="11611" xr:uid="{65F52065-9414-4130-A548-1A4E647627EF}"/>
    <cellStyle name="Input 2 3 6 2 2 3" xfId="11612" xr:uid="{86154FA6-6E08-4086-90C6-67B198CD2C2B}"/>
    <cellStyle name="Input 2 3 6 2 3" xfId="11613" xr:uid="{3654B69C-7D40-4FE0-9F55-94E9BC6CE963}"/>
    <cellStyle name="Input 2 3 6 2 4" xfId="11614" xr:uid="{29754C03-5D40-40B3-BD92-C4A7CC48F0D4}"/>
    <cellStyle name="Input 2 3 6 3" xfId="11615" xr:uid="{F8B1F071-6F92-4CF0-8B85-7DC0D80339C0}"/>
    <cellStyle name="Input 2 3 6 3 2" xfId="11616" xr:uid="{754212B6-A433-40D2-AE4C-45121AD12975}"/>
    <cellStyle name="Input 2 3 6 3 2 2" xfId="11617" xr:uid="{8E2E0FD8-70F3-446A-94BC-2CDCFA3C47C8}"/>
    <cellStyle name="Input 2 3 6 3 2 3" xfId="11618" xr:uid="{5EEFBD04-A45A-4B49-8BB8-9810A8069E71}"/>
    <cellStyle name="Input 2 3 6 3 3" xfId="11619" xr:uid="{B521A368-6048-4CD1-AA86-EEC2574AEE6E}"/>
    <cellStyle name="Input 2 3 6 3 4" xfId="11620" xr:uid="{F7AA9992-CF6E-4C03-94B3-5127E4091373}"/>
    <cellStyle name="Input 2 3 6 4" xfId="11621" xr:uid="{9F14AEBD-9FDE-4F9E-89E7-E7032CE4BDAA}"/>
    <cellStyle name="Input 2 3 6 4 2" xfId="11622" xr:uid="{9DC818CA-1822-4969-97F4-2FBC8C53E408}"/>
    <cellStyle name="Input 2 3 6 4 2 2" xfId="11623" xr:uid="{57965DC7-D152-4FD5-9A51-19A41E129880}"/>
    <cellStyle name="Input 2 3 6 4 2 3" xfId="11624" xr:uid="{6D348828-7EAF-4D1F-B14C-14492CA2072C}"/>
    <cellStyle name="Input 2 3 6 4 3" xfId="11625" xr:uid="{A5DC8697-D252-41F9-A95D-87FAE5D6C72F}"/>
    <cellStyle name="Input 2 3 6 4 4" xfId="11626" xr:uid="{9D54FCC2-24C7-4CFD-BB2A-7CACF077FEA9}"/>
    <cellStyle name="Input 2 3 6 5" xfId="11627" xr:uid="{7748C01B-15FA-49E1-9727-C0B42B0CED61}"/>
    <cellStyle name="Input 2 3 6 5 2" xfId="11628" xr:uid="{7E1E6F11-6D2C-44D7-AB91-CB6BD20CA8FA}"/>
    <cellStyle name="Input 2 3 6 5 2 2" xfId="11629" xr:uid="{089BC27C-FEAB-4343-9B46-79AE2BE44ABC}"/>
    <cellStyle name="Input 2 3 6 5 2 3" xfId="11630" xr:uid="{79F8EB7F-6F00-4CBB-A815-8857B8536685}"/>
    <cellStyle name="Input 2 3 6 5 3" xfId="11631" xr:uid="{173639E8-4CD8-4942-AA14-A3DE4C3A44BB}"/>
    <cellStyle name="Input 2 3 6 5 4" xfId="11632" xr:uid="{6BF6054F-88F1-4251-8705-A13D56641F97}"/>
    <cellStyle name="Input 2 3 6 6" xfId="11633" xr:uid="{8DA02F69-829D-4ADE-ACF6-D5586F5D8377}"/>
    <cellStyle name="Input 2 3 6 6 2" xfId="11634" xr:uid="{3ADA434F-A1C8-423C-91A4-A2A3D67BADF2}"/>
    <cellStyle name="Input 2 3 6 6 2 2" xfId="11635" xr:uid="{BD485F71-A25F-4687-8BDB-772A7855AEB5}"/>
    <cellStyle name="Input 2 3 6 6 2 3" xfId="11636" xr:uid="{A2A9352A-E862-4050-A422-5DF273061FB5}"/>
    <cellStyle name="Input 2 3 6 6 3" xfId="11637" xr:uid="{CF08A4D1-6C77-4305-A152-DA5E8A09EE8D}"/>
    <cellStyle name="Input 2 3 6 6 4" xfId="11638" xr:uid="{521BA1E3-E322-4419-BD25-4CDDCF4FD10B}"/>
    <cellStyle name="Input 2 3 6 7" xfId="11639" xr:uid="{1AC517F3-0AE5-4DF9-9D2C-6F2AE8BF8731}"/>
    <cellStyle name="Input 2 3 6 7 2" xfId="11640" xr:uid="{3D573B19-6BE0-46A0-A79B-1D1C0D99A371}"/>
    <cellStyle name="Input 2 3 6 7 3" xfId="11641" xr:uid="{4BDED612-F141-47E8-BB0A-0B75260E8310}"/>
    <cellStyle name="Input 2 3 6 8" xfId="11642" xr:uid="{037925F8-1ACA-44CE-8EE6-492DF021AC23}"/>
    <cellStyle name="Input 2 3 6 9" xfId="11643" xr:uid="{DCDB3599-810D-4C51-BC98-C5D669C667FC}"/>
    <cellStyle name="Input 2 3 7" xfId="11644" xr:uid="{5E20E26D-909C-4E5A-83B8-322F2C10178F}"/>
    <cellStyle name="Input 2 3 7 2" xfId="11645" xr:uid="{B6298C88-F884-4D46-99B8-4B6F9F54350A}"/>
    <cellStyle name="Input 2 3 7 2 2" xfId="11646" xr:uid="{FCACA64B-A23B-4259-A05F-459D9410B60B}"/>
    <cellStyle name="Input 2 3 7 2 2 2" xfId="11647" xr:uid="{3F362328-CAF3-4937-999E-436BF31F0432}"/>
    <cellStyle name="Input 2 3 7 2 2 3" xfId="11648" xr:uid="{9FFCDF71-45CC-4CCB-A43B-3328FB285D14}"/>
    <cellStyle name="Input 2 3 7 2 3" xfId="11649" xr:uid="{B4BC654C-E195-4A31-8CDA-30B1BD0C4D24}"/>
    <cellStyle name="Input 2 3 7 2 4" xfId="11650" xr:uid="{4CE77585-8261-49B7-8821-FECE9F0CB153}"/>
    <cellStyle name="Input 2 3 7 3" xfId="11651" xr:uid="{518AE23B-A3DA-4BD6-A67E-BCA96E4FFD3B}"/>
    <cellStyle name="Input 2 3 7 3 2" xfId="11652" xr:uid="{986E559D-BDAD-4A6B-A96A-8424E6363881}"/>
    <cellStyle name="Input 2 3 7 3 2 2" xfId="11653" xr:uid="{FDDC01BC-1491-456D-A63D-BF9334F05A6F}"/>
    <cellStyle name="Input 2 3 7 3 2 3" xfId="11654" xr:uid="{9D83543F-AF20-43C0-B35C-84BE6BB1FF50}"/>
    <cellStyle name="Input 2 3 7 3 3" xfId="11655" xr:uid="{11958314-9306-4C9E-BEEF-D525547992F3}"/>
    <cellStyle name="Input 2 3 7 3 4" xfId="11656" xr:uid="{51498A7C-90C6-498A-8B4C-489075A45CE3}"/>
    <cellStyle name="Input 2 3 7 4" xfId="11657" xr:uid="{1233D9BF-F7A2-4885-BCF7-1C1A714DE964}"/>
    <cellStyle name="Input 2 3 7 4 2" xfId="11658" xr:uid="{A7494C2E-A6B4-4357-A872-F5F6D86DC607}"/>
    <cellStyle name="Input 2 3 7 4 2 2" xfId="11659" xr:uid="{547ABC2D-238C-48A7-A392-A0A31D8E998A}"/>
    <cellStyle name="Input 2 3 7 4 2 3" xfId="11660" xr:uid="{730DDA63-08C2-4F18-BD2B-34A92488FFB5}"/>
    <cellStyle name="Input 2 3 7 4 3" xfId="11661" xr:uid="{896DA3A7-65A9-40F2-A90B-CB4CF01D0F58}"/>
    <cellStyle name="Input 2 3 7 4 4" xfId="11662" xr:uid="{85D0ED7F-2A77-440E-AE2C-811EA08BFD46}"/>
    <cellStyle name="Input 2 3 7 5" xfId="11663" xr:uid="{F0D99FBB-57A3-40E0-9974-E27F9D8D6F1E}"/>
    <cellStyle name="Input 2 3 7 5 2" xfId="11664" xr:uid="{BA77F52C-FB0B-4369-AFDC-C5B7B8CD0251}"/>
    <cellStyle name="Input 2 3 7 5 2 2" xfId="11665" xr:uid="{BF6B92DA-7AB2-48FA-B4D6-1588F29208BA}"/>
    <cellStyle name="Input 2 3 7 5 2 3" xfId="11666" xr:uid="{F1673AC1-4A8C-423C-BFFC-CE1DD53CDE23}"/>
    <cellStyle name="Input 2 3 7 5 3" xfId="11667" xr:uid="{7DD14D84-BD8D-4F91-9065-824E3DA68AF8}"/>
    <cellStyle name="Input 2 3 7 5 4" xfId="11668" xr:uid="{D76BFCD5-6DDE-4318-8620-41AC2218CDFA}"/>
    <cellStyle name="Input 2 3 7 6" xfId="11669" xr:uid="{92386A2A-10B8-40EC-9C94-490F30219C74}"/>
    <cellStyle name="Input 2 3 7 6 2" xfId="11670" xr:uid="{9AF92ABB-F890-4261-9F08-EE1BAC68FA56}"/>
    <cellStyle name="Input 2 3 7 6 2 2" xfId="11671" xr:uid="{C65422BB-CFA7-4950-B5F1-7518066F355B}"/>
    <cellStyle name="Input 2 3 7 6 2 3" xfId="11672" xr:uid="{B7B754EE-72B2-4375-9E4C-0D82EDDE57CB}"/>
    <cellStyle name="Input 2 3 7 6 3" xfId="11673" xr:uid="{81D6FDF8-AF02-4E6B-AC74-6EBA10034F37}"/>
    <cellStyle name="Input 2 3 7 6 4" xfId="11674" xr:uid="{46E4AEF6-9A17-4B8E-A7E1-FF1D1125B9F7}"/>
    <cellStyle name="Input 2 3 7 7" xfId="11675" xr:uid="{C96BD761-2EEE-4CC4-9D0E-71B1A5B236EB}"/>
    <cellStyle name="Input 2 3 7 7 2" xfId="11676" xr:uid="{4A654569-D998-416C-B2AA-02C47FF087F7}"/>
    <cellStyle name="Input 2 3 7 7 3" xfId="11677" xr:uid="{4CB9DB77-3CEF-4A56-90E6-B54CD85EFAA1}"/>
    <cellStyle name="Input 2 3 7 8" xfId="11678" xr:uid="{DFCEE6FB-4F64-43BF-A3B4-1DF6FC4274EB}"/>
    <cellStyle name="Input 2 3 7 9" xfId="11679" xr:uid="{1218721E-D4AE-4BC1-A941-7126470982CF}"/>
    <cellStyle name="Input 2 3 8" xfId="11680" xr:uid="{882DC510-E85D-4289-AA55-94B5337159C3}"/>
    <cellStyle name="Input 2 3 8 2" xfId="11681" xr:uid="{F56A58E1-A77C-45F7-8E3D-67C7A70AFF06}"/>
    <cellStyle name="Input 2 3 8 2 2" xfId="11682" xr:uid="{E2ECC430-5319-4009-B9F3-938CC9BBB5D4}"/>
    <cellStyle name="Input 2 3 8 2 2 2" xfId="11683" xr:uid="{14394AD8-A0FE-4666-94C9-56A517C639AA}"/>
    <cellStyle name="Input 2 3 8 2 2 3" xfId="11684" xr:uid="{6806F533-4D61-4B8F-A0A8-EAEFE4CD2B9F}"/>
    <cellStyle name="Input 2 3 8 2 3" xfId="11685" xr:uid="{B349434E-E8E9-483D-ADE7-F415D07711E8}"/>
    <cellStyle name="Input 2 3 8 2 4" xfId="11686" xr:uid="{72C4B2DB-B578-46DC-8988-1248623D66B7}"/>
    <cellStyle name="Input 2 3 8 3" xfId="11687" xr:uid="{D6410990-3670-41FF-9447-25D5E8513EC6}"/>
    <cellStyle name="Input 2 3 8 3 2" xfId="11688" xr:uid="{CE34C8A8-CBBA-4F7C-82F0-176EE7CD1E06}"/>
    <cellStyle name="Input 2 3 8 3 2 2" xfId="11689" xr:uid="{37173195-A47F-4A09-9B72-C60AD6EDAB4F}"/>
    <cellStyle name="Input 2 3 8 3 2 3" xfId="11690" xr:uid="{70BD0BD4-F990-41D4-9010-AE6D75F934EC}"/>
    <cellStyle name="Input 2 3 8 3 3" xfId="11691" xr:uid="{8692A085-B5DB-41E3-B65F-121FB78DDC2A}"/>
    <cellStyle name="Input 2 3 8 3 4" xfId="11692" xr:uid="{C9BEA44F-42CB-4467-9596-9C2081AC5E1E}"/>
    <cellStyle name="Input 2 3 8 4" xfId="11693" xr:uid="{B35E5861-6806-4370-B49B-CAE3EF07AB5E}"/>
    <cellStyle name="Input 2 3 8 4 2" xfId="11694" xr:uid="{7CF1B7D5-1EB0-4A82-831F-F1B5CEFFDAAD}"/>
    <cellStyle name="Input 2 3 8 4 2 2" xfId="11695" xr:uid="{6613D823-8B1B-4A2A-82D6-10179A1D6138}"/>
    <cellStyle name="Input 2 3 8 4 2 3" xfId="11696" xr:uid="{8766A6CF-CF9F-444F-B64D-258B6BC6E96F}"/>
    <cellStyle name="Input 2 3 8 4 3" xfId="11697" xr:uid="{AE98061A-C1B4-4B76-B636-1FF787F6A876}"/>
    <cellStyle name="Input 2 3 8 4 4" xfId="11698" xr:uid="{12A52D7A-1715-4C6F-94DC-23876CE4BCF0}"/>
    <cellStyle name="Input 2 3 8 5" xfId="11699" xr:uid="{16DE7334-3BF9-4B6F-A4AC-AC6ECCBC4315}"/>
    <cellStyle name="Input 2 3 8 5 2" xfId="11700" xr:uid="{802D46C8-0530-4E0F-95F2-1C5DE2317E42}"/>
    <cellStyle name="Input 2 3 8 5 2 2" xfId="11701" xr:uid="{D8CE7976-B4EB-4677-860D-9BF3D1611C65}"/>
    <cellStyle name="Input 2 3 8 5 2 3" xfId="11702" xr:uid="{A3A9E39C-3D11-4C72-A8E5-0B949E5AFF7B}"/>
    <cellStyle name="Input 2 3 8 5 3" xfId="11703" xr:uid="{5B93757A-C989-4F75-9EF0-38828738DB04}"/>
    <cellStyle name="Input 2 3 8 5 4" xfId="11704" xr:uid="{10D3B1FB-833F-46F2-AC90-6A3982D1CC3A}"/>
    <cellStyle name="Input 2 3 8 6" xfId="11705" xr:uid="{AC3DB44A-7B69-4B76-82A9-3903DA975922}"/>
    <cellStyle name="Input 2 3 8 6 2" xfId="11706" xr:uid="{C1A05E00-A09B-40CB-BEBE-0FC07C1EF915}"/>
    <cellStyle name="Input 2 3 8 6 2 2" xfId="11707" xr:uid="{BFA0EBEB-48EC-4D03-87E6-603EEE8D3A4B}"/>
    <cellStyle name="Input 2 3 8 6 2 3" xfId="11708" xr:uid="{B5BF20BC-62BE-4296-A64B-DC9B88C406EE}"/>
    <cellStyle name="Input 2 3 8 6 3" xfId="11709" xr:uid="{FD3CD4D2-81E6-4D3C-A6EA-71B9EAFEE9B8}"/>
    <cellStyle name="Input 2 3 8 6 4" xfId="11710" xr:uid="{511504D6-E1F5-4CA0-9A37-65AAE8C1BC7C}"/>
    <cellStyle name="Input 2 3 8 7" xfId="11711" xr:uid="{11848540-F502-4A8A-8223-492307CC858E}"/>
    <cellStyle name="Input 2 3 8 7 2" xfId="11712" xr:uid="{827F9286-4350-4D7F-A344-7A08A108471F}"/>
    <cellStyle name="Input 2 3 8 7 3" xfId="11713" xr:uid="{CA841C3B-D5D8-45B0-B64F-0FA3594A87AC}"/>
    <cellStyle name="Input 2 3 8 8" xfId="11714" xr:uid="{B45E5AA7-BEC5-4E32-83A6-591684118FFD}"/>
    <cellStyle name="Input 2 3 8 9" xfId="11715" xr:uid="{65C4E2E8-B85D-4425-B2A2-98D83D1A4613}"/>
    <cellStyle name="Input 2 3 9" xfId="11716" xr:uid="{98DE51A7-CD7C-42A8-9930-4E6BB508B6C2}"/>
    <cellStyle name="Input 2 3 9 2" xfId="11717" xr:uid="{6C9FEFEA-4934-4BEE-A604-825DA56C4625}"/>
    <cellStyle name="Input 2 3 9 2 2" xfId="11718" xr:uid="{BC1430D8-F1E1-4027-8C24-217A8A31518F}"/>
    <cellStyle name="Input 2 3 9 2 2 2" xfId="11719" xr:uid="{7F7C8036-F655-4912-BCA0-40BB45C32EF6}"/>
    <cellStyle name="Input 2 3 9 2 2 3" xfId="11720" xr:uid="{47A06857-B5B6-4A06-8534-D8A53DF41C3D}"/>
    <cellStyle name="Input 2 3 9 2 3" xfId="11721" xr:uid="{5779CC11-77AA-488B-8520-C679455D609C}"/>
    <cellStyle name="Input 2 3 9 2 4" xfId="11722" xr:uid="{EACABB79-CC39-4622-82FD-97846E338E23}"/>
    <cellStyle name="Input 2 3 9 3" xfId="11723" xr:uid="{C02E736A-99EC-43B7-BD4E-31B7415F0B56}"/>
    <cellStyle name="Input 2 3 9 3 2" xfId="11724" xr:uid="{D9D380EE-470B-4FB2-9C95-A86D5355275B}"/>
    <cellStyle name="Input 2 3 9 3 2 2" xfId="11725" xr:uid="{978AC779-B2E3-481D-AA7D-C8D45685A720}"/>
    <cellStyle name="Input 2 3 9 3 2 3" xfId="11726" xr:uid="{10123C1C-FE70-431D-8ECE-327430841C83}"/>
    <cellStyle name="Input 2 3 9 3 3" xfId="11727" xr:uid="{7A50FB0B-4099-4523-B279-E8C1D18FEF9A}"/>
    <cellStyle name="Input 2 3 9 3 4" xfId="11728" xr:uid="{3FA67CF8-0F0E-4507-9EB3-8EAAAD6FE6F1}"/>
    <cellStyle name="Input 2 3 9 4" xfId="11729" xr:uid="{4BB705A7-21AC-4072-930A-0CBA7A2E7143}"/>
    <cellStyle name="Input 2 3 9 4 2" xfId="11730" xr:uid="{31D9A295-5031-43AC-BA38-54247720F4E3}"/>
    <cellStyle name="Input 2 3 9 4 2 2" xfId="11731" xr:uid="{22ADC939-F425-4805-870C-9535B2CFA903}"/>
    <cellStyle name="Input 2 3 9 4 2 3" xfId="11732" xr:uid="{858D8E70-B6F5-4635-B1A2-08EA861ED17C}"/>
    <cellStyle name="Input 2 3 9 4 3" xfId="11733" xr:uid="{5384D3C0-5666-4C1F-9133-5EE3CCD26FCF}"/>
    <cellStyle name="Input 2 3 9 4 4" xfId="11734" xr:uid="{BEBE1283-9EFC-452E-91A9-D2A552A74521}"/>
    <cellStyle name="Input 2 3 9 5" xfId="11735" xr:uid="{BCD09040-6CE9-4FA4-9F78-DE8CDB889D8A}"/>
    <cellStyle name="Input 2 3 9 5 2" xfId="11736" xr:uid="{CD10AB0D-C71F-4DD6-8A6E-8113974BE340}"/>
    <cellStyle name="Input 2 3 9 5 2 2" xfId="11737" xr:uid="{613E6C21-632D-4FE4-A693-602E38BF8CB6}"/>
    <cellStyle name="Input 2 3 9 5 2 3" xfId="11738" xr:uid="{BC659E34-895B-4265-AEC5-47988EAB7C3F}"/>
    <cellStyle name="Input 2 3 9 5 3" xfId="11739" xr:uid="{BF1F8115-CC00-48A4-B0EE-882B610ACDF0}"/>
    <cellStyle name="Input 2 3 9 5 4" xfId="11740" xr:uid="{A863E34D-4819-4C85-A2C0-B7BFDB64ACE8}"/>
    <cellStyle name="Input 2 3 9 6" xfId="11741" xr:uid="{42FB32B0-DDCB-423D-938A-28E61B2D6C53}"/>
    <cellStyle name="Input 2 3 9 6 2" xfId="11742" xr:uid="{CB42C7DD-A7F2-4DE9-B1F6-E41F10264977}"/>
    <cellStyle name="Input 2 3 9 6 2 2" xfId="11743" xr:uid="{6CDCA11C-52D7-4108-B12D-57CD6F16B6C1}"/>
    <cellStyle name="Input 2 3 9 6 2 3" xfId="11744" xr:uid="{AEC107B9-6B81-41E1-929A-9B8699E184FB}"/>
    <cellStyle name="Input 2 3 9 6 3" xfId="11745" xr:uid="{7B55BCBD-1E0A-4F61-A99E-0C6D9BEE166C}"/>
    <cellStyle name="Input 2 3 9 6 4" xfId="11746" xr:uid="{C2CBA798-67F2-4DD3-AD7F-7C4DF6BCE314}"/>
    <cellStyle name="Input 2 3 9 7" xfId="11747" xr:uid="{B046D4C1-0300-44DA-A885-750FBE4635C6}"/>
    <cellStyle name="Input 2 3 9 7 2" xfId="11748" xr:uid="{CEDC1767-CC26-4B26-A561-3069B8429086}"/>
    <cellStyle name="Input 2 3 9 7 3" xfId="11749" xr:uid="{F2EDFAA2-5EA9-4C71-A2C7-BE6E8A3143BB}"/>
    <cellStyle name="Input 2 3 9 8" xfId="11750" xr:uid="{A242B66D-5EC6-47AB-BED4-C5C03D570214}"/>
    <cellStyle name="Input 2 3 9 9" xfId="11751" xr:uid="{6BF4ECA1-4E1E-4415-9AF8-41C4279DAB70}"/>
    <cellStyle name="Input 2 4" xfId="4355" xr:uid="{89B5491B-8FE0-4979-A54B-26EA8ED42ACC}"/>
    <cellStyle name="Input 2 4 2" xfId="11752" xr:uid="{FB962C17-00C9-4FB2-B182-E83ECEFB8EF0}"/>
    <cellStyle name="Input 2 5" xfId="4356" xr:uid="{1487A71E-8171-4238-B344-546982EDD36B}"/>
    <cellStyle name="Input 2 6" xfId="4357" xr:uid="{AB5E7F75-F8DD-4B0E-98B9-F9B0D7FE1BA9}"/>
    <cellStyle name="Input 2 7" xfId="3846" xr:uid="{363FE6C9-B449-4416-B20D-957EBD5B25FB}"/>
    <cellStyle name="Input 2 8" xfId="49738" xr:uid="{30BAA8B7-C034-4591-953A-B32D4ED43A6A}"/>
    <cellStyle name="Input 20" xfId="704" xr:uid="{16EF139C-1D9B-4314-8FCB-0F3BCEFE896B}"/>
    <cellStyle name="Input 21" xfId="512" xr:uid="{C1E4AF29-0FA2-4743-AA7F-3B0CED42309D}"/>
    <cellStyle name="Input 22" xfId="1220" xr:uid="{AF2D8441-20AD-47E8-AFC6-10181A8FFC3F}"/>
    <cellStyle name="Input 23" xfId="1221" xr:uid="{61A2C431-B740-4C5F-AA34-19320006D076}"/>
    <cellStyle name="Input 24" xfId="1222" xr:uid="{F6D8953E-3FE2-47EC-A7B1-4367A56DA4DD}"/>
    <cellStyle name="Input 25" xfId="1223" xr:uid="{20CD0AA2-9610-4440-BEF0-ECD26CD1984F}"/>
    <cellStyle name="Input 26" xfId="1224" xr:uid="{A60C2189-D9D7-4122-A70D-0BBE0CE0EE34}"/>
    <cellStyle name="Input 27" xfId="1225" xr:uid="{A9239A16-002A-493D-8221-1D6BBD03B9F4}"/>
    <cellStyle name="Input 28" xfId="1226" xr:uid="{B6A1CD6B-2F64-4F4B-8307-1417519625DB}"/>
    <cellStyle name="Input 29" xfId="1227" xr:uid="{90C198F5-67F5-4276-806C-9ACD2C36F437}"/>
    <cellStyle name="Input 3" xfId="309" xr:uid="{BC85281C-B63C-4E08-9823-598ED5D1E8A9}"/>
    <cellStyle name="Input 3 10" xfId="11753" xr:uid="{C875A4AF-1D19-4BEE-A04A-7DCC0A421ADE}"/>
    <cellStyle name="Input 3 10 2" xfId="11754" xr:uid="{E9C5BAA1-ED12-449C-BAF3-9B1A38339CA4}"/>
    <cellStyle name="Input 3 10 2 2" xfId="11755" xr:uid="{6783C469-FA68-4800-8C28-33CE6C1F8EC8}"/>
    <cellStyle name="Input 3 10 2 2 2" xfId="11756" xr:uid="{2CCDCE11-B687-4DCC-95EA-3D6671ADB5A2}"/>
    <cellStyle name="Input 3 10 2 2 3" xfId="11757" xr:uid="{649A6AAD-99E2-4C85-8B94-65D621DA3648}"/>
    <cellStyle name="Input 3 10 2 3" xfId="11758" xr:uid="{AB088999-708B-4AD0-8439-5651AC36D554}"/>
    <cellStyle name="Input 3 10 2 4" xfId="11759" xr:uid="{04257DC9-77F2-4B07-A39B-3D1F469DBA55}"/>
    <cellStyle name="Input 3 10 3" xfId="11760" xr:uid="{1545C3DA-1F8C-4F0C-857D-A9B0A63B2140}"/>
    <cellStyle name="Input 3 10 3 2" xfId="11761" xr:uid="{8F52F0FE-E058-4A0F-A613-CBDF8992E8FE}"/>
    <cellStyle name="Input 3 10 3 2 2" xfId="11762" xr:uid="{B03762C2-8415-494A-8DFA-5938C36CA77B}"/>
    <cellStyle name="Input 3 10 3 2 3" xfId="11763" xr:uid="{42A66B71-3996-4616-A5E6-27019AC2F18E}"/>
    <cellStyle name="Input 3 10 3 3" xfId="11764" xr:uid="{79D78B2A-100A-4F30-944D-E0AAF1DC013F}"/>
    <cellStyle name="Input 3 10 3 4" xfId="11765" xr:uid="{C3C840F8-0A4A-403A-BB4E-3B1B5C10FB70}"/>
    <cellStyle name="Input 3 10 4" xfId="11766" xr:uid="{4E642749-386C-48B8-A7C9-8EE05A1A54FE}"/>
    <cellStyle name="Input 3 10 4 2" xfId="11767" xr:uid="{C64ACBE2-6334-4A4F-9DD9-DC687400D129}"/>
    <cellStyle name="Input 3 10 4 2 2" xfId="11768" xr:uid="{EDEA4C95-D0B7-40E6-B146-AA427971E26E}"/>
    <cellStyle name="Input 3 10 4 2 3" xfId="11769" xr:uid="{F8A4B798-0FE2-45BB-A847-88DD75625A0A}"/>
    <cellStyle name="Input 3 10 4 3" xfId="11770" xr:uid="{B4F51E6D-47F7-4172-BB19-A785EBD1A158}"/>
    <cellStyle name="Input 3 10 4 4" xfId="11771" xr:uid="{9F53D65A-CD19-4923-ABA1-01418B849D2E}"/>
    <cellStyle name="Input 3 10 5" xfId="11772" xr:uid="{905C5B2D-33AC-43AC-B7BD-795BA87D62AC}"/>
    <cellStyle name="Input 3 10 5 2" xfId="11773" xr:uid="{5F86B7FF-7C72-467D-B62F-486E850B6D50}"/>
    <cellStyle name="Input 3 10 5 2 2" xfId="11774" xr:uid="{8C233F43-A8A0-4E5C-AE43-17E3BA062D1A}"/>
    <cellStyle name="Input 3 10 5 2 3" xfId="11775" xr:uid="{60EB697F-7081-478D-94D4-99A76E9ECF42}"/>
    <cellStyle name="Input 3 10 5 3" xfId="11776" xr:uid="{FEF05E5A-6479-47FE-AB8A-CA97B98AB0EB}"/>
    <cellStyle name="Input 3 10 5 4" xfId="11777" xr:uid="{1C75553E-4246-45D2-BA70-02C01491EBAC}"/>
    <cellStyle name="Input 3 10 6" xfId="11778" xr:uid="{C65259D3-6D48-496E-8EB2-3255AD5CF948}"/>
    <cellStyle name="Input 3 10 6 2" xfId="11779" xr:uid="{C8A03FCA-A39F-4A87-855E-46E082092CEF}"/>
    <cellStyle name="Input 3 10 6 2 2" xfId="11780" xr:uid="{0735E32B-89F2-46AB-A1CA-632CD8744ED0}"/>
    <cellStyle name="Input 3 10 6 2 3" xfId="11781" xr:uid="{D1EB541A-61B0-4073-AD2E-87CAB299A3BE}"/>
    <cellStyle name="Input 3 10 6 3" xfId="11782" xr:uid="{2AD7A34E-EAD1-4C7B-A18A-FC2B922B3BA2}"/>
    <cellStyle name="Input 3 10 6 4" xfId="11783" xr:uid="{CB135839-C3FB-486D-82EC-955837374982}"/>
    <cellStyle name="Input 3 10 7" xfId="11784" xr:uid="{031C38A7-ABE7-4DD6-BB94-6A0B4941CA08}"/>
    <cellStyle name="Input 3 10 7 2" xfId="11785" xr:uid="{6372C2E5-1431-47A5-85F4-4FD6CFCD5FF2}"/>
    <cellStyle name="Input 3 10 7 3" xfId="11786" xr:uid="{E2B66EFD-4AE5-4A72-8DD9-3DF9C8F23E57}"/>
    <cellStyle name="Input 3 10 8" xfId="11787" xr:uid="{C83DBD8D-9158-416E-8B38-88B1B4156729}"/>
    <cellStyle name="Input 3 10 9" xfId="11788" xr:uid="{4275FDBF-388A-4D3B-8283-AE61047A3E75}"/>
    <cellStyle name="Input 3 11" xfId="11789" xr:uid="{F7D85189-C172-42FB-A7AD-A8CD1D353DB9}"/>
    <cellStyle name="Input 3 11 2" xfId="11790" xr:uid="{B000007E-5780-4138-A338-28DF685B99CB}"/>
    <cellStyle name="Input 3 11 2 2" xfId="11791" xr:uid="{6631AD02-0EAD-4C1D-9A0E-05BC75ABC380}"/>
    <cellStyle name="Input 3 11 2 2 2" xfId="11792" xr:uid="{11D24BB0-5A01-4F4C-B3A7-96825BB604D8}"/>
    <cellStyle name="Input 3 11 2 2 3" xfId="11793" xr:uid="{56EF2BF8-492E-444C-8515-3C3B7629A0E4}"/>
    <cellStyle name="Input 3 11 2 3" xfId="11794" xr:uid="{FC719323-9FB6-40C3-92E5-7972157EAF38}"/>
    <cellStyle name="Input 3 11 2 4" xfId="11795" xr:uid="{5B7B6D4D-3B49-484E-BA91-6F1B1633BFFD}"/>
    <cellStyle name="Input 3 11 3" xfId="11796" xr:uid="{DE1F3458-BA1F-46F8-B8E2-4EFAC10D8C96}"/>
    <cellStyle name="Input 3 11 3 2" xfId="11797" xr:uid="{D1859D4F-929F-41EB-AD3A-5E3FE40FEAED}"/>
    <cellStyle name="Input 3 11 3 2 2" xfId="11798" xr:uid="{D7C29FAB-C7FD-464D-9D08-653E625CDA4E}"/>
    <cellStyle name="Input 3 11 3 2 3" xfId="11799" xr:uid="{072DCABB-5181-4452-A37D-FB4F5F930C79}"/>
    <cellStyle name="Input 3 11 3 3" xfId="11800" xr:uid="{53806E44-ECAE-4733-8E13-1CAF784D4317}"/>
    <cellStyle name="Input 3 11 3 4" xfId="11801" xr:uid="{BCA6F9B6-8437-45B0-B469-AB7EE30FC02B}"/>
    <cellStyle name="Input 3 11 4" xfId="11802" xr:uid="{911F9904-A341-4575-9FD3-29CFA7DEE4A3}"/>
    <cellStyle name="Input 3 11 4 2" xfId="11803" xr:uid="{2F2A39B2-BD94-4B92-82A4-12F85BA65132}"/>
    <cellStyle name="Input 3 11 4 2 2" xfId="11804" xr:uid="{1460136B-6E7D-494D-8E51-370C434CAEE3}"/>
    <cellStyle name="Input 3 11 4 2 3" xfId="11805" xr:uid="{995B2FA2-EAD6-48A6-A4F1-1C7BA5E0CEA4}"/>
    <cellStyle name="Input 3 11 4 3" xfId="11806" xr:uid="{EC4DCDF6-2D6A-4116-84BD-E674AE8C44BB}"/>
    <cellStyle name="Input 3 11 4 4" xfId="11807" xr:uid="{589CE294-683E-47E2-B254-32C84DF211CB}"/>
    <cellStyle name="Input 3 11 5" xfId="11808" xr:uid="{189BDAFB-0546-4046-A4A2-C72DC191CFB9}"/>
    <cellStyle name="Input 3 11 5 2" xfId="11809" xr:uid="{4CAB6112-C29A-4BD8-BDB3-319B305D09F1}"/>
    <cellStyle name="Input 3 11 5 2 2" xfId="11810" xr:uid="{D379559C-1BE3-4476-B046-8056B1DD40DA}"/>
    <cellStyle name="Input 3 11 5 2 3" xfId="11811" xr:uid="{F338A501-B967-4D95-ADE7-3206326C9E31}"/>
    <cellStyle name="Input 3 11 5 3" xfId="11812" xr:uid="{07E62216-25FB-4B2D-BF63-1C8A0C8C904A}"/>
    <cellStyle name="Input 3 11 5 4" xfId="11813" xr:uid="{AA931039-EC57-4F19-9176-428A6C8644DC}"/>
    <cellStyle name="Input 3 11 6" xfId="11814" xr:uid="{ED8CED95-DC42-4187-92AB-4330F1B4FB44}"/>
    <cellStyle name="Input 3 11 6 2" xfId="11815" xr:uid="{D2D79FF4-64ED-4CB4-92C0-F8172DB2DFEF}"/>
    <cellStyle name="Input 3 11 6 2 2" xfId="11816" xr:uid="{76ABEAB9-B012-4EF0-B176-E52921210E9D}"/>
    <cellStyle name="Input 3 11 6 2 3" xfId="11817" xr:uid="{7C089BF8-ECA1-475B-85A5-E9145514CBC1}"/>
    <cellStyle name="Input 3 11 6 3" xfId="11818" xr:uid="{21924DC4-76B5-485D-B503-1585CE855F2A}"/>
    <cellStyle name="Input 3 11 6 4" xfId="11819" xr:uid="{6B64CBA0-D1C9-4B2F-B4F2-176CB8FA2F9B}"/>
    <cellStyle name="Input 3 11 7" xfId="11820" xr:uid="{7F5278A1-316C-4F8B-B52F-21A8B56E2E02}"/>
    <cellStyle name="Input 3 11 7 2" xfId="11821" xr:uid="{0D969B21-4BC0-4D4B-A48B-6ACC84B9F3B4}"/>
    <cellStyle name="Input 3 11 7 3" xfId="11822" xr:uid="{B5B2035E-FDD3-4C10-ADED-AA8077DC24B6}"/>
    <cellStyle name="Input 3 11 8" xfId="11823" xr:uid="{7273A442-FE86-4142-88CB-214C441F9A62}"/>
    <cellStyle name="Input 3 11 9" xfId="11824" xr:uid="{3BCB51C7-A6E8-41CE-8527-82B933B6ECEE}"/>
    <cellStyle name="Input 3 12" xfId="11825" xr:uid="{EDD368FE-6A76-47B1-A494-6748B94C4FE6}"/>
    <cellStyle name="Input 3 12 2" xfId="11826" xr:uid="{A29C3176-F711-4C7D-A23C-E3F7C3B8011E}"/>
    <cellStyle name="Input 3 12 2 2" xfId="11827" xr:uid="{F9E30978-7417-45C9-BF48-6523C52B9A6A}"/>
    <cellStyle name="Input 3 12 2 2 2" xfId="11828" xr:uid="{BD689377-ABDB-498D-9E6F-5DC877DCCE19}"/>
    <cellStyle name="Input 3 12 2 2 3" xfId="11829" xr:uid="{DD039C68-C345-4F1F-B1B2-3C59EAB8331E}"/>
    <cellStyle name="Input 3 12 2 3" xfId="11830" xr:uid="{A8D222FF-38B4-4644-82D1-B0499CEFF027}"/>
    <cellStyle name="Input 3 12 2 4" xfId="11831" xr:uid="{71F05377-B137-4C18-9FD8-912A8CF2ABDA}"/>
    <cellStyle name="Input 3 12 3" xfId="11832" xr:uid="{79560313-9D6B-4138-A652-7FB1369F1A37}"/>
    <cellStyle name="Input 3 12 3 2" xfId="11833" xr:uid="{EE5A7AFA-229D-43D9-A188-107C6F03AED1}"/>
    <cellStyle name="Input 3 12 3 2 2" xfId="11834" xr:uid="{A5448E73-F812-4A64-9DB9-3F524BA0E567}"/>
    <cellStyle name="Input 3 12 3 2 3" xfId="11835" xr:uid="{508E7765-3ADB-49ED-B926-CC5995E0659F}"/>
    <cellStyle name="Input 3 12 3 3" xfId="11836" xr:uid="{BE3D73B1-EB6A-448C-B922-DA6C8DAD6CA8}"/>
    <cellStyle name="Input 3 12 3 4" xfId="11837" xr:uid="{F0E7E648-624B-4FCA-B418-FBE7C448B87F}"/>
    <cellStyle name="Input 3 12 4" xfId="11838" xr:uid="{485881F8-EC5D-42EA-B515-64311722C11B}"/>
    <cellStyle name="Input 3 12 4 2" xfId="11839" xr:uid="{13667B4A-0E33-4D0D-B258-EAEB20587E8B}"/>
    <cellStyle name="Input 3 12 4 2 2" xfId="11840" xr:uid="{7DBCAAFD-1A7D-4C9A-9282-9C2771BACC23}"/>
    <cellStyle name="Input 3 12 4 2 3" xfId="11841" xr:uid="{E84C78C9-DB40-4F91-807F-FD26F621497F}"/>
    <cellStyle name="Input 3 12 4 3" xfId="11842" xr:uid="{9F2B3274-6FBC-4B62-AC6B-355A68556C93}"/>
    <cellStyle name="Input 3 12 4 4" xfId="11843" xr:uid="{44BCA378-E06A-45D8-9E59-B456E5E9B112}"/>
    <cellStyle name="Input 3 12 5" xfId="11844" xr:uid="{E06995D5-CA9A-46E5-BABC-E9B5C7EC83D5}"/>
    <cellStyle name="Input 3 12 5 2" xfId="11845" xr:uid="{907275AF-ACB0-4150-9E89-4C4E1BDCF8A1}"/>
    <cellStyle name="Input 3 12 5 2 2" xfId="11846" xr:uid="{C636AE98-0C0E-441D-848F-E6B87CD765C3}"/>
    <cellStyle name="Input 3 12 5 2 3" xfId="11847" xr:uid="{C55B0EE1-DDFF-4B01-99FF-E73F0C49492B}"/>
    <cellStyle name="Input 3 12 5 3" xfId="11848" xr:uid="{70825653-0444-4D23-A1D9-15DCB71D00D0}"/>
    <cellStyle name="Input 3 12 5 4" xfId="11849" xr:uid="{69A95A26-10F6-4BD9-9B14-AF64EF40442E}"/>
    <cellStyle name="Input 3 12 6" xfId="11850" xr:uid="{0009CCAD-333A-49AF-AD43-DF18BE081A0E}"/>
    <cellStyle name="Input 3 12 6 2" xfId="11851" xr:uid="{DE248A55-F47D-4268-A80E-CA0143694A93}"/>
    <cellStyle name="Input 3 12 6 2 2" xfId="11852" xr:uid="{F578AC3D-B93C-4B0D-A891-92E2D371483C}"/>
    <cellStyle name="Input 3 12 6 2 3" xfId="11853" xr:uid="{9D3672FA-4B3B-4A84-81D8-DF5E7652833E}"/>
    <cellStyle name="Input 3 12 6 3" xfId="11854" xr:uid="{F8E3F0D5-4934-462E-9C64-3C906D603DAE}"/>
    <cellStyle name="Input 3 12 6 4" xfId="11855" xr:uid="{6933E635-788B-462F-B2C9-8216FF5F27E0}"/>
    <cellStyle name="Input 3 12 7" xfId="11856" xr:uid="{728E5605-E1B6-4AE4-9938-85023EA31369}"/>
    <cellStyle name="Input 3 12 7 2" xfId="11857" xr:uid="{E95B51F1-688B-4E5E-8AEE-EB9984E594C3}"/>
    <cellStyle name="Input 3 12 7 3" xfId="11858" xr:uid="{DB0B4C2F-FBAC-45A0-9468-A92CEC68AC4A}"/>
    <cellStyle name="Input 3 12 8" xfId="11859" xr:uid="{EDC748D6-87C3-4F01-87CB-89C6565BFCF0}"/>
    <cellStyle name="Input 3 12 9" xfId="11860" xr:uid="{17BF0542-F1DB-4220-A4ED-BEE52DDF9408}"/>
    <cellStyle name="Input 3 13" xfId="11861" xr:uid="{31EDAEEB-AC24-4C78-ABCB-730F5BD2247D}"/>
    <cellStyle name="Input 3 13 2" xfId="11862" xr:uid="{9DD44B33-EC4B-4BDF-AAA5-6E88691489C5}"/>
    <cellStyle name="Input 3 13 2 2" xfId="11863" xr:uid="{A6F5D323-27CF-4041-975D-3EC7B6E62620}"/>
    <cellStyle name="Input 3 13 2 2 2" xfId="11864" xr:uid="{155A5E13-98DC-42C3-94B9-526BFF26A492}"/>
    <cellStyle name="Input 3 13 2 2 3" xfId="11865" xr:uid="{EBB23683-8701-4DEC-92A1-779A5B21AE33}"/>
    <cellStyle name="Input 3 13 2 3" xfId="11866" xr:uid="{6AC1F4B3-A061-4762-99BD-682A64CDC659}"/>
    <cellStyle name="Input 3 13 2 4" xfId="11867" xr:uid="{521165DF-40F1-489D-B9BD-1B6458256C8B}"/>
    <cellStyle name="Input 3 13 3" xfId="11868" xr:uid="{5C68CEEF-9054-4F11-AF9A-EE7922DDFA52}"/>
    <cellStyle name="Input 3 13 3 2" xfId="11869" xr:uid="{65BD48E5-76BD-4579-BB3F-D1D7C458483A}"/>
    <cellStyle name="Input 3 13 3 2 2" xfId="11870" xr:uid="{2A3166FB-B6BC-4BB0-A9BF-35EEF591B978}"/>
    <cellStyle name="Input 3 13 3 2 3" xfId="11871" xr:uid="{CBB40CAE-2B6B-47B5-BC27-3B320A176F44}"/>
    <cellStyle name="Input 3 13 3 3" xfId="11872" xr:uid="{E7B10967-C148-4AE6-ABBE-A7CFF81F3F13}"/>
    <cellStyle name="Input 3 13 3 4" xfId="11873" xr:uid="{5008D4D8-D27C-45AE-83B3-E4324BD437AE}"/>
    <cellStyle name="Input 3 13 4" xfId="11874" xr:uid="{04251A49-46C3-408B-93D8-354BF14A324F}"/>
    <cellStyle name="Input 3 13 4 2" xfId="11875" xr:uid="{7C9370A9-A1F3-410A-861A-CDFCA2973697}"/>
    <cellStyle name="Input 3 13 4 2 2" xfId="11876" xr:uid="{86ADA781-BBF8-4BEA-8D0A-FF3B39EEFABA}"/>
    <cellStyle name="Input 3 13 4 2 3" xfId="11877" xr:uid="{CFEB6EB1-BC66-4C25-8E74-3C485BF5ECCF}"/>
    <cellStyle name="Input 3 13 4 3" xfId="11878" xr:uid="{1A6BF0EE-8947-4C20-B1DC-FB3F0A5FC4B7}"/>
    <cellStyle name="Input 3 13 4 4" xfId="11879" xr:uid="{44B523DC-4938-4C5E-9A08-A227AB9AF24C}"/>
    <cellStyle name="Input 3 13 5" xfId="11880" xr:uid="{D4E26581-970F-41B3-8E1E-5AEE3EAB4D0C}"/>
    <cellStyle name="Input 3 13 5 2" xfId="11881" xr:uid="{6DE4A594-6C86-412E-874A-30F16371F806}"/>
    <cellStyle name="Input 3 13 5 2 2" xfId="11882" xr:uid="{EB5929DB-1471-4D32-BD08-A4E2FF155AD6}"/>
    <cellStyle name="Input 3 13 5 2 3" xfId="11883" xr:uid="{ADB08D7D-11F7-476E-B7AC-CE12FF31A6A5}"/>
    <cellStyle name="Input 3 13 5 3" xfId="11884" xr:uid="{8DFD3FE6-A25C-49F7-963D-C8DAD8873B7E}"/>
    <cellStyle name="Input 3 13 5 4" xfId="11885" xr:uid="{9FBBEA07-B403-4B94-A138-FFD6A521CE7E}"/>
    <cellStyle name="Input 3 13 6" xfId="11886" xr:uid="{BFDAD9E7-4CB1-4437-8DA1-BA9CED1157F8}"/>
    <cellStyle name="Input 3 13 6 2" xfId="11887" xr:uid="{D141204F-83E3-4565-9471-7348AFD74B37}"/>
    <cellStyle name="Input 3 13 6 2 2" xfId="11888" xr:uid="{A0E7D88B-4571-4E27-950C-A55B7047ABC4}"/>
    <cellStyle name="Input 3 13 6 2 3" xfId="11889" xr:uid="{7869EA43-4EA8-44A4-B5CC-7DC7A13DE30E}"/>
    <cellStyle name="Input 3 13 6 3" xfId="11890" xr:uid="{922B0221-A22B-4E9B-924D-243EFB1EA745}"/>
    <cellStyle name="Input 3 13 6 4" xfId="11891" xr:uid="{A9E91F7C-3DFB-4A57-8A27-85FE345FD906}"/>
    <cellStyle name="Input 3 13 7" xfId="11892" xr:uid="{3FCFE103-EF94-4D4B-9B50-93F747224206}"/>
    <cellStyle name="Input 3 13 7 2" xfId="11893" xr:uid="{635B3263-DBB6-46D1-99B6-C94F12D5FE74}"/>
    <cellStyle name="Input 3 13 7 3" xfId="11894" xr:uid="{E41EACEB-5240-4D4C-9606-9330A13F457C}"/>
    <cellStyle name="Input 3 13 8" xfId="11895" xr:uid="{0D885A6C-E20A-4ED5-A345-470B80E1D31F}"/>
    <cellStyle name="Input 3 13 9" xfId="11896" xr:uid="{1DB755F9-2FAA-4F5E-8E84-379F680C8BE1}"/>
    <cellStyle name="Input 3 14" xfId="11897" xr:uid="{5ADE99BF-189B-4462-82D4-6CB252AD33A3}"/>
    <cellStyle name="Input 3 14 2" xfId="11898" xr:uid="{8362A1AD-FCDA-4D8B-ABDE-20C3DDCB48A4}"/>
    <cellStyle name="Input 3 14 2 2" xfId="11899" xr:uid="{9A295F28-E00E-41ED-87ED-3C98AB39767D}"/>
    <cellStyle name="Input 3 14 2 2 2" xfId="11900" xr:uid="{75A6B3AB-9053-45EC-9648-D2F09AEC28AB}"/>
    <cellStyle name="Input 3 14 2 2 3" xfId="11901" xr:uid="{5873E796-0B5C-4B63-9DE4-7662C3974887}"/>
    <cellStyle name="Input 3 14 2 3" xfId="11902" xr:uid="{4F9DC758-BEDA-423D-880A-0FB66A383B0E}"/>
    <cellStyle name="Input 3 14 2 4" xfId="11903" xr:uid="{168886A7-CD15-4877-983B-F4E092DA7272}"/>
    <cellStyle name="Input 3 14 3" xfId="11904" xr:uid="{C12C81E3-D4C4-449E-BDFE-3DFE181B2900}"/>
    <cellStyle name="Input 3 14 3 2" xfId="11905" xr:uid="{CCD870F1-585A-4AC9-A814-294C908B2228}"/>
    <cellStyle name="Input 3 14 3 2 2" xfId="11906" xr:uid="{5B278418-EE26-4134-BD14-80A437250E88}"/>
    <cellStyle name="Input 3 14 3 2 3" xfId="11907" xr:uid="{C71D6D07-D8D1-4B8C-8CF7-55B4FDCE8332}"/>
    <cellStyle name="Input 3 14 3 3" xfId="11908" xr:uid="{A0562EE4-3379-4694-8D93-18E8DA27B944}"/>
    <cellStyle name="Input 3 14 3 4" xfId="11909" xr:uid="{256A2020-269E-4B0B-AE01-737782244BA1}"/>
    <cellStyle name="Input 3 14 4" xfId="11910" xr:uid="{2E60E29C-3614-48B2-A124-B641F3111EDF}"/>
    <cellStyle name="Input 3 14 4 2" xfId="11911" xr:uid="{880F97B7-FF35-4474-B6DA-20FC933D9DD7}"/>
    <cellStyle name="Input 3 14 4 2 2" xfId="11912" xr:uid="{B7C8A1FA-B40C-4B30-A8D6-969EF1F74001}"/>
    <cellStyle name="Input 3 14 4 2 3" xfId="11913" xr:uid="{455B5323-CD7A-4D2F-A1A2-770C5C1ED3C3}"/>
    <cellStyle name="Input 3 14 4 3" xfId="11914" xr:uid="{8AB7E414-D961-4C71-B8ED-27488D541B6A}"/>
    <cellStyle name="Input 3 14 4 4" xfId="11915" xr:uid="{64855874-EE47-423C-8929-DC80200F6905}"/>
    <cellStyle name="Input 3 14 5" xfId="11916" xr:uid="{ED128C1D-3623-4ED6-B13D-FAF93896DBD6}"/>
    <cellStyle name="Input 3 14 5 2" xfId="11917" xr:uid="{277302DE-39B4-4736-97E7-6CD23B171D77}"/>
    <cellStyle name="Input 3 14 5 2 2" xfId="11918" xr:uid="{D698B03E-269B-4E42-8F7B-B0A91EEF42CF}"/>
    <cellStyle name="Input 3 14 5 2 3" xfId="11919" xr:uid="{E01E98EB-3D29-4B40-9CBA-263AFB04F6EB}"/>
    <cellStyle name="Input 3 14 5 3" xfId="11920" xr:uid="{FC687AC7-DF4B-4330-B676-7A4FA21D486E}"/>
    <cellStyle name="Input 3 14 5 4" xfId="11921" xr:uid="{50C781F6-6000-4C59-B0B1-66FC7F3A7411}"/>
    <cellStyle name="Input 3 14 6" xfId="11922" xr:uid="{0D4E4C3A-7B0B-46AD-98A5-D73B1185E369}"/>
    <cellStyle name="Input 3 14 6 2" xfId="11923" xr:uid="{0A75AF16-8D28-4DE5-834F-253A5CDD7ED3}"/>
    <cellStyle name="Input 3 14 6 2 2" xfId="11924" xr:uid="{FCD01E83-AD68-4126-BC50-C6F2DD19D699}"/>
    <cellStyle name="Input 3 14 6 2 3" xfId="11925" xr:uid="{198410A9-A659-4B7C-B88D-A771BA2CE526}"/>
    <cellStyle name="Input 3 14 6 3" xfId="11926" xr:uid="{84D21DAB-83B1-4FBB-ACD1-088AABAEACC8}"/>
    <cellStyle name="Input 3 14 6 4" xfId="11927" xr:uid="{F4DDE6EF-E516-4CC5-BB5F-BB706AD7778F}"/>
    <cellStyle name="Input 3 14 7" xfId="11928" xr:uid="{21BA4B94-B476-4D84-85B1-FE6DFB771176}"/>
    <cellStyle name="Input 3 14 7 2" xfId="11929" xr:uid="{AEDC2648-AADD-4D2F-8CB5-C69C7F25CF0A}"/>
    <cellStyle name="Input 3 14 7 3" xfId="11930" xr:uid="{ED17D064-9159-49A9-86A2-C65F08378485}"/>
    <cellStyle name="Input 3 14 8" xfId="11931" xr:uid="{3FC5CE3F-DD79-4A14-8135-94B5FAE7A6F0}"/>
    <cellStyle name="Input 3 14 9" xfId="11932" xr:uid="{5B67E111-0A8E-4B50-B6A6-2BC66B3262C9}"/>
    <cellStyle name="Input 3 15" xfId="11933" xr:uid="{9BDAE1A9-7E33-4D9D-AF76-3BD951597751}"/>
    <cellStyle name="Input 3 15 2" xfId="11934" xr:uid="{35BC2D05-1A49-4960-AA0D-74A7B7839CED}"/>
    <cellStyle name="Input 3 15 2 2" xfId="11935" xr:uid="{166DF831-9573-4A49-A2DD-ACE5E224F765}"/>
    <cellStyle name="Input 3 15 2 2 2" xfId="11936" xr:uid="{B0329C8D-D7E6-4322-8451-4A81018362BD}"/>
    <cellStyle name="Input 3 15 2 2 3" xfId="11937" xr:uid="{020C9E24-1AC1-4758-9591-976FD9316F08}"/>
    <cellStyle name="Input 3 15 2 3" xfId="11938" xr:uid="{69DE9390-1FDF-4E98-8E0F-0518D812BFA6}"/>
    <cellStyle name="Input 3 15 2 4" xfId="11939" xr:uid="{482C0C3A-D94B-4569-93DF-9C53EF91100C}"/>
    <cellStyle name="Input 3 15 3" xfId="11940" xr:uid="{593DDB6B-D4FE-402F-B70A-E1F044AB00DA}"/>
    <cellStyle name="Input 3 15 3 2" xfId="11941" xr:uid="{9A32006A-1821-485A-943C-C070FFC88FF6}"/>
    <cellStyle name="Input 3 15 3 2 2" xfId="11942" xr:uid="{AFFAE8D9-8413-4710-8D75-0E044E73A4AE}"/>
    <cellStyle name="Input 3 15 3 2 3" xfId="11943" xr:uid="{C4328F99-5BF2-440C-AD63-E4D5AFCDED89}"/>
    <cellStyle name="Input 3 15 3 3" xfId="11944" xr:uid="{2168AD81-CB4E-40E1-ABA6-CB5F311790A9}"/>
    <cellStyle name="Input 3 15 3 4" xfId="11945" xr:uid="{611633FD-B666-412D-950B-6E10BDF2D0B0}"/>
    <cellStyle name="Input 3 15 4" xfId="11946" xr:uid="{3BF430FF-2C46-482C-980A-E8223A808A7E}"/>
    <cellStyle name="Input 3 15 4 2" xfId="11947" xr:uid="{F5E55A6F-FA2B-4CC2-B92F-A975D4F120A7}"/>
    <cellStyle name="Input 3 15 4 2 2" xfId="11948" xr:uid="{0DDADC1D-A8E9-4DF3-86CA-3445B9C280AD}"/>
    <cellStyle name="Input 3 15 4 2 3" xfId="11949" xr:uid="{9AC993C3-0A3F-4CEC-B1F7-95569569EF6D}"/>
    <cellStyle name="Input 3 15 4 3" xfId="11950" xr:uid="{1FCCF75E-B41A-4FF8-BF54-86B3441E287F}"/>
    <cellStyle name="Input 3 15 4 4" xfId="11951" xr:uid="{27D0FBB7-B6F0-427A-872B-B6AFEA46C7BC}"/>
    <cellStyle name="Input 3 15 5" xfId="11952" xr:uid="{287FB6B6-D2CD-4CBF-9576-75966DFB5999}"/>
    <cellStyle name="Input 3 15 5 2" xfId="11953" xr:uid="{A05D04FF-52D4-49DD-B2A3-0E92020BC2F0}"/>
    <cellStyle name="Input 3 15 5 2 2" xfId="11954" xr:uid="{87CC0B70-B0BA-4392-AC21-1299C113ED7A}"/>
    <cellStyle name="Input 3 15 5 2 3" xfId="11955" xr:uid="{179E308E-21B3-48CC-874A-37A723A843C0}"/>
    <cellStyle name="Input 3 15 5 3" xfId="11956" xr:uid="{AAC84F07-E873-468C-90C7-359C171D119A}"/>
    <cellStyle name="Input 3 15 5 4" xfId="11957" xr:uid="{1031CE81-2E9A-4D44-BE63-CC329413B1F2}"/>
    <cellStyle name="Input 3 15 6" xfId="11958" xr:uid="{34437535-83F6-45C9-B46B-3823C01293FD}"/>
    <cellStyle name="Input 3 15 6 2" xfId="11959" xr:uid="{5C28909C-255F-4765-8A63-450983BB2196}"/>
    <cellStyle name="Input 3 15 6 2 2" xfId="11960" xr:uid="{B846F5D4-4D72-4A7A-9FFC-DEBEAE0B4EF6}"/>
    <cellStyle name="Input 3 15 6 2 3" xfId="11961" xr:uid="{FBCCACDD-828F-4B84-8BB6-1AAE19F1A8C8}"/>
    <cellStyle name="Input 3 15 6 3" xfId="11962" xr:uid="{C2994172-3182-4B10-98D2-3884014B338B}"/>
    <cellStyle name="Input 3 15 6 4" xfId="11963" xr:uid="{EC6E57A4-30DA-456B-A7B5-0CA2DA868EA0}"/>
    <cellStyle name="Input 3 15 7" xfId="11964" xr:uid="{989CC8ED-6ACD-49D4-BB41-3B772790426D}"/>
    <cellStyle name="Input 3 15 7 2" xfId="11965" xr:uid="{561DBD0F-6723-44FD-9AAE-5919058C2459}"/>
    <cellStyle name="Input 3 15 7 3" xfId="11966" xr:uid="{651F981A-85BF-47E4-A33E-73D2E611F126}"/>
    <cellStyle name="Input 3 15 8" xfId="11967" xr:uid="{4E3E5343-6B7F-43B8-9355-8D27997E7C4F}"/>
    <cellStyle name="Input 3 15 9" xfId="11968" xr:uid="{F438D191-704D-4DBE-9960-8A85040A478E}"/>
    <cellStyle name="Input 3 16" xfId="11969" xr:uid="{29FE97E1-2951-4D5C-A109-00E94C7C2F9D}"/>
    <cellStyle name="Input 3 16 2" xfId="11970" xr:uid="{7BDA5BA3-8ABA-4F23-89E8-6782C2FE409F}"/>
    <cellStyle name="Input 3 16 2 2" xfId="11971" xr:uid="{41003F0D-CEE8-400C-BB8D-1C2568D0697F}"/>
    <cellStyle name="Input 3 16 2 2 2" xfId="11972" xr:uid="{7EBAF72E-EA00-4D4E-9EB4-9F827F2CFFD8}"/>
    <cellStyle name="Input 3 16 2 2 3" xfId="11973" xr:uid="{CCACBBD7-4B9A-46C2-9DE8-DF6A572AA60F}"/>
    <cellStyle name="Input 3 16 2 3" xfId="11974" xr:uid="{08B92562-6A90-49A3-BE85-4C6F122C2927}"/>
    <cellStyle name="Input 3 16 2 4" xfId="11975" xr:uid="{7FC1EDA7-C494-4B5F-AC65-3C3E209EE37F}"/>
    <cellStyle name="Input 3 16 3" xfId="11976" xr:uid="{CA0AB0C7-3599-4B3F-B219-B09F6E0CC71C}"/>
    <cellStyle name="Input 3 16 3 2" xfId="11977" xr:uid="{66D08E04-0474-4A51-8E64-DEB30FB1C64B}"/>
    <cellStyle name="Input 3 16 3 2 2" xfId="11978" xr:uid="{760E5286-1EB6-4301-A26C-02A48F4E5F2C}"/>
    <cellStyle name="Input 3 16 3 2 3" xfId="11979" xr:uid="{38E748B4-9323-4FE4-93FF-8055DBA6E53D}"/>
    <cellStyle name="Input 3 16 3 3" xfId="11980" xr:uid="{4CF05013-3ACA-43AA-BD0B-8D3255701A84}"/>
    <cellStyle name="Input 3 16 3 4" xfId="11981" xr:uid="{7AE57FB8-AFF9-4557-B992-963AEA180BEF}"/>
    <cellStyle name="Input 3 16 4" xfId="11982" xr:uid="{9D751E4F-197B-4F7F-B183-44D16C663D81}"/>
    <cellStyle name="Input 3 16 4 2" xfId="11983" xr:uid="{51773526-DD34-4973-A05A-15C0CD3FF5AB}"/>
    <cellStyle name="Input 3 16 4 2 2" xfId="11984" xr:uid="{7B03427B-65F7-4ADC-B241-DF2E9F0DA699}"/>
    <cellStyle name="Input 3 16 4 2 3" xfId="11985" xr:uid="{F30FE787-069E-4291-8709-DF875BB638A5}"/>
    <cellStyle name="Input 3 16 4 3" xfId="11986" xr:uid="{1DBF3DAC-5163-42BA-933E-9362358281D8}"/>
    <cellStyle name="Input 3 16 4 4" xfId="11987" xr:uid="{7CB4ABF8-7F93-4322-86E7-4CC61C3063A6}"/>
    <cellStyle name="Input 3 16 5" xfId="11988" xr:uid="{86AB095A-0190-41C5-BDCB-471C196C937C}"/>
    <cellStyle name="Input 3 16 5 2" xfId="11989" xr:uid="{12DBF625-C7D9-4304-9F14-EEF1BD64AAD4}"/>
    <cellStyle name="Input 3 16 5 2 2" xfId="11990" xr:uid="{E3CEB235-0BBE-467C-9DCF-64919D2593D5}"/>
    <cellStyle name="Input 3 16 5 2 3" xfId="11991" xr:uid="{5E12A8E8-CD27-4401-ABD7-30C6CF20121D}"/>
    <cellStyle name="Input 3 16 5 3" xfId="11992" xr:uid="{F23CD9A9-24AB-450D-98C2-56BC4BD42195}"/>
    <cellStyle name="Input 3 16 5 4" xfId="11993" xr:uid="{44D1639F-360D-41CC-BF88-B6BAC499586C}"/>
    <cellStyle name="Input 3 16 6" xfId="11994" xr:uid="{84D37E73-6650-4215-8365-8454A5962A9B}"/>
    <cellStyle name="Input 3 16 6 2" xfId="11995" xr:uid="{9799362B-7154-4672-8182-45B2E5BA2D37}"/>
    <cellStyle name="Input 3 16 6 2 2" xfId="11996" xr:uid="{43D2B960-CA87-4A5A-8EB0-ABBE88ED5928}"/>
    <cellStyle name="Input 3 16 6 2 3" xfId="11997" xr:uid="{21B428D0-EA53-4A55-964E-7E07FC68C55D}"/>
    <cellStyle name="Input 3 16 6 3" xfId="11998" xr:uid="{915C4219-E823-4CCA-B4F7-E43B1E5907EF}"/>
    <cellStyle name="Input 3 16 6 4" xfId="11999" xr:uid="{A97E412D-FAD9-4A28-8AFA-CCE7D614B148}"/>
    <cellStyle name="Input 3 16 7" xfId="12000" xr:uid="{1CB4C493-5DB5-4859-BBEC-BA1C50CF1814}"/>
    <cellStyle name="Input 3 16 7 2" xfId="12001" xr:uid="{35D46D00-7E5C-4965-BE9C-CDD68CD07BC4}"/>
    <cellStyle name="Input 3 16 7 3" xfId="12002" xr:uid="{5ECAF64C-939B-428E-9ED7-D5929F8FE761}"/>
    <cellStyle name="Input 3 16 8" xfId="12003" xr:uid="{5D291FC7-3DA1-4F2F-953F-BB5D065463EA}"/>
    <cellStyle name="Input 3 16 9" xfId="12004" xr:uid="{95B6C26A-3008-49AA-AC1C-88697AD957C5}"/>
    <cellStyle name="Input 3 17" xfId="12005" xr:uid="{38C84D03-60BF-4965-B909-8D49B0627FC4}"/>
    <cellStyle name="Input 3 17 2" xfId="12006" xr:uid="{EFB56744-77C4-4A2F-90CD-FB9D61D4A3D6}"/>
    <cellStyle name="Input 3 17 2 2" xfId="12007" xr:uid="{30B9999F-4AD7-4CF6-B2E3-70FA167FB3F1}"/>
    <cellStyle name="Input 3 17 2 2 2" xfId="12008" xr:uid="{EA641F10-F704-4136-913C-9C5684D2DC57}"/>
    <cellStyle name="Input 3 17 2 2 3" xfId="12009" xr:uid="{B38F5F3C-4288-4A3E-9159-3204A0280D78}"/>
    <cellStyle name="Input 3 17 2 3" xfId="12010" xr:uid="{5B69CFD8-D4F8-4ADB-92BA-159303D14958}"/>
    <cellStyle name="Input 3 17 2 4" xfId="12011" xr:uid="{07D1C605-4B96-4A06-AB03-D4FDE18D3FAE}"/>
    <cellStyle name="Input 3 17 3" xfId="12012" xr:uid="{C972700C-A0A3-49DD-892F-38B16CB9FB3A}"/>
    <cellStyle name="Input 3 17 3 2" xfId="12013" xr:uid="{F3CBB64C-43B7-4C16-9B64-F0B43D121849}"/>
    <cellStyle name="Input 3 17 3 2 2" xfId="12014" xr:uid="{6728EBF0-93E6-4A9D-8F91-C7549F4A5081}"/>
    <cellStyle name="Input 3 17 3 2 3" xfId="12015" xr:uid="{45637368-0513-4A08-AFEA-7E83945197F9}"/>
    <cellStyle name="Input 3 17 3 3" xfId="12016" xr:uid="{5CA1A3DC-7F99-409A-8DCB-67EDD3CF861C}"/>
    <cellStyle name="Input 3 17 3 4" xfId="12017" xr:uid="{8DEC85D6-F799-4BD7-AF6A-EDDC6BC7D876}"/>
    <cellStyle name="Input 3 17 4" xfId="12018" xr:uid="{42291BB0-1AAD-4D3D-9BA1-EC6CE4FA9DDB}"/>
    <cellStyle name="Input 3 17 4 2" xfId="12019" xr:uid="{3820CA27-8188-4189-8165-ED206B151E6A}"/>
    <cellStyle name="Input 3 17 4 2 2" xfId="12020" xr:uid="{F69C3671-7C86-499E-BB60-BE9509EA3E9C}"/>
    <cellStyle name="Input 3 17 4 2 3" xfId="12021" xr:uid="{A6C63CD4-E4FC-4C5D-8CA0-2CED56DFE896}"/>
    <cellStyle name="Input 3 17 4 3" xfId="12022" xr:uid="{E48EAA4A-A454-414B-A468-789A78D55B05}"/>
    <cellStyle name="Input 3 17 4 4" xfId="12023" xr:uid="{8E79943E-DFAC-452A-9B37-2AA328272EC6}"/>
    <cellStyle name="Input 3 17 5" xfId="12024" xr:uid="{F634B27C-EF56-4180-B539-BCDB10EA5D1C}"/>
    <cellStyle name="Input 3 17 5 2" xfId="12025" xr:uid="{0F02E187-843A-4FC1-9563-D0CFF67200E4}"/>
    <cellStyle name="Input 3 17 5 2 2" xfId="12026" xr:uid="{9CB30FED-5472-4032-BA1F-3FE553C71046}"/>
    <cellStyle name="Input 3 17 5 2 3" xfId="12027" xr:uid="{1CAEB77E-8D4A-4D3D-AD40-47D293405986}"/>
    <cellStyle name="Input 3 17 5 3" xfId="12028" xr:uid="{AD6C4445-23C3-4299-AFF7-098589C182CD}"/>
    <cellStyle name="Input 3 17 5 4" xfId="12029" xr:uid="{88AA2297-212C-46D9-812E-E18998E44D4A}"/>
    <cellStyle name="Input 3 17 6" xfId="12030" xr:uid="{C238A971-FEE8-4EFC-AD69-92DA0A4CC037}"/>
    <cellStyle name="Input 3 17 6 2" xfId="12031" xr:uid="{8EE493BA-478E-4353-B1EE-3DD40E014005}"/>
    <cellStyle name="Input 3 17 6 2 2" xfId="12032" xr:uid="{6BC92AD3-395D-4EA6-8E9E-53EABC88C4EA}"/>
    <cellStyle name="Input 3 17 6 2 3" xfId="12033" xr:uid="{6EAF30B8-6316-464E-928B-03A601B093E2}"/>
    <cellStyle name="Input 3 17 6 3" xfId="12034" xr:uid="{A10EC3D2-0B6C-4840-AEC5-7F5FB9531419}"/>
    <cellStyle name="Input 3 17 6 4" xfId="12035" xr:uid="{1D15A943-678E-430A-8022-6E0AF31A7C09}"/>
    <cellStyle name="Input 3 17 7" xfId="12036" xr:uid="{E1C32FB1-0C54-4229-BB09-69C44100213E}"/>
    <cellStyle name="Input 3 17 7 2" xfId="12037" xr:uid="{9CD9238C-8084-4719-9F88-E9A311B57264}"/>
    <cellStyle name="Input 3 17 7 3" xfId="12038" xr:uid="{D1329B34-7CA9-4D76-9DAC-804810594460}"/>
    <cellStyle name="Input 3 17 8" xfId="12039" xr:uid="{58C5DE3B-2A2F-439F-B93D-75BFBB506F83}"/>
    <cellStyle name="Input 3 17 9" xfId="12040" xr:uid="{A34045A7-8465-4C80-B1F5-65204DD81FDD}"/>
    <cellStyle name="Input 3 18" xfId="12041" xr:uid="{CF424CDD-A691-4E92-BE62-6ED26AD72E6B}"/>
    <cellStyle name="Input 3 18 2" xfId="12042" xr:uid="{D0F05E9F-5B41-417D-A771-44F6DB33FBA4}"/>
    <cellStyle name="Input 3 18 2 2" xfId="12043" xr:uid="{D215EE25-6CB3-4A87-A709-69B08DF92D02}"/>
    <cellStyle name="Input 3 18 2 2 2" xfId="12044" xr:uid="{63B8C8B8-0190-4D15-BFED-B0F94CBC6B77}"/>
    <cellStyle name="Input 3 18 2 2 3" xfId="12045" xr:uid="{4DD69303-3C6C-4487-A6BC-FBB140E2B965}"/>
    <cellStyle name="Input 3 18 2 3" xfId="12046" xr:uid="{FF1DDC3D-338F-4E9E-B0D0-AFB0FE761308}"/>
    <cellStyle name="Input 3 18 2 4" xfId="12047" xr:uid="{F4B34E2B-F353-421E-8548-848CAF6DA0C8}"/>
    <cellStyle name="Input 3 18 3" xfId="12048" xr:uid="{CB8D84F9-4BFF-40B9-B7E5-A42FB2FDE7E0}"/>
    <cellStyle name="Input 3 18 3 2" xfId="12049" xr:uid="{40D35BC8-FCF8-4747-A890-B3F35BCBB290}"/>
    <cellStyle name="Input 3 18 3 2 2" xfId="12050" xr:uid="{BB4A6EB9-1690-4A14-9D82-A5B1EF7F34FF}"/>
    <cellStyle name="Input 3 18 3 2 3" xfId="12051" xr:uid="{A7880C15-674C-4212-8A11-397A1970DAFF}"/>
    <cellStyle name="Input 3 18 3 3" xfId="12052" xr:uid="{BA708794-AB0D-4C46-8380-E2BA0CE15E7B}"/>
    <cellStyle name="Input 3 18 3 4" xfId="12053" xr:uid="{78FE7941-8F25-42B3-876C-C4E09210DFC9}"/>
    <cellStyle name="Input 3 18 4" xfId="12054" xr:uid="{7AE55392-D37F-4899-8B3E-5649EADB6CD0}"/>
    <cellStyle name="Input 3 18 4 2" xfId="12055" xr:uid="{5C97D4E5-3C95-4476-89E9-48784CA2B777}"/>
    <cellStyle name="Input 3 18 4 2 2" xfId="12056" xr:uid="{ACF39C95-6627-4C38-9761-B31DC0875FC9}"/>
    <cellStyle name="Input 3 18 4 2 3" xfId="12057" xr:uid="{D6AC7F18-5D95-42E5-8AAD-3BC03396FB6B}"/>
    <cellStyle name="Input 3 18 4 3" xfId="12058" xr:uid="{4A39E3B1-95AB-47FB-85B2-EFA200C78C59}"/>
    <cellStyle name="Input 3 18 4 4" xfId="12059" xr:uid="{406EEFC6-5395-4BAD-BB7E-8BF700C5F22D}"/>
    <cellStyle name="Input 3 18 5" xfId="12060" xr:uid="{EAB4D448-676C-45CB-9F0A-87653487F91B}"/>
    <cellStyle name="Input 3 18 5 2" xfId="12061" xr:uid="{718D44E3-DF0D-4384-B72B-3768FB7460C5}"/>
    <cellStyle name="Input 3 18 5 2 2" xfId="12062" xr:uid="{443746A9-199A-4613-BF78-01898FD884B3}"/>
    <cellStyle name="Input 3 18 5 2 3" xfId="12063" xr:uid="{5D3BD86A-33AF-4688-A8E3-320E0CB8A243}"/>
    <cellStyle name="Input 3 18 5 3" xfId="12064" xr:uid="{8B396647-E28E-4EC5-8752-477C0AEA309A}"/>
    <cellStyle name="Input 3 18 5 4" xfId="12065" xr:uid="{5B947876-966B-457E-85A8-218244D275B4}"/>
    <cellStyle name="Input 3 18 6" xfId="12066" xr:uid="{33C0801B-0E0A-402B-A2B0-4EB18BD0BB63}"/>
    <cellStyle name="Input 3 18 6 2" xfId="12067" xr:uid="{02A1E6E6-696A-4CED-9D32-715AD1EAA06F}"/>
    <cellStyle name="Input 3 18 6 2 2" xfId="12068" xr:uid="{21EB209F-F563-49E2-9645-A9EC1F064F3F}"/>
    <cellStyle name="Input 3 18 6 2 3" xfId="12069" xr:uid="{023DF1C6-DD6B-4DF7-87E2-F60CD5881C98}"/>
    <cellStyle name="Input 3 18 6 3" xfId="12070" xr:uid="{056C2047-BFBC-4FED-B1D2-093149A0B5D4}"/>
    <cellStyle name="Input 3 18 6 4" xfId="12071" xr:uid="{A2724785-A99D-475A-8A43-EE6C8EAC9D96}"/>
    <cellStyle name="Input 3 18 7" xfId="12072" xr:uid="{742F9C6A-F0A1-49CD-BC51-52DB90A915F5}"/>
    <cellStyle name="Input 3 18 7 2" xfId="12073" xr:uid="{FF52BEE9-41C6-4794-9DA7-5915FAD32FC0}"/>
    <cellStyle name="Input 3 18 7 3" xfId="12074" xr:uid="{76E845A8-7D0F-43D5-ACF0-5BA4356079AE}"/>
    <cellStyle name="Input 3 18 8" xfId="12075" xr:uid="{F5420459-098F-4E6D-B91B-D87ABC8A4280}"/>
    <cellStyle name="Input 3 18 9" xfId="12076" xr:uid="{C59004DD-B0AC-4389-A38C-4599619510F9}"/>
    <cellStyle name="Input 3 19" xfId="12077" xr:uid="{948A4A94-3E2F-420A-9773-51EBDE9F92CD}"/>
    <cellStyle name="Input 3 19 2" xfId="12078" xr:uid="{EC5D2BEB-EBF4-4428-AFF5-3BB0109EE791}"/>
    <cellStyle name="Input 3 19 2 2" xfId="12079" xr:uid="{7092FD24-864A-4BD5-A8B4-7EA6C0770F36}"/>
    <cellStyle name="Input 3 19 2 2 2" xfId="12080" xr:uid="{521F8994-3A49-4A7C-889D-F8338178BEF8}"/>
    <cellStyle name="Input 3 19 2 2 3" xfId="12081" xr:uid="{E38F636C-EE0C-47D2-AE0C-C9B63EFF305B}"/>
    <cellStyle name="Input 3 19 2 3" xfId="12082" xr:uid="{12658A1F-5A79-46C0-B1E4-699BC97B4470}"/>
    <cellStyle name="Input 3 19 2 4" xfId="12083" xr:uid="{F3A56ECB-BAAC-464B-B5EB-C2A1E9F96124}"/>
    <cellStyle name="Input 3 19 3" xfId="12084" xr:uid="{6D7EEFF5-4702-4A6A-9988-8A43CCD37674}"/>
    <cellStyle name="Input 3 19 3 2" xfId="12085" xr:uid="{9AC484A2-E295-4421-B9DB-DE17FD51EEB6}"/>
    <cellStyle name="Input 3 19 3 2 2" xfId="12086" xr:uid="{B9B69FBD-998C-456E-9E45-65BCC3382DAD}"/>
    <cellStyle name="Input 3 19 3 2 3" xfId="12087" xr:uid="{8212DF99-2CAE-4645-BD9E-A03BF393AF32}"/>
    <cellStyle name="Input 3 19 3 3" xfId="12088" xr:uid="{20160E5D-17BB-4466-B52A-DFCAA4110B27}"/>
    <cellStyle name="Input 3 19 3 4" xfId="12089" xr:uid="{DBE3FF99-14CC-4EFD-8CC9-EB4EEF56665F}"/>
    <cellStyle name="Input 3 19 4" xfId="12090" xr:uid="{3119A4D0-C4F1-4B2E-942E-2C0828848446}"/>
    <cellStyle name="Input 3 19 4 2" xfId="12091" xr:uid="{5E9A5F21-6C2B-4F26-BE55-CAD457E8D7B3}"/>
    <cellStyle name="Input 3 19 4 2 2" xfId="12092" xr:uid="{8BB3AE6F-78CF-4157-905B-01762BDB62DF}"/>
    <cellStyle name="Input 3 19 4 2 3" xfId="12093" xr:uid="{C09FC550-61EB-49BA-96B1-4EC1A8855939}"/>
    <cellStyle name="Input 3 19 4 3" xfId="12094" xr:uid="{61D7F7DC-988A-4166-927E-715D8ABD421E}"/>
    <cellStyle name="Input 3 19 4 4" xfId="12095" xr:uid="{009B961A-218C-4EDB-9250-4CE11146053A}"/>
    <cellStyle name="Input 3 19 5" xfId="12096" xr:uid="{FEB6F9A1-7D65-4945-A9CD-DC8981CDD3C0}"/>
    <cellStyle name="Input 3 19 5 2" xfId="12097" xr:uid="{C62B07E0-86B9-4238-91AA-9173AD49C011}"/>
    <cellStyle name="Input 3 19 5 2 2" xfId="12098" xr:uid="{2882D1DC-0D4E-4F07-8D9E-3BC0C3199B07}"/>
    <cellStyle name="Input 3 19 5 2 3" xfId="12099" xr:uid="{B9C6A1EF-7825-43C9-A2E1-E7EC041E5177}"/>
    <cellStyle name="Input 3 19 5 3" xfId="12100" xr:uid="{217F5645-AF0D-4ACF-B502-03F1B34989A8}"/>
    <cellStyle name="Input 3 19 5 4" xfId="12101" xr:uid="{57754B12-8E70-46FB-8B37-2051D3F37747}"/>
    <cellStyle name="Input 3 19 6" xfId="12102" xr:uid="{900575B2-24DC-4AA5-8520-CFB0F2317E45}"/>
    <cellStyle name="Input 3 19 6 2" xfId="12103" xr:uid="{93239C0A-6240-415A-AEC4-9D7492D2474B}"/>
    <cellStyle name="Input 3 19 6 2 2" xfId="12104" xr:uid="{EB113DE9-E05E-4EE1-8C16-9529159FBE79}"/>
    <cellStyle name="Input 3 19 6 2 3" xfId="12105" xr:uid="{9497B37F-8840-4E3B-A196-C552CA27BB09}"/>
    <cellStyle name="Input 3 19 6 3" xfId="12106" xr:uid="{08C61582-5D23-4B20-A3AA-541E870AA825}"/>
    <cellStyle name="Input 3 19 6 4" xfId="12107" xr:uid="{26725E89-B15E-41D3-85C2-63B7E813370F}"/>
    <cellStyle name="Input 3 19 7" xfId="12108" xr:uid="{BF95057B-590C-4A9F-BC35-3224C6C6332B}"/>
    <cellStyle name="Input 3 19 7 2" xfId="12109" xr:uid="{91228310-0AF3-44C9-9AFD-768D998C1867}"/>
    <cellStyle name="Input 3 19 7 3" xfId="12110" xr:uid="{817DE17A-6E7C-492D-86A1-990CEB462A57}"/>
    <cellStyle name="Input 3 19 8" xfId="12111" xr:uid="{B2D731AC-EC81-42C2-833D-8E30F2F4BF71}"/>
    <cellStyle name="Input 3 19 9" xfId="12112" xr:uid="{12B671E4-F164-4EFE-99B7-84EF2713EAAF}"/>
    <cellStyle name="Input 3 2" xfId="4358" xr:uid="{DA79B717-2628-4F42-A9E8-FE1718326EC8}"/>
    <cellStyle name="Input 3 2 10" xfId="12113" xr:uid="{8F3F9D67-73AA-4404-8D42-8EE39849F2B8}"/>
    <cellStyle name="Input 3 2 10 2" xfId="12114" xr:uid="{CFC565EC-C9EA-4876-9C01-C53B546DFC8D}"/>
    <cellStyle name="Input 3 2 10 2 2" xfId="12115" xr:uid="{B3CE4C75-9CD3-4746-8F60-92603A973E38}"/>
    <cellStyle name="Input 3 2 10 2 2 2" xfId="12116" xr:uid="{2E760B53-4EA4-4C18-B3A3-D733A84CCBB4}"/>
    <cellStyle name="Input 3 2 10 2 2 3" xfId="12117" xr:uid="{9A81BAD5-F2E3-4B90-A88C-FF65D3E34486}"/>
    <cellStyle name="Input 3 2 10 2 3" xfId="12118" xr:uid="{E08E4B4B-2636-44C1-BA29-DB6BF7A765D4}"/>
    <cellStyle name="Input 3 2 10 2 4" xfId="12119" xr:uid="{D2DF5534-E475-41D3-94F2-F1D23A771354}"/>
    <cellStyle name="Input 3 2 10 3" xfId="12120" xr:uid="{3E770086-321E-4515-BE1A-6BF6E5D99404}"/>
    <cellStyle name="Input 3 2 10 3 2" xfId="12121" xr:uid="{A2B698C3-0068-4C6E-9E6A-11EF2E1A3ECE}"/>
    <cellStyle name="Input 3 2 10 3 2 2" xfId="12122" xr:uid="{02ED520F-F8C5-4B49-B348-597E7977790D}"/>
    <cellStyle name="Input 3 2 10 3 2 3" xfId="12123" xr:uid="{EDB225CE-807B-4A14-9D46-859DFD265A53}"/>
    <cellStyle name="Input 3 2 10 3 3" xfId="12124" xr:uid="{6AC742DC-B36D-4FAF-804C-52E17C521EAD}"/>
    <cellStyle name="Input 3 2 10 3 4" xfId="12125" xr:uid="{0FA01CBF-36CB-4471-9345-44D65F5B6367}"/>
    <cellStyle name="Input 3 2 10 4" xfId="12126" xr:uid="{0D03AD67-094B-4429-8DA6-DA8EE1D070BE}"/>
    <cellStyle name="Input 3 2 10 4 2" xfId="12127" xr:uid="{749A03B0-0439-4F69-9D79-89A551F92219}"/>
    <cellStyle name="Input 3 2 10 4 2 2" xfId="12128" xr:uid="{B9B47FB6-1C51-4181-9287-66FD12B348E6}"/>
    <cellStyle name="Input 3 2 10 4 2 3" xfId="12129" xr:uid="{1EBB1FBB-0EEF-4915-AE2F-4765D103BB42}"/>
    <cellStyle name="Input 3 2 10 4 3" xfId="12130" xr:uid="{3044FE2C-BA7A-4834-91F4-D85DC16F3AEE}"/>
    <cellStyle name="Input 3 2 10 4 4" xfId="12131" xr:uid="{19B0F721-B70F-46F4-8528-C586D72DBCDF}"/>
    <cellStyle name="Input 3 2 10 5" xfId="12132" xr:uid="{82385982-9322-46CE-86A1-C287D4BAAA86}"/>
    <cellStyle name="Input 3 2 10 5 2" xfId="12133" xr:uid="{C06D0A65-FB3A-4B8C-AFF6-2C1D41DB1754}"/>
    <cellStyle name="Input 3 2 10 5 2 2" xfId="12134" xr:uid="{590CFA63-C0CD-426D-AD0F-2284A2EEC766}"/>
    <cellStyle name="Input 3 2 10 5 2 3" xfId="12135" xr:uid="{8ED635BC-135A-4845-A604-CA216FB3942D}"/>
    <cellStyle name="Input 3 2 10 5 3" xfId="12136" xr:uid="{BA92DAC9-845A-4CD1-B29B-0972688B39BC}"/>
    <cellStyle name="Input 3 2 10 5 4" xfId="12137" xr:uid="{3C2414B4-988A-4601-A80F-C5B523D724C3}"/>
    <cellStyle name="Input 3 2 10 6" xfId="12138" xr:uid="{9347FD29-35E2-4664-B1F2-CB59D9F09028}"/>
    <cellStyle name="Input 3 2 10 6 2" xfId="12139" xr:uid="{CC41D218-0D04-4E07-8093-A458DD722067}"/>
    <cellStyle name="Input 3 2 10 6 2 2" xfId="12140" xr:uid="{0489C1C6-AAB3-4104-9847-44FF72184B26}"/>
    <cellStyle name="Input 3 2 10 6 2 3" xfId="12141" xr:uid="{5722E3AD-4911-4572-94A2-52554F6E226B}"/>
    <cellStyle name="Input 3 2 10 6 3" xfId="12142" xr:uid="{45070E00-360F-48AA-86D9-A788EBE13963}"/>
    <cellStyle name="Input 3 2 10 6 4" xfId="12143" xr:uid="{C164EAE3-79C3-4964-9987-DF75506C874B}"/>
    <cellStyle name="Input 3 2 10 7" xfId="12144" xr:uid="{F0A10A7C-51DE-408D-A3F4-74C3BFD2840E}"/>
    <cellStyle name="Input 3 2 10 7 2" xfId="12145" xr:uid="{EAE52D7D-D524-4C0C-B2B3-918D39C1DAF3}"/>
    <cellStyle name="Input 3 2 10 7 3" xfId="12146" xr:uid="{93A45FAF-2C97-4C4E-A4EF-62DBD954D5FD}"/>
    <cellStyle name="Input 3 2 10 8" xfId="12147" xr:uid="{AD7B80E0-BFC2-42B2-B53C-577E49BFB0D8}"/>
    <cellStyle name="Input 3 2 10 9" xfId="12148" xr:uid="{3CFEB46E-1EDB-45E6-B8D8-51EBD777164D}"/>
    <cellStyle name="Input 3 2 11" xfId="12149" xr:uid="{8CDB2119-D38F-429D-886C-4F1666987315}"/>
    <cellStyle name="Input 3 2 11 2" xfId="12150" xr:uid="{D099F79C-0598-42F2-B934-CB827AF809F4}"/>
    <cellStyle name="Input 3 2 11 2 2" xfId="12151" xr:uid="{74F3EAD2-C2B4-49F2-A908-430F38E2907F}"/>
    <cellStyle name="Input 3 2 11 2 2 2" xfId="12152" xr:uid="{F8C1532B-38CA-458A-A184-FC3127F18F6E}"/>
    <cellStyle name="Input 3 2 11 2 2 3" xfId="12153" xr:uid="{112461F2-BB1B-4028-B51F-1BB8C776D3CB}"/>
    <cellStyle name="Input 3 2 11 2 3" xfId="12154" xr:uid="{543618EB-81DE-4EB7-A2FA-B228A0C577FD}"/>
    <cellStyle name="Input 3 2 11 2 4" xfId="12155" xr:uid="{0F3C8F78-A757-4AE2-90B3-E09B6E2C3B61}"/>
    <cellStyle name="Input 3 2 11 3" xfId="12156" xr:uid="{C9DA68E6-F5D6-4723-AA5F-ECDD86EBE1D2}"/>
    <cellStyle name="Input 3 2 11 3 2" xfId="12157" xr:uid="{BFF96FDD-83EF-4F95-AC2B-B2D05580706C}"/>
    <cellStyle name="Input 3 2 11 3 2 2" xfId="12158" xr:uid="{9DD15106-D895-4C29-92B7-EEBE6A5FA6F6}"/>
    <cellStyle name="Input 3 2 11 3 2 3" xfId="12159" xr:uid="{F95C329F-7A27-4B48-8028-F57F315FA2F6}"/>
    <cellStyle name="Input 3 2 11 3 3" xfId="12160" xr:uid="{50E84430-C37D-4B5F-916F-70D210E76581}"/>
    <cellStyle name="Input 3 2 11 3 4" xfId="12161" xr:uid="{CDDC5D4F-27D7-4592-AF55-D2AD4B661169}"/>
    <cellStyle name="Input 3 2 11 4" xfId="12162" xr:uid="{85E556A8-7EB5-4243-A573-3A453733DDDD}"/>
    <cellStyle name="Input 3 2 11 4 2" xfId="12163" xr:uid="{D49B5BD9-75B8-4161-AE88-2FF0ED85FDEC}"/>
    <cellStyle name="Input 3 2 11 4 2 2" xfId="12164" xr:uid="{9A89F7FF-9387-44D9-A4D7-CF71F7113F20}"/>
    <cellStyle name="Input 3 2 11 4 2 3" xfId="12165" xr:uid="{579C1E13-5383-4D24-B835-C617F41683A3}"/>
    <cellStyle name="Input 3 2 11 4 3" xfId="12166" xr:uid="{65B48B3A-B279-4708-A247-96AE3F347C76}"/>
    <cellStyle name="Input 3 2 11 4 4" xfId="12167" xr:uid="{8845AF1C-9DCA-4492-B667-ADB145E04DD9}"/>
    <cellStyle name="Input 3 2 11 5" xfId="12168" xr:uid="{C83DDCEF-F945-4A55-98AE-18F1EBF88098}"/>
    <cellStyle name="Input 3 2 11 5 2" xfId="12169" xr:uid="{D2C376C9-307A-4322-BDC1-957362519029}"/>
    <cellStyle name="Input 3 2 11 5 2 2" xfId="12170" xr:uid="{8B7BDC56-5E93-40FA-AAF1-DD476F7CFD62}"/>
    <cellStyle name="Input 3 2 11 5 2 3" xfId="12171" xr:uid="{695BBE98-EE5E-4704-A12E-A1C0FBF27755}"/>
    <cellStyle name="Input 3 2 11 5 3" xfId="12172" xr:uid="{0A561040-033D-45FA-80F8-5A0AD3448420}"/>
    <cellStyle name="Input 3 2 11 5 4" xfId="12173" xr:uid="{7DC57542-B829-4DC4-9302-DB7280444974}"/>
    <cellStyle name="Input 3 2 11 6" xfId="12174" xr:uid="{3F50163C-F9AD-49BC-9692-7C967565F710}"/>
    <cellStyle name="Input 3 2 11 6 2" xfId="12175" xr:uid="{A57B48F8-97EA-4C25-89C5-99D9104BB84D}"/>
    <cellStyle name="Input 3 2 11 6 2 2" xfId="12176" xr:uid="{EA858473-84AE-4A8B-8209-025875FB4491}"/>
    <cellStyle name="Input 3 2 11 6 2 3" xfId="12177" xr:uid="{7C62CA5F-58A9-4284-9696-1E511D1D0CF0}"/>
    <cellStyle name="Input 3 2 11 6 3" xfId="12178" xr:uid="{F11B3924-0D82-487E-8FEB-2EDDB5E4A789}"/>
    <cellStyle name="Input 3 2 11 6 4" xfId="12179" xr:uid="{67BD9F75-0635-401B-A253-D001AB181500}"/>
    <cellStyle name="Input 3 2 11 7" xfId="12180" xr:uid="{BE374BA3-9E62-416C-8A4B-380B7D811C46}"/>
    <cellStyle name="Input 3 2 11 7 2" xfId="12181" xr:uid="{EFD05A10-48D2-4DBA-8B1C-652AE05F8661}"/>
    <cellStyle name="Input 3 2 11 7 3" xfId="12182" xr:uid="{44FBF7F9-F91D-4CB9-8EA6-B425A6793119}"/>
    <cellStyle name="Input 3 2 11 8" xfId="12183" xr:uid="{15E07C3B-36CF-4901-9285-9603F502157D}"/>
    <cellStyle name="Input 3 2 11 9" xfId="12184" xr:uid="{DB3E9B07-CCF0-42CE-AAEC-2454A7E7A1F3}"/>
    <cellStyle name="Input 3 2 12" xfId="12185" xr:uid="{9159F0A5-8185-4D4D-9D2A-370B775FE3E8}"/>
    <cellStyle name="Input 3 2 12 2" xfId="12186" xr:uid="{35C9FB07-DC4B-4388-B158-9DD7A0BF21F3}"/>
    <cellStyle name="Input 3 2 12 2 2" xfId="12187" xr:uid="{66915DFF-4E02-4143-BBF5-8EB34EF3ED0D}"/>
    <cellStyle name="Input 3 2 12 2 2 2" xfId="12188" xr:uid="{BC650F8F-1FE0-4C52-9EA3-CED525442D0C}"/>
    <cellStyle name="Input 3 2 12 2 2 3" xfId="12189" xr:uid="{EC365818-22B2-45E7-A21D-D0E6762C58C0}"/>
    <cellStyle name="Input 3 2 12 2 3" xfId="12190" xr:uid="{12657CBA-CFDE-475E-8BFF-286959FCB82E}"/>
    <cellStyle name="Input 3 2 12 2 4" xfId="12191" xr:uid="{FF727F56-AB6D-4E2C-AF84-2B4088033536}"/>
    <cellStyle name="Input 3 2 12 3" xfId="12192" xr:uid="{F051E390-8221-47EC-A0E8-A9D7673D38AA}"/>
    <cellStyle name="Input 3 2 12 3 2" xfId="12193" xr:uid="{5EDAC38C-E5F5-42CB-BB36-17182CAF8DD9}"/>
    <cellStyle name="Input 3 2 12 3 2 2" xfId="12194" xr:uid="{3E5053FF-12E2-4860-BD32-2D05005B2CE6}"/>
    <cellStyle name="Input 3 2 12 3 2 3" xfId="12195" xr:uid="{2F0DD5AB-2CA2-4E72-B6BF-92F86764F497}"/>
    <cellStyle name="Input 3 2 12 3 3" xfId="12196" xr:uid="{EAC20D67-A64F-41A8-8AEC-31ED2584C83F}"/>
    <cellStyle name="Input 3 2 12 3 4" xfId="12197" xr:uid="{68823219-00FB-452B-9844-2CEDC6D3C5E1}"/>
    <cellStyle name="Input 3 2 12 4" xfId="12198" xr:uid="{FAA90E3B-037B-4CDB-ABC5-B48080CC8043}"/>
    <cellStyle name="Input 3 2 12 4 2" xfId="12199" xr:uid="{07C21257-29C8-4223-8B88-2E6778D0EC19}"/>
    <cellStyle name="Input 3 2 12 4 2 2" xfId="12200" xr:uid="{B9D68A0E-785E-458B-A4AC-12C648C9D4F1}"/>
    <cellStyle name="Input 3 2 12 4 2 3" xfId="12201" xr:uid="{8976AE8D-D4D8-436C-9E68-ACC89406CCA6}"/>
    <cellStyle name="Input 3 2 12 4 3" xfId="12202" xr:uid="{76190A77-C1BE-4C7F-8159-ECF54932529F}"/>
    <cellStyle name="Input 3 2 12 4 4" xfId="12203" xr:uid="{B5F934F0-D0AD-44DD-BE92-E42A1FC7669A}"/>
    <cellStyle name="Input 3 2 12 5" xfId="12204" xr:uid="{319FE433-F9CB-4B85-9532-770415342E97}"/>
    <cellStyle name="Input 3 2 12 5 2" xfId="12205" xr:uid="{7F1F6A9F-E458-4BA4-9DF7-3FC040666471}"/>
    <cellStyle name="Input 3 2 12 5 2 2" xfId="12206" xr:uid="{02837FCB-4930-4328-B1E8-8A116B74DBF2}"/>
    <cellStyle name="Input 3 2 12 5 2 3" xfId="12207" xr:uid="{CB40C872-80D3-45C7-8608-9776D20A9AB5}"/>
    <cellStyle name="Input 3 2 12 5 3" xfId="12208" xr:uid="{F7AAD9D1-B864-44D7-A5EE-451248C4A785}"/>
    <cellStyle name="Input 3 2 12 5 4" xfId="12209" xr:uid="{B7B9FF9F-EBE6-44F1-BBA7-9A699FB39E85}"/>
    <cellStyle name="Input 3 2 12 6" xfId="12210" xr:uid="{8B92B6EE-09F4-4FA8-AD9E-6A89C61E3518}"/>
    <cellStyle name="Input 3 2 12 6 2" xfId="12211" xr:uid="{A73AF409-8BE2-4469-9EB5-F9925D73794E}"/>
    <cellStyle name="Input 3 2 12 6 2 2" xfId="12212" xr:uid="{EA1BB400-93BC-402A-B904-9A3621F9B1E7}"/>
    <cellStyle name="Input 3 2 12 6 2 3" xfId="12213" xr:uid="{DDC5E6ED-3964-480A-ABB0-9177CEC5ACB5}"/>
    <cellStyle name="Input 3 2 12 6 3" xfId="12214" xr:uid="{9F37FB1C-88BE-41CF-8239-72F0CDE67392}"/>
    <cellStyle name="Input 3 2 12 6 4" xfId="12215" xr:uid="{D1F92590-DC9E-499E-BA3E-A81D7F38DCF5}"/>
    <cellStyle name="Input 3 2 12 7" xfId="12216" xr:uid="{06717C0C-8909-487D-9D94-EF6A6E6BFD5B}"/>
    <cellStyle name="Input 3 2 12 7 2" xfId="12217" xr:uid="{3E679108-4A6B-4E26-B245-026E5E1B420E}"/>
    <cellStyle name="Input 3 2 12 7 3" xfId="12218" xr:uid="{374FBDCD-B37C-4E6E-86FA-11652BDCC1EA}"/>
    <cellStyle name="Input 3 2 12 8" xfId="12219" xr:uid="{3E6FEAB8-4298-4B99-9900-5A3D87B1EA27}"/>
    <cellStyle name="Input 3 2 12 9" xfId="12220" xr:uid="{8D2CE6E2-E49F-451E-B878-3C50EA57331F}"/>
    <cellStyle name="Input 3 2 13" xfId="12221" xr:uid="{F1909BCC-9B42-426D-8AE7-D0AC458B48D5}"/>
    <cellStyle name="Input 3 2 13 2" xfId="12222" xr:uid="{D0976D45-D319-4C32-B8AF-0CCC178C6BC7}"/>
    <cellStyle name="Input 3 2 13 2 2" xfId="12223" xr:uid="{BB0D1AFC-8505-4DA8-931B-8C180BBEFEB5}"/>
    <cellStyle name="Input 3 2 13 2 2 2" xfId="12224" xr:uid="{E09216BD-0C86-4177-B601-992877261D14}"/>
    <cellStyle name="Input 3 2 13 2 2 3" xfId="12225" xr:uid="{712C5A1B-B705-438A-ABE0-FF59A2F4773C}"/>
    <cellStyle name="Input 3 2 13 2 3" xfId="12226" xr:uid="{311BFDCF-971F-4A95-9EBB-6769F9F0B54D}"/>
    <cellStyle name="Input 3 2 13 2 4" xfId="12227" xr:uid="{846B3E4A-E9A8-4540-B64D-AE52D7199312}"/>
    <cellStyle name="Input 3 2 13 3" xfId="12228" xr:uid="{5B78E7D1-D290-4F17-97C1-03FA050578C5}"/>
    <cellStyle name="Input 3 2 13 3 2" xfId="12229" xr:uid="{BB0D7118-A31E-401B-A445-A73AC95C396D}"/>
    <cellStyle name="Input 3 2 13 3 2 2" xfId="12230" xr:uid="{9CF2D529-5D7F-4D95-A9B8-10BCF06D8E15}"/>
    <cellStyle name="Input 3 2 13 3 2 3" xfId="12231" xr:uid="{590A3B85-1316-46F8-A606-581361F67DB7}"/>
    <cellStyle name="Input 3 2 13 3 3" xfId="12232" xr:uid="{99EBD769-8E89-4F9C-8C32-238CF911DE99}"/>
    <cellStyle name="Input 3 2 13 3 4" xfId="12233" xr:uid="{822CAF9E-B656-4492-95A8-64B7A7147882}"/>
    <cellStyle name="Input 3 2 13 4" xfId="12234" xr:uid="{C3B12D74-950B-4DAA-AC4C-E1FABD6B9186}"/>
    <cellStyle name="Input 3 2 13 4 2" xfId="12235" xr:uid="{B812D969-5DB2-43DF-BA68-4DEEF4E823D3}"/>
    <cellStyle name="Input 3 2 13 4 2 2" xfId="12236" xr:uid="{B47C61E2-20B3-4B3D-A5D6-BEE640AFE90F}"/>
    <cellStyle name="Input 3 2 13 4 2 3" xfId="12237" xr:uid="{A8191578-54D9-4348-AA60-8A341AA5150A}"/>
    <cellStyle name="Input 3 2 13 4 3" xfId="12238" xr:uid="{ABE6DE04-0761-4303-8575-A1499F9416FF}"/>
    <cellStyle name="Input 3 2 13 4 4" xfId="12239" xr:uid="{374EBCFE-9315-42F5-A14B-CE73DAB3C3A5}"/>
    <cellStyle name="Input 3 2 13 5" xfId="12240" xr:uid="{67995051-F414-400B-80E6-C583EE54FB82}"/>
    <cellStyle name="Input 3 2 13 5 2" xfId="12241" xr:uid="{220D164E-68CB-4FA9-BC00-CD277E1C3ADB}"/>
    <cellStyle name="Input 3 2 13 5 2 2" xfId="12242" xr:uid="{291EEFF7-CB29-4740-BBE4-36B01A5E73D0}"/>
    <cellStyle name="Input 3 2 13 5 2 3" xfId="12243" xr:uid="{8D5C78FD-CC6F-4823-90A7-C8D53C1B0095}"/>
    <cellStyle name="Input 3 2 13 5 3" xfId="12244" xr:uid="{8FAFC0C6-FD4D-40C8-AB31-7B25AF40DD87}"/>
    <cellStyle name="Input 3 2 13 5 4" xfId="12245" xr:uid="{29B2C0AB-A35C-405C-AFAF-BEB9746E223B}"/>
    <cellStyle name="Input 3 2 13 6" xfId="12246" xr:uid="{7F270458-6DD6-481B-8512-4A5E0F2FECD7}"/>
    <cellStyle name="Input 3 2 13 6 2" xfId="12247" xr:uid="{41E731DB-4F3C-463B-B49F-CE6F56464BB7}"/>
    <cellStyle name="Input 3 2 13 6 2 2" xfId="12248" xr:uid="{F913D085-D2CB-4C7B-892E-2A74E15CF873}"/>
    <cellStyle name="Input 3 2 13 6 2 3" xfId="12249" xr:uid="{E698D23C-7F28-4ACD-AF03-1AEEF4930788}"/>
    <cellStyle name="Input 3 2 13 6 3" xfId="12250" xr:uid="{BB813CF3-C9E3-4BDB-BF42-0AD08048C801}"/>
    <cellStyle name="Input 3 2 13 6 4" xfId="12251" xr:uid="{7C3305E1-081E-4A7C-8637-534F4DD2FE06}"/>
    <cellStyle name="Input 3 2 13 7" xfId="12252" xr:uid="{F2E7C8B4-E8F9-47D8-9C5C-1B7815C8601D}"/>
    <cellStyle name="Input 3 2 13 7 2" xfId="12253" xr:uid="{81BEE88A-892D-4123-87C7-B9408BB57810}"/>
    <cellStyle name="Input 3 2 13 7 3" xfId="12254" xr:uid="{269B694E-AA93-4744-9C03-8E66D2DFA1E8}"/>
    <cellStyle name="Input 3 2 13 8" xfId="12255" xr:uid="{8B427AEF-4049-4FD9-8642-5F4FD3A959AE}"/>
    <cellStyle name="Input 3 2 13 9" xfId="12256" xr:uid="{2D39EF96-2A9F-4BE7-800F-19D9F0714CFB}"/>
    <cellStyle name="Input 3 2 14" xfId="12257" xr:uid="{BCF8313B-32BD-4DA5-ADB3-BC8E98D07476}"/>
    <cellStyle name="Input 3 2 14 2" xfId="12258" xr:uid="{33944B47-3262-4787-B3BE-0FF168A00066}"/>
    <cellStyle name="Input 3 2 14 2 2" xfId="12259" xr:uid="{B1D3D1D4-51CE-4831-B815-76F419727A5A}"/>
    <cellStyle name="Input 3 2 14 2 2 2" xfId="12260" xr:uid="{E8995C89-5F2C-4EE6-A04C-690B7676B575}"/>
    <cellStyle name="Input 3 2 14 2 2 3" xfId="12261" xr:uid="{C79BB9FF-66D0-47FE-853A-042A04EB80D8}"/>
    <cellStyle name="Input 3 2 14 2 3" xfId="12262" xr:uid="{B74EDFCD-4AE4-4D2C-81C3-9A7DD8C4444A}"/>
    <cellStyle name="Input 3 2 14 2 4" xfId="12263" xr:uid="{EEF7FCFA-8443-4277-98C2-091B61593BF9}"/>
    <cellStyle name="Input 3 2 14 3" xfId="12264" xr:uid="{46880F53-11C1-4ED9-97CC-F020E5EDD0CE}"/>
    <cellStyle name="Input 3 2 14 3 2" xfId="12265" xr:uid="{E46AD3FD-C87F-4675-922B-313EB7DA230F}"/>
    <cellStyle name="Input 3 2 14 3 2 2" xfId="12266" xr:uid="{5DE5D219-4859-4462-98D0-A546DEC1287B}"/>
    <cellStyle name="Input 3 2 14 3 2 3" xfId="12267" xr:uid="{6DCFCECC-92C0-49DD-A3AC-91B5B7398E9B}"/>
    <cellStyle name="Input 3 2 14 3 3" xfId="12268" xr:uid="{67BFDC59-6B5B-4419-8D25-226BB041FA9D}"/>
    <cellStyle name="Input 3 2 14 3 4" xfId="12269" xr:uid="{E0F8D6F5-7657-49B9-8985-34A027315D3F}"/>
    <cellStyle name="Input 3 2 14 4" xfId="12270" xr:uid="{D5F82411-6D86-4AAB-B340-D28E57FCAC20}"/>
    <cellStyle name="Input 3 2 14 4 2" xfId="12271" xr:uid="{D93F66EE-99F0-4514-A287-269C769EEDEB}"/>
    <cellStyle name="Input 3 2 14 4 2 2" xfId="12272" xr:uid="{B43902BB-E594-4710-AB80-136F56CEAF57}"/>
    <cellStyle name="Input 3 2 14 4 2 3" xfId="12273" xr:uid="{A2ABED8E-9EE7-46A7-A453-75710A66E216}"/>
    <cellStyle name="Input 3 2 14 4 3" xfId="12274" xr:uid="{C713AD47-91FE-4F92-AC7F-9CD1A3A1169C}"/>
    <cellStyle name="Input 3 2 14 4 4" xfId="12275" xr:uid="{B0334574-458B-41B9-B062-6E7FE553406E}"/>
    <cellStyle name="Input 3 2 14 5" xfId="12276" xr:uid="{EF04E7B7-81E4-494C-A51A-1F739F7794D4}"/>
    <cellStyle name="Input 3 2 14 5 2" xfId="12277" xr:uid="{5979FF4A-5393-4346-9DC8-5231B3657B9E}"/>
    <cellStyle name="Input 3 2 14 5 2 2" xfId="12278" xr:uid="{876762BF-F90F-4588-B166-15B752ACE1B7}"/>
    <cellStyle name="Input 3 2 14 5 2 3" xfId="12279" xr:uid="{918F5828-2B24-40AF-AE70-1255098E81BF}"/>
    <cellStyle name="Input 3 2 14 5 3" xfId="12280" xr:uid="{CF77880B-9C74-4313-97D7-B4C02F32F9B8}"/>
    <cellStyle name="Input 3 2 14 5 4" xfId="12281" xr:uid="{A1A5C7E5-1264-4604-8D83-C3B85DC98331}"/>
    <cellStyle name="Input 3 2 14 6" xfId="12282" xr:uid="{E3296E53-288B-4CC1-858B-209E77DE642C}"/>
    <cellStyle name="Input 3 2 14 6 2" xfId="12283" xr:uid="{E1A395F2-BED9-4FE3-8A6E-8955ABD3DE8B}"/>
    <cellStyle name="Input 3 2 14 6 2 2" xfId="12284" xr:uid="{065A089E-B05A-4469-94C4-FC4F510FAB3D}"/>
    <cellStyle name="Input 3 2 14 6 2 3" xfId="12285" xr:uid="{1574C0C4-D209-4A55-B9E5-DC555268CF80}"/>
    <cellStyle name="Input 3 2 14 6 3" xfId="12286" xr:uid="{8A10FD83-3141-45B7-BEAC-9E2060D7DD71}"/>
    <cellStyle name="Input 3 2 14 6 4" xfId="12287" xr:uid="{9B028892-85F7-4F0E-9765-CCACCFE472CC}"/>
    <cellStyle name="Input 3 2 14 7" xfId="12288" xr:uid="{23E1265A-55C6-467B-9EE8-EBA5EB2EE894}"/>
    <cellStyle name="Input 3 2 14 7 2" xfId="12289" xr:uid="{4FC382B4-3714-477F-9D6C-188BE58F3FAD}"/>
    <cellStyle name="Input 3 2 14 7 3" xfId="12290" xr:uid="{479BE149-D1F9-4C31-8035-A274496DB434}"/>
    <cellStyle name="Input 3 2 14 8" xfId="12291" xr:uid="{41967BA5-7488-46CD-B1DE-7D2C08028540}"/>
    <cellStyle name="Input 3 2 14 9" xfId="12292" xr:uid="{8D811F09-24EA-4535-A01E-884A011BD43C}"/>
    <cellStyle name="Input 3 2 15" xfId="12293" xr:uid="{049A0AAB-04ED-4F73-A867-0E2F7B939193}"/>
    <cellStyle name="Input 3 2 15 2" xfId="12294" xr:uid="{E3613E3D-7810-494C-9A6D-4A2BA2BC50D1}"/>
    <cellStyle name="Input 3 2 15 2 2" xfId="12295" xr:uid="{00F4DA98-F5B9-40F6-8493-0327FC53A32D}"/>
    <cellStyle name="Input 3 2 15 2 2 2" xfId="12296" xr:uid="{2E2EAEC0-E3C7-45F0-97DD-2F324E986138}"/>
    <cellStyle name="Input 3 2 15 2 2 3" xfId="12297" xr:uid="{8D07B621-6047-44BF-A582-2BCE88C2218B}"/>
    <cellStyle name="Input 3 2 15 2 3" xfId="12298" xr:uid="{59BFB8B7-5A35-4E03-83EF-3C0ABB3BF8B9}"/>
    <cellStyle name="Input 3 2 15 2 4" xfId="12299" xr:uid="{58CC7A35-F6EE-4815-9B04-CE9F03DAAAD9}"/>
    <cellStyle name="Input 3 2 15 3" xfId="12300" xr:uid="{CB39CA4A-7EB2-40EE-BAA1-95333CE997DC}"/>
    <cellStyle name="Input 3 2 15 3 2" xfId="12301" xr:uid="{7F861EBE-CFE9-49A8-AA6B-9573403E8A01}"/>
    <cellStyle name="Input 3 2 15 3 2 2" xfId="12302" xr:uid="{6F760FFE-B485-49CC-B4B6-E3D129F9D484}"/>
    <cellStyle name="Input 3 2 15 3 2 3" xfId="12303" xr:uid="{362AB4AE-9698-4B03-962A-55641658E7B4}"/>
    <cellStyle name="Input 3 2 15 3 3" xfId="12304" xr:uid="{19EC42D3-5111-4E62-ADB1-135FD8A6C064}"/>
    <cellStyle name="Input 3 2 15 3 4" xfId="12305" xr:uid="{AEF425B7-9830-4DFE-8FE1-3D7FD245E3B6}"/>
    <cellStyle name="Input 3 2 15 4" xfId="12306" xr:uid="{4E7B63C0-2731-4973-A67B-30A28BFD0F4B}"/>
    <cellStyle name="Input 3 2 15 4 2" xfId="12307" xr:uid="{A50CEA37-7C61-497F-97F7-DE1221368B5F}"/>
    <cellStyle name="Input 3 2 15 4 2 2" xfId="12308" xr:uid="{211F3EE8-BE82-4BCC-ABBB-5AE6A0583896}"/>
    <cellStyle name="Input 3 2 15 4 2 3" xfId="12309" xr:uid="{C704F9FC-7875-46FD-A2B5-8C97C9996491}"/>
    <cellStyle name="Input 3 2 15 4 3" xfId="12310" xr:uid="{746DD567-C87D-4371-BF8C-49234315FB0D}"/>
    <cellStyle name="Input 3 2 15 4 4" xfId="12311" xr:uid="{D89DA8E7-E484-4369-AFEC-EB2132BAFAB5}"/>
    <cellStyle name="Input 3 2 15 5" xfId="12312" xr:uid="{6D1F556E-9B7B-4E34-9AB2-5D7D74F55677}"/>
    <cellStyle name="Input 3 2 15 5 2" xfId="12313" xr:uid="{71123DB8-FC53-49AB-8B2D-D01354B9AD31}"/>
    <cellStyle name="Input 3 2 15 5 2 2" xfId="12314" xr:uid="{00F3DEA0-62D4-40D0-A0E3-7342CFB991E8}"/>
    <cellStyle name="Input 3 2 15 5 2 3" xfId="12315" xr:uid="{51663BB9-8B75-4F70-890A-F9C807B06011}"/>
    <cellStyle name="Input 3 2 15 5 3" xfId="12316" xr:uid="{AFBFB1CE-AE0E-42B0-863D-CACC088DE2F8}"/>
    <cellStyle name="Input 3 2 15 5 4" xfId="12317" xr:uid="{0465D74F-9BCC-4560-A93B-7973FDA40CB2}"/>
    <cellStyle name="Input 3 2 15 6" xfId="12318" xr:uid="{CB504BD8-9A18-4870-B4B2-572687D742C7}"/>
    <cellStyle name="Input 3 2 15 6 2" xfId="12319" xr:uid="{8E46C166-81D3-4CC8-95DC-A0508E392793}"/>
    <cellStyle name="Input 3 2 15 6 2 2" xfId="12320" xr:uid="{B6B2D57D-AA52-40B3-B976-930CBF67BC7B}"/>
    <cellStyle name="Input 3 2 15 6 2 3" xfId="12321" xr:uid="{6A0E1BB9-E64A-4E83-99C9-3E27A6B18880}"/>
    <cellStyle name="Input 3 2 15 6 3" xfId="12322" xr:uid="{9A829360-AE2F-47FF-9940-16DF61426AD5}"/>
    <cellStyle name="Input 3 2 15 6 4" xfId="12323" xr:uid="{0DC5D109-15C5-451F-90D6-26D0C3751BC3}"/>
    <cellStyle name="Input 3 2 15 7" xfId="12324" xr:uid="{692DA157-AD13-4327-BAB8-4DE86737FA65}"/>
    <cellStyle name="Input 3 2 15 7 2" xfId="12325" xr:uid="{9EB85A2C-B8F6-42E9-AEDF-4B9A1A13E33D}"/>
    <cellStyle name="Input 3 2 15 7 3" xfId="12326" xr:uid="{38BCCE4A-9C84-4B58-8492-83C4B045C907}"/>
    <cellStyle name="Input 3 2 15 8" xfId="12327" xr:uid="{40DBD173-382B-47C0-86C9-F3B78EB84DEF}"/>
    <cellStyle name="Input 3 2 15 9" xfId="12328" xr:uid="{12352DE3-427D-43A2-A3A2-592CC882D6A6}"/>
    <cellStyle name="Input 3 2 16" xfId="12329" xr:uid="{F9A2C7EB-DDD6-40CC-AC91-46B415339640}"/>
    <cellStyle name="Input 3 2 16 2" xfId="12330" xr:uid="{99C69368-50D1-4470-9D21-24C89B41DC97}"/>
    <cellStyle name="Input 3 2 16 2 2" xfId="12331" xr:uid="{F118992E-52EE-4503-95AB-DA6FE6095C94}"/>
    <cellStyle name="Input 3 2 16 2 2 2" xfId="12332" xr:uid="{E09F4BB6-680F-4091-88D1-16CEFC8C110E}"/>
    <cellStyle name="Input 3 2 16 2 2 3" xfId="12333" xr:uid="{145A8742-3BD8-4F4A-A70D-79997F6E38AD}"/>
    <cellStyle name="Input 3 2 16 2 3" xfId="12334" xr:uid="{A2E17BFA-187B-4787-87B5-0AEEC07D5F74}"/>
    <cellStyle name="Input 3 2 16 2 4" xfId="12335" xr:uid="{BC3D90F7-8108-409B-A482-1FD8FF1B8ECB}"/>
    <cellStyle name="Input 3 2 16 3" xfId="12336" xr:uid="{E140A7F1-1C7F-422A-B669-AD31E6AEDC54}"/>
    <cellStyle name="Input 3 2 16 3 2" xfId="12337" xr:uid="{E383275A-10F4-4B92-8ED4-AF3CE742BA6B}"/>
    <cellStyle name="Input 3 2 16 3 2 2" xfId="12338" xr:uid="{46E9F0B1-D9E6-4C6A-9B73-31874EDDE013}"/>
    <cellStyle name="Input 3 2 16 3 2 3" xfId="12339" xr:uid="{BFA2FACF-6A96-489D-9263-2D7395D3FED2}"/>
    <cellStyle name="Input 3 2 16 3 3" xfId="12340" xr:uid="{9464924A-67C6-4539-9B7D-64309B00989C}"/>
    <cellStyle name="Input 3 2 16 3 4" xfId="12341" xr:uid="{D5D448D7-81C2-4C52-8A0D-49BC2480B61F}"/>
    <cellStyle name="Input 3 2 16 4" xfId="12342" xr:uid="{BD42000E-6693-4EA9-8329-8FE0D89E44C9}"/>
    <cellStyle name="Input 3 2 16 4 2" xfId="12343" xr:uid="{A1932996-F43A-43E9-B55D-AD41C3D298E1}"/>
    <cellStyle name="Input 3 2 16 4 2 2" xfId="12344" xr:uid="{47C15A90-6D3C-4A6E-8003-83BBA4047F20}"/>
    <cellStyle name="Input 3 2 16 4 2 3" xfId="12345" xr:uid="{2A01A2E4-1C0A-4920-8F7A-101F0107A576}"/>
    <cellStyle name="Input 3 2 16 4 3" xfId="12346" xr:uid="{80F187D4-3208-433B-84AE-CAAC3597C31B}"/>
    <cellStyle name="Input 3 2 16 4 4" xfId="12347" xr:uid="{AF9BA6F1-03C1-4892-842F-F6CC51C1F35B}"/>
    <cellStyle name="Input 3 2 16 5" xfId="12348" xr:uid="{214C2798-2827-4410-AEFD-E0622195039E}"/>
    <cellStyle name="Input 3 2 16 5 2" xfId="12349" xr:uid="{B006F2ED-0CE3-45B5-8C06-F60328682007}"/>
    <cellStyle name="Input 3 2 16 5 2 2" xfId="12350" xr:uid="{EDA28ACB-0571-46A7-8091-5461ADEC8155}"/>
    <cellStyle name="Input 3 2 16 5 2 3" xfId="12351" xr:uid="{94E5FAB3-B117-45E0-9F65-2FB05E8A74FC}"/>
    <cellStyle name="Input 3 2 16 5 3" xfId="12352" xr:uid="{77B36C56-897F-4C66-9CCD-47E73F1B2F5A}"/>
    <cellStyle name="Input 3 2 16 5 4" xfId="12353" xr:uid="{2CD0A416-56E5-4F7C-BF8D-1079238A46C9}"/>
    <cellStyle name="Input 3 2 16 6" xfId="12354" xr:uid="{618D66BB-E32D-43C2-8F1A-25A86971287D}"/>
    <cellStyle name="Input 3 2 16 6 2" xfId="12355" xr:uid="{47CFAFAB-1DB2-49FE-A1C9-C7A2524D10CA}"/>
    <cellStyle name="Input 3 2 16 6 2 2" xfId="12356" xr:uid="{B3F48EA4-B53A-4662-9BA4-AD05255698C6}"/>
    <cellStyle name="Input 3 2 16 6 2 3" xfId="12357" xr:uid="{949DC9E8-938B-403C-B209-D6D94B4F9077}"/>
    <cellStyle name="Input 3 2 16 6 3" xfId="12358" xr:uid="{C5E848A9-F5F7-4A3D-BB93-C39BFF1AD294}"/>
    <cellStyle name="Input 3 2 16 6 4" xfId="12359" xr:uid="{7463CCB9-1523-41AA-B968-16F4A0153135}"/>
    <cellStyle name="Input 3 2 16 7" xfId="12360" xr:uid="{59BB2693-1741-4BBA-A3B9-29D7CC0F6CD5}"/>
    <cellStyle name="Input 3 2 16 7 2" xfId="12361" xr:uid="{A106EEB7-3BD9-4533-A466-3EB1BB6A2D4C}"/>
    <cellStyle name="Input 3 2 16 7 3" xfId="12362" xr:uid="{BDC49241-36BB-4A1A-8AF1-7FBE713B4C7D}"/>
    <cellStyle name="Input 3 2 16 8" xfId="12363" xr:uid="{1C8E2E97-81DF-4105-ACC4-16795B593AEB}"/>
    <cellStyle name="Input 3 2 16 9" xfId="12364" xr:uid="{FEE2CF1A-6645-422B-AD30-F3068481433C}"/>
    <cellStyle name="Input 3 2 17" xfId="12365" xr:uid="{7D51C31D-5F02-4ACC-A460-4389E90F9F16}"/>
    <cellStyle name="Input 3 2 17 2" xfId="12366" xr:uid="{144A214B-1218-4E1D-96A3-E28E5A6BEFE3}"/>
    <cellStyle name="Input 3 2 17 2 2" xfId="12367" xr:uid="{8A41D518-D6F7-4E9C-89A3-971EB918026B}"/>
    <cellStyle name="Input 3 2 17 2 2 2" xfId="12368" xr:uid="{C8140F0B-B75D-43D5-9C7F-D42F4112A585}"/>
    <cellStyle name="Input 3 2 17 2 2 3" xfId="12369" xr:uid="{135248D8-8A3D-48D2-A995-50F0EFAB335F}"/>
    <cellStyle name="Input 3 2 17 2 3" xfId="12370" xr:uid="{D41C59CA-6938-4DD5-B600-EEDF80F81CC5}"/>
    <cellStyle name="Input 3 2 17 2 4" xfId="12371" xr:uid="{DD91C63C-D832-4673-BAAD-E960DCE221B7}"/>
    <cellStyle name="Input 3 2 17 3" xfId="12372" xr:uid="{403C099C-3EC9-4A5A-A9BF-2F196AFA24A8}"/>
    <cellStyle name="Input 3 2 17 3 2" xfId="12373" xr:uid="{9B4C25DB-D99E-44EB-985A-BA4EE7BEACC9}"/>
    <cellStyle name="Input 3 2 17 3 2 2" xfId="12374" xr:uid="{D9779FE8-B1AB-4B40-98CA-C773F0031442}"/>
    <cellStyle name="Input 3 2 17 3 2 3" xfId="12375" xr:uid="{499427D0-BB73-4E18-B2C9-16656061E162}"/>
    <cellStyle name="Input 3 2 17 3 3" xfId="12376" xr:uid="{89C01CEA-C643-4EDA-BE35-E2617F0CDD1F}"/>
    <cellStyle name="Input 3 2 17 3 4" xfId="12377" xr:uid="{81E41958-EFF0-4D56-B595-ED68E9CB5EDF}"/>
    <cellStyle name="Input 3 2 17 4" xfId="12378" xr:uid="{8542E522-1A22-47C9-877F-6850B9D6A085}"/>
    <cellStyle name="Input 3 2 17 4 2" xfId="12379" xr:uid="{4FBB8508-8CC3-47C4-88FE-E889D4A5F7C6}"/>
    <cellStyle name="Input 3 2 17 4 2 2" xfId="12380" xr:uid="{FF617343-215D-47DB-9AFF-505E8403FBB3}"/>
    <cellStyle name="Input 3 2 17 4 2 3" xfId="12381" xr:uid="{2E134949-A728-44C7-B0E2-34D245BDDC61}"/>
    <cellStyle name="Input 3 2 17 4 3" xfId="12382" xr:uid="{B01AF7BD-F475-4840-9417-710454104E75}"/>
    <cellStyle name="Input 3 2 17 4 4" xfId="12383" xr:uid="{5722A95C-E85A-4110-9B7D-212BA8249E99}"/>
    <cellStyle name="Input 3 2 17 5" xfId="12384" xr:uid="{5B7196F9-3CB1-4AFB-8C8B-6886F3A5A9E6}"/>
    <cellStyle name="Input 3 2 17 5 2" xfId="12385" xr:uid="{7B2C24E7-7D9E-436B-A33F-36512C0F9D55}"/>
    <cellStyle name="Input 3 2 17 5 2 2" xfId="12386" xr:uid="{3FD89388-359A-4326-A9E3-FC29442A6594}"/>
    <cellStyle name="Input 3 2 17 5 2 3" xfId="12387" xr:uid="{95268F76-6B52-4071-A8E8-BAC68625FBAE}"/>
    <cellStyle name="Input 3 2 17 5 3" xfId="12388" xr:uid="{156B28C3-C2A1-49DF-A787-61C648AC1BDA}"/>
    <cellStyle name="Input 3 2 17 5 4" xfId="12389" xr:uid="{856D8C18-FC94-4BE7-AB94-AE94065C273A}"/>
    <cellStyle name="Input 3 2 17 6" xfId="12390" xr:uid="{DCF2CE8C-1B28-466F-A5F8-C867AD20E6A3}"/>
    <cellStyle name="Input 3 2 17 6 2" xfId="12391" xr:uid="{4611F938-DB83-4884-9939-5C902B975CCA}"/>
    <cellStyle name="Input 3 2 17 6 2 2" xfId="12392" xr:uid="{A66DE963-7525-4F2E-96D3-53570AF3D9DA}"/>
    <cellStyle name="Input 3 2 17 6 2 3" xfId="12393" xr:uid="{A31B65D4-B699-4815-9DF6-82CF1362E35A}"/>
    <cellStyle name="Input 3 2 17 6 3" xfId="12394" xr:uid="{CAE60E58-3B8A-4888-A709-C3BE32CD1AB9}"/>
    <cellStyle name="Input 3 2 17 6 4" xfId="12395" xr:uid="{3B50DEEA-F182-4427-A31D-9943C8F5CD16}"/>
    <cellStyle name="Input 3 2 17 7" xfId="12396" xr:uid="{561B3306-4608-4C58-BFC0-A52904C809E3}"/>
    <cellStyle name="Input 3 2 17 7 2" xfId="12397" xr:uid="{D9A17AC9-FDE3-41CD-B852-CAE32CD5BAB2}"/>
    <cellStyle name="Input 3 2 17 7 3" xfId="12398" xr:uid="{1496E7B8-EB8A-435D-ADD1-02B8948D2D6F}"/>
    <cellStyle name="Input 3 2 17 8" xfId="12399" xr:uid="{837C45EE-EF18-452E-9E3D-653419AAEFA6}"/>
    <cellStyle name="Input 3 2 17 9" xfId="12400" xr:uid="{B2BD0A7B-2F68-4F12-93B6-0E3AEC57D087}"/>
    <cellStyle name="Input 3 2 18" xfId="12401" xr:uid="{BA8B1576-5CE2-495C-BC70-193FB1136BD2}"/>
    <cellStyle name="Input 3 2 18 2" xfId="12402" xr:uid="{33E87710-5CC7-48F1-B0EA-39EB59800528}"/>
    <cellStyle name="Input 3 2 18 2 2" xfId="12403" xr:uid="{3D36FB06-5A68-412B-AFC0-CE103EAD641D}"/>
    <cellStyle name="Input 3 2 18 2 2 2" xfId="12404" xr:uid="{BA98446A-9A59-4A11-B356-1312E2965EF8}"/>
    <cellStyle name="Input 3 2 18 2 2 3" xfId="12405" xr:uid="{CABEB280-74CB-4864-9D3F-02B86245C8A9}"/>
    <cellStyle name="Input 3 2 18 2 3" xfId="12406" xr:uid="{5076F236-82B1-4867-8550-4E695BAD804B}"/>
    <cellStyle name="Input 3 2 18 2 4" xfId="12407" xr:uid="{1BD114DC-D2A2-4D05-9997-D5799EEC70AB}"/>
    <cellStyle name="Input 3 2 18 3" xfId="12408" xr:uid="{11603345-2DAF-48E0-BFEE-27FF94B65FA0}"/>
    <cellStyle name="Input 3 2 18 3 2" xfId="12409" xr:uid="{15965F8D-FA58-4FC2-AAA8-6E6F3081302C}"/>
    <cellStyle name="Input 3 2 18 3 2 2" xfId="12410" xr:uid="{16CD0638-4D63-4336-A08E-937F0B4AC81B}"/>
    <cellStyle name="Input 3 2 18 3 2 3" xfId="12411" xr:uid="{6CAAE2E9-B841-4B2E-9F65-DC30BA91BD25}"/>
    <cellStyle name="Input 3 2 18 3 3" xfId="12412" xr:uid="{9287BEC4-D2C2-48D3-9329-D8985EEE6731}"/>
    <cellStyle name="Input 3 2 18 3 4" xfId="12413" xr:uid="{F5B1575F-07FC-41D7-8463-6B87DD3DDF7F}"/>
    <cellStyle name="Input 3 2 18 4" xfId="12414" xr:uid="{2A6CA9E3-3BA1-4BC5-9597-A0B413215BFD}"/>
    <cellStyle name="Input 3 2 18 4 2" xfId="12415" xr:uid="{9D39E958-8A97-41EB-8C21-857793620094}"/>
    <cellStyle name="Input 3 2 18 4 2 2" xfId="12416" xr:uid="{01F2E2E1-012D-4CBB-94E8-5E2682EFBA4F}"/>
    <cellStyle name="Input 3 2 18 4 2 3" xfId="12417" xr:uid="{91EA0665-D227-45B1-9AB7-95156185EA0D}"/>
    <cellStyle name="Input 3 2 18 4 3" xfId="12418" xr:uid="{1055988E-3955-41CF-BA58-2215470104D7}"/>
    <cellStyle name="Input 3 2 18 4 4" xfId="12419" xr:uid="{F7238D63-2202-495C-BE67-B4E5A0FDCD57}"/>
    <cellStyle name="Input 3 2 18 5" xfId="12420" xr:uid="{9DD1816A-15F3-44ED-BF0B-AF627711FDAC}"/>
    <cellStyle name="Input 3 2 18 5 2" xfId="12421" xr:uid="{209DBE31-F9FD-40DF-98A0-D723E368BCF6}"/>
    <cellStyle name="Input 3 2 18 5 2 2" xfId="12422" xr:uid="{CCB57494-00EE-4C5C-A7A9-DF00FFD71D73}"/>
    <cellStyle name="Input 3 2 18 5 2 3" xfId="12423" xr:uid="{3460395B-66DF-474B-AEE2-B4882D54E8DC}"/>
    <cellStyle name="Input 3 2 18 5 3" xfId="12424" xr:uid="{2AEC32F9-CBE5-484D-A21B-41815EB5B504}"/>
    <cellStyle name="Input 3 2 18 5 4" xfId="12425" xr:uid="{695D064F-CC05-417F-B8FD-7FD61FA9B9C2}"/>
    <cellStyle name="Input 3 2 18 6" xfId="12426" xr:uid="{BA8D5434-2231-4A49-9178-349C6606DB75}"/>
    <cellStyle name="Input 3 2 18 6 2" xfId="12427" xr:uid="{55A65484-B66D-4CE4-8B47-C60091D66A64}"/>
    <cellStyle name="Input 3 2 18 6 2 2" xfId="12428" xr:uid="{1547539E-B11B-4C51-8901-316053F37318}"/>
    <cellStyle name="Input 3 2 18 6 2 3" xfId="12429" xr:uid="{99CD8C5B-5737-4D51-A71B-96488973CCBB}"/>
    <cellStyle name="Input 3 2 18 6 3" xfId="12430" xr:uid="{557B8531-F613-42D5-BA00-180C5C912FF7}"/>
    <cellStyle name="Input 3 2 18 6 4" xfId="12431" xr:uid="{1EC280B5-BA8F-48D7-B228-6A7166ED158E}"/>
    <cellStyle name="Input 3 2 18 7" xfId="12432" xr:uid="{CB86C466-7ABF-4274-8743-D050893DFBED}"/>
    <cellStyle name="Input 3 2 18 7 2" xfId="12433" xr:uid="{8048D1F4-EBCF-47C1-A2AC-7AC22D0ACF84}"/>
    <cellStyle name="Input 3 2 18 7 3" xfId="12434" xr:uid="{3E757C3B-1087-46CC-8CC4-FE962B1ED38C}"/>
    <cellStyle name="Input 3 2 18 8" xfId="12435" xr:uid="{BA14D5E1-6393-4C5F-8EDA-34C6CCFA359E}"/>
    <cellStyle name="Input 3 2 18 9" xfId="12436" xr:uid="{819B1BC2-ED96-4010-836F-E178E84699B7}"/>
    <cellStyle name="Input 3 2 19" xfId="12437" xr:uid="{9D9FBBFB-F71E-4471-8753-BEBFCEF963D0}"/>
    <cellStyle name="Input 3 2 19 2" xfId="12438" xr:uid="{588BD399-E7E1-4053-AE3A-D284DBFA4E03}"/>
    <cellStyle name="Input 3 2 19 2 2" xfId="12439" xr:uid="{A95312A7-AA62-47AC-8D00-81CB216AE6A3}"/>
    <cellStyle name="Input 3 2 19 2 2 2" xfId="12440" xr:uid="{05E385B6-C68D-40E6-B900-81ED4FBFDDFB}"/>
    <cellStyle name="Input 3 2 19 2 2 3" xfId="12441" xr:uid="{89AD0DE5-BAE6-4FF1-BDA0-7588CC9E8CFA}"/>
    <cellStyle name="Input 3 2 19 2 3" xfId="12442" xr:uid="{4CF8CC63-CA02-47EA-914E-F7EDC53DBD3F}"/>
    <cellStyle name="Input 3 2 19 2 4" xfId="12443" xr:uid="{9485DEC1-2E98-407C-93DE-85EA56A9A738}"/>
    <cellStyle name="Input 3 2 19 3" xfId="12444" xr:uid="{C7A66D3D-6E28-4593-8822-32503B6B8CD2}"/>
    <cellStyle name="Input 3 2 19 3 2" xfId="12445" xr:uid="{7A3DFF9F-DEAC-4A4A-9827-E4FB7ADB9095}"/>
    <cellStyle name="Input 3 2 19 3 2 2" xfId="12446" xr:uid="{49CC3F37-5B6C-49ED-A519-3ADC23948E7A}"/>
    <cellStyle name="Input 3 2 19 3 2 3" xfId="12447" xr:uid="{7825838F-D4BA-48D9-8687-9CE1B490F114}"/>
    <cellStyle name="Input 3 2 19 3 3" xfId="12448" xr:uid="{19DEBAE5-4C23-47E5-A9F9-3BECE684FF91}"/>
    <cellStyle name="Input 3 2 19 3 4" xfId="12449" xr:uid="{D86B6CB8-8381-4E07-BB91-AE9E7DAD5EAA}"/>
    <cellStyle name="Input 3 2 19 4" xfId="12450" xr:uid="{2D6EB315-7281-45D5-AE57-368CF5907471}"/>
    <cellStyle name="Input 3 2 19 4 2" xfId="12451" xr:uid="{2B89A540-A4BB-417B-9E4B-3379CDEF7870}"/>
    <cellStyle name="Input 3 2 19 4 2 2" xfId="12452" xr:uid="{5F816976-7169-467D-8F8C-B92B5B438198}"/>
    <cellStyle name="Input 3 2 19 4 2 3" xfId="12453" xr:uid="{40480A5B-BF95-4B15-9FE6-DFED2B0CFDA9}"/>
    <cellStyle name="Input 3 2 19 4 3" xfId="12454" xr:uid="{215F523A-CE93-499F-8829-CCC81D397B14}"/>
    <cellStyle name="Input 3 2 19 4 4" xfId="12455" xr:uid="{758E9230-E389-4527-BF9B-29D2848A63F1}"/>
    <cellStyle name="Input 3 2 19 5" xfId="12456" xr:uid="{88E3EB28-2775-4107-9D17-C9AF0317E460}"/>
    <cellStyle name="Input 3 2 19 5 2" xfId="12457" xr:uid="{5CDA7A95-251C-422E-9C7F-1BE708C0AAFB}"/>
    <cellStyle name="Input 3 2 19 5 2 2" xfId="12458" xr:uid="{186E1B31-9A3E-42E3-BF8F-0DDE14B05608}"/>
    <cellStyle name="Input 3 2 19 5 2 3" xfId="12459" xr:uid="{0049F862-C8D7-4022-AC94-64ECD8BAD5D8}"/>
    <cellStyle name="Input 3 2 19 5 3" xfId="12460" xr:uid="{81532CBB-0CDC-4892-AF01-4B4D162BE719}"/>
    <cellStyle name="Input 3 2 19 5 4" xfId="12461" xr:uid="{C19BCBFB-F74F-4792-AF81-515E6E625356}"/>
    <cellStyle name="Input 3 2 19 6" xfId="12462" xr:uid="{E12C64C3-B629-49C2-B288-04A6D47877E4}"/>
    <cellStyle name="Input 3 2 19 6 2" xfId="12463" xr:uid="{4F7603B4-0D21-4E33-BCBE-0049B1D4ECD4}"/>
    <cellStyle name="Input 3 2 19 6 2 2" xfId="12464" xr:uid="{C7C19FC1-C23F-40F7-ADB0-D9EA4E489513}"/>
    <cellStyle name="Input 3 2 19 6 2 3" xfId="12465" xr:uid="{4389F902-B766-4F9E-8E01-CB644B2DF7B7}"/>
    <cellStyle name="Input 3 2 19 6 3" xfId="12466" xr:uid="{CE3048FA-462A-42CB-BAA5-A13F61D48245}"/>
    <cellStyle name="Input 3 2 19 6 4" xfId="12467" xr:uid="{C7137E7B-92B5-44BB-9562-007F9C13886E}"/>
    <cellStyle name="Input 3 2 19 7" xfId="12468" xr:uid="{8ED5E74E-D1C2-46EB-AE66-04E4172C1832}"/>
    <cellStyle name="Input 3 2 19 7 2" xfId="12469" xr:uid="{C78E44D3-A774-4DEE-BE88-CECF0F552853}"/>
    <cellStyle name="Input 3 2 19 7 3" xfId="12470" xr:uid="{DF289345-6C2B-4C4D-B424-8CBFBDC739A5}"/>
    <cellStyle name="Input 3 2 19 8" xfId="12471" xr:uid="{51E6D727-B790-4B73-8550-46334976C76C}"/>
    <cellStyle name="Input 3 2 19 9" xfId="12472" xr:uid="{736FC1AE-9DF7-40B8-9916-AC35B418E616}"/>
    <cellStyle name="Input 3 2 2" xfId="12473" xr:uid="{142EDFFB-4AB7-45F0-B2A1-8F3A5A01DE60}"/>
    <cellStyle name="Input 3 2 2 2" xfId="12474" xr:uid="{C5937BC8-45A8-4391-81DF-7EFF558F2D40}"/>
    <cellStyle name="Input 3 2 2 2 2" xfId="12475" xr:uid="{B33B13E9-4338-48D1-AED1-0AD4FBAC939B}"/>
    <cellStyle name="Input 3 2 2 2 2 2" xfId="12476" xr:uid="{200AE784-BC40-4F19-80FF-BA7CCA3D44E1}"/>
    <cellStyle name="Input 3 2 2 2 2 3" xfId="12477" xr:uid="{5A6D6DCF-557F-4885-A979-86F62858ED17}"/>
    <cellStyle name="Input 3 2 2 2 3" xfId="12478" xr:uid="{1B8D548E-7C0C-4C6F-9E36-FBEECAEC567A}"/>
    <cellStyle name="Input 3 2 2 2 4" xfId="12479" xr:uid="{0198789F-180F-4182-8A60-74078436E901}"/>
    <cellStyle name="Input 3 2 2 3" xfId="12480" xr:uid="{AC98C90C-4862-46A6-98FC-EC1CAF74EDA6}"/>
    <cellStyle name="Input 3 2 2 3 2" xfId="12481" xr:uid="{B6350C83-6460-4144-B49B-DFDCAC9BDD3B}"/>
    <cellStyle name="Input 3 2 2 3 2 2" xfId="12482" xr:uid="{B0F09011-9606-4326-8CF5-95A981AA2D38}"/>
    <cellStyle name="Input 3 2 2 3 2 3" xfId="12483" xr:uid="{FFE41761-28EE-4450-86FF-CAB8D29E5243}"/>
    <cellStyle name="Input 3 2 2 3 3" xfId="12484" xr:uid="{134DA05B-7CAA-446E-AFCC-AC163870412D}"/>
    <cellStyle name="Input 3 2 2 3 4" xfId="12485" xr:uid="{50AB3B88-9567-49FD-94F1-204A9D84583B}"/>
    <cellStyle name="Input 3 2 2 4" xfId="12486" xr:uid="{E13CB60B-B2F0-4CBD-91FB-484010F249EF}"/>
    <cellStyle name="Input 3 2 2 4 2" xfId="12487" xr:uid="{DC294D2C-43BF-4F21-B812-A35043EEF908}"/>
    <cellStyle name="Input 3 2 2 4 2 2" xfId="12488" xr:uid="{4E06E138-73F5-4C8C-B827-DCEE813E2BDE}"/>
    <cellStyle name="Input 3 2 2 4 2 3" xfId="12489" xr:uid="{B917E499-05C6-467C-A2B0-B57928F7357F}"/>
    <cellStyle name="Input 3 2 2 4 3" xfId="12490" xr:uid="{5491B8AA-F07A-40B1-92B2-E638E6878090}"/>
    <cellStyle name="Input 3 2 2 4 4" xfId="12491" xr:uid="{AD348933-B186-4095-8AFD-3A519CABD798}"/>
    <cellStyle name="Input 3 2 2 5" xfId="12492" xr:uid="{549517EE-D6A7-4CFB-B60D-9A7D0E1CC316}"/>
    <cellStyle name="Input 3 2 2 5 2" xfId="12493" xr:uid="{FA4AFF9A-EC8D-4F84-89D8-909AAE3045CB}"/>
    <cellStyle name="Input 3 2 2 5 2 2" xfId="12494" xr:uid="{8FAE70E6-DD81-4499-837E-979C5A787BCD}"/>
    <cellStyle name="Input 3 2 2 5 2 3" xfId="12495" xr:uid="{AE7E298E-BFB1-4ABF-A0CE-FD7425786054}"/>
    <cellStyle name="Input 3 2 2 5 3" xfId="12496" xr:uid="{5F837CDF-CAF1-4F2C-85A2-B5DBC5EFD96A}"/>
    <cellStyle name="Input 3 2 2 5 4" xfId="12497" xr:uid="{7D964E08-59CF-4FF6-A3D2-8A13BB91900A}"/>
    <cellStyle name="Input 3 2 2 6" xfId="12498" xr:uid="{10A766EC-FCBA-4FB5-B467-C11844786357}"/>
    <cellStyle name="Input 3 2 2 6 2" xfId="12499" xr:uid="{F90C0BDB-DE3F-41B8-95A5-20C27AA526CC}"/>
    <cellStyle name="Input 3 2 2 6 2 2" xfId="12500" xr:uid="{F120ECF8-25F6-4205-90D3-7745FB84E3B7}"/>
    <cellStyle name="Input 3 2 2 6 2 3" xfId="12501" xr:uid="{1F531CE7-9D1A-4365-BD8C-EC067FD73679}"/>
    <cellStyle name="Input 3 2 2 6 3" xfId="12502" xr:uid="{903CDD63-3070-4008-A714-1428A682A6E0}"/>
    <cellStyle name="Input 3 2 2 6 4" xfId="12503" xr:uid="{4A846F87-7472-479B-B351-DC7CA6D402F9}"/>
    <cellStyle name="Input 3 2 2 7" xfId="12504" xr:uid="{5BEC0D6F-81AB-43E5-9FA9-3A6523E6CBAC}"/>
    <cellStyle name="Input 3 2 2 7 2" xfId="12505" xr:uid="{B2BFB844-0608-4CD8-9510-30089ECAC710}"/>
    <cellStyle name="Input 3 2 2 7 3" xfId="12506" xr:uid="{A087C511-871A-41E5-A2A3-14C63F0A24E1}"/>
    <cellStyle name="Input 3 2 2 8" xfId="12507" xr:uid="{2AAA5007-AF1A-412B-B138-14EE320216EA}"/>
    <cellStyle name="Input 3 2 2 9" xfId="12508" xr:uid="{7E906064-9E71-4C31-A189-FACCD6E9F8A7}"/>
    <cellStyle name="Input 3 2 20" xfId="12509" xr:uid="{295DF2B7-F87A-4717-83ED-82424BEEB721}"/>
    <cellStyle name="Input 3 2 20 2" xfId="12510" xr:uid="{6B05A175-E962-4E57-B94E-247B59229B81}"/>
    <cellStyle name="Input 3 2 20 2 2" xfId="12511" xr:uid="{4D43FAEE-AF81-4BB4-B201-BFD58EC498C2}"/>
    <cellStyle name="Input 3 2 20 2 3" xfId="12512" xr:uid="{212F235F-6212-4E6E-9F4D-E199EF569B92}"/>
    <cellStyle name="Input 3 2 20 3" xfId="12513" xr:uid="{36566513-40F3-4BBF-848F-2FD35317D37B}"/>
    <cellStyle name="Input 3 2 20 4" xfId="12514" xr:uid="{A5E25033-AD8C-4350-B0E9-CFF811E814A9}"/>
    <cellStyle name="Input 3 2 21" xfId="12515" xr:uid="{0784DD77-195D-4231-95A2-F28E93101597}"/>
    <cellStyle name="Input 3 2 21 2" xfId="12516" xr:uid="{05324AE8-3D89-4A8A-9759-7AFD77E2FB4E}"/>
    <cellStyle name="Input 3 2 21 2 2" xfId="12517" xr:uid="{7BF2C062-D25E-44D1-B405-DDBBA44AEBED}"/>
    <cellStyle name="Input 3 2 21 2 3" xfId="12518" xr:uid="{D04ED7AC-D611-415E-BEA5-8112151BF201}"/>
    <cellStyle name="Input 3 2 21 3" xfId="12519" xr:uid="{C971AE2E-45BF-4074-9191-AB783014D956}"/>
    <cellStyle name="Input 3 2 21 4" xfId="12520" xr:uid="{DB6BD5C1-DB75-4663-9282-2E78AC10BEFF}"/>
    <cellStyle name="Input 3 2 22" xfId="12521" xr:uid="{A7B3FCF9-0D5B-43E0-A2F3-6A40D9E062B2}"/>
    <cellStyle name="Input 3 2 22 2" xfId="12522" xr:uid="{7E8ECD3B-1974-4D68-ACBD-B5AF8D86647B}"/>
    <cellStyle name="Input 3 2 22 2 2" xfId="12523" xr:uid="{EAE21E0D-DBD4-4696-8364-56C071C720E9}"/>
    <cellStyle name="Input 3 2 22 2 3" xfId="12524" xr:uid="{EF1006AE-679D-42A8-A4D2-F252D5C5AAE5}"/>
    <cellStyle name="Input 3 2 22 3" xfId="12525" xr:uid="{EE82E1BB-7B9A-402D-AF67-552D385469F3}"/>
    <cellStyle name="Input 3 2 22 4" xfId="12526" xr:uid="{F0ECAEEE-9086-4599-8AE1-618C149BC84E}"/>
    <cellStyle name="Input 3 2 23" xfId="12527" xr:uid="{BD61E68E-D15D-4ECA-B0F1-0E36D4A7D37A}"/>
    <cellStyle name="Input 3 2 23 2" xfId="12528" xr:uid="{21F925E2-1F45-4E20-AFF5-E09558049428}"/>
    <cellStyle name="Input 3 2 23 2 2" xfId="12529" xr:uid="{0109F850-BAF5-4153-A271-9E2D93E0BE0F}"/>
    <cellStyle name="Input 3 2 23 2 3" xfId="12530" xr:uid="{E3B962B5-B649-4D7F-8BE8-CAA4F62C68A5}"/>
    <cellStyle name="Input 3 2 23 3" xfId="12531" xr:uid="{ED710DE2-B34F-4600-B56F-634749E36987}"/>
    <cellStyle name="Input 3 2 23 4" xfId="12532" xr:uid="{3F7F68FC-2B8A-4B17-A49C-85C1307F4BE2}"/>
    <cellStyle name="Input 3 2 24" xfId="12533" xr:uid="{AFF5C2D7-A084-4A04-97FB-A470B2C9DF0B}"/>
    <cellStyle name="Input 3 2 24 2" xfId="12534" xr:uid="{11B1DE79-1B46-4B67-BACD-2B0ABD50843F}"/>
    <cellStyle name="Input 3 2 24 2 2" xfId="12535" xr:uid="{FDCE8972-E284-4E9E-AAA7-611D2B0EA7C1}"/>
    <cellStyle name="Input 3 2 24 2 3" xfId="12536" xr:uid="{E1CAC29C-9111-4D19-88D7-335BF65C2B17}"/>
    <cellStyle name="Input 3 2 24 3" xfId="12537" xr:uid="{B1A94413-C32E-4DFC-98BF-A909889B52A6}"/>
    <cellStyle name="Input 3 2 24 4" xfId="12538" xr:uid="{05B11B37-97B4-407F-AA44-9DEFC552806A}"/>
    <cellStyle name="Input 3 2 25" xfId="12539" xr:uid="{74347389-74A2-47E1-A6D4-6AC43F115E19}"/>
    <cellStyle name="Input 3 2 25 2" xfId="12540" xr:uid="{92FDBCEB-7693-4DEB-9694-A42A20135536}"/>
    <cellStyle name="Input 3 2 25 3" xfId="12541" xr:uid="{78BFD617-8E4C-4348-ACEC-51CDEF49C5F6}"/>
    <cellStyle name="Input 3 2 26" xfId="12542" xr:uid="{F7B3324D-8822-476C-A3C6-E584CC88C96D}"/>
    <cellStyle name="Input 3 2 27" xfId="12543" xr:uid="{420AF50B-5952-49F1-9A03-12FE7D915A58}"/>
    <cellStyle name="Input 3 2 3" xfId="12544" xr:uid="{979F1C8A-1536-4594-82D1-AAC340CE6B23}"/>
    <cellStyle name="Input 3 2 3 2" xfId="12545" xr:uid="{61096623-CED3-4F61-87CC-C6FDF0F71FE9}"/>
    <cellStyle name="Input 3 2 3 2 2" xfId="12546" xr:uid="{E4716117-3335-49F8-9321-6C6957A4DB43}"/>
    <cellStyle name="Input 3 2 3 2 2 2" xfId="12547" xr:uid="{246CBEF9-30C6-4620-9B80-18F1AF3B8C51}"/>
    <cellStyle name="Input 3 2 3 2 2 3" xfId="12548" xr:uid="{30969D56-E286-4B63-B8AF-80F74C0FDDEA}"/>
    <cellStyle name="Input 3 2 3 2 3" xfId="12549" xr:uid="{6FE33DFB-F811-4D48-83C5-2063D84FE1CB}"/>
    <cellStyle name="Input 3 2 3 2 4" xfId="12550" xr:uid="{F120332E-435C-4BA9-BE2B-0B09233523D2}"/>
    <cellStyle name="Input 3 2 3 3" xfId="12551" xr:uid="{7724DE9E-95F3-41EA-A4F3-34FAA719A337}"/>
    <cellStyle name="Input 3 2 3 3 2" xfId="12552" xr:uid="{B085B1B9-5FE7-4D81-B59B-60CE9A9E0E54}"/>
    <cellStyle name="Input 3 2 3 3 2 2" xfId="12553" xr:uid="{46E290E4-66A7-4D4A-ADA8-12EB4C090D18}"/>
    <cellStyle name="Input 3 2 3 3 2 3" xfId="12554" xr:uid="{6BB16105-C84C-420D-B600-DF2B107F8D30}"/>
    <cellStyle name="Input 3 2 3 3 3" xfId="12555" xr:uid="{2B21E5CD-D234-49C4-919C-7AA5328568CD}"/>
    <cellStyle name="Input 3 2 3 3 4" xfId="12556" xr:uid="{D0DADD36-6910-4656-85F6-EA38ED3E8365}"/>
    <cellStyle name="Input 3 2 3 4" xfId="12557" xr:uid="{E4321F7F-60D9-418C-B0B8-70C157FFD226}"/>
    <cellStyle name="Input 3 2 3 4 2" xfId="12558" xr:uid="{FB50B1E8-C20E-454D-9312-E9CA703147E1}"/>
    <cellStyle name="Input 3 2 3 4 2 2" xfId="12559" xr:uid="{94274FF5-9B66-419E-A742-C306801AA8E9}"/>
    <cellStyle name="Input 3 2 3 4 2 3" xfId="12560" xr:uid="{D019D0B9-0EB6-4B41-98AD-9FCFB238EE41}"/>
    <cellStyle name="Input 3 2 3 4 3" xfId="12561" xr:uid="{2DACB70F-6D6C-4B02-8A98-796F3782920F}"/>
    <cellStyle name="Input 3 2 3 4 4" xfId="12562" xr:uid="{8A1D5745-28A5-4484-8DB9-6BC7E506945D}"/>
    <cellStyle name="Input 3 2 3 5" xfId="12563" xr:uid="{2A522D29-9183-451C-BE87-0193AB18D19A}"/>
    <cellStyle name="Input 3 2 3 5 2" xfId="12564" xr:uid="{91AC14BD-A502-4C25-90E4-5CE8D392D3C9}"/>
    <cellStyle name="Input 3 2 3 5 2 2" xfId="12565" xr:uid="{99BCBBA6-F5EF-415A-8123-0D8657D05057}"/>
    <cellStyle name="Input 3 2 3 5 2 3" xfId="12566" xr:uid="{AE27DB98-3F1B-4492-BB67-D329BF8AB867}"/>
    <cellStyle name="Input 3 2 3 5 3" xfId="12567" xr:uid="{A4C3C047-2B56-4276-B3D3-8FE494E764C2}"/>
    <cellStyle name="Input 3 2 3 5 4" xfId="12568" xr:uid="{3D3289B9-4C1E-42E7-8AF0-0B8F0F137F2E}"/>
    <cellStyle name="Input 3 2 3 6" xfId="12569" xr:uid="{E3B96DB1-2D58-408C-AC38-331224641CB7}"/>
    <cellStyle name="Input 3 2 3 6 2" xfId="12570" xr:uid="{F05D0801-48FD-4674-93D7-F9E397F210D4}"/>
    <cellStyle name="Input 3 2 3 6 2 2" xfId="12571" xr:uid="{7AD7DA11-F821-46E2-A014-E708D26964F1}"/>
    <cellStyle name="Input 3 2 3 6 2 3" xfId="12572" xr:uid="{66EA9326-30B9-48B4-A5D9-ABDDB234CF4B}"/>
    <cellStyle name="Input 3 2 3 6 3" xfId="12573" xr:uid="{1B5ECCE4-C5B8-4883-9842-648F2FD62A63}"/>
    <cellStyle name="Input 3 2 3 6 4" xfId="12574" xr:uid="{C8598130-BF1E-42E9-B8BA-C59A86104941}"/>
    <cellStyle name="Input 3 2 3 7" xfId="12575" xr:uid="{0918B247-E07E-4272-950B-14199318088F}"/>
    <cellStyle name="Input 3 2 3 7 2" xfId="12576" xr:uid="{91DBDD3F-0B94-4067-B30B-C276CA4F0959}"/>
    <cellStyle name="Input 3 2 3 7 3" xfId="12577" xr:uid="{3801AB3E-6A49-44FB-8102-388E39BDF898}"/>
    <cellStyle name="Input 3 2 3 8" xfId="12578" xr:uid="{1B072C86-659A-4CA0-9FE6-03A504C489E0}"/>
    <cellStyle name="Input 3 2 3 9" xfId="12579" xr:uid="{6041F7ED-53AF-4858-8FC2-06BCCA1A0BB7}"/>
    <cellStyle name="Input 3 2 4" xfId="12580" xr:uid="{796CDB88-7BD2-4B69-B4C3-1E11EE8C5FA7}"/>
    <cellStyle name="Input 3 2 4 2" xfId="12581" xr:uid="{0040C477-7E56-46CF-9F56-6CC916A11848}"/>
    <cellStyle name="Input 3 2 4 2 2" xfId="12582" xr:uid="{7A81AA8A-C4D2-4FAC-8C1B-899DE948E043}"/>
    <cellStyle name="Input 3 2 4 2 2 2" xfId="12583" xr:uid="{334A71E5-592F-4F76-9176-72231E1E19D6}"/>
    <cellStyle name="Input 3 2 4 2 2 3" xfId="12584" xr:uid="{A06220B5-D1C9-4052-8929-C6CF82C2A777}"/>
    <cellStyle name="Input 3 2 4 2 3" xfId="12585" xr:uid="{15ABA698-5AC1-47E4-9140-CA7622C085E7}"/>
    <cellStyle name="Input 3 2 4 2 4" xfId="12586" xr:uid="{D6B13366-53A8-414D-A3B0-EC5C0392D109}"/>
    <cellStyle name="Input 3 2 4 3" xfId="12587" xr:uid="{EE31BB1C-CD50-4278-9238-28751EA56903}"/>
    <cellStyle name="Input 3 2 4 3 2" xfId="12588" xr:uid="{D74403E7-74AD-4667-9D74-BDE00EF2E012}"/>
    <cellStyle name="Input 3 2 4 3 2 2" xfId="12589" xr:uid="{BDD5E79D-07FF-42C3-A418-024DED6B6113}"/>
    <cellStyle name="Input 3 2 4 3 2 3" xfId="12590" xr:uid="{42D4A2F9-1E35-4313-A1B9-E06882647F00}"/>
    <cellStyle name="Input 3 2 4 3 3" xfId="12591" xr:uid="{ED71F605-7BCD-41A2-9D6C-D8F5D269B967}"/>
    <cellStyle name="Input 3 2 4 3 4" xfId="12592" xr:uid="{786383C1-CF5A-41F9-AAB0-C078B548C142}"/>
    <cellStyle name="Input 3 2 4 4" xfId="12593" xr:uid="{69AB213B-3292-449E-8C2C-20B3C30EAA06}"/>
    <cellStyle name="Input 3 2 4 4 2" xfId="12594" xr:uid="{904849F7-6096-4C93-97F2-54E4D0F08A39}"/>
    <cellStyle name="Input 3 2 4 4 2 2" xfId="12595" xr:uid="{E0E10F47-4B4A-4CE1-8113-8470D599E79E}"/>
    <cellStyle name="Input 3 2 4 4 2 3" xfId="12596" xr:uid="{267E7C0B-74C7-4556-AA65-CCCF5F5C458A}"/>
    <cellStyle name="Input 3 2 4 4 3" xfId="12597" xr:uid="{45A58E7F-5102-46D8-895C-76C6A646F695}"/>
    <cellStyle name="Input 3 2 4 4 4" xfId="12598" xr:uid="{B6B49CA3-ACEC-4B0E-8661-5762792C6DB0}"/>
    <cellStyle name="Input 3 2 4 5" xfId="12599" xr:uid="{3BD2D49B-6B4A-4323-BDE4-5867745CE1B2}"/>
    <cellStyle name="Input 3 2 4 5 2" xfId="12600" xr:uid="{3D9E9DB8-5E14-41FC-BD20-03DC8BAAAFF6}"/>
    <cellStyle name="Input 3 2 4 5 2 2" xfId="12601" xr:uid="{11AB0576-E771-4144-8073-4C450566CC94}"/>
    <cellStyle name="Input 3 2 4 5 2 3" xfId="12602" xr:uid="{2B991556-6570-4EA6-A4B2-25D7FA01C87A}"/>
    <cellStyle name="Input 3 2 4 5 3" xfId="12603" xr:uid="{AF103C37-2D54-4AB8-B7EC-B8AADD7BC9FE}"/>
    <cellStyle name="Input 3 2 4 5 4" xfId="12604" xr:uid="{9D8F692D-16E3-43CC-8339-C87D823F8D72}"/>
    <cellStyle name="Input 3 2 4 6" xfId="12605" xr:uid="{AB0E102C-BD15-4FC3-A6D4-B4DDB5A933C2}"/>
    <cellStyle name="Input 3 2 4 6 2" xfId="12606" xr:uid="{5DC3053E-CE9C-4F99-A516-6BB8B05D168A}"/>
    <cellStyle name="Input 3 2 4 6 2 2" xfId="12607" xr:uid="{EB1CB562-3B4C-456C-88C4-324DFED233FC}"/>
    <cellStyle name="Input 3 2 4 6 2 3" xfId="12608" xr:uid="{D8ED0443-817F-4A70-AE95-54964CE2614F}"/>
    <cellStyle name="Input 3 2 4 6 3" xfId="12609" xr:uid="{51ADB976-1085-4FB4-86DC-D61DD82BC601}"/>
    <cellStyle name="Input 3 2 4 6 4" xfId="12610" xr:uid="{4E9BA817-1A87-40B2-A486-D8A8765E0D40}"/>
    <cellStyle name="Input 3 2 4 7" xfId="12611" xr:uid="{1774E6D7-059F-4D26-A479-8C1D2FA9099F}"/>
    <cellStyle name="Input 3 2 4 7 2" xfId="12612" xr:uid="{BEC100F6-E384-456A-8C31-67B294276783}"/>
    <cellStyle name="Input 3 2 4 7 3" xfId="12613" xr:uid="{C01AF13E-E88E-4C4D-B310-9193BD18886C}"/>
    <cellStyle name="Input 3 2 4 8" xfId="12614" xr:uid="{E2B296DF-4044-49F2-83FD-4129F7927A20}"/>
    <cellStyle name="Input 3 2 4 9" xfId="12615" xr:uid="{3180348E-64EC-48BB-8173-AF18675C61C9}"/>
    <cellStyle name="Input 3 2 5" xfId="12616" xr:uid="{B04E3B5C-9E99-4A34-B19B-DC27F1EA67B1}"/>
    <cellStyle name="Input 3 2 5 2" xfId="12617" xr:uid="{CD2334C9-EBC2-4361-86AD-2DA4E8E70E2C}"/>
    <cellStyle name="Input 3 2 5 2 2" xfId="12618" xr:uid="{E19184E6-AE03-4CED-A07C-218E700B9361}"/>
    <cellStyle name="Input 3 2 5 2 2 2" xfId="12619" xr:uid="{BD03D6D8-E842-49CE-A0A9-579F5BD9E3FE}"/>
    <cellStyle name="Input 3 2 5 2 2 3" xfId="12620" xr:uid="{28CA6E00-B5F6-40E3-8CC1-638D1A3FDCD4}"/>
    <cellStyle name="Input 3 2 5 2 3" xfId="12621" xr:uid="{10782E9C-9C9D-4813-9C0E-48DBE6A28C53}"/>
    <cellStyle name="Input 3 2 5 2 4" xfId="12622" xr:uid="{8180A09D-F015-43C2-8605-E52966BC1A6E}"/>
    <cellStyle name="Input 3 2 5 3" xfId="12623" xr:uid="{AB008A97-CFC2-485C-94B3-A21FCC495EFE}"/>
    <cellStyle name="Input 3 2 5 3 2" xfId="12624" xr:uid="{FC653C60-1B2A-4240-AF60-F5E1E158EA5B}"/>
    <cellStyle name="Input 3 2 5 3 2 2" xfId="12625" xr:uid="{8A0F84E8-2C60-41AF-8AB4-A1B5C3368B67}"/>
    <cellStyle name="Input 3 2 5 3 2 3" xfId="12626" xr:uid="{237AC380-3EDF-4401-AE8C-070460E8F422}"/>
    <cellStyle name="Input 3 2 5 3 3" xfId="12627" xr:uid="{721D77E9-903F-47FE-819E-5ECA5DD726A6}"/>
    <cellStyle name="Input 3 2 5 3 4" xfId="12628" xr:uid="{BB4E37FB-35AF-4308-903B-CC19B07685A7}"/>
    <cellStyle name="Input 3 2 5 4" xfId="12629" xr:uid="{DFCB5692-202E-479A-9061-10CEC64B9B5E}"/>
    <cellStyle name="Input 3 2 5 4 2" xfId="12630" xr:uid="{BC4F5ADF-BCBD-45AD-B002-671B03310095}"/>
    <cellStyle name="Input 3 2 5 4 2 2" xfId="12631" xr:uid="{5129EAD4-A6F7-4D4B-81EC-33AF38BC8142}"/>
    <cellStyle name="Input 3 2 5 4 2 3" xfId="12632" xr:uid="{7EAB3DE6-D1F8-48B9-A83B-8ADC529E413E}"/>
    <cellStyle name="Input 3 2 5 4 3" xfId="12633" xr:uid="{FA078479-1113-49FF-95DA-5C989664F432}"/>
    <cellStyle name="Input 3 2 5 4 4" xfId="12634" xr:uid="{3FE5E5A8-B6EA-4EB6-84CB-F67B16137617}"/>
    <cellStyle name="Input 3 2 5 5" xfId="12635" xr:uid="{E7DB8F42-9443-464B-B5EF-E15B761FE607}"/>
    <cellStyle name="Input 3 2 5 5 2" xfId="12636" xr:uid="{5954B79E-9BFB-4B3E-BA1D-03AFCDDC914A}"/>
    <cellStyle name="Input 3 2 5 5 2 2" xfId="12637" xr:uid="{9CA65EB3-C126-4BEC-BB04-7D80CA3CE0F2}"/>
    <cellStyle name="Input 3 2 5 5 2 3" xfId="12638" xr:uid="{61E7C8DB-8D05-4F78-935E-A12DAAE031EE}"/>
    <cellStyle name="Input 3 2 5 5 3" xfId="12639" xr:uid="{89B9D268-38F1-49C4-B322-5328906BFB5C}"/>
    <cellStyle name="Input 3 2 5 5 4" xfId="12640" xr:uid="{A05BF942-C883-4E93-8FA6-58ED393B2386}"/>
    <cellStyle name="Input 3 2 5 6" xfId="12641" xr:uid="{8544E401-AB8B-4F36-94FE-2CB09880F69A}"/>
    <cellStyle name="Input 3 2 5 6 2" xfId="12642" xr:uid="{E13A7B88-38FA-4824-8E2F-E94780DF5E7E}"/>
    <cellStyle name="Input 3 2 5 6 2 2" xfId="12643" xr:uid="{641F79D6-D1C3-40BD-9ACC-7627D687369A}"/>
    <cellStyle name="Input 3 2 5 6 2 3" xfId="12644" xr:uid="{CC334F17-3BDB-42A4-8BA5-264E8DF42896}"/>
    <cellStyle name="Input 3 2 5 6 3" xfId="12645" xr:uid="{0763A314-46C6-40B8-91E3-F3C5982724EA}"/>
    <cellStyle name="Input 3 2 5 6 4" xfId="12646" xr:uid="{3EFDD327-9490-481C-9B9B-2280A7A36534}"/>
    <cellStyle name="Input 3 2 5 7" xfId="12647" xr:uid="{0DE332FC-2254-40EF-A5DE-FC9F21D063FF}"/>
    <cellStyle name="Input 3 2 5 7 2" xfId="12648" xr:uid="{82E11EB3-11EA-43D2-B908-CB54F2CB1368}"/>
    <cellStyle name="Input 3 2 5 7 3" xfId="12649" xr:uid="{B505DEB2-3A7F-4F48-8F5D-C1E4ED7337AB}"/>
    <cellStyle name="Input 3 2 5 8" xfId="12650" xr:uid="{4D19A1B3-4CA8-4347-BCCD-0BB99FAF51A5}"/>
    <cellStyle name="Input 3 2 5 9" xfId="12651" xr:uid="{E57CF6EF-9301-45B6-B88F-106A95FC1A74}"/>
    <cellStyle name="Input 3 2 6" xfId="12652" xr:uid="{06904880-322B-4C26-8A79-3576E81CB877}"/>
    <cellStyle name="Input 3 2 6 2" xfId="12653" xr:uid="{DED6BB19-0F77-42F1-A8CA-E06A2EB936CF}"/>
    <cellStyle name="Input 3 2 6 2 2" xfId="12654" xr:uid="{0EF36AC5-4573-4508-A360-C8A167B0D86E}"/>
    <cellStyle name="Input 3 2 6 2 2 2" xfId="12655" xr:uid="{AC2F9031-A93C-4640-8937-650BB383C1D6}"/>
    <cellStyle name="Input 3 2 6 2 2 3" xfId="12656" xr:uid="{4481817F-E749-4901-9136-6DC2CD068DD0}"/>
    <cellStyle name="Input 3 2 6 2 3" xfId="12657" xr:uid="{3256FBDE-8F98-49FC-BFAE-D8939347D893}"/>
    <cellStyle name="Input 3 2 6 2 4" xfId="12658" xr:uid="{8391FD41-6241-4B44-97B1-F42BE86916AF}"/>
    <cellStyle name="Input 3 2 6 3" xfId="12659" xr:uid="{8370D547-6694-4A22-8CE8-6D658C4589C3}"/>
    <cellStyle name="Input 3 2 6 3 2" xfId="12660" xr:uid="{6FE90F8D-EF86-4E7E-BEE6-69058C72808A}"/>
    <cellStyle name="Input 3 2 6 3 2 2" xfId="12661" xr:uid="{DC2BBDB9-E9D2-4493-ABC3-1E06C4F0A01F}"/>
    <cellStyle name="Input 3 2 6 3 2 3" xfId="12662" xr:uid="{B814D8AA-4C70-445A-A855-ACCDA2BD82A4}"/>
    <cellStyle name="Input 3 2 6 3 3" xfId="12663" xr:uid="{42B0DF9A-3B8C-4363-ABDA-F4863EF1C241}"/>
    <cellStyle name="Input 3 2 6 3 4" xfId="12664" xr:uid="{4B2E4132-E297-45F6-9864-B934970E2F66}"/>
    <cellStyle name="Input 3 2 6 4" xfId="12665" xr:uid="{B8FD6479-5888-4754-BF79-F4F10E6592D9}"/>
    <cellStyle name="Input 3 2 6 4 2" xfId="12666" xr:uid="{13B48CA3-B45E-436B-AD63-63D7A9B7C1FB}"/>
    <cellStyle name="Input 3 2 6 4 2 2" xfId="12667" xr:uid="{DA7DBD31-1A0C-4E40-8CD9-C82D54B7DF26}"/>
    <cellStyle name="Input 3 2 6 4 2 3" xfId="12668" xr:uid="{237343B9-5F62-4DBB-812C-F4605C2BC024}"/>
    <cellStyle name="Input 3 2 6 4 3" xfId="12669" xr:uid="{906A55B9-E683-4EF6-A7AC-6AF141ADAD58}"/>
    <cellStyle name="Input 3 2 6 4 4" xfId="12670" xr:uid="{A48135C0-3C10-47BF-A1F3-169AFA9D6123}"/>
    <cellStyle name="Input 3 2 6 5" xfId="12671" xr:uid="{4E68454B-AA25-49EC-947D-410FC1F4D925}"/>
    <cellStyle name="Input 3 2 6 5 2" xfId="12672" xr:uid="{84FF7A3C-7E95-4671-9A11-AA8FB7C35C6D}"/>
    <cellStyle name="Input 3 2 6 5 2 2" xfId="12673" xr:uid="{1BC5D93E-4E0B-4823-AFCA-28E43F54E650}"/>
    <cellStyle name="Input 3 2 6 5 2 3" xfId="12674" xr:uid="{8413B66B-042F-4AC6-96BB-A8837B4C9B17}"/>
    <cellStyle name="Input 3 2 6 5 3" xfId="12675" xr:uid="{F00DB094-E2EB-4716-96D0-312098935D9C}"/>
    <cellStyle name="Input 3 2 6 5 4" xfId="12676" xr:uid="{E18A09A6-FFDA-4554-BB3C-CDE0207BE794}"/>
    <cellStyle name="Input 3 2 6 6" xfId="12677" xr:uid="{C3830890-CE19-41F0-90B6-11B31189076F}"/>
    <cellStyle name="Input 3 2 6 6 2" xfId="12678" xr:uid="{1F21CD48-FA78-49D3-93D7-5475052A4209}"/>
    <cellStyle name="Input 3 2 6 6 2 2" xfId="12679" xr:uid="{62B46653-5A8E-4192-97B9-59E672CC64BF}"/>
    <cellStyle name="Input 3 2 6 6 2 3" xfId="12680" xr:uid="{720FFDED-1C98-48E2-88B1-543A2767881B}"/>
    <cellStyle name="Input 3 2 6 6 3" xfId="12681" xr:uid="{EF0B63F5-AC76-4D0B-B608-914145AB30DC}"/>
    <cellStyle name="Input 3 2 6 6 4" xfId="12682" xr:uid="{D1589B4E-D374-42E3-A05B-A73BF5C8D7A8}"/>
    <cellStyle name="Input 3 2 6 7" xfId="12683" xr:uid="{F7004D72-A7BB-47C3-A83A-B98D1386A1D6}"/>
    <cellStyle name="Input 3 2 6 7 2" xfId="12684" xr:uid="{39E3F83D-5EF5-45B3-A57F-9E6A425B5CA8}"/>
    <cellStyle name="Input 3 2 6 7 3" xfId="12685" xr:uid="{6E2C0040-609E-4DBE-AD92-24B579E4FE76}"/>
    <cellStyle name="Input 3 2 6 8" xfId="12686" xr:uid="{BAAA06D0-7F23-494F-A015-BAF7D5E319B5}"/>
    <cellStyle name="Input 3 2 6 9" xfId="12687" xr:uid="{7CA9710C-AB04-4A39-BAA8-A31C524E3322}"/>
    <cellStyle name="Input 3 2 7" xfId="12688" xr:uid="{55D35761-A7CB-4323-ABEE-D994BAE1AC0C}"/>
    <cellStyle name="Input 3 2 7 2" xfId="12689" xr:uid="{2FF335DC-B146-4500-AA01-E7A98D4B5097}"/>
    <cellStyle name="Input 3 2 7 2 2" xfId="12690" xr:uid="{09E752E0-2A97-40F3-A168-84CDE9A6F024}"/>
    <cellStyle name="Input 3 2 7 2 2 2" xfId="12691" xr:uid="{F1A6F8B3-9FCC-4A72-9B53-AF8045BBDABB}"/>
    <cellStyle name="Input 3 2 7 2 2 3" xfId="12692" xr:uid="{436D5514-5A27-49D2-9C9F-DEAF02AC7FD2}"/>
    <cellStyle name="Input 3 2 7 2 3" xfId="12693" xr:uid="{CE0A1E06-487A-44F7-942C-ADAECCE6D572}"/>
    <cellStyle name="Input 3 2 7 2 4" xfId="12694" xr:uid="{F49D6C9F-9E2C-4659-903C-A11095094C48}"/>
    <cellStyle name="Input 3 2 7 3" xfId="12695" xr:uid="{F459DD91-8C84-40E8-B9DD-23244D9BD000}"/>
    <cellStyle name="Input 3 2 7 3 2" xfId="12696" xr:uid="{23E661F6-1E99-4EDD-BF51-1B8A3BCE2BA9}"/>
    <cellStyle name="Input 3 2 7 3 2 2" xfId="12697" xr:uid="{102661C3-2B28-4DFD-8D45-B130C8EC4267}"/>
    <cellStyle name="Input 3 2 7 3 2 3" xfId="12698" xr:uid="{514A32A2-90CE-4389-98E8-33F7A897FAA2}"/>
    <cellStyle name="Input 3 2 7 3 3" xfId="12699" xr:uid="{189C9A5E-BD38-4749-A0D8-D5273CC823AE}"/>
    <cellStyle name="Input 3 2 7 3 4" xfId="12700" xr:uid="{D9D27C5E-7DC6-41C4-8D33-8F94F4304809}"/>
    <cellStyle name="Input 3 2 7 4" xfId="12701" xr:uid="{73D9DF10-5C21-4E2D-9B2E-B9AEB6BFBCE4}"/>
    <cellStyle name="Input 3 2 7 4 2" xfId="12702" xr:uid="{52201D67-240F-41B1-9EE6-DDD5046875CC}"/>
    <cellStyle name="Input 3 2 7 4 2 2" xfId="12703" xr:uid="{09EF700F-9BFB-45D3-8765-EB2A07ED1174}"/>
    <cellStyle name="Input 3 2 7 4 2 3" xfId="12704" xr:uid="{462FADFC-ECE9-4BD8-8BB2-AE76C0E581C6}"/>
    <cellStyle name="Input 3 2 7 4 3" xfId="12705" xr:uid="{EF4D55C7-8CAD-440B-88D3-EB69BBD2D9C3}"/>
    <cellStyle name="Input 3 2 7 4 4" xfId="12706" xr:uid="{A863FAB3-F607-49CD-A288-8F97D63E4EDD}"/>
    <cellStyle name="Input 3 2 7 5" xfId="12707" xr:uid="{A4F59DF4-41A2-4794-9BBE-BEC5D02BA9DD}"/>
    <cellStyle name="Input 3 2 7 5 2" xfId="12708" xr:uid="{3B6423CD-929A-49D0-BE6A-92DD210724D9}"/>
    <cellStyle name="Input 3 2 7 5 2 2" xfId="12709" xr:uid="{10B9BDBC-F98C-4BC9-A81C-EE6E368F4BAA}"/>
    <cellStyle name="Input 3 2 7 5 2 3" xfId="12710" xr:uid="{1C4D2029-87EE-4F53-8214-860901DEF581}"/>
    <cellStyle name="Input 3 2 7 5 3" xfId="12711" xr:uid="{6D41717D-D04C-4F16-9C37-32104D7A3FB6}"/>
    <cellStyle name="Input 3 2 7 5 4" xfId="12712" xr:uid="{0F94779A-34A8-42E4-9010-1B05E7D51310}"/>
    <cellStyle name="Input 3 2 7 6" xfId="12713" xr:uid="{744F6EC9-1FC8-4D0C-9424-36DC1D112CD2}"/>
    <cellStyle name="Input 3 2 7 6 2" xfId="12714" xr:uid="{2DE76138-EE59-4723-B141-C7CE5ACF2375}"/>
    <cellStyle name="Input 3 2 7 6 2 2" xfId="12715" xr:uid="{55B1CBD5-66D4-45AE-86F4-39EC2C2BF022}"/>
    <cellStyle name="Input 3 2 7 6 2 3" xfId="12716" xr:uid="{4D45B47A-F80D-423B-AC6D-212D11D6E2EB}"/>
    <cellStyle name="Input 3 2 7 6 3" xfId="12717" xr:uid="{6A5E9B39-E1DD-4ACF-9D33-769A76811DE9}"/>
    <cellStyle name="Input 3 2 7 6 4" xfId="12718" xr:uid="{9C13C868-CFEA-45E0-A664-022A21F5DD83}"/>
    <cellStyle name="Input 3 2 7 7" xfId="12719" xr:uid="{B7C2B07E-2BAA-4320-A097-96A0C9C85790}"/>
    <cellStyle name="Input 3 2 7 7 2" xfId="12720" xr:uid="{C450A9DC-7289-4927-8CD3-AEA9496EE233}"/>
    <cellStyle name="Input 3 2 7 7 3" xfId="12721" xr:uid="{A6441060-DCB8-424D-BB26-DDB67B83BD96}"/>
    <cellStyle name="Input 3 2 7 8" xfId="12722" xr:uid="{A075E6C3-74B8-4302-AA47-BA31C74ED357}"/>
    <cellStyle name="Input 3 2 7 9" xfId="12723" xr:uid="{66CDC06E-9D90-4DAB-817C-A22117C8971C}"/>
    <cellStyle name="Input 3 2 8" xfId="12724" xr:uid="{BA28E71B-E85F-441E-9A6C-6B9AC4A616EB}"/>
    <cellStyle name="Input 3 2 8 2" xfId="12725" xr:uid="{77191E07-52DD-4713-AA31-AF710FB8C71F}"/>
    <cellStyle name="Input 3 2 8 2 2" xfId="12726" xr:uid="{465EB2C0-9343-4837-99D5-85921D975057}"/>
    <cellStyle name="Input 3 2 8 2 2 2" xfId="12727" xr:uid="{8F3788EB-9A13-4669-BC86-FFC350898B9A}"/>
    <cellStyle name="Input 3 2 8 2 2 3" xfId="12728" xr:uid="{A444C20B-A4D2-439C-82F4-42DD66BEB31F}"/>
    <cellStyle name="Input 3 2 8 2 3" xfId="12729" xr:uid="{E541F3D1-77F8-486A-B1DA-94DDEBD9B5D8}"/>
    <cellStyle name="Input 3 2 8 2 4" xfId="12730" xr:uid="{18B671C1-9C9E-4981-99E8-FC53106C8499}"/>
    <cellStyle name="Input 3 2 8 3" xfId="12731" xr:uid="{3CFB6BD3-06ED-417D-8086-AB210352CD61}"/>
    <cellStyle name="Input 3 2 8 3 2" xfId="12732" xr:uid="{375B5A24-B53E-4588-AFAD-54F0BAAD413E}"/>
    <cellStyle name="Input 3 2 8 3 2 2" xfId="12733" xr:uid="{8ABF4C01-9CD8-4EC7-8BF3-88B7610169FD}"/>
    <cellStyle name="Input 3 2 8 3 2 3" xfId="12734" xr:uid="{F8F47B30-985B-4A43-92C2-98116CF27E0F}"/>
    <cellStyle name="Input 3 2 8 3 3" xfId="12735" xr:uid="{94BC722E-C82E-43D1-85BB-11A40001C136}"/>
    <cellStyle name="Input 3 2 8 3 4" xfId="12736" xr:uid="{60ECB497-C9EB-4CF7-84BA-75C4831B92C5}"/>
    <cellStyle name="Input 3 2 8 4" xfId="12737" xr:uid="{67DFD4D3-27F9-4F33-9594-EAA8201CD29E}"/>
    <cellStyle name="Input 3 2 8 4 2" xfId="12738" xr:uid="{A83546F6-7ED6-40C0-ACD2-1E23DCB0A3B7}"/>
    <cellStyle name="Input 3 2 8 4 2 2" xfId="12739" xr:uid="{12997B8B-B031-4DB8-BD9E-13397BDBDC35}"/>
    <cellStyle name="Input 3 2 8 4 2 3" xfId="12740" xr:uid="{CFD089CA-C989-4E94-9A14-2D3CDE7C82EB}"/>
    <cellStyle name="Input 3 2 8 4 3" xfId="12741" xr:uid="{21602357-9A4D-4D01-A0E1-7464D4AB10D6}"/>
    <cellStyle name="Input 3 2 8 4 4" xfId="12742" xr:uid="{3E3FA159-6549-4F3B-971F-71018B348AE3}"/>
    <cellStyle name="Input 3 2 8 5" xfId="12743" xr:uid="{8386CCEC-6CD9-488F-9E4A-D52B43B0ABB9}"/>
    <cellStyle name="Input 3 2 8 5 2" xfId="12744" xr:uid="{7BE0332E-2E40-427F-9984-4237749161E3}"/>
    <cellStyle name="Input 3 2 8 5 2 2" xfId="12745" xr:uid="{AE58DBB6-F10C-4A4F-BF81-52C05A952580}"/>
    <cellStyle name="Input 3 2 8 5 2 3" xfId="12746" xr:uid="{2D5982D2-676E-4E87-82FB-80C5A45E5188}"/>
    <cellStyle name="Input 3 2 8 5 3" xfId="12747" xr:uid="{8131EC86-BCBA-4580-8DB0-9BBB963CB323}"/>
    <cellStyle name="Input 3 2 8 5 4" xfId="12748" xr:uid="{BD328CF3-2E96-4232-9A63-DC474A20FD67}"/>
    <cellStyle name="Input 3 2 8 6" xfId="12749" xr:uid="{3C099019-B2AE-4775-B159-484F069520D4}"/>
    <cellStyle name="Input 3 2 8 6 2" xfId="12750" xr:uid="{34A1399C-7423-4F76-9669-747BE78C76A9}"/>
    <cellStyle name="Input 3 2 8 6 2 2" xfId="12751" xr:uid="{51E2CA29-93CA-4F47-8016-CEE2A2627118}"/>
    <cellStyle name="Input 3 2 8 6 2 3" xfId="12752" xr:uid="{8DCAFEC6-5E38-4B30-9DD7-C7F96AC5A8B9}"/>
    <cellStyle name="Input 3 2 8 6 3" xfId="12753" xr:uid="{D04C4463-48E0-48D3-82A6-EF38614A8037}"/>
    <cellStyle name="Input 3 2 8 6 4" xfId="12754" xr:uid="{D33A9689-9B16-4C8A-AF29-1C8660837E43}"/>
    <cellStyle name="Input 3 2 8 7" xfId="12755" xr:uid="{44B2BCC8-DB47-4B56-B6A0-E5CDD40AB63C}"/>
    <cellStyle name="Input 3 2 8 7 2" xfId="12756" xr:uid="{D06778F7-9271-40AD-A101-8FCE17CD74BC}"/>
    <cellStyle name="Input 3 2 8 7 3" xfId="12757" xr:uid="{621A4AEE-222E-43D4-BC3C-A68A4655F91F}"/>
    <cellStyle name="Input 3 2 8 8" xfId="12758" xr:uid="{1A4D6B1B-DA40-44DD-8518-51929D1BAB8B}"/>
    <cellStyle name="Input 3 2 8 9" xfId="12759" xr:uid="{32D1F03E-E52A-4BF8-B68E-BEF5AE44B2D8}"/>
    <cellStyle name="Input 3 2 9" xfId="12760" xr:uid="{A838F05A-8AB7-48FD-99CA-88E0C065F37F}"/>
    <cellStyle name="Input 3 2 9 2" xfId="12761" xr:uid="{2613589A-2BC1-4271-91C0-238D7E51A561}"/>
    <cellStyle name="Input 3 2 9 2 2" xfId="12762" xr:uid="{2C81E7F3-E382-42C0-8757-317C7980776A}"/>
    <cellStyle name="Input 3 2 9 2 2 2" xfId="12763" xr:uid="{08D4623B-0E76-41FF-9C6D-0D3E54950ED1}"/>
    <cellStyle name="Input 3 2 9 2 2 3" xfId="12764" xr:uid="{FFDF48AF-C089-4891-948E-7FA299C4BFDA}"/>
    <cellStyle name="Input 3 2 9 2 3" xfId="12765" xr:uid="{D0FB4CBB-C632-4E67-822D-87E6A4CCCE89}"/>
    <cellStyle name="Input 3 2 9 2 4" xfId="12766" xr:uid="{292E8CD6-A5C9-475F-8193-B4F9C0E5EF69}"/>
    <cellStyle name="Input 3 2 9 3" xfId="12767" xr:uid="{6603C4E8-48ED-48D5-BB91-9D41977C3E78}"/>
    <cellStyle name="Input 3 2 9 3 2" xfId="12768" xr:uid="{148D36CB-04E4-4449-BF76-D3CBAF807B26}"/>
    <cellStyle name="Input 3 2 9 3 2 2" xfId="12769" xr:uid="{1C78DC4A-9334-493A-A4B8-F9CE65A96916}"/>
    <cellStyle name="Input 3 2 9 3 2 3" xfId="12770" xr:uid="{0A42CDA8-65FF-490A-B205-6169B8C299C2}"/>
    <cellStyle name="Input 3 2 9 3 3" xfId="12771" xr:uid="{C2802A6C-7638-4732-B068-6BFA86D170AA}"/>
    <cellStyle name="Input 3 2 9 3 4" xfId="12772" xr:uid="{C80CD37F-3B18-4753-9613-B34A17A1FAE7}"/>
    <cellStyle name="Input 3 2 9 4" xfId="12773" xr:uid="{B3B41296-5617-4B6A-866A-CE58BA6C40AC}"/>
    <cellStyle name="Input 3 2 9 4 2" xfId="12774" xr:uid="{9220715E-483F-4B98-B205-36F521DF0DA2}"/>
    <cellStyle name="Input 3 2 9 4 2 2" xfId="12775" xr:uid="{E917FD1B-C1BC-4348-AEC8-ACF3CCD74AC6}"/>
    <cellStyle name="Input 3 2 9 4 2 3" xfId="12776" xr:uid="{234897F9-EFAE-42A6-B977-C78944C2022B}"/>
    <cellStyle name="Input 3 2 9 4 3" xfId="12777" xr:uid="{E5FACF90-A674-4E28-8774-382DC82FBD85}"/>
    <cellStyle name="Input 3 2 9 4 4" xfId="12778" xr:uid="{0196A8E8-0DE2-43C9-8CAF-2CB4385142E9}"/>
    <cellStyle name="Input 3 2 9 5" xfId="12779" xr:uid="{771902B9-543B-4B6D-A978-2C92038205FC}"/>
    <cellStyle name="Input 3 2 9 5 2" xfId="12780" xr:uid="{436566C9-1E0A-4947-A4F5-DA8F1FF75340}"/>
    <cellStyle name="Input 3 2 9 5 2 2" xfId="12781" xr:uid="{0D82A8CC-0F9D-40F4-81AF-66FD0436CD36}"/>
    <cellStyle name="Input 3 2 9 5 2 3" xfId="12782" xr:uid="{E5165526-19A9-4F17-AD2B-3CFAA00003D2}"/>
    <cellStyle name="Input 3 2 9 5 3" xfId="12783" xr:uid="{26000569-573F-4B1C-8F22-2A3736991B49}"/>
    <cellStyle name="Input 3 2 9 5 4" xfId="12784" xr:uid="{2742AFF3-BF27-445B-9FC7-3A613DC6C1A9}"/>
    <cellStyle name="Input 3 2 9 6" xfId="12785" xr:uid="{9C5ED4D9-D052-4EC5-AFDA-7BD478302EB4}"/>
    <cellStyle name="Input 3 2 9 6 2" xfId="12786" xr:uid="{1A2ED3DA-45B9-402D-A812-27C50D67B80C}"/>
    <cellStyle name="Input 3 2 9 6 2 2" xfId="12787" xr:uid="{762E08BA-2842-48A9-8B5D-8B624AC8B649}"/>
    <cellStyle name="Input 3 2 9 6 2 3" xfId="12788" xr:uid="{6D1208CC-6C15-4EC8-AE15-72F883D3F5D6}"/>
    <cellStyle name="Input 3 2 9 6 3" xfId="12789" xr:uid="{C3CC107E-D2BD-49D8-8A6F-4DF3F5A68FC6}"/>
    <cellStyle name="Input 3 2 9 6 4" xfId="12790" xr:uid="{F1B4A1E4-9A4D-44D1-9640-EA1BD2DC4537}"/>
    <cellStyle name="Input 3 2 9 7" xfId="12791" xr:uid="{058BFDAD-2877-4D8E-9C35-EAF86BD4A34A}"/>
    <cellStyle name="Input 3 2 9 7 2" xfId="12792" xr:uid="{7F62F225-917C-4DC4-A577-316EE28BF6E2}"/>
    <cellStyle name="Input 3 2 9 7 3" xfId="12793" xr:uid="{6245170B-F4A5-4A65-8BD1-5605E98364F6}"/>
    <cellStyle name="Input 3 2 9 8" xfId="12794" xr:uid="{26E688AF-E34A-4774-88A9-4848BB073C03}"/>
    <cellStyle name="Input 3 2 9 9" xfId="12795" xr:uid="{78B441B4-E4C4-4243-BF2C-C0705E5A440D}"/>
    <cellStyle name="Input 3 20" xfId="12796" xr:uid="{12AA98E6-93B4-464E-92A9-4FF149ABD024}"/>
    <cellStyle name="Input 3 20 2" xfId="12797" xr:uid="{5CFC6C86-BF59-4B26-9762-8681A19E7BA5}"/>
    <cellStyle name="Input 3 20 2 2" xfId="12798" xr:uid="{C9ED49A9-15DF-4163-88CD-C06E0838AF87}"/>
    <cellStyle name="Input 3 20 2 2 2" xfId="12799" xr:uid="{6256E8A6-EDF2-4FF8-91E9-9F0DCC09A82B}"/>
    <cellStyle name="Input 3 20 2 2 3" xfId="12800" xr:uid="{0DEE9CAC-86F3-4D5D-8391-416ADBD7ACC6}"/>
    <cellStyle name="Input 3 20 2 3" xfId="12801" xr:uid="{A276F8D9-29E1-498C-B8C2-03B19387FCDD}"/>
    <cellStyle name="Input 3 20 2 4" xfId="12802" xr:uid="{93994E2A-6B56-40D8-B3C6-17A2274E78B1}"/>
    <cellStyle name="Input 3 20 3" xfId="12803" xr:uid="{446DF02D-FF1D-42B9-9D95-52DCE6CFEAD5}"/>
    <cellStyle name="Input 3 20 3 2" xfId="12804" xr:uid="{576941D2-7EA7-42F6-BB86-103B5D3D910D}"/>
    <cellStyle name="Input 3 20 3 2 2" xfId="12805" xr:uid="{60A2CD4B-08DD-46B0-92AB-D08F6A3BDE9B}"/>
    <cellStyle name="Input 3 20 3 2 3" xfId="12806" xr:uid="{C91957A1-C52D-4688-A9A4-C9EBB27A25A2}"/>
    <cellStyle name="Input 3 20 3 3" xfId="12807" xr:uid="{6AE13982-D45F-4A85-9739-185AD828F978}"/>
    <cellStyle name="Input 3 20 3 4" xfId="12808" xr:uid="{C1FE652E-2D31-4216-BD7A-B6FFE33EFD9D}"/>
    <cellStyle name="Input 3 20 4" xfId="12809" xr:uid="{00D199E8-4231-4F90-ABA4-781E95F71E98}"/>
    <cellStyle name="Input 3 20 4 2" xfId="12810" xr:uid="{255D3827-A30C-4594-993D-7E35438CB728}"/>
    <cellStyle name="Input 3 20 4 2 2" xfId="12811" xr:uid="{60F2EA06-DB4D-44E9-8FD6-C34BD846DE41}"/>
    <cellStyle name="Input 3 20 4 2 3" xfId="12812" xr:uid="{74024033-692E-4B1A-9F99-6E327743CA8C}"/>
    <cellStyle name="Input 3 20 4 3" xfId="12813" xr:uid="{A3000F43-D8BC-4F8D-80A7-28E78CE0166D}"/>
    <cellStyle name="Input 3 20 4 4" xfId="12814" xr:uid="{63B34DCD-E735-479C-8C9F-D97292393FDF}"/>
    <cellStyle name="Input 3 20 5" xfId="12815" xr:uid="{256116C4-4B3B-4731-9479-72AA63F2E206}"/>
    <cellStyle name="Input 3 20 5 2" xfId="12816" xr:uid="{0C608C0F-340B-48B5-B9F8-4361C9C4E133}"/>
    <cellStyle name="Input 3 20 5 2 2" xfId="12817" xr:uid="{DF2F8D60-ED3F-4608-ACEC-18E99BD2C5A7}"/>
    <cellStyle name="Input 3 20 5 2 3" xfId="12818" xr:uid="{27F0AD6C-B57E-43C2-9C23-AE1A9CCF2B9E}"/>
    <cellStyle name="Input 3 20 5 3" xfId="12819" xr:uid="{5BD098F3-812C-474C-A4E1-6AAD1E3D2C03}"/>
    <cellStyle name="Input 3 20 5 4" xfId="12820" xr:uid="{F6BC135E-3A54-4A40-BFF9-493BF29AC666}"/>
    <cellStyle name="Input 3 20 6" xfId="12821" xr:uid="{0E1ABFAD-E480-40A1-AD86-8996E423091C}"/>
    <cellStyle name="Input 3 20 6 2" xfId="12822" xr:uid="{43F3FDB6-F974-4D41-AA79-53E25494FA68}"/>
    <cellStyle name="Input 3 20 6 2 2" xfId="12823" xr:uid="{060EB3E6-6981-416F-BFC9-3DCB6B082E6C}"/>
    <cellStyle name="Input 3 20 6 2 3" xfId="12824" xr:uid="{A3119EDA-19E7-4CE6-9336-850A309E10C0}"/>
    <cellStyle name="Input 3 20 6 3" xfId="12825" xr:uid="{AD31FE11-C85B-4E98-933B-69915A3BBCAF}"/>
    <cellStyle name="Input 3 20 6 4" xfId="12826" xr:uid="{AFB5AD9F-F5BE-4BA0-910E-43277F8195C1}"/>
    <cellStyle name="Input 3 20 7" xfId="12827" xr:uid="{86813772-9BB2-4302-9E02-7A479A3F9A61}"/>
    <cellStyle name="Input 3 20 7 2" xfId="12828" xr:uid="{A36F2A0A-BF3D-48B6-B0B2-3D2418302AEA}"/>
    <cellStyle name="Input 3 20 7 3" xfId="12829" xr:uid="{C28E298F-5BF8-4B1E-9BAC-EE8551768632}"/>
    <cellStyle name="Input 3 20 8" xfId="12830" xr:uid="{D3573077-D3E3-4B05-A7AB-6F1D85A331DC}"/>
    <cellStyle name="Input 3 20 9" xfId="12831" xr:uid="{55FFE745-E187-4878-970F-6F35AED1F6F7}"/>
    <cellStyle name="Input 3 21" xfId="12832" xr:uid="{0D6FCE66-2E6E-4AFE-AF4C-407BB2F89E84}"/>
    <cellStyle name="Input 3 21 2" xfId="12833" xr:uid="{6798FB31-07E7-47A5-B353-3C40905BF39A}"/>
    <cellStyle name="Input 3 21 2 2" xfId="12834" xr:uid="{BDA4BCA7-3572-4B52-A2BE-5B7754BDC2F2}"/>
    <cellStyle name="Input 3 21 2 3" xfId="12835" xr:uid="{1B3C6410-0DDA-4702-B5C6-1877A35F35AB}"/>
    <cellStyle name="Input 3 21 3" xfId="12836" xr:uid="{6B333696-4ED0-448E-8E44-75E4F542F47D}"/>
    <cellStyle name="Input 3 21 4" xfId="12837" xr:uid="{8EE936E1-520A-4D49-85CD-8FC02B4996D5}"/>
    <cellStyle name="Input 3 22" xfId="12838" xr:uid="{70D1DB83-A07D-4801-8D96-BD857D45A26A}"/>
    <cellStyle name="Input 3 22 2" xfId="12839" xr:uid="{43EE5C3C-6C05-48B0-BA8F-676E44F0096F}"/>
    <cellStyle name="Input 3 22 2 2" xfId="12840" xr:uid="{45A741BF-7E81-49C9-8DA5-6A01685A2048}"/>
    <cellStyle name="Input 3 22 2 3" xfId="12841" xr:uid="{E9A5B4AD-771D-4260-88EB-FA67F1E3D3B7}"/>
    <cellStyle name="Input 3 22 3" xfId="12842" xr:uid="{19DD5A09-328B-49E4-A0DD-EDAADF4ACFC0}"/>
    <cellStyle name="Input 3 22 4" xfId="12843" xr:uid="{E4A17E8A-AF64-4520-8547-D153CE05DE61}"/>
    <cellStyle name="Input 3 23" xfId="12844" xr:uid="{009E1D2C-D97E-4A35-A7E2-0EB2925E7602}"/>
    <cellStyle name="Input 3 23 2" xfId="12845" xr:uid="{D626FC0A-F683-4F2C-8911-7771E4A67F80}"/>
    <cellStyle name="Input 3 23 2 2" xfId="12846" xr:uid="{ECE8519F-5609-46BC-8940-20DF211AC04E}"/>
    <cellStyle name="Input 3 23 2 3" xfId="12847" xr:uid="{907A0EE6-F6BF-41BF-B591-0D08F7391F1F}"/>
    <cellStyle name="Input 3 23 3" xfId="12848" xr:uid="{52303C48-D34D-4C3D-AB5F-C3F79EABACAC}"/>
    <cellStyle name="Input 3 23 4" xfId="12849" xr:uid="{50177A73-464D-4DCC-9E9D-CEFF66FAD78E}"/>
    <cellStyle name="Input 3 24" xfId="12850" xr:uid="{534305D0-03FD-4A65-85FC-A0B16216CEE3}"/>
    <cellStyle name="Input 3 24 2" xfId="12851" xr:uid="{50B30125-B977-49F2-8426-EDF4AFBF23B9}"/>
    <cellStyle name="Input 3 24 2 2" xfId="12852" xr:uid="{6CDB2E6E-405C-422C-820D-1210594E7BC8}"/>
    <cellStyle name="Input 3 24 2 3" xfId="12853" xr:uid="{2CFEE073-CB90-47AA-B8B7-BCAB936A42B3}"/>
    <cellStyle name="Input 3 24 3" xfId="12854" xr:uid="{A38DF083-D53B-41FE-B796-A61EF0B9BFD1}"/>
    <cellStyle name="Input 3 24 4" xfId="12855" xr:uid="{3DFBE949-6AB7-47C7-9825-16C8266C1B55}"/>
    <cellStyle name="Input 3 25" xfId="12856" xr:uid="{173ABBB8-E02C-40FD-8015-993FD5EE6888}"/>
    <cellStyle name="Input 3 25 2" xfId="12857" xr:uid="{60328F3B-8B3C-46FD-A2D8-A9933F013C1B}"/>
    <cellStyle name="Input 3 25 2 2" xfId="12858" xr:uid="{E1B42CBD-CB36-4740-AF28-FBE495448DED}"/>
    <cellStyle name="Input 3 25 2 3" xfId="12859" xr:uid="{D18D5AEA-EC01-4753-99D0-73F00D575F56}"/>
    <cellStyle name="Input 3 25 3" xfId="12860" xr:uid="{80D742FE-156E-41FA-A297-A43A51DE8254}"/>
    <cellStyle name="Input 3 25 4" xfId="12861" xr:uid="{A0DC9AB6-1B1D-4186-9D3C-41608F37B940}"/>
    <cellStyle name="Input 3 26" xfId="12862" xr:uid="{87F8F820-AD88-4EB2-89B9-E1011F2422B0}"/>
    <cellStyle name="Input 3 26 2" xfId="12863" xr:uid="{738A2943-A776-4F2E-83DC-F10F7FBF4B72}"/>
    <cellStyle name="Input 3 26 3" xfId="12864" xr:uid="{8C9CBF82-359D-46BB-9ACD-924C988EBC21}"/>
    <cellStyle name="Input 3 27" xfId="12865" xr:uid="{ED4CA3B3-046E-4D53-B24F-607E2ACCEF8A}"/>
    <cellStyle name="Input 3 28" xfId="12866" xr:uid="{76A585AC-4548-4553-9D16-9EBE841F3CE6}"/>
    <cellStyle name="Input 3 29" xfId="12867" xr:uid="{BA425D46-F447-4A95-87AB-3DF1A0862CBE}"/>
    <cellStyle name="Input 3 3" xfId="4359" xr:uid="{30B05F0D-44E1-464B-858E-6377157B08C8}"/>
    <cellStyle name="Input 3 3 2" xfId="12868" xr:uid="{D859D405-71DF-4955-B5BB-F354ABE52C93}"/>
    <cellStyle name="Input 3 3 2 2" xfId="12869" xr:uid="{0E46F762-D416-4D2A-B10E-D6B5B09BE6E0}"/>
    <cellStyle name="Input 3 3 2 2 2" xfId="12870" xr:uid="{369BE4DA-DFCA-4C1A-AEFE-C2CC49651BB1}"/>
    <cellStyle name="Input 3 3 2 2 3" xfId="12871" xr:uid="{DED605FC-C7A9-4409-8769-31A34EA16606}"/>
    <cellStyle name="Input 3 3 2 3" xfId="12872" xr:uid="{336EBBF2-1355-47CE-84C5-F3A39422E921}"/>
    <cellStyle name="Input 3 3 2 4" xfId="12873" xr:uid="{7B0C7160-53B5-4675-8FD2-1C47BD82A3D6}"/>
    <cellStyle name="Input 3 3 3" xfId="12874" xr:uid="{40731115-AE22-4816-A25D-3392D70DD450}"/>
    <cellStyle name="Input 3 3 3 2" xfId="12875" xr:uid="{E4B5C976-C744-4737-8DDC-7EE4A98D9DCC}"/>
    <cellStyle name="Input 3 3 3 2 2" xfId="12876" xr:uid="{BDD1A501-A7A2-4BAF-89B9-61B5EEAF1F87}"/>
    <cellStyle name="Input 3 3 3 2 3" xfId="12877" xr:uid="{68E343F8-824C-4982-BD89-8639D11D5BCC}"/>
    <cellStyle name="Input 3 3 3 3" xfId="12878" xr:uid="{E31C9AE5-A0BA-43E4-95DD-4096AE5F357E}"/>
    <cellStyle name="Input 3 3 3 4" xfId="12879" xr:uid="{A6321AAA-5BC4-4E28-A176-C3C5717FAEAF}"/>
    <cellStyle name="Input 3 3 4" xfId="12880" xr:uid="{461F29D1-02E2-4050-8E2F-8B91D9589A6C}"/>
    <cellStyle name="Input 3 3 4 2" xfId="12881" xr:uid="{0E526F29-D1B8-4807-93B1-C0DF7580DE03}"/>
    <cellStyle name="Input 3 3 4 2 2" xfId="12882" xr:uid="{C7127FE0-74A3-4025-A962-90382FEEB0A0}"/>
    <cellStyle name="Input 3 3 4 2 3" xfId="12883" xr:uid="{EA437475-2AD5-4AA7-958B-663DFD1AE54F}"/>
    <cellStyle name="Input 3 3 4 3" xfId="12884" xr:uid="{A5556DCD-607E-4EE1-84F0-2E406751A89E}"/>
    <cellStyle name="Input 3 3 4 4" xfId="12885" xr:uid="{CDF01E40-7967-45DC-9402-151BE9E329F2}"/>
    <cellStyle name="Input 3 3 5" xfId="12886" xr:uid="{AD0F28A0-1321-4CBC-B2FD-1A2C7D7D0A34}"/>
    <cellStyle name="Input 3 3 5 2" xfId="12887" xr:uid="{9527111E-452C-433C-9B74-973FD36D0827}"/>
    <cellStyle name="Input 3 3 5 2 2" xfId="12888" xr:uid="{BF6234DD-3D20-4584-AF92-4B3667C8FE72}"/>
    <cellStyle name="Input 3 3 5 2 3" xfId="12889" xr:uid="{7B6D62F7-4CEF-4F6C-9B75-E18B6E9E5983}"/>
    <cellStyle name="Input 3 3 5 3" xfId="12890" xr:uid="{A99E9633-B1FE-405C-9D03-D2AA4058B087}"/>
    <cellStyle name="Input 3 3 5 4" xfId="12891" xr:uid="{74794011-1926-4DB7-9BED-95F7A08431F3}"/>
    <cellStyle name="Input 3 3 6" xfId="12892" xr:uid="{CC94BF16-8500-477D-B5E9-03A944687C54}"/>
    <cellStyle name="Input 3 3 6 2" xfId="12893" xr:uid="{69D76E7E-1F10-4E2F-8A42-24449D114CAE}"/>
    <cellStyle name="Input 3 3 6 2 2" xfId="12894" xr:uid="{BA572FF6-6AE1-45CD-9CC8-F12CD9806AAC}"/>
    <cellStyle name="Input 3 3 6 2 3" xfId="12895" xr:uid="{B2F87A4F-B519-4349-9DD5-27C4EDC6017D}"/>
    <cellStyle name="Input 3 3 6 3" xfId="12896" xr:uid="{2469E6EA-9330-44B2-B26F-2F5D5A079B21}"/>
    <cellStyle name="Input 3 3 6 4" xfId="12897" xr:uid="{E295DFBF-430F-40FA-ACE0-C336C2D62232}"/>
    <cellStyle name="Input 3 3 7" xfId="12898" xr:uid="{D025F24E-5945-44DD-AB13-8CA44322D8AA}"/>
    <cellStyle name="Input 3 3 7 2" xfId="12899" xr:uid="{2B4CF900-6282-4191-BB3A-565E339A2AD6}"/>
    <cellStyle name="Input 3 3 7 3" xfId="12900" xr:uid="{159FA5EA-1AF0-420E-8F25-1EA08D22B161}"/>
    <cellStyle name="Input 3 3 8" xfId="12901" xr:uid="{D69F11D5-67FC-44AB-9DA1-92129EB6347C}"/>
    <cellStyle name="Input 3 3 9" xfId="12902" xr:uid="{E42F8926-C27E-4A5A-A703-9D4D35B1349B}"/>
    <cellStyle name="Input 3 30" xfId="3845" xr:uid="{B2BE39D6-0E11-4D5D-B2CA-32DFF0CBF42B}"/>
    <cellStyle name="Input 3 4" xfId="4360" xr:uid="{258D7D0F-6E47-4373-B8DE-AE3F2F63F3D9}"/>
    <cellStyle name="Input 3 4 2" xfId="12903" xr:uid="{8391147D-CD5A-4D71-9EB6-7DF2960670BB}"/>
    <cellStyle name="Input 3 4 2 2" xfId="12904" xr:uid="{E9B231EC-D7A7-40BB-BEFF-683694BFB865}"/>
    <cellStyle name="Input 3 4 2 2 2" xfId="12905" xr:uid="{ADA8335A-24B1-4C9E-997F-FDB79CBAF008}"/>
    <cellStyle name="Input 3 4 2 2 3" xfId="12906" xr:uid="{FFB40B0C-C2FC-419B-8A6C-E10199645A8B}"/>
    <cellStyle name="Input 3 4 2 3" xfId="12907" xr:uid="{B9653206-284A-4A67-A899-1677CFFD5CCB}"/>
    <cellStyle name="Input 3 4 2 4" xfId="12908" xr:uid="{12449B6D-C8D3-4FDA-B7DA-E225879B8F08}"/>
    <cellStyle name="Input 3 4 3" xfId="12909" xr:uid="{A7A2A2C9-E785-4F43-9471-AA24CF5E48DA}"/>
    <cellStyle name="Input 3 4 3 2" xfId="12910" xr:uid="{CA4B8880-A512-40E3-A774-09C0F3DDB9AC}"/>
    <cellStyle name="Input 3 4 3 2 2" xfId="12911" xr:uid="{BAF2BCF7-F199-496B-A5FF-B98479ED64BA}"/>
    <cellStyle name="Input 3 4 3 2 3" xfId="12912" xr:uid="{645FE814-74C6-4962-9944-D87A88062822}"/>
    <cellStyle name="Input 3 4 3 3" xfId="12913" xr:uid="{DAE20AC7-2B1D-4C4E-A3D8-BF8E6EE067C3}"/>
    <cellStyle name="Input 3 4 3 4" xfId="12914" xr:uid="{CFF142F7-848F-4B0C-A48A-EB4DFA11DF78}"/>
    <cellStyle name="Input 3 4 4" xfId="12915" xr:uid="{85F8DC6A-C956-46E0-8FE7-496B05E8EEDA}"/>
    <cellStyle name="Input 3 4 4 2" xfId="12916" xr:uid="{0AFE681C-20FF-4656-874A-8D5B38E9B2C2}"/>
    <cellStyle name="Input 3 4 4 2 2" xfId="12917" xr:uid="{FF6C117C-937A-4CAB-AD3A-80B7865261D6}"/>
    <cellStyle name="Input 3 4 4 2 3" xfId="12918" xr:uid="{931D23B6-3E6E-4ED2-9466-A7B0ED275971}"/>
    <cellStyle name="Input 3 4 4 3" xfId="12919" xr:uid="{8C4E97F5-E08F-492A-AC55-282189AA6FCB}"/>
    <cellStyle name="Input 3 4 4 4" xfId="12920" xr:uid="{0777FBCB-8400-49B6-A578-D93924818BB2}"/>
    <cellStyle name="Input 3 4 5" xfId="12921" xr:uid="{B17A9417-486E-47ED-9E9F-830F59E64EBB}"/>
    <cellStyle name="Input 3 4 5 2" xfId="12922" xr:uid="{0BAAD086-1023-401F-822B-F7E7D350978D}"/>
    <cellStyle name="Input 3 4 5 2 2" xfId="12923" xr:uid="{F0036479-F5E2-4685-8DCC-0D8736B8C6B9}"/>
    <cellStyle name="Input 3 4 5 2 3" xfId="12924" xr:uid="{9427FB6C-4FF6-471D-B5AC-E5F720F3C1F0}"/>
    <cellStyle name="Input 3 4 5 3" xfId="12925" xr:uid="{6E99A353-D88C-4442-B559-106F07FFA456}"/>
    <cellStyle name="Input 3 4 5 4" xfId="12926" xr:uid="{82EF1F3E-B3B1-4E10-970B-D2BE5FCA72CE}"/>
    <cellStyle name="Input 3 4 6" xfId="12927" xr:uid="{2CFD848A-2869-4199-86AD-9A95193B9315}"/>
    <cellStyle name="Input 3 4 6 2" xfId="12928" xr:uid="{1DEA32A4-E7A0-4A00-8E0F-F46D05E3FF8C}"/>
    <cellStyle name="Input 3 4 6 2 2" xfId="12929" xr:uid="{938A68E4-3929-413B-83C6-438C4B89B00D}"/>
    <cellStyle name="Input 3 4 6 2 3" xfId="12930" xr:uid="{D8C26C23-679A-4A80-9056-2241E0F023BD}"/>
    <cellStyle name="Input 3 4 6 3" xfId="12931" xr:uid="{6B73C737-A807-4461-8BE7-2FCA1E10620A}"/>
    <cellStyle name="Input 3 4 6 4" xfId="12932" xr:uid="{3B9111F0-F952-4273-897B-583AE8F4B51C}"/>
    <cellStyle name="Input 3 4 7" xfId="12933" xr:uid="{CBF45D7F-5770-4544-B4D2-B47FA3E197ED}"/>
    <cellStyle name="Input 3 4 7 2" xfId="12934" xr:uid="{24681BAD-EC7C-4339-9C0D-90B06F3E74F6}"/>
    <cellStyle name="Input 3 4 7 3" xfId="12935" xr:uid="{CC7BD192-A729-4C63-BC86-BB313F024986}"/>
    <cellStyle name="Input 3 4 8" xfId="12936" xr:uid="{0BBD2026-9CC1-447C-AFE5-B9F63C417332}"/>
    <cellStyle name="Input 3 4 9" xfId="12937" xr:uid="{79A5482C-8A79-4C7D-9F67-553D7CB03DF9}"/>
    <cellStyle name="Input 3 5" xfId="4361" xr:uid="{91BF0B2E-FEE6-49E8-A79F-73AC255B9565}"/>
    <cellStyle name="Input 3 5 2" xfId="12938" xr:uid="{D78F18E6-AC5F-4E29-B3ED-1EA0E3763142}"/>
    <cellStyle name="Input 3 5 2 2" xfId="12939" xr:uid="{797D3673-D74A-4C71-8CE7-0968527421E7}"/>
    <cellStyle name="Input 3 5 2 2 2" xfId="12940" xr:uid="{175893E2-DED8-4CA9-A715-CF1F1A8B1D95}"/>
    <cellStyle name="Input 3 5 2 2 3" xfId="12941" xr:uid="{4185ACA2-5D9D-4DB1-8F2C-B620B764643B}"/>
    <cellStyle name="Input 3 5 2 3" xfId="12942" xr:uid="{4CB80BBF-FA90-4984-9DB8-B709379B2EAD}"/>
    <cellStyle name="Input 3 5 2 4" xfId="12943" xr:uid="{2F54CD46-3B67-48ED-99DB-71FC02A78A43}"/>
    <cellStyle name="Input 3 5 3" xfId="12944" xr:uid="{3C262B19-D59C-4BD6-A170-5EA92E63E312}"/>
    <cellStyle name="Input 3 5 3 2" xfId="12945" xr:uid="{C51FA805-1263-4B5B-9E3C-40DC66394337}"/>
    <cellStyle name="Input 3 5 3 2 2" xfId="12946" xr:uid="{28710E58-565A-4579-B0A3-36EFCA14A4C2}"/>
    <cellStyle name="Input 3 5 3 2 3" xfId="12947" xr:uid="{C2E76009-B565-4754-925B-CD93665C5D3A}"/>
    <cellStyle name="Input 3 5 3 3" xfId="12948" xr:uid="{C01BA85C-F788-44D2-8C9B-A84AB3278C4D}"/>
    <cellStyle name="Input 3 5 3 4" xfId="12949" xr:uid="{FFD60398-8F0E-4555-ABB0-E3E560808055}"/>
    <cellStyle name="Input 3 5 4" xfId="12950" xr:uid="{05D34219-4CD5-4621-858E-62E2D21122C9}"/>
    <cellStyle name="Input 3 5 4 2" xfId="12951" xr:uid="{74A7A2D4-40A9-401C-89F7-0D9511C633CB}"/>
    <cellStyle name="Input 3 5 4 2 2" xfId="12952" xr:uid="{ECDB74FF-16E2-47D7-A025-D5F805C6711A}"/>
    <cellStyle name="Input 3 5 4 2 3" xfId="12953" xr:uid="{6E9E56EF-B087-41E4-A54D-E6B044527C05}"/>
    <cellStyle name="Input 3 5 4 3" xfId="12954" xr:uid="{5DEDDA22-2AE7-4473-A1F7-EA6E1DE4BEFE}"/>
    <cellStyle name="Input 3 5 4 4" xfId="12955" xr:uid="{0A133331-3F0F-4EAF-BFEC-D8F070B9C909}"/>
    <cellStyle name="Input 3 5 5" xfId="12956" xr:uid="{D3AC7CE6-F38F-43E4-9A16-4466CCCC3A12}"/>
    <cellStyle name="Input 3 5 5 2" xfId="12957" xr:uid="{D66D14E9-1955-4B58-BDE8-E46344037517}"/>
    <cellStyle name="Input 3 5 5 2 2" xfId="12958" xr:uid="{1F09820E-8B0E-4CAB-903E-B4688DAE0F81}"/>
    <cellStyle name="Input 3 5 5 2 3" xfId="12959" xr:uid="{055A11DC-1392-4AB6-BD10-E203E390DCB3}"/>
    <cellStyle name="Input 3 5 5 3" xfId="12960" xr:uid="{9C1F1CAA-6968-4861-BBEB-474126A9C84A}"/>
    <cellStyle name="Input 3 5 5 4" xfId="12961" xr:uid="{8816C2C9-32F9-4ED9-9A06-F8C95BA20838}"/>
    <cellStyle name="Input 3 5 6" xfId="12962" xr:uid="{17BB0A0C-435B-4D24-AC0A-F93575CDFC31}"/>
    <cellStyle name="Input 3 5 6 2" xfId="12963" xr:uid="{EBD46822-0855-4C4E-851A-F44C7DD0D9A6}"/>
    <cellStyle name="Input 3 5 6 2 2" xfId="12964" xr:uid="{10698F70-0889-4CF6-A223-A420CD7AABE1}"/>
    <cellStyle name="Input 3 5 6 2 3" xfId="12965" xr:uid="{9DB9CD90-7B18-4664-82E7-87B2ACAB6BC5}"/>
    <cellStyle name="Input 3 5 6 3" xfId="12966" xr:uid="{3147BEE0-15E2-47BC-A1ED-48C2B31AB67D}"/>
    <cellStyle name="Input 3 5 6 4" xfId="12967" xr:uid="{E143E92D-D987-43CA-BC07-B31A347AB624}"/>
    <cellStyle name="Input 3 5 7" xfId="12968" xr:uid="{4E408B1F-A308-4E76-92A7-6A2404E42FE0}"/>
    <cellStyle name="Input 3 5 7 2" xfId="12969" xr:uid="{81B6073D-EBB3-4FEC-BDB5-C434C032867B}"/>
    <cellStyle name="Input 3 5 7 3" xfId="12970" xr:uid="{6A330A48-2C03-490A-99DF-66625ED45EF4}"/>
    <cellStyle name="Input 3 5 8" xfId="12971" xr:uid="{7C622CC3-DF93-4EC0-98C2-B38B441D2D60}"/>
    <cellStyle name="Input 3 5 9" xfId="12972" xr:uid="{9B5B9838-1CD0-4666-8D35-1F097333D1B1}"/>
    <cellStyle name="Input 3 6" xfId="12973" xr:uid="{93FF2AD9-6DB5-4876-B872-B2090D7DD480}"/>
    <cellStyle name="Input 3 6 2" xfId="12974" xr:uid="{F369220F-619E-488E-9D03-71391049117A}"/>
    <cellStyle name="Input 3 6 2 2" xfId="12975" xr:uid="{A5FA4764-F0F9-4541-BCC1-9578EA68EE59}"/>
    <cellStyle name="Input 3 6 2 2 2" xfId="12976" xr:uid="{0CD43B87-A6A5-441A-A018-4C6EA7BB6CA5}"/>
    <cellStyle name="Input 3 6 2 2 3" xfId="12977" xr:uid="{DF2B8FAF-A022-4898-B76D-FC2411090896}"/>
    <cellStyle name="Input 3 6 2 3" xfId="12978" xr:uid="{EC814FF6-A256-4322-8D8E-3AA564CD7553}"/>
    <cellStyle name="Input 3 6 2 4" xfId="12979" xr:uid="{4A797A2B-588F-46DA-9EE3-D3FAC71E14F7}"/>
    <cellStyle name="Input 3 6 3" xfId="12980" xr:uid="{C4FBE2E6-1CEE-4F0B-AFE5-9C0993A1CEB1}"/>
    <cellStyle name="Input 3 6 3 2" xfId="12981" xr:uid="{D587211F-64B7-4F23-B281-F516E3CF90F8}"/>
    <cellStyle name="Input 3 6 3 2 2" xfId="12982" xr:uid="{2F2819D2-0E5B-456C-BD7D-303E313B1DAA}"/>
    <cellStyle name="Input 3 6 3 2 3" xfId="12983" xr:uid="{3261D66E-F91A-447A-8978-DC6C439330B6}"/>
    <cellStyle name="Input 3 6 3 3" xfId="12984" xr:uid="{3EE25DCE-2466-4736-BFD8-A8057B839DDC}"/>
    <cellStyle name="Input 3 6 3 4" xfId="12985" xr:uid="{7F8DB7D3-4C69-4A62-9192-7653E3F7A960}"/>
    <cellStyle name="Input 3 6 4" xfId="12986" xr:uid="{DDB8E3D4-A241-4D63-9696-2E17B649CE95}"/>
    <cellStyle name="Input 3 6 4 2" xfId="12987" xr:uid="{97DEE598-ACF4-441A-AD5B-0FECA3400EBC}"/>
    <cellStyle name="Input 3 6 4 2 2" xfId="12988" xr:uid="{11C462A5-D6EA-4F1C-9DD8-8CD9BA7C0370}"/>
    <cellStyle name="Input 3 6 4 2 3" xfId="12989" xr:uid="{123B28CE-3181-4CD9-9030-13392C9EB2DA}"/>
    <cellStyle name="Input 3 6 4 3" xfId="12990" xr:uid="{6A6AE36E-ADB8-48BE-9C6E-B2AC6C968203}"/>
    <cellStyle name="Input 3 6 4 4" xfId="12991" xr:uid="{80DC952C-CCAE-478A-8BE9-1BFAD879AF1D}"/>
    <cellStyle name="Input 3 6 5" xfId="12992" xr:uid="{C43ACDF2-1068-4467-BB2F-9AA139177ABD}"/>
    <cellStyle name="Input 3 6 5 2" xfId="12993" xr:uid="{34430AF3-6E1D-4513-B51D-613B23B67DA4}"/>
    <cellStyle name="Input 3 6 5 2 2" xfId="12994" xr:uid="{953FE765-2A58-4225-BA01-76EDD50ECFF9}"/>
    <cellStyle name="Input 3 6 5 2 3" xfId="12995" xr:uid="{5703F022-C6A9-4D0B-81CB-9E2258047D59}"/>
    <cellStyle name="Input 3 6 5 3" xfId="12996" xr:uid="{FF17E320-DAE2-47A4-BA94-6B41F9E4FCC5}"/>
    <cellStyle name="Input 3 6 5 4" xfId="12997" xr:uid="{0F0601B6-1129-4C78-9FB6-CF47203B811C}"/>
    <cellStyle name="Input 3 6 6" xfId="12998" xr:uid="{56CCF4A5-18EE-48F2-8C68-9DE632BC929D}"/>
    <cellStyle name="Input 3 6 6 2" xfId="12999" xr:uid="{A1AAA8B6-2CDA-43CD-9013-DFD17CA74EF7}"/>
    <cellStyle name="Input 3 6 6 2 2" xfId="13000" xr:uid="{8B75C169-DC13-4A1E-9CA7-CB6A63212FD7}"/>
    <cellStyle name="Input 3 6 6 2 3" xfId="13001" xr:uid="{9F952E71-7948-46A3-98EA-99FE7DDC33B4}"/>
    <cellStyle name="Input 3 6 6 3" xfId="13002" xr:uid="{C3C5C3EA-D1BC-45D3-866F-3D5C520AEB60}"/>
    <cellStyle name="Input 3 6 6 4" xfId="13003" xr:uid="{DD682198-31A5-4C38-A32F-231EB907E17E}"/>
    <cellStyle name="Input 3 6 7" xfId="13004" xr:uid="{10B1FFAC-102D-492D-BF4A-3E5E91BCFCA9}"/>
    <cellStyle name="Input 3 6 7 2" xfId="13005" xr:uid="{ECF31EAC-BD8A-4474-AF3A-779BF613F444}"/>
    <cellStyle name="Input 3 6 7 3" xfId="13006" xr:uid="{340B4010-D971-47BC-815D-8B4F46842F9E}"/>
    <cellStyle name="Input 3 6 8" xfId="13007" xr:uid="{1733024E-1ED4-4766-B571-8E90669C5790}"/>
    <cellStyle name="Input 3 6 9" xfId="13008" xr:uid="{77205E41-E74B-421C-92E0-218844DE050F}"/>
    <cellStyle name="Input 3 7" xfId="13009" xr:uid="{247F5C6C-09A3-42D0-A4EF-57E57E987532}"/>
    <cellStyle name="Input 3 7 2" xfId="13010" xr:uid="{E9DC631E-36E9-41C4-9E76-86DEA064CBC2}"/>
    <cellStyle name="Input 3 7 2 2" xfId="13011" xr:uid="{FD38C08E-9B35-4CED-9B41-43A4AC060B35}"/>
    <cellStyle name="Input 3 7 2 2 2" xfId="13012" xr:uid="{C75D3562-0CBE-4C47-9464-31306921761D}"/>
    <cellStyle name="Input 3 7 2 2 3" xfId="13013" xr:uid="{B451DF18-4BBE-4E60-945E-A0F1E5E19D36}"/>
    <cellStyle name="Input 3 7 2 3" xfId="13014" xr:uid="{EAE8E3EA-42D5-4CBE-AFCA-C9AC3FF3DB5F}"/>
    <cellStyle name="Input 3 7 2 4" xfId="13015" xr:uid="{6954F18D-0454-4F87-9FC9-E5C4D894CF8B}"/>
    <cellStyle name="Input 3 7 3" xfId="13016" xr:uid="{8424665E-DA04-40B8-9B5D-8F6526C8F229}"/>
    <cellStyle name="Input 3 7 3 2" xfId="13017" xr:uid="{4EBD40E8-6B29-48B9-80D8-1246D9F86FE3}"/>
    <cellStyle name="Input 3 7 3 2 2" xfId="13018" xr:uid="{5421092E-7A95-49C1-B469-AD422640B712}"/>
    <cellStyle name="Input 3 7 3 2 3" xfId="13019" xr:uid="{600FB81F-122E-493D-9FDD-3B09123F3514}"/>
    <cellStyle name="Input 3 7 3 3" xfId="13020" xr:uid="{F4B02158-E981-4628-BE0F-C961BF312646}"/>
    <cellStyle name="Input 3 7 3 4" xfId="13021" xr:uid="{AEB86CB3-1B54-451E-BFBA-3F4E8DF4A04D}"/>
    <cellStyle name="Input 3 7 4" xfId="13022" xr:uid="{54A379AF-FE6B-482E-88CC-ABFED42C6310}"/>
    <cellStyle name="Input 3 7 4 2" xfId="13023" xr:uid="{E6CBE9AA-F694-4640-B96D-C5BC651366EC}"/>
    <cellStyle name="Input 3 7 4 2 2" xfId="13024" xr:uid="{52183FBE-8C1D-412F-BA62-11F29CB5DC1D}"/>
    <cellStyle name="Input 3 7 4 2 3" xfId="13025" xr:uid="{A8354184-A423-485F-BC34-3A56EF99D37F}"/>
    <cellStyle name="Input 3 7 4 3" xfId="13026" xr:uid="{2BB35C3A-2FB4-4A02-B83A-C399D64FD85A}"/>
    <cellStyle name="Input 3 7 4 4" xfId="13027" xr:uid="{DB014053-24EA-4993-8E35-EF8DD3B1E700}"/>
    <cellStyle name="Input 3 7 5" xfId="13028" xr:uid="{6C78DEED-ABE4-4E16-9086-208BBCCA434E}"/>
    <cellStyle name="Input 3 7 5 2" xfId="13029" xr:uid="{D6E1CF93-9DB1-4F7C-AB05-E0890CADFC5E}"/>
    <cellStyle name="Input 3 7 5 2 2" xfId="13030" xr:uid="{937F1194-5380-4624-BDF8-5378382F35CC}"/>
    <cellStyle name="Input 3 7 5 2 3" xfId="13031" xr:uid="{6D4F9C58-BCF2-4794-815A-4001F5D9C01F}"/>
    <cellStyle name="Input 3 7 5 3" xfId="13032" xr:uid="{01A84E62-3CE3-4B81-BAA4-B5FFD848F75C}"/>
    <cellStyle name="Input 3 7 5 4" xfId="13033" xr:uid="{DB33DF21-7FA7-449F-8B93-A288BA7017A0}"/>
    <cellStyle name="Input 3 7 6" xfId="13034" xr:uid="{64777BE3-32C2-4CED-80F6-CD2EE0FF693B}"/>
    <cellStyle name="Input 3 7 6 2" xfId="13035" xr:uid="{4B1D0427-9A8F-43BF-98F4-64838D53DC0E}"/>
    <cellStyle name="Input 3 7 6 2 2" xfId="13036" xr:uid="{43DC0BBE-4F52-4DF0-8B80-DCCDF927A82B}"/>
    <cellStyle name="Input 3 7 6 2 3" xfId="13037" xr:uid="{C92809C9-B5A4-4527-960A-937A43D7A2F9}"/>
    <cellStyle name="Input 3 7 6 3" xfId="13038" xr:uid="{BFFA9937-B747-4F18-8BA2-43777511EC52}"/>
    <cellStyle name="Input 3 7 6 4" xfId="13039" xr:uid="{F1FE1486-1F1B-45CB-AB51-158FAE043590}"/>
    <cellStyle name="Input 3 7 7" xfId="13040" xr:uid="{E8F67AA8-DED2-49C8-A296-F89E9179C88A}"/>
    <cellStyle name="Input 3 7 7 2" xfId="13041" xr:uid="{F5E7309A-067A-42DA-8A1F-B8419EFB6345}"/>
    <cellStyle name="Input 3 7 7 3" xfId="13042" xr:uid="{C963F873-BEA4-4826-B196-95E62B35FE76}"/>
    <cellStyle name="Input 3 7 8" xfId="13043" xr:uid="{DFA795FB-1CB1-47B3-9499-A1DD61A297E7}"/>
    <cellStyle name="Input 3 7 9" xfId="13044" xr:uid="{619D4331-2C81-43A4-A152-AAC2DDD1AA8F}"/>
    <cellStyle name="Input 3 8" xfId="13045" xr:uid="{F725D32D-825E-4B92-AA3F-3150CD5A2CD3}"/>
    <cellStyle name="Input 3 8 2" xfId="13046" xr:uid="{937031DA-2B88-4C5D-BBC1-081A73A5F02A}"/>
    <cellStyle name="Input 3 8 2 2" xfId="13047" xr:uid="{6778990C-5DAC-41AC-811C-9F2981C6FEB6}"/>
    <cellStyle name="Input 3 8 2 2 2" xfId="13048" xr:uid="{0110089C-8DA8-4697-9A9E-0A72820A8EBF}"/>
    <cellStyle name="Input 3 8 2 2 3" xfId="13049" xr:uid="{EB29FE15-D2E3-4100-9AC1-256FC10C32D9}"/>
    <cellStyle name="Input 3 8 2 3" xfId="13050" xr:uid="{CB5F770F-F8D8-4B39-86ED-42FCCA12FA43}"/>
    <cellStyle name="Input 3 8 2 4" xfId="13051" xr:uid="{5AD9660A-CE68-4CD7-A1AE-56CCC2ED808A}"/>
    <cellStyle name="Input 3 8 3" xfId="13052" xr:uid="{7FBF203B-A55F-48AB-AD09-209D31C8BA09}"/>
    <cellStyle name="Input 3 8 3 2" xfId="13053" xr:uid="{7EFB03DF-7BB2-4948-A5AF-4D64B4DBE362}"/>
    <cellStyle name="Input 3 8 3 2 2" xfId="13054" xr:uid="{D35C60A8-6020-4F10-897E-4073AAE30812}"/>
    <cellStyle name="Input 3 8 3 2 3" xfId="13055" xr:uid="{2D91C19B-D0D3-4F79-814B-A0B345308C53}"/>
    <cellStyle name="Input 3 8 3 3" xfId="13056" xr:uid="{22D8C82F-1557-4D3F-8201-647A2EEDCFFA}"/>
    <cellStyle name="Input 3 8 3 4" xfId="13057" xr:uid="{29478D74-D3F4-45E1-9DFF-C4A085E3E417}"/>
    <cellStyle name="Input 3 8 4" xfId="13058" xr:uid="{E57FDEE9-FD57-418C-B1C3-FC5D6A3CD9FB}"/>
    <cellStyle name="Input 3 8 4 2" xfId="13059" xr:uid="{EF16E54C-E43C-4313-8ED3-5678B15C1A3A}"/>
    <cellStyle name="Input 3 8 4 2 2" xfId="13060" xr:uid="{6B418CB4-6655-4A10-8669-B1797EB86CA9}"/>
    <cellStyle name="Input 3 8 4 2 3" xfId="13061" xr:uid="{18817BF4-6450-4C2B-B9E8-44F06E1F91F5}"/>
    <cellStyle name="Input 3 8 4 3" xfId="13062" xr:uid="{63BA7E94-A72A-4BE5-A44B-E37E120C7CC9}"/>
    <cellStyle name="Input 3 8 4 4" xfId="13063" xr:uid="{98BDA212-6001-4FE2-AED1-16B2499C50FA}"/>
    <cellStyle name="Input 3 8 5" xfId="13064" xr:uid="{76ECF87C-AA54-4935-8EF3-C4084764D268}"/>
    <cellStyle name="Input 3 8 5 2" xfId="13065" xr:uid="{E2AFFCB1-DEE9-40AC-84C0-3B188B7A7321}"/>
    <cellStyle name="Input 3 8 5 2 2" xfId="13066" xr:uid="{486CBDE0-03C2-4428-871C-56A09C3B0EBA}"/>
    <cellStyle name="Input 3 8 5 2 3" xfId="13067" xr:uid="{ACDD3D2F-FB68-48C3-989E-1AF35CA139AD}"/>
    <cellStyle name="Input 3 8 5 3" xfId="13068" xr:uid="{4D9971C3-0E37-4612-9BE6-AE99047DD956}"/>
    <cellStyle name="Input 3 8 5 4" xfId="13069" xr:uid="{150FB7C0-9CAE-4BD6-B045-EEC1EE937D4A}"/>
    <cellStyle name="Input 3 8 6" xfId="13070" xr:uid="{772C9FDD-0DC7-45DC-B96A-52F237FADE04}"/>
    <cellStyle name="Input 3 8 6 2" xfId="13071" xr:uid="{94A00F65-C616-4DE3-A779-988BADB3DBAC}"/>
    <cellStyle name="Input 3 8 6 2 2" xfId="13072" xr:uid="{283FCAF2-DEF6-4295-8DB7-88FD0AEA4E71}"/>
    <cellStyle name="Input 3 8 6 2 3" xfId="13073" xr:uid="{6636C1DB-3984-46AE-AB3E-E2CDE1B717F0}"/>
    <cellStyle name="Input 3 8 6 3" xfId="13074" xr:uid="{87D9EF56-1BC6-49FE-812B-BCEE32DC4ECC}"/>
    <cellStyle name="Input 3 8 6 4" xfId="13075" xr:uid="{4F79C336-0E32-4C8E-9372-2F4632C03100}"/>
    <cellStyle name="Input 3 8 7" xfId="13076" xr:uid="{868E1A9C-FBF9-43BF-901F-C1D929476D68}"/>
    <cellStyle name="Input 3 8 7 2" xfId="13077" xr:uid="{0D66CBCF-BFA8-4676-9623-1FD82E3DBA5E}"/>
    <cellStyle name="Input 3 8 7 3" xfId="13078" xr:uid="{924D8666-C375-4E49-BD67-66537B667D3F}"/>
    <cellStyle name="Input 3 8 8" xfId="13079" xr:uid="{31951AF8-4B9C-49F7-A441-8465AA544D59}"/>
    <cellStyle name="Input 3 8 9" xfId="13080" xr:uid="{CDA7D839-69E6-41D0-9AA2-67D06DC5F81D}"/>
    <cellStyle name="Input 3 9" xfId="13081" xr:uid="{5B93785D-B8C3-4CEB-AFB5-0346D68CF19C}"/>
    <cellStyle name="Input 3 9 2" xfId="13082" xr:uid="{83046A66-CDE0-41F9-A38F-2240113E5BC5}"/>
    <cellStyle name="Input 3 9 2 2" xfId="13083" xr:uid="{091D86AB-71A9-4486-AFA7-F2F78F751B3F}"/>
    <cellStyle name="Input 3 9 2 2 2" xfId="13084" xr:uid="{55374A42-7A08-4623-B224-DB3732BBF39C}"/>
    <cellStyle name="Input 3 9 2 2 3" xfId="13085" xr:uid="{F95533BD-2DCB-4EB2-8EEE-A8CED15028A6}"/>
    <cellStyle name="Input 3 9 2 3" xfId="13086" xr:uid="{17333703-D0B1-474D-990A-3AD35F230130}"/>
    <cellStyle name="Input 3 9 2 4" xfId="13087" xr:uid="{C30337D6-CE46-4CED-BF85-40473A258DA4}"/>
    <cellStyle name="Input 3 9 3" xfId="13088" xr:uid="{92B72272-5E42-4206-8ED6-2AE0F4338449}"/>
    <cellStyle name="Input 3 9 3 2" xfId="13089" xr:uid="{ECDB6A0B-D61B-4AB8-9C50-A1283FCA7DD0}"/>
    <cellStyle name="Input 3 9 3 2 2" xfId="13090" xr:uid="{BDEA8BF7-6C3E-4162-A96A-387CEF149566}"/>
    <cellStyle name="Input 3 9 3 2 3" xfId="13091" xr:uid="{5971F012-FE8E-4A4B-9603-024FB18D5B3F}"/>
    <cellStyle name="Input 3 9 3 3" xfId="13092" xr:uid="{6C64CD86-72EC-46F2-895B-8EBA122058E0}"/>
    <cellStyle name="Input 3 9 3 4" xfId="13093" xr:uid="{CBB68843-31F1-4059-AABE-79723E27019F}"/>
    <cellStyle name="Input 3 9 4" xfId="13094" xr:uid="{6549E506-8D79-4E32-939A-35378A6760DC}"/>
    <cellStyle name="Input 3 9 4 2" xfId="13095" xr:uid="{485488FD-5235-4F24-99BE-697CCA4DE9FB}"/>
    <cellStyle name="Input 3 9 4 2 2" xfId="13096" xr:uid="{3591AD8E-9326-429B-B257-E956C6DD7D79}"/>
    <cellStyle name="Input 3 9 4 2 3" xfId="13097" xr:uid="{83EEA704-75DE-43E2-A506-BEF90EFE09FE}"/>
    <cellStyle name="Input 3 9 4 3" xfId="13098" xr:uid="{82671908-BD12-4C64-9DFF-CF6578A855E9}"/>
    <cellStyle name="Input 3 9 4 4" xfId="13099" xr:uid="{EFB82E84-E057-404E-BCA5-B311D8BB9635}"/>
    <cellStyle name="Input 3 9 5" xfId="13100" xr:uid="{CF3F75A4-1E6D-4827-9AFA-EF115195E6BF}"/>
    <cellStyle name="Input 3 9 5 2" xfId="13101" xr:uid="{0CB3E9EA-032E-4B30-8FC0-48F14CDBFA94}"/>
    <cellStyle name="Input 3 9 5 2 2" xfId="13102" xr:uid="{F45FFA69-7201-47DE-A99C-22DBBA7DBD92}"/>
    <cellStyle name="Input 3 9 5 2 3" xfId="13103" xr:uid="{404A1477-2D47-4343-8037-461AA0767139}"/>
    <cellStyle name="Input 3 9 5 3" xfId="13104" xr:uid="{4264010A-478F-4DC3-A5C2-B3B7648697A4}"/>
    <cellStyle name="Input 3 9 5 4" xfId="13105" xr:uid="{DF717E32-5000-4D8C-B586-AFB2022B4C7A}"/>
    <cellStyle name="Input 3 9 6" xfId="13106" xr:uid="{F560CFB0-3483-4D6C-8306-10AE5A632438}"/>
    <cellStyle name="Input 3 9 6 2" xfId="13107" xr:uid="{D7B23E31-B9E8-4101-B374-281735CD990E}"/>
    <cellStyle name="Input 3 9 6 2 2" xfId="13108" xr:uid="{474BD2C7-EFB8-4D67-9EBB-400D85ECF244}"/>
    <cellStyle name="Input 3 9 6 2 3" xfId="13109" xr:uid="{72383791-962A-4C3B-B4E7-9E97A2ABB45A}"/>
    <cellStyle name="Input 3 9 6 3" xfId="13110" xr:uid="{1738D474-510F-4141-AB80-8F1AB3F94BB8}"/>
    <cellStyle name="Input 3 9 6 4" xfId="13111" xr:uid="{C99F1100-B042-44DF-A3AC-4D50A1E9FE36}"/>
    <cellStyle name="Input 3 9 7" xfId="13112" xr:uid="{1770824B-180F-44F8-B202-14C5063DCAFB}"/>
    <cellStyle name="Input 3 9 7 2" xfId="13113" xr:uid="{A1B550DF-1AF4-49E6-8E4B-A429FDE55AC5}"/>
    <cellStyle name="Input 3 9 7 3" xfId="13114" xr:uid="{73D4ADD9-9F06-4E09-8159-05A0060F9D98}"/>
    <cellStyle name="Input 3 9 8" xfId="13115" xr:uid="{27E3AE42-E27B-4B14-80F5-B5938ABD9D8E}"/>
    <cellStyle name="Input 3 9 9" xfId="13116" xr:uid="{C6A8E385-6EB8-48FC-A833-DCFCC971790B}"/>
    <cellStyle name="Input 30" xfId="1228" xr:uid="{D4077FDB-BCA4-42DB-BEBA-7FBEF30D76BD}"/>
    <cellStyle name="Input 31" xfId="1229" xr:uid="{1E09A40B-8E49-4274-B978-509294089FBC}"/>
    <cellStyle name="Input 32" xfId="1230" xr:uid="{D256008F-07D4-4664-822B-7A661EC53D5A}"/>
    <cellStyle name="Input 33" xfId="1231" xr:uid="{BB3D680E-C4CF-4649-9F09-FC3787197045}"/>
    <cellStyle name="Input 34" xfId="1232" xr:uid="{97BA1A41-4C6F-41B8-A1AD-E1890E037D63}"/>
    <cellStyle name="Input 35" xfId="1233" xr:uid="{9A7151D1-CB2C-4C51-A150-9F86D2D5B762}"/>
    <cellStyle name="Input 36" xfId="1348" xr:uid="{5E50496E-3B41-43CE-9391-8C3FB4973A1E}"/>
    <cellStyle name="Input 37" xfId="1349" xr:uid="{AB6DD1DC-7FB1-45E8-9E9E-3EA816341103}"/>
    <cellStyle name="Input 38" xfId="1339" xr:uid="{684B8CD7-1FED-4BE4-8832-D48372BC4166}"/>
    <cellStyle name="Input 39" xfId="1353" xr:uid="{EC9F24E4-21DD-40DF-A42C-4D95836EFD2B}"/>
    <cellStyle name="Input 4" xfId="343" xr:uid="{76F48626-F868-482D-AAB4-3AE0490ABDB2}"/>
    <cellStyle name="Input 4 10" xfId="13117" xr:uid="{3FEFFAFE-0210-48B5-90A9-468DB4FB8D53}"/>
    <cellStyle name="Input 4 10 2" xfId="13118" xr:uid="{7A75E286-042E-48A0-8AFD-BC8EEB66150F}"/>
    <cellStyle name="Input 4 10 2 2" xfId="13119" xr:uid="{8463E5C6-C966-47B6-8432-93C1FC42C610}"/>
    <cellStyle name="Input 4 10 2 2 2" xfId="13120" xr:uid="{11E5D631-95FF-4FBD-9FFA-E8F8FF4B1196}"/>
    <cellStyle name="Input 4 10 2 2 3" xfId="13121" xr:uid="{A9DBD4BD-E1EC-44FC-8EE3-A61B63762143}"/>
    <cellStyle name="Input 4 10 2 3" xfId="13122" xr:uid="{B35CD1EC-4109-4559-8E02-79D3F3B255A8}"/>
    <cellStyle name="Input 4 10 2 4" xfId="13123" xr:uid="{EAD56D32-F43C-4B3A-AA73-553D7EFF763E}"/>
    <cellStyle name="Input 4 10 3" xfId="13124" xr:uid="{DEC94116-E7AA-403C-8581-FFDAB4A48132}"/>
    <cellStyle name="Input 4 10 3 2" xfId="13125" xr:uid="{2E6F4514-8227-4DBB-B52E-8369DBE25C6D}"/>
    <cellStyle name="Input 4 10 3 2 2" xfId="13126" xr:uid="{8C924890-F99A-4C13-AA84-6C58A0B46635}"/>
    <cellStyle name="Input 4 10 3 2 3" xfId="13127" xr:uid="{2EABBB1F-8A93-48C6-8AFD-5DA31477B3E4}"/>
    <cellStyle name="Input 4 10 3 3" xfId="13128" xr:uid="{A32567E4-1B97-495A-B26F-8DC36656A130}"/>
    <cellStyle name="Input 4 10 3 4" xfId="13129" xr:uid="{4D178B4C-12AD-46F2-A526-E5881BEDC813}"/>
    <cellStyle name="Input 4 10 4" xfId="13130" xr:uid="{922B85A5-5682-4871-AFE7-B8ABD634A0B6}"/>
    <cellStyle name="Input 4 10 4 2" xfId="13131" xr:uid="{C6E3223E-C8D7-49F6-BD7D-30A969B51501}"/>
    <cellStyle name="Input 4 10 4 2 2" xfId="13132" xr:uid="{132ACFEE-C923-4472-8139-26802CC91A41}"/>
    <cellStyle name="Input 4 10 4 2 3" xfId="13133" xr:uid="{598ED8E8-E9B1-41F7-8753-06E2E450340B}"/>
    <cellStyle name="Input 4 10 4 3" xfId="13134" xr:uid="{BFF7D53D-9F8D-4478-8ADE-253A544004E4}"/>
    <cellStyle name="Input 4 10 4 4" xfId="13135" xr:uid="{566A2250-C3E9-42E1-88E4-9256BCBD1A4D}"/>
    <cellStyle name="Input 4 10 5" xfId="13136" xr:uid="{F44C1B26-24D1-4120-B962-50C7929385A1}"/>
    <cellStyle name="Input 4 10 5 2" xfId="13137" xr:uid="{8C6C6D97-1E54-4C9C-8165-79C51A47D4B9}"/>
    <cellStyle name="Input 4 10 5 2 2" xfId="13138" xr:uid="{9AB76CF8-07E7-4138-A8A5-2610B14512BE}"/>
    <cellStyle name="Input 4 10 5 2 3" xfId="13139" xr:uid="{0B4FE7CE-7F0A-46E7-8A77-1EAE3FA38605}"/>
    <cellStyle name="Input 4 10 5 3" xfId="13140" xr:uid="{AA12703F-A1E7-4293-AF29-5E911662AF58}"/>
    <cellStyle name="Input 4 10 5 4" xfId="13141" xr:uid="{1C841CE0-16A2-4AF5-A89F-4441FF6BADAF}"/>
    <cellStyle name="Input 4 10 6" xfId="13142" xr:uid="{FC0D7956-BBFB-4108-BC29-0E8BEF3F2014}"/>
    <cellStyle name="Input 4 10 6 2" xfId="13143" xr:uid="{639C82D9-82BF-4750-8004-E3F89B0360C2}"/>
    <cellStyle name="Input 4 10 6 2 2" xfId="13144" xr:uid="{A6E9B7A0-8470-46FB-BC59-9D02D071EC8B}"/>
    <cellStyle name="Input 4 10 6 2 3" xfId="13145" xr:uid="{5C13A82E-19B3-4C7C-8245-0D7F3A4D8C22}"/>
    <cellStyle name="Input 4 10 6 3" xfId="13146" xr:uid="{E1D4638C-7693-49A0-8D66-E7EF9177996E}"/>
    <cellStyle name="Input 4 10 6 4" xfId="13147" xr:uid="{A7045149-F967-4D14-8A4A-8400E2DBF9DD}"/>
    <cellStyle name="Input 4 10 7" xfId="13148" xr:uid="{CC309352-933A-40AF-9503-BC1F4EC9E350}"/>
    <cellStyle name="Input 4 10 7 2" xfId="13149" xr:uid="{C17984B5-BA15-421A-B7AA-A216A733EBD2}"/>
    <cellStyle name="Input 4 10 7 3" xfId="13150" xr:uid="{608AAEA0-1581-448B-9778-C83738B67FC2}"/>
    <cellStyle name="Input 4 10 8" xfId="13151" xr:uid="{8C8A8A60-07AE-4FAD-AAB6-880498F6ED3D}"/>
    <cellStyle name="Input 4 10 9" xfId="13152" xr:uid="{555ED647-805F-4755-BEB4-AFFFE1FC5E49}"/>
    <cellStyle name="Input 4 11" xfId="13153" xr:uid="{DC017149-5ECF-4E72-B556-5F4187775B9F}"/>
    <cellStyle name="Input 4 11 2" xfId="13154" xr:uid="{946F1169-B438-4BD8-B9DC-24ACBA0E1035}"/>
    <cellStyle name="Input 4 11 2 2" xfId="13155" xr:uid="{C58FABF7-34B2-4412-A0C2-82C5BA7AC085}"/>
    <cellStyle name="Input 4 11 2 2 2" xfId="13156" xr:uid="{420AE85B-F1F3-46B5-A42B-5329F271392D}"/>
    <cellStyle name="Input 4 11 2 2 3" xfId="13157" xr:uid="{EA3D67F9-B6E4-42CB-9DEC-166C4774F4E8}"/>
    <cellStyle name="Input 4 11 2 3" xfId="13158" xr:uid="{8BB3B526-D8F9-4E8D-9AD2-4387E5174D3F}"/>
    <cellStyle name="Input 4 11 2 4" xfId="13159" xr:uid="{D66F15DF-2634-4D51-95BE-D0C15E6F82F8}"/>
    <cellStyle name="Input 4 11 3" xfId="13160" xr:uid="{FFF8A271-6FB3-4D80-9074-C0AC31A1F75A}"/>
    <cellStyle name="Input 4 11 3 2" xfId="13161" xr:uid="{AD327FBD-6539-4CF9-8F1E-92960EC76385}"/>
    <cellStyle name="Input 4 11 3 2 2" xfId="13162" xr:uid="{6197C909-822B-4DFA-9744-49D357E8F731}"/>
    <cellStyle name="Input 4 11 3 2 3" xfId="13163" xr:uid="{E7E06A9C-2527-4E0B-92DF-8EB71C5E80AE}"/>
    <cellStyle name="Input 4 11 3 3" xfId="13164" xr:uid="{6F8F2D9B-6978-4808-BF92-DB4605B8C0F4}"/>
    <cellStyle name="Input 4 11 3 4" xfId="13165" xr:uid="{EE4D4B58-CD3C-4BFC-A142-31A3ACD6ACB5}"/>
    <cellStyle name="Input 4 11 4" xfId="13166" xr:uid="{E2860BBE-BE02-4709-9746-4E95BCB3CE99}"/>
    <cellStyle name="Input 4 11 4 2" xfId="13167" xr:uid="{A1AC2DBC-48E4-42EF-A33A-13236CB6A2BA}"/>
    <cellStyle name="Input 4 11 4 2 2" xfId="13168" xr:uid="{FA01EF00-6AC7-4950-83D5-E4D63B6FE937}"/>
    <cellStyle name="Input 4 11 4 2 3" xfId="13169" xr:uid="{1310D003-48CC-400C-849A-23BCE18C6925}"/>
    <cellStyle name="Input 4 11 4 3" xfId="13170" xr:uid="{C98C6188-E18E-4442-875E-4B5054D7BD07}"/>
    <cellStyle name="Input 4 11 4 4" xfId="13171" xr:uid="{336FBA79-942C-4950-8FAD-FBBF61FAFD15}"/>
    <cellStyle name="Input 4 11 5" xfId="13172" xr:uid="{AF5F7A53-C4C8-4382-8745-422FC782BE3E}"/>
    <cellStyle name="Input 4 11 5 2" xfId="13173" xr:uid="{0AFBD3D0-1CE8-40A7-9381-D78FB11E7A8D}"/>
    <cellStyle name="Input 4 11 5 2 2" xfId="13174" xr:uid="{6E808A88-8F51-4D01-BA11-42815F27B72E}"/>
    <cellStyle name="Input 4 11 5 2 3" xfId="13175" xr:uid="{0588049C-D075-40C1-BE18-8CD17A7DE9BF}"/>
    <cellStyle name="Input 4 11 5 3" xfId="13176" xr:uid="{1DA2CCC3-99D0-4AAE-984D-D868BCAD8293}"/>
    <cellStyle name="Input 4 11 5 4" xfId="13177" xr:uid="{94ECFD35-FFF0-49DA-8581-41BE77B69368}"/>
    <cellStyle name="Input 4 11 6" xfId="13178" xr:uid="{8B5001BE-5019-4B0D-A41E-7B262F1CF91C}"/>
    <cellStyle name="Input 4 11 6 2" xfId="13179" xr:uid="{19216B4D-513B-402D-9681-931E2638CFD5}"/>
    <cellStyle name="Input 4 11 6 2 2" xfId="13180" xr:uid="{4943513C-8307-4617-9D9B-A953CAB24936}"/>
    <cellStyle name="Input 4 11 6 2 3" xfId="13181" xr:uid="{0AF3B72F-3631-49A2-9F20-48A5804E616D}"/>
    <cellStyle name="Input 4 11 6 3" xfId="13182" xr:uid="{FD6E746A-DC61-45D0-A183-0DDE7821DA2D}"/>
    <cellStyle name="Input 4 11 6 4" xfId="13183" xr:uid="{DA1886F9-0ADB-483E-BA07-633F6DFE4276}"/>
    <cellStyle name="Input 4 11 7" xfId="13184" xr:uid="{3221477C-4337-4E45-8FB9-E3B65098BE24}"/>
    <cellStyle name="Input 4 11 7 2" xfId="13185" xr:uid="{F076BC17-8890-480A-A312-EE11EED93700}"/>
    <cellStyle name="Input 4 11 7 3" xfId="13186" xr:uid="{DB450069-0782-41F2-AE0F-68FF9B0D8691}"/>
    <cellStyle name="Input 4 11 8" xfId="13187" xr:uid="{170FC9A6-A30B-4E4A-84A1-B038F18A8609}"/>
    <cellStyle name="Input 4 11 9" xfId="13188" xr:uid="{68FEB397-9AF7-4F7C-84CC-DBE2D0F13029}"/>
    <cellStyle name="Input 4 12" xfId="13189" xr:uid="{2E1AA9DA-6498-4571-B6CB-4CA2A2B3DF88}"/>
    <cellStyle name="Input 4 12 2" xfId="13190" xr:uid="{2FAFDE50-7D95-496B-81A7-5C42E284779A}"/>
    <cellStyle name="Input 4 12 2 2" xfId="13191" xr:uid="{93C8341B-BE1A-4783-A7E8-9FC94F862E5C}"/>
    <cellStyle name="Input 4 12 2 2 2" xfId="13192" xr:uid="{B0C323E5-8D44-4B0E-BF20-25367A911320}"/>
    <cellStyle name="Input 4 12 2 2 3" xfId="13193" xr:uid="{0A758CE0-7AE7-4459-AE17-FEA2BA5E9943}"/>
    <cellStyle name="Input 4 12 2 3" xfId="13194" xr:uid="{FC99C0D3-2E8D-4056-ADC0-DFBDFA89210A}"/>
    <cellStyle name="Input 4 12 2 4" xfId="13195" xr:uid="{1FDC565A-3275-4545-A36B-CDB2957834B3}"/>
    <cellStyle name="Input 4 12 3" xfId="13196" xr:uid="{56053ED5-6D61-4784-BC87-254D373FE11C}"/>
    <cellStyle name="Input 4 12 3 2" xfId="13197" xr:uid="{BB9EB7DE-340B-4891-B293-2353A47C0C5B}"/>
    <cellStyle name="Input 4 12 3 2 2" xfId="13198" xr:uid="{FFFBAF97-93BE-4612-8936-3CE1EF770FF5}"/>
    <cellStyle name="Input 4 12 3 2 3" xfId="13199" xr:uid="{91DF31C3-3661-410E-969A-2165267C864B}"/>
    <cellStyle name="Input 4 12 3 3" xfId="13200" xr:uid="{36237A09-5F49-4D6A-9031-66E7CAB4B00B}"/>
    <cellStyle name="Input 4 12 3 4" xfId="13201" xr:uid="{9C3DC5D8-3278-4DD2-A007-B46A227F2F92}"/>
    <cellStyle name="Input 4 12 4" xfId="13202" xr:uid="{9F992066-ABB9-4B00-AFB2-01D652A41E80}"/>
    <cellStyle name="Input 4 12 4 2" xfId="13203" xr:uid="{D3ACD17F-7626-4FBF-B86D-51542E99C24B}"/>
    <cellStyle name="Input 4 12 4 2 2" xfId="13204" xr:uid="{7368D9B4-DE06-402E-96DF-C846B3F0DEB3}"/>
    <cellStyle name="Input 4 12 4 2 3" xfId="13205" xr:uid="{B8C7EEF1-FE95-4B27-A93B-FAA1E968FF98}"/>
    <cellStyle name="Input 4 12 4 3" xfId="13206" xr:uid="{9B9A69C2-1ACD-46ED-9BD2-1D30B62AFDCC}"/>
    <cellStyle name="Input 4 12 4 4" xfId="13207" xr:uid="{577C20D8-50B6-4CEA-B31F-4B2D5FBB1D92}"/>
    <cellStyle name="Input 4 12 5" xfId="13208" xr:uid="{66D3A0B3-0D4B-440F-B8EB-AB518F49C699}"/>
    <cellStyle name="Input 4 12 5 2" xfId="13209" xr:uid="{50246333-5F46-4CA3-A664-2FE3AE046C43}"/>
    <cellStyle name="Input 4 12 5 2 2" xfId="13210" xr:uid="{C6C41CA3-4847-4077-A8BB-270FCA250B66}"/>
    <cellStyle name="Input 4 12 5 2 3" xfId="13211" xr:uid="{58C9A66B-6917-4626-8EED-00A86FB650C3}"/>
    <cellStyle name="Input 4 12 5 3" xfId="13212" xr:uid="{09EF565F-3D4D-4C4F-8390-43A4EDD0F5E5}"/>
    <cellStyle name="Input 4 12 5 4" xfId="13213" xr:uid="{3E997E84-9B40-47EA-A7EA-DCED6186EF94}"/>
    <cellStyle name="Input 4 12 6" xfId="13214" xr:uid="{7DA1F707-7E18-4582-96BE-CF65C160484A}"/>
    <cellStyle name="Input 4 12 6 2" xfId="13215" xr:uid="{95BA1677-8880-40ED-A3BD-BFA86F72993D}"/>
    <cellStyle name="Input 4 12 6 2 2" xfId="13216" xr:uid="{DA5FD323-BD57-47E9-B416-76EFA23AD677}"/>
    <cellStyle name="Input 4 12 6 2 3" xfId="13217" xr:uid="{DD370037-0FFE-4F31-A61E-D66025AD34C5}"/>
    <cellStyle name="Input 4 12 6 3" xfId="13218" xr:uid="{9DA59826-27E6-4ED5-B84D-D7070987D3BA}"/>
    <cellStyle name="Input 4 12 6 4" xfId="13219" xr:uid="{A10A0B15-529F-4361-92D1-8D7437CD7117}"/>
    <cellStyle name="Input 4 12 7" xfId="13220" xr:uid="{D7B84CE0-55EA-46EE-ACD1-D90BD1CB9D34}"/>
    <cellStyle name="Input 4 12 7 2" xfId="13221" xr:uid="{2AB8A73F-6C8B-4508-8F3B-B0C5A883A805}"/>
    <cellStyle name="Input 4 12 7 3" xfId="13222" xr:uid="{5C22B084-FF7E-4080-877B-3F5762735720}"/>
    <cellStyle name="Input 4 12 8" xfId="13223" xr:uid="{28F62A38-BCA7-47B3-B115-0703108E7686}"/>
    <cellStyle name="Input 4 12 9" xfId="13224" xr:uid="{DF1D05BC-B05D-4A33-8C6E-346380B3BF63}"/>
    <cellStyle name="Input 4 13" xfId="13225" xr:uid="{D2F07349-B956-47F1-BB32-A2F0530554B6}"/>
    <cellStyle name="Input 4 13 2" xfId="13226" xr:uid="{1DF43FDC-258E-4542-B1DE-0559C835A06B}"/>
    <cellStyle name="Input 4 13 2 2" xfId="13227" xr:uid="{A28B7C38-C4CA-427E-9A91-83823AD3FEFC}"/>
    <cellStyle name="Input 4 13 2 2 2" xfId="13228" xr:uid="{2056B128-C1FD-4F4F-A3E7-02BA888C7234}"/>
    <cellStyle name="Input 4 13 2 2 3" xfId="13229" xr:uid="{19D7F5B9-C170-4290-8855-69255722E863}"/>
    <cellStyle name="Input 4 13 2 3" xfId="13230" xr:uid="{6DC736B2-1185-43B4-9EA8-D9A149720B57}"/>
    <cellStyle name="Input 4 13 2 4" xfId="13231" xr:uid="{508628BC-3E12-452E-84BC-1612D6E690CB}"/>
    <cellStyle name="Input 4 13 3" xfId="13232" xr:uid="{E2559435-7EF0-4638-85D4-89C0CE28C93F}"/>
    <cellStyle name="Input 4 13 3 2" xfId="13233" xr:uid="{52395E60-5050-46B9-BABC-A5000DDDE32A}"/>
    <cellStyle name="Input 4 13 3 2 2" xfId="13234" xr:uid="{4CA8FBA3-916C-4235-AC6F-4FFD2171CCE1}"/>
    <cellStyle name="Input 4 13 3 2 3" xfId="13235" xr:uid="{DD7EA1FF-40BE-4AE8-8E8B-58A0EE021F8E}"/>
    <cellStyle name="Input 4 13 3 3" xfId="13236" xr:uid="{26CF8F6A-77F8-47F8-876E-D88FFD3F2785}"/>
    <cellStyle name="Input 4 13 3 4" xfId="13237" xr:uid="{00A77BFC-7B25-4370-8D12-A72E89643EC5}"/>
    <cellStyle name="Input 4 13 4" xfId="13238" xr:uid="{E2C70383-1A47-45AC-83A7-00946E4CCC35}"/>
    <cellStyle name="Input 4 13 4 2" xfId="13239" xr:uid="{64F0881E-B068-4E97-86B7-F9EB581AD901}"/>
    <cellStyle name="Input 4 13 4 2 2" xfId="13240" xr:uid="{D3A0A7A5-C235-4E12-8CEE-B09140E1E095}"/>
    <cellStyle name="Input 4 13 4 2 3" xfId="13241" xr:uid="{AA23FCCB-B344-4299-811F-0B2122C17838}"/>
    <cellStyle name="Input 4 13 4 3" xfId="13242" xr:uid="{F901BF7C-E142-4EEF-8B17-790F3CB2263A}"/>
    <cellStyle name="Input 4 13 4 4" xfId="13243" xr:uid="{7081EE53-E68F-4A07-B473-FCC552AB752E}"/>
    <cellStyle name="Input 4 13 5" xfId="13244" xr:uid="{65392AF1-C506-473E-8F24-BA8D2F3532AF}"/>
    <cellStyle name="Input 4 13 5 2" xfId="13245" xr:uid="{6FF9C9C6-F992-4053-A91B-8FAFF39D754F}"/>
    <cellStyle name="Input 4 13 5 2 2" xfId="13246" xr:uid="{C57E18D6-2098-4414-9449-A48993A6D1EB}"/>
    <cellStyle name="Input 4 13 5 2 3" xfId="13247" xr:uid="{73F4E64A-B032-4F99-846A-37D8B8EDFBDD}"/>
    <cellStyle name="Input 4 13 5 3" xfId="13248" xr:uid="{B085ECCA-3A12-4A08-BEC5-F2A12875F75D}"/>
    <cellStyle name="Input 4 13 5 4" xfId="13249" xr:uid="{626E1773-1A17-42B6-919B-FF8789775382}"/>
    <cellStyle name="Input 4 13 6" xfId="13250" xr:uid="{B9569C8B-15A0-4C44-A23D-622E8C5A5230}"/>
    <cellStyle name="Input 4 13 6 2" xfId="13251" xr:uid="{9694C696-7C06-4799-B6B0-07F155A1F423}"/>
    <cellStyle name="Input 4 13 6 2 2" xfId="13252" xr:uid="{A9C02A0B-4C16-4B55-BF5D-C8EEE1141797}"/>
    <cellStyle name="Input 4 13 6 2 3" xfId="13253" xr:uid="{32A0867D-F4D9-4324-AB2C-5FE87CAB573D}"/>
    <cellStyle name="Input 4 13 6 3" xfId="13254" xr:uid="{27B1A746-85E4-41F7-8767-1618B620ACB3}"/>
    <cellStyle name="Input 4 13 6 4" xfId="13255" xr:uid="{3B99A6CA-DCDE-445E-99EE-42A24F69F103}"/>
    <cellStyle name="Input 4 13 7" xfId="13256" xr:uid="{9AE1809A-CCC4-490C-9C96-9ED72ABFC6B3}"/>
    <cellStyle name="Input 4 13 7 2" xfId="13257" xr:uid="{2AEC4C57-163A-4B63-B293-BB24DBD9DB84}"/>
    <cellStyle name="Input 4 13 7 3" xfId="13258" xr:uid="{1D867BB1-0B67-49BD-82DB-29C11E6983BC}"/>
    <cellStyle name="Input 4 13 8" xfId="13259" xr:uid="{03FDD459-C64E-4267-BA20-5DEFA6F106B3}"/>
    <cellStyle name="Input 4 13 9" xfId="13260" xr:uid="{9C15111C-05F6-47B5-BA4A-FE537A25DB34}"/>
    <cellStyle name="Input 4 14" xfId="13261" xr:uid="{EE867F26-AB51-4225-89B3-E7D26335572F}"/>
    <cellStyle name="Input 4 14 2" xfId="13262" xr:uid="{80FD689E-E850-4611-9E03-358AF15BEE91}"/>
    <cellStyle name="Input 4 14 2 2" xfId="13263" xr:uid="{CD7FDF40-83F3-4FC8-8379-6A31E655647C}"/>
    <cellStyle name="Input 4 14 2 2 2" xfId="13264" xr:uid="{630CE7A7-70DB-4C71-AAB0-78A2C22F68DA}"/>
    <cellStyle name="Input 4 14 2 2 3" xfId="13265" xr:uid="{4251325E-A3BA-40F6-9D46-3855913787E1}"/>
    <cellStyle name="Input 4 14 2 3" xfId="13266" xr:uid="{6D1DB81E-FFF9-431A-9351-55A704D5633F}"/>
    <cellStyle name="Input 4 14 2 4" xfId="13267" xr:uid="{DA60D9CB-B34A-4F56-90D4-5F3D1C7C0E18}"/>
    <cellStyle name="Input 4 14 3" xfId="13268" xr:uid="{EC60BD1D-ED81-4991-8CA0-2046C71FB4FB}"/>
    <cellStyle name="Input 4 14 3 2" xfId="13269" xr:uid="{8FBECD7C-C68A-47EC-9D77-EA1CFEC643AC}"/>
    <cellStyle name="Input 4 14 3 2 2" xfId="13270" xr:uid="{D20FD714-2EF8-4505-B288-A92FBBDD4D33}"/>
    <cellStyle name="Input 4 14 3 2 3" xfId="13271" xr:uid="{8E0F4C32-5601-46BE-86D8-5B8A6CE4A5D2}"/>
    <cellStyle name="Input 4 14 3 3" xfId="13272" xr:uid="{470D9EE5-7467-439A-BF4E-B3D81EE5B5D8}"/>
    <cellStyle name="Input 4 14 3 4" xfId="13273" xr:uid="{30B2C9C5-26D7-4152-A389-8CAC7FA8363E}"/>
    <cellStyle name="Input 4 14 4" xfId="13274" xr:uid="{CA1B744F-346D-4C8F-9E0F-BD61AE3AC168}"/>
    <cellStyle name="Input 4 14 4 2" xfId="13275" xr:uid="{82C2F68F-E27A-4E55-B733-0A6B6E703E0D}"/>
    <cellStyle name="Input 4 14 4 2 2" xfId="13276" xr:uid="{6991AEDE-1918-42AD-A5D9-737DD0F34B66}"/>
    <cellStyle name="Input 4 14 4 2 3" xfId="13277" xr:uid="{60C61671-FE8D-4C53-8C0C-410D6E574BC5}"/>
    <cellStyle name="Input 4 14 4 3" xfId="13278" xr:uid="{4A7A0A6A-E65F-4725-A1E9-9028EE227ABC}"/>
    <cellStyle name="Input 4 14 4 4" xfId="13279" xr:uid="{F192E62F-34C9-4AFD-8819-549F254FDBD3}"/>
    <cellStyle name="Input 4 14 5" xfId="13280" xr:uid="{CAC5FBAF-E158-411D-B494-E04BA803A399}"/>
    <cellStyle name="Input 4 14 5 2" xfId="13281" xr:uid="{AF939A8E-4975-458B-BC31-25535CB63B50}"/>
    <cellStyle name="Input 4 14 5 2 2" xfId="13282" xr:uid="{9F801ACD-FF07-46F3-A008-BEECFE881454}"/>
    <cellStyle name="Input 4 14 5 2 3" xfId="13283" xr:uid="{D7F3B802-6E54-4667-8604-3FA7F080FB05}"/>
    <cellStyle name="Input 4 14 5 3" xfId="13284" xr:uid="{175EB141-46F5-4FD0-8413-BA9BB2DE4710}"/>
    <cellStyle name="Input 4 14 5 4" xfId="13285" xr:uid="{6E182BDF-FD6B-4587-90C1-5A65B741FC41}"/>
    <cellStyle name="Input 4 14 6" xfId="13286" xr:uid="{8C417F15-7C66-4566-8154-4EB40C46B4DD}"/>
    <cellStyle name="Input 4 14 6 2" xfId="13287" xr:uid="{E9305FD7-021C-42A7-BA57-451C141BB555}"/>
    <cellStyle name="Input 4 14 6 2 2" xfId="13288" xr:uid="{D82925B9-2131-4B7A-86FE-0093FBFE36F6}"/>
    <cellStyle name="Input 4 14 6 2 3" xfId="13289" xr:uid="{32F21F5D-B56F-4076-9EBB-A888FFDA59EE}"/>
    <cellStyle name="Input 4 14 6 3" xfId="13290" xr:uid="{1D2C9BD6-D44A-4B89-92BB-D667124AFDA7}"/>
    <cellStyle name="Input 4 14 6 4" xfId="13291" xr:uid="{5EADDC34-D9D2-4BEF-B126-7E8CE5EAD41B}"/>
    <cellStyle name="Input 4 14 7" xfId="13292" xr:uid="{9246E8FA-551A-4A78-B6B1-057A1A78A27B}"/>
    <cellStyle name="Input 4 14 7 2" xfId="13293" xr:uid="{B6CD9D4F-49A2-40B1-A71C-0D043CAE0E16}"/>
    <cellStyle name="Input 4 14 7 3" xfId="13294" xr:uid="{4FAA8D5B-FB43-43E9-B8CF-490B20223B57}"/>
    <cellStyle name="Input 4 14 8" xfId="13295" xr:uid="{3EFF516B-B130-4E71-B03F-9C894A492142}"/>
    <cellStyle name="Input 4 14 9" xfId="13296" xr:uid="{CB7D380B-2F34-4113-9F2E-39452824702E}"/>
    <cellStyle name="Input 4 15" xfId="13297" xr:uid="{2093A170-07B1-4A00-A55D-4BBA755D578E}"/>
    <cellStyle name="Input 4 15 2" xfId="13298" xr:uid="{E5CDC58B-D32F-4EBD-AD22-4858852DEA45}"/>
    <cellStyle name="Input 4 15 2 2" xfId="13299" xr:uid="{95DA26B5-3F0F-49DF-B86E-FFCEDBF8A57F}"/>
    <cellStyle name="Input 4 15 2 2 2" xfId="13300" xr:uid="{1DD05064-E37B-4FFD-A50F-F65C434AB4FE}"/>
    <cellStyle name="Input 4 15 2 2 3" xfId="13301" xr:uid="{2D508978-1759-46C9-B3EF-A18648C25B1F}"/>
    <cellStyle name="Input 4 15 2 3" xfId="13302" xr:uid="{817600B9-2E5D-47ED-BFA6-0598061E2D07}"/>
    <cellStyle name="Input 4 15 2 4" xfId="13303" xr:uid="{2E1DAB9F-8071-476C-8FB1-2F67D278E4BC}"/>
    <cellStyle name="Input 4 15 3" xfId="13304" xr:uid="{BA1720A5-FC96-4D4B-A828-1E054ACE3FFE}"/>
    <cellStyle name="Input 4 15 3 2" xfId="13305" xr:uid="{2033306C-0BBD-47C5-9810-2EF03DC6376B}"/>
    <cellStyle name="Input 4 15 3 2 2" xfId="13306" xr:uid="{82CC19D4-E58F-40C8-8F13-A125F82CF9AC}"/>
    <cellStyle name="Input 4 15 3 2 3" xfId="13307" xr:uid="{321013A9-26B7-4CAE-AAA9-DA4163DC28F9}"/>
    <cellStyle name="Input 4 15 3 3" xfId="13308" xr:uid="{1862C8ED-7DA4-4384-96ED-A22506B7C7CC}"/>
    <cellStyle name="Input 4 15 3 4" xfId="13309" xr:uid="{34F44172-98CB-4520-A9D5-796C1017DCFB}"/>
    <cellStyle name="Input 4 15 4" xfId="13310" xr:uid="{E7EC61E3-EF30-427F-8065-6BAEA6727D6B}"/>
    <cellStyle name="Input 4 15 4 2" xfId="13311" xr:uid="{0E5DABEB-B480-4318-83C9-31F8FFBADB89}"/>
    <cellStyle name="Input 4 15 4 2 2" xfId="13312" xr:uid="{46115D36-A5F7-4B9E-B6C6-02EC4090FA6C}"/>
    <cellStyle name="Input 4 15 4 2 3" xfId="13313" xr:uid="{1A709894-2112-4688-8963-55C3A9A3E4A6}"/>
    <cellStyle name="Input 4 15 4 3" xfId="13314" xr:uid="{618EBA5D-CB11-4601-B225-FA7A4DD19239}"/>
    <cellStyle name="Input 4 15 4 4" xfId="13315" xr:uid="{4B9F9600-3B05-4EB7-8774-E4B44B547E95}"/>
    <cellStyle name="Input 4 15 5" xfId="13316" xr:uid="{F0A73E17-9303-4720-9042-F32EB7673C59}"/>
    <cellStyle name="Input 4 15 5 2" xfId="13317" xr:uid="{8AD4E4E5-8DBB-4AF7-8318-701629A66E4F}"/>
    <cellStyle name="Input 4 15 5 2 2" xfId="13318" xr:uid="{1539E1C8-3A5F-42B1-8E68-4BC8C0A87CE7}"/>
    <cellStyle name="Input 4 15 5 2 3" xfId="13319" xr:uid="{A2C897A8-2281-4A75-8A35-46FD65E6EF9E}"/>
    <cellStyle name="Input 4 15 5 3" xfId="13320" xr:uid="{501CF850-78C7-41EE-A4C7-36C116F4F99D}"/>
    <cellStyle name="Input 4 15 5 4" xfId="13321" xr:uid="{69AB1212-ADAD-46C9-8242-C49711700B90}"/>
    <cellStyle name="Input 4 15 6" xfId="13322" xr:uid="{3786830C-C18A-489A-B15C-BB6C91454546}"/>
    <cellStyle name="Input 4 15 6 2" xfId="13323" xr:uid="{9BA0C7CA-FBE1-4B8C-8D5F-C4FDBCD7FA27}"/>
    <cellStyle name="Input 4 15 6 2 2" xfId="13324" xr:uid="{9CFD3B92-D54B-469E-BFE6-3B86BF641B74}"/>
    <cellStyle name="Input 4 15 6 2 3" xfId="13325" xr:uid="{342F6CA9-D070-43CB-925B-AAB38783C04C}"/>
    <cellStyle name="Input 4 15 6 3" xfId="13326" xr:uid="{6D5E9022-F919-4B23-B9D9-D5C200932449}"/>
    <cellStyle name="Input 4 15 6 4" xfId="13327" xr:uid="{C02D932D-2136-4615-B8C9-E88BE91482FA}"/>
    <cellStyle name="Input 4 15 7" xfId="13328" xr:uid="{A80E39E8-10FC-4260-8A63-AA92AD2CC15E}"/>
    <cellStyle name="Input 4 15 7 2" xfId="13329" xr:uid="{3BC2A724-14E6-4A14-A6AE-E649FC6966E0}"/>
    <cellStyle name="Input 4 15 7 3" xfId="13330" xr:uid="{F684D263-BACD-4913-BF9D-8F092AFEFE32}"/>
    <cellStyle name="Input 4 15 8" xfId="13331" xr:uid="{7A3BB4C1-4D62-4A95-999C-AE07EF9050A2}"/>
    <cellStyle name="Input 4 15 9" xfId="13332" xr:uid="{0CF70DD6-C06F-487A-989B-26708B2E2BB4}"/>
    <cellStyle name="Input 4 16" xfId="13333" xr:uid="{1EAF4814-ABBB-46A2-A182-A48421BA77F5}"/>
    <cellStyle name="Input 4 16 2" xfId="13334" xr:uid="{D6DB28FD-5F62-4281-8464-C6C43A8F07C0}"/>
    <cellStyle name="Input 4 16 2 2" xfId="13335" xr:uid="{96AF725B-3566-4861-BBED-2AC45B515C4A}"/>
    <cellStyle name="Input 4 16 2 2 2" xfId="13336" xr:uid="{3693279A-2404-491F-9909-86F37760D8AB}"/>
    <cellStyle name="Input 4 16 2 2 3" xfId="13337" xr:uid="{2087A092-3F15-491E-A204-72988C6634FF}"/>
    <cellStyle name="Input 4 16 2 3" xfId="13338" xr:uid="{AB8092A9-9CB2-42F6-A2F9-EA9DD4E41F34}"/>
    <cellStyle name="Input 4 16 2 4" xfId="13339" xr:uid="{6480147F-AE21-4E90-B156-27E5C54FC210}"/>
    <cellStyle name="Input 4 16 3" xfId="13340" xr:uid="{06253001-4B92-4147-A062-5CF64CDCEFB0}"/>
    <cellStyle name="Input 4 16 3 2" xfId="13341" xr:uid="{65272E1A-7BF1-4553-B17E-4B66208CD73A}"/>
    <cellStyle name="Input 4 16 3 2 2" xfId="13342" xr:uid="{1AE60CD7-9CD5-47A7-A255-B9563F2390FA}"/>
    <cellStyle name="Input 4 16 3 2 3" xfId="13343" xr:uid="{37B18EAC-C095-429E-957E-906C956B6876}"/>
    <cellStyle name="Input 4 16 3 3" xfId="13344" xr:uid="{C8C7D91F-266E-4258-AA49-6AC7EE93CEDF}"/>
    <cellStyle name="Input 4 16 3 4" xfId="13345" xr:uid="{4CFFD96A-134A-4270-BBE4-9AFB992FB74A}"/>
    <cellStyle name="Input 4 16 4" xfId="13346" xr:uid="{22DC634C-8B92-4900-8E88-186FCBF3B159}"/>
    <cellStyle name="Input 4 16 4 2" xfId="13347" xr:uid="{AD1B3AFD-55BF-44ED-8C2E-554168491384}"/>
    <cellStyle name="Input 4 16 4 2 2" xfId="13348" xr:uid="{7301B6E3-4B05-46FD-9EBC-820B01405222}"/>
    <cellStyle name="Input 4 16 4 2 3" xfId="13349" xr:uid="{1A275504-2789-4FAE-93E4-CC85E94080F6}"/>
    <cellStyle name="Input 4 16 4 3" xfId="13350" xr:uid="{4B57C7AB-669C-47E0-AA1F-C9945360A95E}"/>
    <cellStyle name="Input 4 16 4 4" xfId="13351" xr:uid="{6A761159-0C32-4C93-BAB8-E3FF31B45990}"/>
    <cellStyle name="Input 4 16 5" xfId="13352" xr:uid="{02E5289D-AE81-47E6-BB04-8F4DBA4F588C}"/>
    <cellStyle name="Input 4 16 5 2" xfId="13353" xr:uid="{2FAC569A-637F-4665-BD43-08A656A77564}"/>
    <cellStyle name="Input 4 16 5 2 2" xfId="13354" xr:uid="{DF492AA5-3431-4F00-ADBE-07E41C3D3F6F}"/>
    <cellStyle name="Input 4 16 5 2 3" xfId="13355" xr:uid="{E702BC82-8654-4FE7-B622-D76F546387D9}"/>
    <cellStyle name="Input 4 16 5 3" xfId="13356" xr:uid="{EF48BE3D-B2B3-4C16-AA4F-C4D6F9D07D87}"/>
    <cellStyle name="Input 4 16 5 4" xfId="13357" xr:uid="{F54E5D72-CB7A-437D-AD03-C1FFC4E11890}"/>
    <cellStyle name="Input 4 16 6" xfId="13358" xr:uid="{B01DFFCD-E3EF-4424-AC4D-273C6A0CE1A1}"/>
    <cellStyle name="Input 4 16 6 2" xfId="13359" xr:uid="{52935E96-FEB7-4CA9-A152-7559DC35EE78}"/>
    <cellStyle name="Input 4 16 6 2 2" xfId="13360" xr:uid="{0DD7F5CA-C2E8-4744-BAEA-936C842D84E6}"/>
    <cellStyle name="Input 4 16 6 2 3" xfId="13361" xr:uid="{F384137F-B5E3-4633-A143-7784BF162A9D}"/>
    <cellStyle name="Input 4 16 6 3" xfId="13362" xr:uid="{237D72EA-B32A-44E9-A055-C2D87395ADC9}"/>
    <cellStyle name="Input 4 16 6 4" xfId="13363" xr:uid="{6A6C89EA-D6D7-407D-8897-41519F0DEE18}"/>
    <cellStyle name="Input 4 16 7" xfId="13364" xr:uid="{F1C6D161-CAEA-4FE8-A04A-AB7D113BB784}"/>
    <cellStyle name="Input 4 16 7 2" xfId="13365" xr:uid="{3F270731-9E4E-4C79-8B5E-68F60A38A506}"/>
    <cellStyle name="Input 4 16 7 3" xfId="13366" xr:uid="{FA00FC0D-5D5E-46F7-B8A8-BA35DB4D1D66}"/>
    <cellStyle name="Input 4 16 8" xfId="13367" xr:uid="{2C41B251-EFBE-4D0F-947F-3B9B1D77113A}"/>
    <cellStyle name="Input 4 16 9" xfId="13368" xr:uid="{9B28A128-97B3-459A-8A6C-1572E681E9D4}"/>
    <cellStyle name="Input 4 17" xfId="13369" xr:uid="{05B34007-6620-459A-A1C1-0A6C78275EA8}"/>
    <cellStyle name="Input 4 17 2" xfId="13370" xr:uid="{C2DD661A-7A78-4921-8A78-576542CE7FDD}"/>
    <cellStyle name="Input 4 17 2 2" xfId="13371" xr:uid="{7DA7591B-CA66-4CBF-8C33-8895FA1D2AD8}"/>
    <cellStyle name="Input 4 17 2 2 2" xfId="13372" xr:uid="{791E1679-24E9-40B2-8E77-9121E6F0ECBB}"/>
    <cellStyle name="Input 4 17 2 2 3" xfId="13373" xr:uid="{DA7A7565-ADB2-45C2-9BE2-2EF4793F1723}"/>
    <cellStyle name="Input 4 17 2 3" xfId="13374" xr:uid="{9C2FAC9B-6EB8-473E-9C08-0B5C2D4C56AB}"/>
    <cellStyle name="Input 4 17 2 4" xfId="13375" xr:uid="{3DB0C57B-3866-4AD7-8F7A-BF636C2155D6}"/>
    <cellStyle name="Input 4 17 3" xfId="13376" xr:uid="{036CBEAB-330D-4149-AF9A-32F6FBDAC7B9}"/>
    <cellStyle name="Input 4 17 3 2" xfId="13377" xr:uid="{177633F9-7276-4F2A-B84A-108BECD7540B}"/>
    <cellStyle name="Input 4 17 3 2 2" xfId="13378" xr:uid="{71CDD01F-BFB9-4DE1-B25B-C3C37960C8F2}"/>
    <cellStyle name="Input 4 17 3 2 3" xfId="13379" xr:uid="{14E197A7-F045-4FCD-BB06-05ABD82ED11E}"/>
    <cellStyle name="Input 4 17 3 3" xfId="13380" xr:uid="{0C4690DF-38CE-4F01-9028-A589BAE4D9A7}"/>
    <cellStyle name="Input 4 17 3 4" xfId="13381" xr:uid="{DC486BBD-8ED8-4E3B-9196-ABF476DB72CA}"/>
    <cellStyle name="Input 4 17 4" xfId="13382" xr:uid="{83A7D0CE-5281-4504-BB28-59ED01BD28AF}"/>
    <cellStyle name="Input 4 17 4 2" xfId="13383" xr:uid="{592DA3DD-5490-4F5B-A62B-5C77975D908C}"/>
    <cellStyle name="Input 4 17 4 2 2" xfId="13384" xr:uid="{4A7A70CC-71A4-4732-AE20-76624358A7F7}"/>
    <cellStyle name="Input 4 17 4 2 3" xfId="13385" xr:uid="{61D1DF31-CABD-4EAF-982C-F08C9847A624}"/>
    <cellStyle name="Input 4 17 4 3" xfId="13386" xr:uid="{9E502BAD-ABBE-4A42-9D64-0F9E4C72A52F}"/>
    <cellStyle name="Input 4 17 4 4" xfId="13387" xr:uid="{D2F21F00-D733-47B2-91B2-46F68CAAFF4D}"/>
    <cellStyle name="Input 4 17 5" xfId="13388" xr:uid="{B9A88E03-30D3-4DFE-8305-9C764BAC4820}"/>
    <cellStyle name="Input 4 17 5 2" xfId="13389" xr:uid="{FCC05111-54F1-4E4E-9E90-6277E97D70DB}"/>
    <cellStyle name="Input 4 17 5 2 2" xfId="13390" xr:uid="{489798C7-4155-4049-ACB0-28DC16C51FF0}"/>
    <cellStyle name="Input 4 17 5 2 3" xfId="13391" xr:uid="{5CCF4EA4-72DB-4DAD-A9F4-4BD926A755D8}"/>
    <cellStyle name="Input 4 17 5 3" xfId="13392" xr:uid="{5CA63A8A-473D-4B24-9089-59FD50AFB247}"/>
    <cellStyle name="Input 4 17 5 4" xfId="13393" xr:uid="{A5883D36-80DC-4F31-B7F9-D234EF2B604D}"/>
    <cellStyle name="Input 4 17 6" xfId="13394" xr:uid="{BA186E57-6EFF-42AD-8F67-AEDD25319C0A}"/>
    <cellStyle name="Input 4 17 6 2" xfId="13395" xr:uid="{BD555719-8024-4EA8-9A9A-ACD681EB1D85}"/>
    <cellStyle name="Input 4 17 6 2 2" xfId="13396" xr:uid="{D226742D-E247-4FB5-ADA6-B0904A1BAC94}"/>
    <cellStyle name="Input 4 17 6 2 3" xfId="13397" xr:uid="{936832A5-754B-47D9-9BF7-05822B006B3E}"/>
    <cellStyle name="Input 4 17 6 3" xfId="13398" xr:uid="{35C2CBDE-0F9B-4B6C-B65D-D6E19197C59A}"/>
    <cellStyle name="Input 4 17 6 4" xfId="13399" xr:uid="{97E7E2D1-A89F-4B62-9DFE-DDA7CD65FE46}"/>
    <cellStyle name="Input 4 17 7" xfId="13400" xr:uid="{A891C11F-9DF5-4549-BEF9-B38C077FC267}"/>
    <cellStyle name="Input 4 17 7 2" xfId="13401" xr:uid="{99A25624-65E8-4CC9-828A-E2D6FDE67611}"/>
    <cellStyle name="Input 4 17 7 3" xfId="13402" xr:uid="{83DC06D9-C961-4F0D-A810-8F46F62AB0E4}"/>
    <cellStyle name="Input 4 17 8" xfId="13403" xr:uid="{6C115630-6B59-4669-B3CD-56F6325F9322}"/>
    <cellStyle name="Input 4 17 9" xfId="13404" xr:uid="{63026375-E933-4AFC-A112-A2DF1D4C81F1}"/>
    <cellStyle name="Input 4 18" xfId="13405" xr:uid="{F64FAE74-3EEE-406F-A360-F8ABE641305F}"/>
    <cellStyle name="Input 4 18 2" xfId="13406" xr:uid="{931B681C-FAB9-4761-A831-70E1932CB093}"/>
    <cellStyle name="Input 4 18 2 2" xfId="13407" xr:uid="{6E6D7D1D-611B-4137-869D-7C4BCC7E3232}"/>
    <cellStyle name="Input 4 18 2 2 2" xfId="13408" xr:uid="{757D43F5-06DB-4614-A630-94DEC27A62E8}"/>
    <cellStyle name="Input 4 18 2 2 3" xfId="13409" xr:uid="{D549CA6F-EC28-4F1F-A8FE-B25BBEED883C}"/>
    <cellStyle name="Input 4 18 2 3" xfId="13410" xr:uid="{89450B38-C06C-40E2-971C-DA20BBECBCB8}"/>
    <cellStyle name="Input 4 18 2 4" xfId="13411" xr:uid="{ECC7C84F-77EF-481D-B3DA-1416EBA05804}"/>
    <cellStyle name="Input 4 18 3" xfId="13412" xr:uid="{6BC5FED9-D6AC-4A6F-980A-C72BDA96F816}"/>
    <cellStyle name="Input 4 18 3 2" xfId="13413" xr:uid="{BCE213F1-C88C-4642-9C52-27FC154754AC}"/>
    <cellStyle name="Input 4 18 3 2 2" xfId="13414" xr:uid="{65994483-E7FF-4117-B8BA-E7EBE97C523E}"/>
    <cellStyle name="Input 4 18 3 2 3" xfId="13415" xr:uid="{C0CCA4D0-E1C6-44B8-86E1-8397A940E8FB}"/>
    <cellStyle name="Input 4 18 3 3" xfId="13416" xr:uid="{71D3C3C1-6AA7-49BF-98BF-814BC2956C69}"/>
    <cellStyle name="Input 4 18 3 4" xfId="13417" xr:uid="{54E668B9-3A71-484C-942A-E147EC6B7D17}"/>
    <cellStyle name="Input 4 18 4" xfId="13418" xr:uid="{8CC9D634-BCC3-4CC5-BEA7-7C869D24CE73}"/>
    <cellStyle name="Input 4 18 4 2" xfId="13419" xr:uid="{EAD51348-583E-4671-AE4E-8F5FD36E7E09}"/>
    <cellStyle name="Input 4 18 4 2 2" xfId="13420" xr:uid="{B3B81412-C38F-4EE0-8FD8-84508935712C}"/>
    <cellStyle name="Input 4 18 4 2 3" xfId="13421" xr:uid="{FC44031C-5789-44DA-A66A-9DFF13E12FDC}"/>
    <cellStyle name="Input 4 18 4 3" xfId="13422" xr:uid="{42D6A23E-CBF0-4E89-900A-5AEA0CBD3E54}"/>
    <cellStyle name="Input 4 18 4 4" xfId="13423" xr:uid="{25E1493B-4BD0-4814-A2CD-9E7A39AA60BE}"/>
    <cellStyle name="Input 4 18 5" xfId="13424" xr:uid="{22F9CB75-B9B8-4581-9F35-8107BA675A41}"/>
    <cellStyle name="Input 4 18 5 2" xfId="13425" xr:uid="{8B661150-8B59-4A11-B0D2-082932BE9819}"/>
    <cellStyle name="Input 4 18 5 2 2" xfId="13426" xr:uid="{432C7A08-F4BF-435D-A684-ABCE1243A17E}"/>
    <cellStyle name="Input 4 18 5 2 3" xfId="13427" xr:uid="{1AAE333D-D7BF-4978-AE1D-03C48E0310F8}"/>
    <cellStyle name="Input 4 18 5 3" xfId="13428" xr:uid="{BC08CBD8-DDA5-4D20-B2B5-7C68147596A3}"/>
    <cellStyle name="Input 4 18 5 4" xfId="13429" xr:uid="{B58FB641-682F-4CD1-ADD2-BD9A168CC07E}"/>
    <cellStyle name="Input 4 18 6" xfId="13430" xr:uid="{7E82A685-33CB-4406-AE8B-1E91FBDB08B9}"/>
    <cellStyle name="Input 4 18 6 2" xfId="13431" xr:uid="{CD9ECFCD-0E45-4A34-9AD0-08B353DD4A01}"/>
    <cellStyle name="Input 4 18 6 2 2" xfId="13432" xr:uid="{1595ED78-E8E2-4412-A039-2001DA621650}"/>
    <cellStyle name="Input 4 18 6 2 3" xfId="13433" xr:uid="{B37C4302-B6A6-4DA6-8783-D96E4C9CCDA3}"/>
    <cellStyle name="Input 4 18 6 3" xfId="13434" xr:uid="{5169F5E5-3657-4FD7-885F-35F5BDFE84DB}"/>
    <cellStyle name="Input 4 18 6 4" xfId="13435" xr:uid="{CE0FF0B8-FD04-4272-BD94-6682D14270D8}"/>
    <cellStyle name="Input 4 18 7" xfId="13436" xr:uid="{9F8032CD-97CF-4964-8349-2C248F6C3A04}"/>
    <cellStyle name="Input 4 18 7 2" xfId="13437" xr:uid="{8AB971C5-DD2C-4AFB-8CF5-4BAB0798BCAC}"/>
    <cellStyle name="Input 4 18 7 3" xfId="13438" xr:uid="{420FC641-192F-48AA-BCF2-9E6DC7028994}"/>
    <cellStyle name="Input 4 18 8" xfId="13439" xr:uid="{819152E7-A163-4FF4-8F6E-1A8CEA1AE225}"/>
    <cellStyle name="Input 4 18 9" xfId="13440" xr:uid="{3AD7ADCA-B40C-4424-9463-510BBAD4A42A}"/>
    <cellStyle name="Input 4 19" xfId="13441" xr:uid="{0856F2BE-68D5-49FE-80D9-73B6DCA0D05A}"/>
    <cellStyle name="Input 4 19 2" xfId="13442" xr:uid="{458D1A53-5E79-488D-8C0B-DB23B957E52C}"/>
    <cellStyle name="Input 4 19 2 2" xfId="13443" xr:uid="{80328B8C-053D-4868-832A-5912603F7032}"/>
    <cellStyle name="Input 4 19 2 2 2" xfId="13444" xr:uid="{35880B93-4D5F-48CD-B642-E7417D2E6B31}"/>
    <cellStyle name="Input 4 19 2 2 3" xfId="13445" xr:uid="{0C6E2323-D4C5-4DF6-A3A2-6D75EDDD07AF}"/>
    <cellStyle name="Input 4 19 2 3" xfId="13446" xr:uid="{1A9FC9C1-0AD3-48BE-B3B4-F59229AAEB31}"/>
    <cellStyle name="Input 4 19 2 4" xfId="13447" xr:uid="{B2A0B0F9-3BED-4C5A-A4F4-E2F517DCAB5B}"/>
    <cellStyle name="Input 4 19 3" xfId="13448" xr:uid="{8C0F1DC1-FF29-4F7A-A0A5-5D26A5851451}"/>
    <cellStyle name="Input 4 19 3 2" xfId="13449" xr:uid="{3BF6C29E-44D3-454E-A495-5600F5F589F6}"/>
    <cellStyle name="Input 4 19 3 2 2" xfId="13450" xr:uid="{99F7EFEF-8CC4-4160-A4E1-D9F667DE0A1D}"/>
    <cellStyle name="Input 4 19 3 2 3" xfId="13451" xr:uid="{6BA9AD6A-C29F-429D-8EE4-A18F57410267}"/>
    <cellStyle name="Input 4 19 3 3" xfId="13452" xr:uid="{D28AA6B1-3424-4B69-89DA-1CCC1E0E0A60}"/>
    <cellStyle name="Input 4 19 3 4" xfId="13453" xr:uid="{29A60CEB-723F-4F64-95D8-77FA13AB4695}"/>
    <cellStyle name="Input 4 19 4" xfId="13454" xr:uid="{C4B82FC1-C9D6-4A2A-AE68-E6A712646040}"/>
    <cellStyle name="Input 4 19 4 2" xfId="13455" xr:uid="{B362F4A6-CA82-4E6D-93A3-BF84C883D33A}"/>
    <cellStyle name="Input 4 19 4 2 2" xfId="13456" xr:uid="{E9D73D8A-1B45-4091-9B6B-5EED03058384}"/>
    <cellStyle name="Input 4 19 4 2 3" xfId="13457" xr:uid="{9D2D95E0-B962-48AD-9991-38174C8C79B2}"/>
    <cellStyle name="Input 4 19 4 3" xfId="13458" xr:uid="{42705073-88F3-4755-81B8-064A3F27D66D}"/>
    <cellStyle name="Input 4 19 4 4" xfId="13459" xr:uid="{A48F0E63-A0A0-4AAA-B69E-77DA2CF971DE}"/>
    <cellStyle name="Input 4 19 5" xfId="13460" xr:uid="{8B99C485-A4ED-4876-866E-ED8B1615F32B}"/>
    <cellStyle name="Input 4 19 5 2" xfId="13461" xr:uid="{93B8274B-1A22-4EF8-A103-80AA0CF6A6FC}"/>
    <cellStyle name="Input 4 19 5 2 2" xfId="13462" xr:uid="{74BCF3A4-8474-48F5-A785-CDAFD2267AD3}"/>
    <cellStyle name="Input 4 19 5 2 3" xfId="13463" xr:uid="{2DC1DFB4-2716-45FC-AF37-7C299FE4B2BF}"/>
    <cellStyle name="Input 4 19 5 3" xfId="13464" xr:uid="{AAA915F8-D058-443F-9874-7B943675920D}"/>
    <cellStyle name="Input 4 19 5 4" xfId="13465" xr:uid="{E54D4A47-7F50-4547-9F28-038F96C37782}"/>
    <cellStyle name="Input 4 19 6" xfId="13466" xr:uid="{12EA9B5C-D54D-4222-BA6C-F65A51021A73}"/>
    <cellStyle name="Input 4 19 6 2" xfId="13467" xr:uid="{BC14963C-2D29-4FA4-9C39-BC71711E77FE}"/>
    <cellStyle name="Input 4 19 6 2 2" xfId="13468" xr:uid="{946EAAC8-36F0-4EFE-8CD2-F7DE4E7E5B71}"/>
    <cellStyle name="Input 4 19 6 2 3" xfId="13469" xr:uid="{2AF3A25C-7260-4B40-AD6D-96ECFAF3F201}"/>
    <cellStyle name="Input 4 19 6 3" xfId="13470" xr:uid="{6A91CCE3-AE86-420F-A9FA-01D65CAD5654}"/>
    <cellStyle name="Input 4 19 6 4" xfId="13471" xr:uid="{36C214E3-F6DE-4683-B9BC-7BBEE28F0668}"/>
    <cellStyle name="Input 4 19 7" xfId="13472" xr:uid="{7FE86E45-3BC7-4418-A739-AD4E4BD750DF}"/>
    <cellStyle name="Input 4 19 7 2" xfId="13473" xr:uid="{FF8FB408-FB89-40BB-A88E-2949DEA895FB}"/>
    <cellStyle name="Input 4 19 7 3" xfId="13474" xr:uid="{79909690-4E5C-4A64-A907-BE093D04E169}"/>
    <cellStyle name="Input 4 19 8" xfId="13475" xr:uid="{0C843CE8-20A8-4A38-B285-23AD35C92EC9}"/>
    <cellStyle name="Input 4 19 9" xfId="13476" xr:uid="{7829C4B6-EAD7-4B24-B91D-C6833464CC6B}"/>
    <cellStyle name="Input 4 2" xfId="4362" xr:uid="{5BEF7A48-E463-4358-9A05-87E212118673}"/>
    <cellStyle name="Input 4 2 10" xfId="13477" xr:uid="{A1501238-A84E-46C0-BE62-5DEDB531EF37}"/>
    <cellStyle name="Input 4 2 10 2" xfId="13478" xr:uid="{ABE59174-6476-4885-82DE-334F90C99079}"/>
    <cellStyle name="Input 4 2 10 2 2" xfId="13479" xr:uid="{A8F11052-7745-4993-96D4-69A1BF3695FE}"/>
    <cellStyle name="Input 4 2 10 2 2 2" xfId="13480" xr:uid="{162222BF-B871-465F-8927-751D178CFF72}"/>
    <cellStyle name="Input 4 2 10 2 2 3" xfId="13481" xr:uid="{1517F059-F9EE-4393-98D4-D75A3C40A10D}"/>
    <cellStyle name="Input 4 2 10 2 3" xfId="13482" xr:uid="{E96FA146-90E1-4526-AB95-E35C2EFA330C}"/>
    <cellStyle name="Input 4 2 10 2 4" xfId="13483" xr:uid="{BB1CBDB0-C0EF-442C-8FF1-8F7EB58700F4}"/>
    <cellStyle name="Input 4 2 10 3" xfId="13484" xr:uid="{C2FA7ECC-A81A-4E44-B524-4E5B73876B56}"/>
    <cellStyle name="Input 4 2 10 3 2" xfId="13485" xr:uid="{22013743-1E37-4554-9DE3-7E946B009FB3}"/>
    <cellStyle name="Input 4 2 10 3 2 2" xfId="13486" xr:uid="{527878B7-1E55-4F65-BCE2-02FB0E25D9B5}"/>
    <cellStyle name="Input 4 2 10 3 2 3" xfId="13487" xr:uid="{6D7E2C62-2027-432F-AF9A-A48C80EE47C1}"/>
    <cellStyle name="Input 4 2 10 3 3" xfId="13488" xr:uid="{365C162E-A8F3-4E51-B453-BD54CAB69AB2}"/>
    <cellStyle name="Input 4 2 10 3 4" xfId="13489" xr:uid="{2450D788-8ACA-4CD8-B0C8-C6CB33A0C415}"/>
    <cellStyle name="Input 4 2 10 4" xfId="13490" xr:uid="{AD99B845-C2FB-4A7F-A144-0AAC46C579CB}"/>
    <cellStyle name="Input 4 2 10 4 2" xfId="13491" xr:uid="{F0253DBB-C6E1-40D7-A06C-8517F9244DF1}"/>
    <cellStyle name="Input 4 2 10 4 2 2" xfId="13492" xr:uid="{0EBE19BD-8C9D-4A40-84FC-EF9C4525A368}"/>
    <cellStyle name="Input 4 2 10 4 2 3" xfId="13493" xr:uid="{99B03A96-0B7B-498C-98D6-E7CF51618F40}"/>
    <cellStyle name="Input 4 2 10 4 3" xfId="13494" xr:uid="{F0DABF68-9ED6-4902-B3D2-5EEC69AC72E4}"/>
    <cellStyle name="Input 4 2 10 4 4" xfId="13495" xr:uid="{A77799CE-9858-4277-8CBB-8BCCCC91142B}"/>
    <cellStyle name="Input 4 2 10 5" xfId="13496" xr:uid="{F7236BBE-C221-4C2F-9477-C9B69230867E}"/>
    <cellStyle name="Input 4 2 10 5 2" xfId="13497" xr:uid="{D3994A6A-8183-4E30-A892-F8528CBF4C04}"/>
    <cellStyle name="Input 4 2 10 5 2 2" xfId="13498" xr:uid="{4A9034C2-8D8B-435D-A47F-AABEAD5EADA4}"/>
    <cellStyle name="Input 4 2 10 5 2 3" xfId="13499" xr:uid="{6D6AAD7F-CA1E-43BE-88A2-2187B37792CD}"/>
    <cellStyle name="Input 4 2 10 5 3" xfId="13500" xr:uid="{615AA544-7865-4216-81F1-34907F6B89F7}"/>
    <cellStyle name="Input 4 2 10 5 4" xfId="13501" xr:uid="{9A6FEFD1-8EEA-494F-9228-ECDA5CFB5ACC}"/>
    <cellStyle name="Input 4 2 10 6" xfId="13502" xr:uid="{76A81555-78D4-49E2-90AE-07E8509CCE7A}"/>
    <cellStyle name="Input 4 2 10 6 2" xfId="13503" xr:uid="{F2B0D32D-2202-407B-82A4-5F13859E595C}"/>
    <cellStyle name="Input 4 2 10 6 2 2" xfId="13504" xr:uid="{D3737068-2497-448B-9A30-3A409E6989E9}"/>
    <cellStyle name="Input 4 2 10 6 2 3" xfId="13505" xr:uid="{ABE4FC25-3634-4577-BCF3-92CEADEB960C}"/>
    <cellStyle name="Input 4 2 10 6 3" xfId="13506" xr:uid="{79A9EE14-7B25-4031-8CE6-88FCE79E88FD}"/>
    <cellStyle name="Input 4 2 10 6 4" xfId="13507" xr:uid="{B9372AF6-369C-40C2-AFC6-CD891ACB8FDC}"/>
    <cellStyle name="Input 4 2 10 7" xfId="13508" xr:uid="{A43FDB4F-9101-4BA7-B067-52B00358B1F7}"/>
    <cellStyle name="Input 4 2 10 7 2" xfId="13509" xr:uid="{B9F4D5B0-3C23-4B86-B023-55171D28C8D7}"/>
    <cellStyle name="Input 4 2 10 7 3" xfId="13510" xr:uid="{66A7368E-67CB-429A-8292-A2DD7A85BAE4}"/>
    <cellStyle name="Input 4 2 10 8" xfId="13511" xr:uid="{F0509462-1304-4588-9C20-11D28197BE59}"/>
    <cellStyle name="Input 4 2 10 9" xfId="13512" xr:uid="{74C6A830-11B6-426E-B002-E6C0C3194771}"/>
    <cellStyle name="Input 4 2 11" xfId="13513" xr:uid="{C1DB2ED0-1D5B-4F41-A884-A081C9B359F9}"/>
    <cellStyle name="Input 4 2 11 2" xfId="13514" xr:uid="{06423D29-0C32-4FCE-A038-FBA860BB4039}"/>
    <cellStyle name="Input 4 2 11 2 2" xfId="13515" xr:uid="{447FCE68-5FB9-4FA4-8087-14189F5AF070}"/>
    <cellStyle name="Input 4 2 11 2 2 2" xfId="13516" xr:uid="{4155AB3A-B97B-4B5A-9A02-024FAAD4482C}"/>
    <cellStyle name="Input 4 2 11 2 2 3" xfId="13517" xr:uid="{CC307446-8E83-4EAC-8952-5E952ECB3FF7}"/>
    <cellStyle name="Input 4 2 11 2 3" xfId="13518" xr:uid="{F8FA9B16-D562-4A86-9171-D8A0DD78F0E1}"/>
    <cellStyle name="Input 4 2 11 2 4" xfId="13519" xr:uid="{B440BBDB-29C5-4A37-82A9-C2F35693C48C}"/>
    <cellStyle name="Input 4 2 11 3" xfId="13520" xr:uid="{A88F0031-3920-4948-8870-0D448025A443}"/>
    <cellStyle name="Input 4 2 11 3 2" xfId="13521" xr:uid="{DCE00791-729D-4364-9773-98E96666ED5A}"/>
    <cellStyle name="Input 4 2 11 3 2 2" xfId="13522" xr:uid="{CC001FD1-F9D4-450B-8D1C-56B38D855E17}"/>
    <cellStyle name="Input 4 2 11 3 2 3" xfId="13523" xr:uid="{622485E1-E47E-4EA6-BDF2-B20D88CACC0F}"/>
    <cellStyle name="Input 4 2 11 3 3" xfId="13524" xr:uid="{9A8062AC-1E34-4601-BC02-8364378B0535}"/>
    <cellStyle name="Input 4 2 11 3 4" xfId="13525" xr:uid="{17822B5E-F825-492A-9EB2-6051DD6F6470}"/>
    <cellStyle name="Input 4 2 11 4" xfId="13526" xr:uid="{4E21937D-9962-4E9F-8ECC-CA965B89D454}"/>
    <cellStyle name="Input 4 2 11 4 2" xfId="13527" xr:uid="{21668145-4775-43F9-8E14-6207438BB010}"/>
    <cellStyle name="Input 4 2 11 4 2 2" xfId="13528" xr:uid="{01A47B2F-F402-412D-93E2-A6F76577FB87}"/>
    <cellStyle name="Input 4 2 11 4 2 3" xfId="13529" xr:uid="{DA96A5A7-459F-46CE-8E0E-34CB49DD37C0}"/>
    <cellStyle name="Input 4 2 11 4 3" xfId="13530" xr:uid="{0CF4F685-E08F-4835-B6ED-85AD88036179}"/>
    <cellStyle name="Input 4 2 11 4 4" xfId="13531" xr:uid="{0A42426B-6FDA-48B4-96F4-3446B8C3166A}"/>
    <cellStyle name="Input 4 2 11 5" xfId="13532" xr:uid="{CC8BC895-7A26-4A35-AB7D-A90E99A9314D}"/>
    <cellStyle name="Input 4 2 11 5 2" xfId="13533" xr:uid="{D383F27A-C5EE-46F4-A584-2F17FAE32759}"/>
    <cellStyle name="Input 4 2 11 5 2 2" xfId="13534" xr:uid="{74D94AB7-0E3E-47A8-A0D8-0E4C937852C9}"/>
    <cellStyle name="Input 4 2 11 5 2 3" xfId="13535" xr:uid="{84FC95AE-14FD-4760-82B2-D20508146291}"/>
    <cellStyle name="Input 4 2 11 5 3" xfId="13536" xr:uid="{0AD82F18-E8B5-4CE9-B59D-264395F71901}"/>
    <cellStyle name="Input 4 2 11 5 4" xfId="13537" xr:uid="{1F0A03D0-2980-4479-8479-8023BD46CC2B}"/>
    <cellStyle name="Input 4 2 11 6" xfId="13538" xr:uid="{3A7D93F9-DEBF-4CA2-897B-AC1333479777}"/>
    <cellStyle name="Input 4 2 11 6 2" xfId="13539" xr:uid="{D2D08BB1-8F70-4D7E-9731-14C36053F483}"/>
    <cellStyle name="Input 4 2 11 6 2 2" xfId="13540" xr:uid="{C2EE154C-F75E-4D0A-9F7A-84F55D106490}"/>
    <cellStyle name="Input 4 2 11 6 2 3" xfId="13541" xr:uid="{E655C706-3507-48C0-A5EE-F90DAF63BC6C}"/>
    <cellStyle name="Input 4 2 11 6 3" xfId="13542" xr:uid="{89FA73AB-608F-4E3E-9130-BF0270DD5BE5}"/>
    <cellStyle name="Input 4 2 11 6 4" xfId="13543" xr:uid="{DF909442-1442-4C06-8845-4533607331DF}"/>
    <cellStyle name="Input 4 2 11 7" xfId="13544" xr:uid="{9E00F498-A50B-4AAB-A2DD-8A41ED8D71B5}"/>
    <cellStyle name="Input 4 2 11 7 2" xfId="13545" xr:uid="{ADD707EB-4EA5-4CB6-BEE5-64BCA1390995}"/>
    <cellStyle name="Input 4 2 11 7 3" xfId="13546" xr:uid="{189A5BF3-A777-456B-B8CE-A84900C0B8B1}"/>
    <cellStyle name="Input 4 2 11 8" xfId="13547" xr:uid="{6366171C-7048-41BC-B19D-5AEB9ECFC4E1}"/>
    <cellStyle name="Input 4 2 11 9" xfId="13548" xr:uid="{80A5368B-6381-4BCC-BCA2-49B1688D68B6}"/>
    <cellStyle name="Input 4 2 12" xfId="13549" xr:uid="{884140F4-992D-48DE-8312-FC1C215EE82B}"/>
    <cellStyle name="Input 4 2 12 2" xfId="13550" xr:uid="{1AEA2894-7610-4FD1-9769-F393D310F8AA}"/>
    <cellStyle name="Input 4 2 12 2 2" xfId="13551" xr:uid="{AA48C3D8-B09E-4906-871B-5C624FD58A92}"/>
    <cellStyle name="Input 4 2 12 2 2 2" xfId="13552" xr:uid="{99BFE4F0-EFA2-4642-8DB4-B69CD0D9EC16}"/>
    <cellStyle name="Input 4 2 12 2 2 3" xfId="13553" xr:uid="{31DBAACC-CD2A-4425-BA73-0A34603A6808}"/>
    <cellStyle name="Input 4 2 12 2 3" xfId="13554" xr:uid="{7619CA28-2163-4DCB-9CCE-9F14025E7CD4}"/>
    <cellStyle name="Input 4 2 12 2 4" xfId="13555" xr:uid="{D11FD455-2498-4BCC-B5CF-60C7D09E8506}"/>
    <cellStyle name="Input 4 2 12 3" xfId="13556" xr:uid="{34244473-24DE-4C6D-A1FF-A05F395A17DC}"/>
    <cellStyle name="Input 4 2 12 3 2" xfId="13557" xr:uid="{59BC9402-05DC-4C4C-A68D-5F158383FD44}"/>
    <cellStyle name="Input 4 2 12 3 2 2" xfId="13558" xr:uid="{DF28E39E-7384-4451-8B15-0BA18A319599}"/>
    <cellStyle name="Input 4 2 12 3 2 3" xfId="13559" xr:uid="{32AB0163-432C-410A-A40F-DE21F2D4943C}"/>
    <cellStyle name="Input 4 2 12 3 3" xfId="13560" xr:uid="{8E025F30-6471-4F40-A039-51465CFB882B}"/>
    <cellStyle name="Input 4 2 12 3 4" xfId="13561" xr:uid="{D6550130-9471-4047-90EF-7BF90F87DE73}"/>
    <cellStyle name="Input 4 2 12 4" xfId="13562" xr:uid="{37918940-69A7-439A-B790-C4EB3CEF01F9}"/>
    <cellStyle name="Input 4 2 12 4 2" xfId="13563" xr:uid="{357BA0E2-02AF-4DE3-A535-F08388DCE078}"/>
    <cellStyle name="Input 4 2 12 4 2 2" xfId="13564" xr:uid="{FE3B0228-57D4-452C-A1A6-76DE382A0A77}"/>
    <cellStyle name="Input 4 2 12 4 2 3" xfId="13565" xr:uid="{974FDCAD-CC84-42E4-98C2-C425B6EF5CD9}"/>
    <cellStyle name="Input 4 2 12 4 3" xfId="13566" xr:uid="{4A5B5CD8-31A4-47CC-92F7-6AA69DA1B40B}"/>
    <cellStyle name="Input 4 2 12 4 4" xfId="13567" xr:uid="{FFAA17D4-CCB4-453E-8104-C9A1F9FC0D6C}"/>
    <cellStyle name="Input 4 2 12 5" xfId="13568" xr:uid="{46B5A8C8-80D0-4F25-96EE-89BC99D1D53C}"/>
    <cellStyle name="Input 4 2 12 5 2" xfId="13569" xr:uid="{259FD629-01C9-426B-8C83-A6097D383202}"/>
    <cellStyle name="Input 4 2 12 5 2 2" xfId="13570" xr:uid="{CB9F5B72-D747-4F81-9224-61680D59D3AC}"/>
    <cellStyle name="Input 4 2 12 5 2 3" xfId="13571" xr:uid="{AC18AFDB-ABBF-4AB6-86A3-623F266F850B}"/>
    <cellStyle name="Input 4 2 12 5 3" xfId="13572" xr:uid="{DB666D30-1698-41DC-87CA-4AF2E1ABA81D}"/>
    <cellStyle name="Input 4 2 12 5 4" xfId="13573" xr:uid="{B32CBEF8-2A9F-43C1-9AC0-D1F606910667}"/>
    <cellStyle name="Input 4 2 12 6" xfId="13574" xr:uid="{0864ECE8-A081-401F-AFB0-0F9E0FB3946C}"/>
    <cellStyle name="Input 4 2 12 6 2" xfId="13575" xr:uid="{E110061F-0049-4555-8DB5-45CD2955430F}"/>
    <cellStyle name="Input 4 2 12 6 2 2" xfId="13576" xr:uid="{D8CEDF5B-E0A3-4A5B-9468-DFADBBFCB8C1}"/>
    <cellStyle name="Input 4 2 12 6 2 3" xfId="13577" xr:uid="{F96C7140-FF11-41C3-96DE-BCF1579BB50C}"/>
    <cellStyle name="Input 4 2 12 6 3" xfId="13578" xr:uid="{DCDF9ED4-1174-4F61-8750-9D906343D801}"/>
    <cellStyle name="Input 4 2 12 6 4" xfId="13579" xr:uid="{EFBA35B6-E54B-433B-ABA5-A61F68155832}"/>
    <cellStyle name="Input 4 2 12 7" xfId="13580" xr:uid="{6BC6652D-1718-45B0-AF89-2DFC7ED5D52E}"/>
    <cellStyle name="Input 4 2 12 7 2" xfId="13581" xr:uid="{7CA50D0E-F660-468C-80E0-FC7AF953E6A9}"/>
    <cellStyle name="Input 4 2 12 7 3" xfId="13582" xr:uid="{3967DADD-35D8-48D2-ABBE-E4A92DBF4E47}"/>
    <cellStyle name="Input 4 2 12 8" xfId="13583" xr:uid="{1184F0A6-3149-45F6-AE13-F02910C7730B}"/>
    <cellStyle name="Input 4 2 12 9" xfId="13584" xr:uid="{116B13B7-0740-47A1-BFB8-8AF168F17D6D}"/>
    <cellStyle name="Input 4 2 13" xfId="13585" xr:uid="{FE52A517-DA15-435F-A29B-FF0C0119F7F6}"/>
    <cellStyle name="Input 4 2 13 2" xfId="13586" xr:uid="{AA6E1771-92A1-429E-91A2-F529649E52E8}"/>
    <cellStyle name="Input 4 2 13 2 2" xfId="13587" xr:uid="{4AAC080C-EE0D-4BCF-8708-428F19F609CF}"/>
    <cellStyle name="Input 4 2 13 2 2 2" xfId="13588" xr:uid="{AB8AD29B-C97B-44EE-B3AF-A021E87720AF}"/>
    <cellStyle name="Input 4 2 13 2 2 3" xfId="13589" xr:uid="{8AB290F6-6384-49E5-B33A-3C972482596B}"/>
    <cellStyle name="Input 4 2 13 2 3" xfId="13590" xr:uid="{5238298D-A2A7-45FA-B70B-3ED258E9D0BC}"/>
    <cellStyle name="Input 4 2 13 2 4" xfId="13591" xr:uid="{463C6A39-AB95-4B24-B5C7-97768A3B8F5C}"/>
    <cellStyle name="Input 4 2 13 3" xfId="13592" xr:uid="{15E7FF4E-E2BB-4B25-9CC6-C9CE1B7B0A43}"/>
    <cellStyle name="Input 4 2 13 3 2" xfId="13593" xr:uid="{EE797065-C264-42EB-A341-67AB37D4F498}"/>
    <cellStyle name="Input 4 2 13 3 2 2" xfId="13594" xr:uid="{CC04ACBA-3BEE-4081-83EC-65EAF64B6BCB}"/>
    <cellStyle name="Input 4 2 13 3 2 3" xfId="13595" xr:uid="{4AC24585-0567-45F6-8A47-BBECD8B73F1C}"/>
    <cellStyle name="Input 4 2 13 3 3" xfId="13596" xr:uid="{D1E53B4B-2870-4B6D-ABD7-8C45ABDAE3F9}"/>
    <cellStyle name="Input 4 2 13 3 4" xfId="13597" xr:uid="{A313FE3E-EBDB-400B-998D-21541F46B5D9}"/>
    <cellStyle name="Input 4 2 13 4" xfId="13598" xr:uid="{6028D0E9-B8F1-428B-BE45-2E0AA99E2354}"/>
    <cellStyle name="Input 4 2 13 4 2" xfId="13599" xr:uid="{3D0E812C-03AC-4319-B9BE-6B3EFC4C91CB}"/>
    <cellStyle name="Input 4 2 13 4 2 2" xfId="13600" xr:uid="{38207CE7-AB73-4EFE-95D9-51619AE88B4D}"/>
    <cellStyle name="Input 4 2 13 4 2 3" xfId="13601" xr:uid="{83DE9E07-AD43-47EC-9EA1-490089B75DD5}"/>
    <cellStyle name="Input 4 2 13 4 3" xfId="13602" xr:uid="{65D7746F-556F-4336-A044-F51C23120086}"/>
    <cellStyle name="Input 4 2 13 4 4" xfId="13603" xr:uid="{54C6A2FD-52C2-43E4-9AC5-8493233FBFCE}"/>
    <cellStyle name="Input 4 2 13 5" xfId="13604" xr:uid="{78D39293-01C5-4C97-A10B-A7ADC4C150F5}"/>
    <cellStyle name="Input 4 2 13 5 2" xfId="13605" xr:uid="{0AF09F3A-6020-4996-885C-6B8661B25C18}"/>
    <cellStyle name="Input 4 2 13 5 2 2" xfId="13606" xr:uid="{33E85393-402B-4CC2-B354-D0E0D06089D3}"/>
    <cellStyle name="Input 4 2 13 5 2 3" xfId="13607" xr:uid="{15AEB9E6-2F4E-44D4-98C7-4D4F5EDB6B07}"/>
    <cellStyle name="Input 4 2 13 5 3" xfId="13608" xr:uid="{FF2DB481-7F42-416C-900F-03F33D11F2BA}"/>
    <cellStyle name="Input 4 2 13 5 4" xfId="13609" xr:uid="{4C191972-EF23-4588-84D5-64D12FBFB0AD}"/>
    <cellStyle name="Input 4 2 13 6" xfId="13610" xr:uid="{6C5EE7A9-7672-4474-B109-4E5F23D3E948}"/>
    <cellStyle name="Input 4 2 13 6 2" xfId="13611" xr:uid="{14A75D25-D8E9-4F98-A828-BA121800F010}"/>
    <cellStyle name="Input 4 2 13 6 2 2" xfId="13612" xr:uid="{DEAF23BB-3F92-4A99-9729-B3A6263E7239}"/>
    <cellStyle name="Input 4 2 13 6 2 3" xfId="13613" xr:uid="{C91BD1BD-2E72-427D-B8CE-153ECC5E8AF1}"/>
    <cellStyle name="Input 4 2 13 6 3" xfId="13614" xr:uid="{C453D7A3-94BB-41FA-BF2B-25DD8D28B158}"/>
    <cellStyle name="Input 4 2 13 6 4" xfId="13615" xr:uid="{37883F69-11E9-4FD1-976A-33EFCF293039}"/>
    <cellStyle name="Input 4 2 13 7" xfId="13616" xr:uid="{1272AFDF-B604-41FD-9633-8EA7C6C6F705}"/>
    <cellStyle name="Input 4 2 13 7 2" xfId="13617" xr:uid="{F94A31C2-DEA5-4835-83CD-DF93B1291BE7}"/>
    <cellStyle name="Input 4 2 13 7 3" xfId="13618" xr:uid="{F0FBEBD6-9954-43E7-BB72-C4FCCDD49CA5}"/>
    <cellStyle name="Input 4 2 13 8" xfId="13619" xr:uid="{5D7A1096-B799-4768-85B5-EC2EE16852BE}"/>
    <cellStyle name="Input 4 2 13 9" xfId="13620" xr:uid="{17193328-F9B1-480E-B58A-16811217CD79}"/>
    <cellStyle name="Input 4 2 14" xfId="13621" xr:uid="{3100961B-B09D-4B1D-A920-B4195C84DC96}"/>
    <cellStyle name="Input 4 2 14 2" xfId="13622" xr:uid="{CCF40588-372A-43EB-A657-741A49337CB9}"/>
    <cellStyle name="Input 4 2 14 2 2" xfId="13623" xr:uid="{90437B07-A1BB-42B9-A670-53F46C20C453}"/>
    <cellStyle name="Input 4 2 14 2 2 2" xfId="13624" xr:uid="{7511EF67-0070-49AB-8AD7-842C8329D82D}"/>
    <cellStyle name="Input 4 2 14 2 2 3" xfId="13625" xr:uid="{E402927D-F1F8-484B-A847-87F44CC69FBB}"/>
    <cellStyle name="Input 4 2 14 2 3" xfId="13626" xr:uid="{24A441C4-B58B-4A47-ACC4-16EE54A01D20}"/>
    <cellStyle name="Input 4 2 14 2 4" xfId="13627" xr:uid="{71A7A710-6750-4B9B-8217-D2C08F3EDC42}"/>
    <cellStyle name="Input 4 2 14 3" xfId="13628" xr:uid="{277C95B6-7475-4944-BFE6-C5F6C60F2ACC}"/>
    <cellStyle name="Input 4 2 14 3 2" xfId="13629" xr:uid="{4D38BAD2-D143-4AD7-9114-D5F66AC8C9C3}"/>
    <cellStyle name="Input 4 2 14 3 2 2" xfId="13630" xr:uid="{BC5CD082-43B0-44BB-B78A-7C2E0F972DE3}"/>
    <cellStyle name="Input 4 2 14 3 2 3" xfId="13631" xr:uid="{7E5D5EA3-E782-4212-A7A0-22AD79F67F79}"/>
    <cellStyle name="Input 4 2 14 3 3" xfId="13632" xr:uid="{2E476E06-79CD-4252-B317-437BDED0FB95}"/>
    <cellStyle name="Input 4 2 14 3 4" xfId="13633" xr:uid="{900ADC90-D035-41AC-81EE-049F03AB343E}"/>
    <cellStyle name="Input 4 2 14 4" xfId="13634" xr:uid="{2BF530D0-FBA9-4281-AA83-E1B2190167BD}"/>
    <cellStyle name="Input 4 2 14 4 2" xfId="13635" xr:uid="{F03889B2-F225-4E48-BCF4-5AD2449CACB4}"/>
    <cellStyle name="Input 4 2 14 4 2 2" xfId="13636" xr:uid="{470A88BF-2F0D-477E-88BA-BD35D0FC7A30}"/>
    <cellStyle name="Input 4 2 14 4 2 3" xfId="13637" xr:uid="{1C63C57D-1A9A-44CA-B4A2-D1AAD06FD808}"/>
    <cellStyle name="Input 4 2 14 4 3" xfId="13638" xr:uid="{F88D1D26-9760-41FE-A5E2-FD07EA22D8FF}"/>
    <cellStyle name="Input 4 2 14 4 4" xfId="13639" xr:uid="{E4FC3B2A-B21E-4B9E-AD87-737DCA8305B4}"/>
    <cellStyle name="Input 4 2 14 5" xfId="13640" xr:uid="{70C99E91-7111-4DE0-9D6D-E44039D99E8A}"/>
    <cellStyle name="Input 4 2 14 5 2" xfId="13641" xr:uid="{102EB93C-11C3-4654-80F9-66EF07C2575F}"/>
    <cellStyle name="Input 4 2 14 5 2 2" xfId="13642" xr:uid="{186928FA-AB3B-4608-9B6F-0ACBA55F5B3E}"/>
    <cellStyle name="Input 4 2 14 5 2 3" xfId="13643" xr:uid="{0B20AB4E-6084-400A-BAEB-9CFB9D725F1C}"/>
    <cellStyle name="Input 4 2 14 5 3" xfId="13644" xr:uid="{5999BF97-4181-495A-A229-BB5CC8546B67}"/>
    <cellStyle name="Input 4 2 14 5 4" xfId="13645" xr:uid="{E56BF69A-247E-4140-8F65-7BA8BF993E8C}"/>
    <cellStyle name="Input 4 2 14 6" xfId="13646" xr:uid="{03E4C45C-79A1-4245-ADDF-35FB17A5C399}"/>
    <cellStyle name="Input 4 2 14 6 2" xfId="13647" xr:uid="{E3EA8A28-7BC7-4B43-B79C-75DEB343D34F}"/>
    <cellStyle name="Input 4 2 14 6 2 2" xfId="13648" xr:uid="{216E3683-66C0-4F24-9906-46049312C3B3}"/>
    <cellStyle name="Input 4 2 14 6 2 3" xfId="13649" xr:uid="{546A7CF3-17BD-4FFA-8321-868EB80BF7A7}"/>
    <cellStyle name="Input 4 2 14 6 3" xfId="13650" xr:uid="{56915BEC-F8C7-480C-B341-1655760DC04B}"/>
    <cellStyle name="Input 4 2 14 6 4" xfId="13651" xr:uid="{905DD6C8-C5B8-4847-9519-69FCE16C847D}"/>
    <cellStyle name="Input 4 2 14 7" xfId="13652" xr:uid="{9242340D-B479-4243-BDDA-B873901337F1}"/>
    <cellStyle name="Input 4 2 14 7 2" xfId="13653" xr:uid="{A0BD0E85-2AB2-4644-BDB2-00720C386183}"/>
    <cellStyle name="Input 4 2 14 7 3" xfId="13654" xr:uid="{93F91FC1-3EA3-4BCD-8921-E1D708774BFA}"/>
    <cellStyle name="Input 4 2 14 8" xfId="13655" xr:uid="{7C662560-6E33-4014-823E-89152657B0AA}"/>
    <cellStyle name="Input 4 2 14 9" xfId="13656" xr:uid="{97E53F02-0506-495C-96F5-1AF2294CDAFF}"/>
    <cellStyle name="Input 4 2 15" xfId="13657" xr:uid="{04D73E01-23B8-4C26-856D-BDBC9E1B01F4}"/>
    <cellStyle name="Input 4 2 15 2" xfId="13658" xr:uid="{EE2F8270-E608-42CD-AF0F-29B2319EF860}"/>
    <cellStyle name="Input 4 2 15 2 2" xfId="13659" xr:uid="{C745AA59-27D0-4649-AEF3-2FA42F310400}"/>
    <cellStyle name="Input 4 2 15 2 2 2" xfId="13660" xr:uid="{CDC12606-AC90-4ED7-9FC0-E6CD5E9EB138}"/>
    <cellStyle name="Input 4 2 15 2 2 3" xfId="13661" xr:uid="{CE96229F-B81C-4628-A38E-7FD55A9DBCE6}"/>
    <cellStyle name="Input 4 2 15 2 3" xfId="13662" xr:uid="{4B77E96F-56C7-45C2-B556-F3CEAC0D8E9B}"/>
    <cellStyle name="Input 4 2 15 2 4" xfId="13663" xr:uid="{88F9CB7F-F19A-4889-90CF-29BD7CA6EAD6}"/>
    <cellStyle name="Input 4 2 15 3" xfId="13664" xr:uid="{D066CFAF-EF18-4174-81A9-7FFA470F43CA}"/>
    <cellStyle name="Input 4 2 15 3 2" xfId="13665" xr:uid="{6847EB09-3E30-4FDB-A779-A1BC08DA7D13}"/>
    <cellStyle name="Input 4 2 15 3 2 2" xfId="13666" xr:uid="{A8B649F3-114D-4B92-98B7-E26C7498C20D}"/>
    <cellStyle name="Input 4 2 15 3 2 3" xfId="13667" xr:uid="{0B6C165C-E517-447E-B4ED-3CEE21818A1C}"/>
    <cellStyle name="Input 4 2 15 3 3" xfId="13668" xr:uid="{5496AAA1-E681-4871-B2DF-BFF2EF8CC478}"/>
    <cellStyle name="Input 4 2 15 3 4" xfId="13669" xr:uid="{83623562-D3DE-4A94-9F15-801028E2ACFF}"/>
    <cellStyle name="Input 4 2 15 4" xfId="13670" xr:uid="{415BF69B-66DD-4F61-B5D2-E08AC10D146D}"/>
    <cellStyle name="Input 4 2 15 4 2" xfId="13671" xr:uid="{373F7F33-C50B-43CB-A35C-490585CC34B2}"/>
    <cellStyle name="Input 4 2 15 4 2 2" xfId="13672" xr:uid="{F3EC10A6-6095-48FB-ACFC-4CBDE9F36F49}"/>
    <cellStyle name="Input 4 2 15 4 2 3" xfId="13673" xr:uid="{5070A42C-B4AC-4E7E-9FBF-C305CD3B790B}"/>
    <cellStyle name="Input 4 2 15 4 3" xfId="13674" xr:uid="{E1D05759-38A7-462B-B5CE-3800BA42A2A6}"/>
    <cellStyle name="Input 4 2 15 4 4" xfId="13675" xr:uid="{DEA09B1C-1A09-4B05-A392-71CBC8E51923}"/>
    <cellStyle name="Input 4 2 15 5" xfId="13676" xr:uid="{7648C17F-0D98-4432-8F93-970781069632}"/>
    <cellStyle name="Input 4 2 15 5 2" xfId="13677" xr:uid="{4A4F4358-E7BD-48E5-A910-67D03DEEF88C}"/>
    <cellStyle name="Input 4 2 15 5 2 2" xfId="13678" xr:uid="{3D6A9DC1-0DBC-41AC-8A56-815C6AF33EA4}"/>
    <cellStyle name="Input 4 2 15 5 2 3" xfId="13679" xr:uid="{FF470E8C-411B-4049-882B-123FA7348D51}"/>
    <cellStyle name="Input 4 2 15 5 3" xfId="13680" xr:uid="{85892343-676F-42A5-AD56-560E30DAEB3D}"/>
    <cellStyle name="Input 4 2 15 5 4" xfId="13681" xr:uid="{0C8D06A8-4016-4ECD-9B58-A0126B98A8F1}"/>
    <cellStyle name="Input 4 2 15 6" xfId="13682" xr:uid="{73CA3014-EA97-4950-BF95-8AC49E1E0CC2}"/>
    <cellStyle name="Input 4 2 15 6 2" xfId="13683" xr:uid="{D407430A-FD9F-433D-92BF-9CD282AF1554}"/>
    <cellStyle name="Input 4 2 15 6 2 2" xfId="13684" xr:uid="{D331D18C-6739-4C79-B47D-C73B8BCC0542}"/>
    <cellStyle name="Input 4 2 15 6 2 3" xfId="13685" xr:uid="{653F4B71-2E71-47D1-90AD-141C9150D9D2}"/>
    <cellStyle name="Input 4 2 15 6 3" xfId="13686" xr:uid="{CE2C9AD7-72DF-4AA7-B744-0932539F0641}"/>
    <cellStyle name="Input 4 2 15 6 4" xfId="13687" xr:uid="{C9C1E1BB-3E4E-4C38-8423-9EDB325092C0}"/>
    <cellStyle name="Input 4 2 15 7" xfId="13688" xr:uid="{A960361D-05CA-4767-BE89-D94CF46FEDD6}"/>
    <cellStyle name="Input 4 2 15 7 2" xfId="13689" xr:uid="{6128617C-5798-4BAE-95BA-A286A4BE167D}"/>
    <cellStyle name="Input 4 2 15 7 3" xfId="13690" xr:uid="{F99ACCD9-1909-4F87-91E4-673EAEA4775B}"/>
    <cellStyle name="Input 4 2 15 8" xfId="13691" xr:uid="{7569B038-DEDE-419A-91B7-33E618388FF6}"/>
    <cellStyle name="Input 4 2 15 9" xfId="13692" xr:uid="{DF8FA1E6-C1D6-450A-B3AE-A96F6A6D653B}"/>
    <cellStyle name="Input 4 2 16" xfId="13693" xr:uid="{398CAE50-364C-47C1-ADE5-4DE4F2EB110B}"/>
    <cellStyle name="Input 4 2 16 2" xfId="13694" xr:uid="{064CF7F7-360D-4460-980D-B0FDA619F11E}"/>
    <cellStyle name="Input 4 2 16 2 2" xfId="13695" xr:uid="{7F7D6828-75AD-41E5-BD18-4708424144E3}"/>
    <cellStyle name="Input 4 2 16 2 2 2" xfId="13696" xr:uid="{E4457F18-D974-4C15-A725-14D41F0FA2B3}"/>
    <cellStyle name="Input 4 2 16 2 2 3" xfId="13697" xr:uid="{F74BF781-9709-43B2-BCAC-A84291F6597B}"/>
    <cellStyle name="Input 4 2 16 2 3" xfId="13698" xr:uid="{6DFBDAF2-AAAB-4EF2-A46A-26F407CD2387}"/>
    <cellStyle name="Input 4 2 16 2 4" xfId="13699" xr:uid="{17C98854-A2F4-4824-A34A-05E285BFBE94}"/>
    <cellStyle name="Input 4 2 16 3" xfId="13700" xr:uid="{8646713C-713A-41C4-958A-B3B557E2EE0E}"/>
    <cellStyle name="Input 4 2 16 3 2" xfId="13701" xr:uid="{4F1227B6-10C6-445D-BA00-CA69C00F37D4}"/>
    <cellStyle name="Input 4 2 16 3 2 2" xfId="13702" xr:uid="{1C5D843D-3399-494C-8367-05EADB95DDF8}"/>
    <cellStyle name="Input 4 2 16 3 2 3" xfId="13703" xr:uid="{D6299B0D-6608-4FA5-8C7D-0D6B706157B8}"/>
    <cellStyle name="Input 4 2 16 3 3" xfId="13704" xr:uid="{424FA0DF-9BAE-466D-9128-66ED04C9E85D}"/>
    <cellStyle name="Input 4 2 16 3 4" xfId="13705" xr:uid="{75F0D4E8-ED21-4ECC-8903-AC108AD70308}"/>
    <cellStyle name="Input 4 2 16 4" xfId="13706" xr:uid="{874673DC-EC7C-45D4-8E4F-DADFBB9B819E}"/>
    <cellStyle name="Input 4 2 16 4 2" xfId="13707" xr:uid="{5EF844EF-80ED-4BF5-8867-3576AA0F4139}"/>
    <cellStyle name="Input 4 2 16 4 2 2" xfId="13708" xr:uid="{E5C49766-0C61-420F-B06B-41E8C214A016}"/>
    <cellStyle name="Input 4 2 16 4 2 3" xfId="13709" xr:uid="{26D82C17-773F-4FA7-B0B4-64F6FCB540E5}"/>
    <cellStyle name="Input 4 2 16 4 3" xfId="13710" xr:uid="{7929E035-4CF0-4997-9617-0170C38EEE6C}"/>
    <cellStyle name="Input 4 2 16 4 4" xfId="13711" xr:uid="{C23B7470-2B2D-48AC-AEA4-C634DE4F314B}"/>
    <cellStyle name="Input 4 2 16 5" xfId="13712" xr:uid="{84C0D8D9-CC2D-4369-B9AA-3028E020C6A5}"/>
    <cellStyle name="Input 4 2 16 5 2" xfId="13713" xr:uid="{A5A11ED9-26CF-4A85-B9E9-5C5821D415A4}"/>
    <cellStyle name="Input 4 2 16 5 2 2" xfId="13714" xr:uid="{8274C2B2-7D38-4B40-B13B-7DE39D0918DA}"/>
    <cellStyle name="Input 4 2 16 5 2 3" xfId="13715" xr:uid="{B6DE3FF1-58EB-4193-8046-B2452E8613D0}"/>
    <cellStyle name="Input 4 2 16 5 3" xfId="13716" xr:uid="{28B44E2A-ED63-463B-889F-2A70D708451E}"/>
    <cellStyle name="Input 4 2 16 5 4" xfId="13717" xr:uid="{487590F5-30C1-4FA3-835E-4ED6FA06D3EE}"/>
    <cellStyle name="Input 4 2 16 6" xfId="13718" xr:uid="{9DBD1F9E-07B4-4897-B5B2-55D9903B19C1}"/>
    <cellStyle name="Input 4 2 16 6 2" xfId="13719" xr:uid="{EED97A1F-FF35-4497-B945-6D55710BC7C8}"/>
    <cellStyle name="Input 4 2 16 6 2 2" xfId="13720" xr:uid="{40143368-0AF8-4CBC-918E-F8E1258D650E}"/>
    <cellStyle name="Input 4 2 16 6 2 3" xfId="13721" xr:uid="{92910750-C187-436F-8311-C21A59D20B58}"/>
    <cellStyle name="Input 4 2 16 6 3" xfId="13722" xr:uid="{5047F855-EA9B-47CF-90FB-D8C71969A628}"/>
    <cellStyle name="Input 4 2 16 6 4" xfId="13723" xr:uid="{206B9CA8-47F8-4D82-8DC9-21B26431DEFF}"/>
    <cellStyle name="Input 4 2 16 7" xfId="13724" xr:uid="{932024E0-A5B8-4B15-9920-3C06BE88E34B}"/>
    <cellStyle name="Input 4 2 16 7 2" xfId="13725" xr:uid="{1F533AA0-0ACF-4A2B-8B7C-B731491143E3}"/>
    <cellStyle name="Input 4 2 16 7 3" xfId="13726" xr:uid="{BF17A753-295B-4659-8172-651F181D8E66}"/>
    <cellStyle name="Input 4 2 16 8" xfId="13727" xr:uid="{0C80CE14-1831-41A4-9EF9-1F9BD9F76858}"/>
    <cellStyle name="Input 4 2 16 9" xfId="13728" xr:uid="{22C8C4D7-A3DE-44D8-86DB-42FE4D38820C}"/>
    <cellStyle name="Input 4 2 17" xfId="13729" xr:uid="{49C767F7-6E3C-42A9-A2FF-57F172EF22E5}"/>
    <cellStyle name="Input 4 2 17 2" xfId="13730" xr:uid="{C064955A-59A8-49DB-8978-3D5A94592EE2}"/>
    <cellStyle name="Input 4 2 17 2 2" xfId="13731" xr:uid="{0F342998-91A5-428C-AA3E-2ED125CD3463}"/>
    <cellStyle name="Input 4 2 17 2 2 2" xfId="13732" xr:uid="{C7FD0F74-679F-4607-9625-BE5205CD84E9}"/>
    <cellStyle name="Input 4 2 17 2 2 3" xfId="13733" xr:uid="{E3EA025D-3193-476A-9F0C-60876E704C77}"/>
    <cellStyle name="Input 4 2 17 2 3" xfId="13734" xr:uid="{4D85311E-5E4C-43DE-B4FE-8B35E7892994}"/>
    <cellStyle name="Input 4 2 17 2 4" xfId="13735" xr:uid="{45AE8E2D-E02A-431A-9658-92DC6DF6A915}"/>
    <cellStyle name="Input 4 2 17 3" xfId="13736" xr:uid="{8C15CA99-CD30-483E-AFF6-813884D7A230}"/>
    <cellStyle name="Input 4 2 17 3 2" xfId="13737" xr:uid="{0E69B962-456A-4985-8FB4-0DF1B3AAA234}"/>
    <cellStyle name="Input 4 2 17 3 2 2" xfId="13738" xr:uid="{ABAD22E3-9AD0-4228-83D3-89CE2B193037}"/>
    <cellStyle name="Input 4 2 17 3 2 3" xfId="13739" xr:uid="{16F6456F-ABA4-4665-A08F-D4CE563B265D}"/>
    <cellStyle name="Input 4 2 17 3 3" xfId="13740" xr:uid="{C0A22793-0F41-40D0-B610-278649FEB79B}"/>
    <cellStyle name="Input 4 2 17 3 4" xfId="13741" xr:uid="{61C00006-BD4C-49D1-9D04-704017AED408}"/>
    <cellStyle name="Input 4 2 17 4" xfId="13742" xr:uid="{C44B0873-CB52-4A26-B9BB-358D154DB457}"/>
    <cellStyle name="Input 4 2 17 4 2" xfId="13743" xr:uid="{74029F28-4FE6-46F2-875B-28652A181F55}"/>
    <cellStyle name="Input 4 2 17 4 2 2" xfId="13744" xr:uid="{6E83F5A8-F1EF-4EF5-BCDD-7328FB1BAA90}"/>
    <cellStyle name="Input 4 2 17 4 2 3" xfId="13745" xr:uid="{70426175-D46F-4A5B-AE42-DEE2F51EBAC5}"/>
    <cellStyle name="Input 4 2 17 4 3" xfId="13746" xr:uid="{731E358D-CCA0-4FDC-8D07-AE5330A456CA}"/>
    <cellStyle name="Input 4 2 17 4 4" xfId="13747" xr:uid="{214E0F2A-1599-4BC8-B27E-3BBCE8E31829}"/>
    <cellStyle name="Input 4 2 17 5" xfId="13748" xr:uid="{A3E70B87-1AEF-4E32-A108-E4758D899E04}"/>
    <cellStyle name="Input 4 2 17 5 2" xfId="13749" xr:uid="{DADBBAD5-0252-4F84-9BCE-9BA53F062BB4}"/>
    <cellStyle name="Input 4 2 17 5 2 2" xfId="13750" xr:uid="{35C3D93E-2B19-4003-B35C-3F3495BE6E6A}"/>
    <cellStyle name="Input 4 2 17 5 2 3" xfId="13751" xr:uid="{8F1F8D1C-18CC-45FC-83CA-460D8561493C}"/>
    <cellStyle name="Input 4 2 17 5 3" xfId="13752" xr:uid="{2DAC3443-F5A5-4007-9F34-59E8410D1CFC}"/>
    <cellStyle name="Input 4 2 17 5 4" xfId="13753" xr:uid="{A9A56DBF-1A99-4A02-886C-D983DD2232FC}"/>
    <cellStyle name="Input 4 2 17 6" xfId="13754" xr:uid="{A73BECAD-1280-4E60-B2AD-BD7A1D510F7A}"/>
    <cellStyle name="Input 4 2 17 6 2" xfId="13755" xr:uid="{D022FECA-0492-4F52-926E-BC789D8D77E6}"/>
    <cellStyle name="Input 4 2 17 6 2 2" xfId="13756" xr:uid="{FFA30B9E-22AF-46B0-87D8-799BA3AD5F9B}"/>
    <cellStyle name="Input 4 2 17 6 2 3" xfId="13757" xr:uid="{E0BE7DC0-BD07-4125-9192-2D2B10043C08}"/>
    <cellStyle name="Input 4 2 17 6 3" xfId="13758" xr:uid="{39CC9A3B-7EF2-4B5A-B2BF-F74340E04EDB}"/>
    <cellStyle name="Input 4 2 17 6 4" xfId="13759" xr:uid="{6B6DBD62-B6E1-4724-B87B-8A1EB48AB43A}"/>
    <cellStyle name="Input 4 2 17 7" xfId="13760" xr:uid="{E9099B24-DE50-4A5A-AB9D-617B0C5B76E8}"/>
    <cellStyle name="Input 4 2 17 7 2" xfId="13761" xr:uid="{A9F6FEE4-8031-4181-B978-A818C51C939C}"/>
    <cellStyle name="Input 4 2 17 7 3" xfId="13762" xr:uid="{7E73755F-68A8-439C-9574-3ED020ECB0BD}"/>
    <cellStyle name="Input 4 2 17 8" xfId="13763" xr:uid="{795E6876-83B5-4F1B-AF4A-545FD6EDB250}"/>
    <cellStyle name="Input 4 2 17 9" xfId="13764" xr:uid="{EC513A71-4DCC-497D-84DF-54651C20A4D1}"/>
    <cellStyle name="Input 4 2 18" xfId="13765" xr:uid="{4805DA59-6D1F-49F3-B1CC-4936261D3D56}"/>
    <cellStyle name="Input 4 2 18 2" xfId="13766" xr:uid="{B12DB042-241A-4A97-B80C-6AE7658160A5}"/>
    <cellStyle name="Input 4 2 18 2 2" xfId="13767" xr:uid="{2318FB89-3EBA-40DE-9E9F-412CC472FC06}"/>
    <cellStyle name="Input 4 2 18 2 2 2" xfId="13768" xr:uid="{80D42A0B-020E-4BF0-AB05-02D0624B3ADB}"/>
    <cellStyle name="Input 4 2 18 2 2 3" xfId="13769" xr:uid="{03133C0D-A071-4AE8-A487-3179197CB217}"/>
    <cellStyle name="Input 4 2 18 2 3" xfId="13770" xr:uid="{5A89F441-B6A0-467D-8892-71294935F91B}"/>
    <cellStyle name="Input 4 2 18 2 4" xfId="13771" xr:uid="{61790772-C084-4B75-92CA-1B2833983B4C}"/>
    <cellStyle name="Input 4 2 18 3" xfId="13772" xr:uid="{A43AA7C7-EC47-4121-86BF-727348BFA3D6}"/>
    <cellStyle name="Input 4 2 18 3 2" xfId="13773" xr:uid="{BC625603-EDC5-419C-A6B7-EFE12554A331}"/>
    <cellStyle name="Input 4 2 18 3 2 2" xfId="13774" xr:uid="{DC544F16-4753-4AE4-8E00-1829DD802F57}"/>
    <cellStyle name="Input 4 2 18 3 2 3" xfId="13775" xr:uid="{9CD7B64A-E128-42C9-86AE-335040C034BF}"/>
    <cellStyle name="Input 4 2 18 3 3" xfId="13776" xr:uid="{704D584A-A26A-4179-9130-F0FEFAD56A01}"/>
    <cellStyle name="Input 4 2 18 3 4" xfId="13777" xr:uid="{31FA976C-8E5F-433D-9979-5C8A15EE123D}"/>
    <cellStyle name="Input 4 2 18 4" xfId="13778" xr:uid="{86455C46-C0D4-4AE9-9B78-4ACDBC774A0A}"/>
    <cellStyle name="Input 4 2 18 4 2" xfId="13779" xr:uid="{315CFE09-0306-4325-A66E-4002FF8CD762}"/>
    <cellStyle name="Input 4 2 18 4 2 2" xfId="13780" xr:uid="{4C44ADDC-E9EF-45BB-9A7D-9867B7F0228F}"/>
    <cellStyle name="Input 4 2 18 4 2 3" xfId="13781" xr:uid="{6025468B-9938-47F2-A4D3-D6077DD920B3}"/>
    <cellStyle name="Input 4 2 18 4 3" xfId="13782" xr:uid="{D0B84D89-8329-4A88-92AE-C8FF20A10507}"/>
    <cellStyle name="Input 4 2 18 4 4" xfId="13783" xr:uid="{0679AC65-BD65-45A4-B4A0-E45175CF96E5}"/>
    <cellStyle name="Input 4 2 18 5" xfId="13784" xr:uid="{8B39D6BE-4415-4187-9C6B-448B2761D625}"/>
    <cellStyle name="Input 4 2 18 5 2" xfId="13785" xr:uid="{7F56B042-AF1E-4A0E-8796-1E948A4FF7AE}"/>
    <cellStyle name="Input 4 2 18 5 2 2" xfId="13786" xr:uid="{67D9A1D9-422D-4E05-B027-A7872623BF18}"/>
    <cellStyle name="Input 4 2 18 5 2 3" xfId="13787" xr:uid="{C7915DBF-AC79-405D-B2A3-3ABCEBE2D2A9}"/>
    <cellStyle name="Input 4 2 18 5 3" xfId="13788" xr:uid="{84FD8BC5-C29F-44DC-A1C5-4EB5909E17CE}"/>
    <cellStyle name="Input 4 2 18 5 4" xfId="13789" xr:uid="{752FD02E-11F2-4B96-8E56-595DF74B5912}"/>
    <cellStyle name="Input 4 2 18 6" xfId="13790" xr:uid="{90E33258-504D-475F-BE62-E4B1374CBEF7}"/>
    <cellStyle name="Input 4 2 18 6 2" xfId="13791" xr:uid="{CE06D407-4819-40AD-955D-FB4364B08A93}"/>
    <cellStyle name="Input 4 2 18 6 2 2" xfId="13792" xr:uid="{33C867C4-4C0A-4642-9A51-8A233B951A27}"/>
    <cellStyle name="Input 4 2 18 6 2 3" xfId="13793" xr:uid="{80A4D40E-A36B-4F68-AE7D-5461C3686E5C}"/>
    <cellStyle name="Input 4 2 18 6 3" xfId="13794" xr:uid="{EBC21E51-0535-4262-850A-C9192F717F45}"/>
    <cellStyle name="Input 4 2 18 6 4" xfId="13795" xr:uid="{1E2B8A7D-12FD-42AE-8151-ECE053A4991F}"/>
    <cellStyle name="Input 4 2 18 7" xfId="13796" xr:uid="{690A9DDE-790B-481C-80A0-3AECF4C2493F}"/>
    <cellStyle name="Input 4 2 18 7 2" xfId="13797" xr:uid="{EC03012E-29C9-492B-B590-7D6A5599765C}"/>
    <cellStyle name="Input 4 2 18 7 3" xfId="13798" xr:uid="{C3EAD470-8157-4069-9379-000F4B76528C}"/>
    <cellStyle name="Input 4 2 18 8" xfId="13799" xr:uid="{BDF3889A-2C6C-4E47-98F3-CF3CB4401C15}"/>
    <cellStyle name="Input 4 2 18 9" xfId="13800" xr:uid="{EEB1E4DC-C032-4594-AFDD-533B7CB3EAC5}"/>
    <cellStyle name="Input 4 2 19" xfId="13801" xr:uid="{A75BD76D-225D-4F02-B221-2BB45A4FC226}"/>
    <cellStyle name="Input 4 2 19 2" xfId="13802" xr:uid="{98942ABC-7B16-467D-B220-7DFA8CEAF25B}"/>
    <cellStyle name="Input 4 2 19 2 2" xfId="13803" xr:uid="{4922BE3C-1807-4A89-847F-8BE27482F4EF}"/>
    <cellStyle name="Input 4 2 19 2 2 2" xfId="13804" xr:uid="{4D977073-2749-4DE5-8978-3AF1DBC4FB4F}"/>
    <cellStyle name="Input 4 2 19 2 2 3" xfId="13805" xr:uid="{9F3EF01B-19AE-4E48-B286-41A01A54693C}"/>
    <cellStyle name="Input 4 2 19 2 3" xfId="13806" xr:uid="{A22FB101-EF06-4376-A291-5F85CD6BAAC9}"/>
    <cellStyle name="Input 4 2 19 2 4" xfId="13807" xr:uid="{6A9869B1-C9AE-40AC-B754-8729D9486BC4}"/>
    <cellStyle name="Input 4 2 19 3" xfId="13808" xr:uid="{94B1A301-BE4E-4E46-84DB-44B97D674831}"/>
    <cellStyle name="Input 4 2 19 3 2" xfId="13809" xr:uid="{5B0A38F5-7729-447B-BDB3-0EC344C4CE69}"/>
    <cellStyle name="Input 4 2 19 3 2 2" xfId="13810" xr:uid="{A40B8B21-C413-4878-BA5E-707B8D4DA2AA}"/>
    <cellStyle name="Input 4 2 19 3 2 3" xfId="13811" xr:uid="{AB1FF198-B43A-42AF-BC2A-4501E00372DF}"/>
    <cellStyle name="Input 4 2 19 3 3" xfId="13812" xr:uid="{6A1C4F10-82F4-4D7E-9545-C01F8AFA59D0}"/>
    <cellStyle name="Input 4 2 19 3 4" xfId="13813" xr:uid="{0CA9650D-F501-4B84-A325-C5A39BA63E1E}"/>
    <cellStyle name="Input 4 2 19 4" xfId="13814" xr:uid="{76A969FF-2733-4A4A-92D8-8FE7345DDCB6}"/>
    <cellStyle name="Input 4 2 19 4 2" xfId="13815" xr:uid="{F47FB942-5BB3-486E-A6EC-5E03F51B02FD}"/>
    <cellStyle name="Input 4 2 19 4 2 2" xfId="13816" xr:uid="{E68E424F-AA6D-49EE-8AED-6634F8B9B938}"/>
    <cellStyle name="Input 4 2 19 4 2 3" xfId="13817" xr:uid="{16C3E223-ABB7-4189-8346-6743417AEB41}"/>
    <cellStyle name="Input 4 2 19 4 3" xfId="13818" xr:uid="{488F5E10-629A-4D5F-AC41-3D9B8F83708C}"/>
    <cellStyle name="Input 4 2 19 4 4" xfId="13819" xr:uid="{54F342F8-7554-42CB-8667-DCD09935DADA}"/>
    <cellStyle name="Input 4 2 19 5" xfId="13820" xr:uid="{300290D1-FECE-47D0-86B5-0202BE86CD61}"/>
    <cellStyle name="Input 4 2 19 5 2" xfId="13821" xr:uid="{928299ED-2CD9-4099-9A65-61C122A191BE}"/>
    <cellStyle name="Input 4 2 19 5 2 2" xfId="13822" xr:uid="{3BD2E874-5279-4559-B6D8-CCBE88B4B72C}"/>
    <cellStyle name="Input 4 2 19 5 2 3" xfId="13823" xr:uid="{8DBE8C51-44A3-40DC-A3BA-3810151D152B}"/>
    <cellStyle name="Input 4 2 19 5 3" xfId="13824" xr:uid="{59E3F427-8C78-4A1B-87D5-64DAF89317D8}"/>
    <cellStyle name="Input 4 2 19 5 4" xfId="13825" xr:uid="{AFA1561C-DE8A-4DC8-B79B-C80D87CB47D1}"/>
    <cellStyle name="Input 4 2 19 6" xfId="13826" xr:uid="{195749B7-715C-42AF-A5D2-99D7EAE3CA0B}"/>
    <cellStyle name="Input 4 2 19 6 2" xfId="13827" xr:uid="{6031B81F-3A17-454F-892D-77AE3E44D7C2}"/>
    <cellStyle name="Input 4 2 19 6 2 2" xfId="13828" xr:uid="{20B6C8FC-6598-4AE1-862B-D5D7386EB7BB}"/>
    <cellStyle name="Input 4 2 19 6 2 3" xfId="13829" xr:uid="{C23A915C-70B9-42E9-8E83-CBBC38944585}"/>
    <cellStyle name="Input 4 2 19 6 3" xfId="13830" xr:uid="{BCAE2CAE-D034-4F6E-B591-D71D5A333390}"/>
    <cellStyle name="Input 4 2 19 6 4" xfId="13831" xr:uid="{8BA2F75D-E0F6-4BB6-AFC1-1EDE195C3372}"/>
    <cellStyle name="Input 4 2 19 7" xfId="13832" xr:uid="{47A4F0F3-0D3B-40B6-915C-5031292FF0F0}"/>
    <cellStyle name="Input 4 2 19 7 2" xfId="13833" xr:uid="{BEA5918E-C33B-46C7-8732-E92EBE91673C}"/>
    <cellStyle name="Input 4 2 19 7 3" xfId="13834" xr:uid="{C26DDDA8-883A-4391-93F9-72B141BE3E6D}"/>
    <cellStyle name="Input 4 2 19 8" xfId="13835" xr:uid="{55C558B0-DC76-431C-8052-3DEA910E1AFE}"/>
    <cellStyle name="Input 4 2 19 9" xfId="13836" xr:uid="{F4051C4E-5381-450E-A07F-6181EB540F7B}"/>
    <cellStyle name="Input 4 2 2" xfId="13837" xr:uid="{ADF228FB-E808-4D29-BBE3-3A4075E75A4E}"/>
    <cellStyle name="Input 4 2 2 2" xfId="13838" xr:uid="{7971368D-C049-43B9-AC8B-F36F3B5E0ACA}"/>
    <cellStyle name="Input 4 2 2 2 2" xfId="13839" xr:uid="{A1242179-3011-4E99-9710-981DD486AB31}"/>
    <cellStyle name="Input 4 2 2 2 2 2" xfId="13840" xr:uid="{9976CC9E-6857-4E05-AD8B-430E892AD3DB}"/>
    <cellStyle name="Input 4 2 2 2 2 3" xfId="13841" xr:uid="{CA602487-B045-40CE-802F-2DCE6FDF09AB}"/>
    <cellStyle name="Input 4 2 2 2 3" xfId="13842" xr:uid="{EE3E046D-57C0-47AF-8EAA-DDF4EC0A4BD8}"/>
    <cellStyle name="Input 4 2 2 2 4" xfId="13843" xr:uid="{BF4FC63B-C3B6-4917-9C84-DA8DBA769141}"/>
    <cellStyle name="Input 4 2 2 3" xfId="13844" xr:uid="{13AF26C2-211F-4FAD-96FB-A302516E69D8}"/>
    <cellStyle name="Input 4 2 2 3 2" xfId="13845" xr:uid="{78E3D14E-6ED3-41E8-A4FD-F719FA78CCDB}"/>
    <cellStyle name="Input 4 2 2 3 2 2" xfId="13846" xr:uid="{7848E2CB-2F47-466D-84D8-0F59FFCC57A7}"/>
    <cellStyle name="Input 4 2 2 3 2 3" xfId="13847" xr:uid="{64C91ACC-E409-46DB-91CB-D35A40C1AC34}"/>
    <cellStyle name="Input 4 2 2 3 3" xfId="13848" xr:uid="{14230940-97BB-43E3-8FF8-331F12FFDA1E}"/>
    <cellStyle name="Input 4 2 2 3 4" xfId="13849" xr:uid="{02588454-3635-4AE7-93C4-AA7BDB787BAC}"/>
    <cellStyle name="Input 4 2 2 4" xfId="13850" xr:uid="{6EB64E28-B23C-4F34-91A7-8C18B3525CC8}"/>
    <cellStyle name="Input 4 2 2 4 2" xfId="13851" xr:uid="{A7D26FCD-6F66-4E84-96BB-DCEA54D34399}"/>
    <cellStyle name="Input 4 2 2 4 2 2" xfId="13852" xr:uid="{148A4BE9-032F-48D0-931D-FFB5A24F3A90}"/>
    <cellStyle name="Input 4 2 2 4 2 3" xfId="13853" xr:uid="{FBF4E2AA-498F-4C2E-9349-4FFC859896B5}"/>
    <cellStyle name="Input 4 2 2 4 3" xfId="13854" xr:uid="{FB69D8C7-AAAC-45AD-8E22-3BB2968E98C1}"/>
    <cellStyle name="Input 4 2 2 4 4" xfId="13855" xr:uid="{D4CF1DC0-97E9-43B8-8B9E-6AB8CA6B9535}"/>
    <cellStyle name="Input 4 2 2 5" xfId="13856" xr:uid="{0204A43A-16F9-4227-9469-720BC6152BFD}"/>
    <cellStyle name="Input 4 2 2 5 2" xfId="13857" xr:uid="{4577CC5B-8C60-4EE3-8311-9953723F598D}"/>
    <cellStyle name="Input 4 2 2 5 2 2" xfId="13858" xr:uid="{B43C8662-A6AA-4F99-BCDC-613F12B2AB45}"/>
    <cellStyle name="Input 4 2 2 5 2 3" xfId="13859" xr:uid="{BA1FD88F-2409-4AA0-B404-BD775C6907A9}"/>
    <cellStyle name="Input 4 2 2 5 3" xfId="13860" xr:uid="{840704B4-B5DA-4037-B302-9ED0329793BE}"/>
    <cellStyle name="Input 4 2 2 5 4" xfId="13861" xr:uid="{186EE5FC-B05F-4854-9C5D-6301764B8C0B}"/>
    <cellStyle name="Input 4 2 2 6" xfId="13862" xr:uid="{7C486AA1-29C5-47B9-9597-FD9EACC730A4}"/>
    <cellStyle name="Input 4 2 2 6 2" xfId="13863" xr:uid="{DAE87E72-DC05-447E-A963-AA213B615ACB}"/>
    <cellStyle name="Input 4 2 2 6 2 2" xfId="13864" xr:uid="{293BF2BC-31BD-4C25-B67F-21BB6DEDEA2B}"/>
    <cellStyle name="Input 4 2 2 6 2 3" xfId="13865" xr:uid="{33AE2DD5-6293-4D3D-A50B-96636ED291A3}"/>
    <cellStyle name="Input 4 2 2 6 3" xfId="13866" xr:uid="{651C0A72-2723-47AD-8A95-261AE48CEC5B}"/>
    <cellStyle name="Input 4 2 2 6 4" xfId="13867" xr:uid="{50CB5E3E-4E35-432F-A0AC-3A107557551D}"/>
    <cellStyle name="Input 4 2 2 7" xfId="13868" xr:uid="{88DD70E4-F92E-4569-BD82-7AD8A182F0C8}"/>
    <cellStyle name="Input 4 2 2 7 2" xfId="13869" xr:uid="{7FD61694-723B-4AAF-8C10-74D5509E3AC3}"/>
    <cellStyle name="Input 4 2 2 7 3" xfId="13870" xr:uid="{4FC91F47-35E1-453B-8ACD-EAA3F90E96C5}"/>
    <cellStyle name="Input 4 2 2 8" xfId="13871" xr:uid="{D3DBF391-7EA5-450B-A7F5-8EDF83D76391}"/>
    <cellStyle name="Input 4 2 2 9" xfId="13872" xr:uid="{3994403D-4C20-45DF-B3CC-90777B164116}"/>
    <cellStyle name="Input 4 2 20" xfId="13873" xr:uid="{74DC78FB-1AA9-4682-A3E2-AD7C58B56496}"/>
    <cellStyle name="Input 4 2 20 2" xfId="13874" xr:uid="{EFB8430C-050E-44EF-8583-DA360862CB03}"/>
    <cellStyle name="Input 4 2 20 2 2" xfId="13875" xr:uid="{99DD8C9F-17FF-46A1-AB2C-81851315E057}"/>
    <cellStyle name="Input 4 2 20 2 3" xfId="13876" xr:uid="{16E2FDF8-592E-400A-B58B-9F1FDD371355}"/>
    <cellStyle name="Input 4 2 20 3" xfId="13877" xr:uid="{B3AF90BD-713E-4D8A-AF45-B59C04F8643C}"/>
    <cellStyle name="Input 4 2 20 4" xfId="13878" xr:uid="{54EDF7B2-246D-459A-AA98-A36400E17A48}"/>
    <cellStyle name="Input 4 2 21" xfId="13879" xr:uid="{C3A0AED7-76C4-4BEE-A5AF-C3AE64A7EC1E}"/>
    <cellStyle name="Input 4 2 21 2" xfId="13880" xr:uid="{E74AB776-41D1-437D-B9DF-EB73AC619732}"/>
    <cellStyle name="Input 4 2 21 2 2" xfId="13881" xr:uid="{225352A6-B636-4F35-8D60-51002CC7AFBC}"/>
    <cellStyle name="Input 4 2 21 2 3" xfId="13882" xr:uid="{238C258E-5EA2-4DF8-9A66-96DEDF4BF68D}"/>
    <cellStyle name="Input 4 2 21 3" xfId="13883" xr:uid="{549BDBC4-52CB-4DF9-9264-A1B0741A9DFB}"/>
    <cellStyle name="Input 4 2 21 4" xfId="13884" xr:uid="{6FD4056D-1DBC-4858-B886-F3FC51417CD8}"/>
    <cellStyle name="Input 4 2 22" xfId="13885" xr:uid="{124FD544-6F3E-4C03-A712-56F4FACCE1C3}"/>
    <cellStyle name="Input 4 2 22 2" xfId="13886" xr:uid="{511183B9-ECC8-4297-8229-C5D68C6D44E3}"/>
    <cellStyle name="Input 4 2 22 2 2" xfId="13887" xr:uid="{ED11A133-0278-463E-A21C-B26848B2E40D}"/>
    <cellStyle name="Input 4 2 22 2 3" xfId="13888" xr:uid="{8A75172C-9E8E-45BA-90E1-1D6139351D61}"/>
    <cellStyle name="Input 4 2 22 3" xfId="13889" xr:uid="{FBEF65D6-FFCE-4F50-A6DC-9BC90F94FD42}"/>
    <cellStyle name="Input 4 2 22 4" xfId="13890" xr:uid="{DE59A4D7-7F19-4F94-934A-0E7677386A43}"/>
    <cellStyle name="Input 4 2 23" xfId="13891" xr:uid="{78B43822-E9C4-47F7-BF75-F45CE06D2655}"/>
    <cellStyle name="Input 4 2 23 2" xfId="13892" xr:uid="{142FA988-75CF-4C79-B5C9-62F0D4593CB2}"/>
    <cellStyle name="Input 4 2 23 2 2" xfId="13893" xr:uid="{C2FEBE72-E803-414F-B1A3-AC6E2C7A4495}"/>
    <cellStyle name="Input 4 2 23 2 3" xfId="13894" xr:uid="{4008B189-1EC7-4E12-80A8-991FC3CEC1C1}"/>
    <cellStyle name="Input 4 2 23 3" xfId="13895" xr:uid="{D0C2425B-0B49-48DD-8C31-A5D8DC7F2B60}"/>
    <cellStyle name="Input 4 2 23 4" xfId="13896" xr:uid="{1D7E2FC0-0476-4F4E-A80D-561C2645F709}"/>
    <cellStyle name="Input 4 2 24" xfId="13897" xr:uid="{3517DF92-7E8E-4DC4-A70A-835679DA216D}"/>
    <cellStyle name="Input 4 2 24 2" xfId="13898" xr:uid="{968E4190-C0CE-4932-9BE4-CAFA153FF911}"/>
    <cellStyle name="Input 4 2 24 2 2" xfId="13899" xr:uid="{AC521BF5-0DFA-454E-B83F-8F9FD6656E6F}"/>
    <cellStyle name="Input 4 2 24 2 3" xfId="13900" xr:uid="{B404EFAA-79FF-4AF2-89D8-841420F56933}"/>
    <cellStyle name="Input 4 2 24 3" xfId="13901" xr:uid="{C0D73679-DB0F-4510-91A1-5306D869D5D3}"/>
    <cellStyle name="Input 4 2 24 4" xfId="13902" xr:uid="{2E3543E1-B439-44D1-BBAC-07F4E109BD3E}"/>
    <cellStyle name="Input 4 2 25" xfId="13903" xr:uid="{3F153598-BE23-40CD-A866-4624A24BC755}"/>
    <cellStyle name="Input 4 2 25 2" xfId="13904" xr:uid="{4EA5377D-BAD2-498B-B3E4-F0E7118D42DF}"/>
    <cellStyle name="Input 4 2 25 3" xfId="13905" xr:uid="{1EA95378-24B0-4754-8C79-0FB04246371F}"/>
    <cellStyle name="Input 4 2 26" xfId="13906" xr:uid="{6B6F40EF-1B03-4BF1-8135-719BA21F74CE}"/>
    <cellStyle name="Input 4 2 27" xfId="13907" xr:uid="{D2EE0E08-A7F2-47FA-B73C-736C1A843858}"/>
    <cellStyle name="Input 4 2 3" xfId="13908" xr:uid="{0CB1F164-5C75-4631-8D06-766553F954B6}"/>
    <cellStyle name="Input 4 2 3 2" xfId="13909" xr:uid="{BA2F6EE6-6A46-4110-B5A4-BEFFB55D4E43}"/>
    <cellStyle name="Input 4 2 3 2 2" xfId="13910" xr:uid="{BE9D81E3-CBC9-4E1F-BDE7-9E39F5E06DE8}"/>
    <cellStyle name="Input 4 2 3 2 2 2" xfId="13911" xr:uid="{89D944D7-4DA5-4F23-BF3B-FF74BCAD42EC}"/>
    <cellStyle name="Input 4 2 3 2 2 3" xfId="13912" xr:uid="{9F624D5B-1762-40AA-AE40-604BC44D6FDB}"/>
    <cellStyle name="Input 4 2 3 2 3" xfId="13913" xr:uid="{C21CA705-C46D-4B1C-A2BD-AC742763B2B3}"/>
    <cellStyle name="Input 4 2 3 2 4" xfId="13914" xr:uid="{52901352-6674-48D6-9E81-C1325CB7A2EF}"/>
    <cellStyle name="Input 4 2 3 3" xfId="13915" xr:uid="{302F2674-D5B6-4AC5-ABD1-0E8BAC13D500}"/>
    <cellStyle name="Input 4 2 3 3 2" xfId="13916" xr:uid="{F5B707C4-1F8F-4037-A3D3-A12818E58F40}"/>
    <cellStyle name="Input 4 2 3 3 2 2" xfId="13917" xr:uid="{A904BF0F-B0D5-44D2-A50F-3DF35FC36E8F}"/>
    <cellStyle name="Input 4 2 3 3 2 3" xfId="13918" xr:uid="{A1D415C3-C0E7-4F1B-88FF-7BB24CADC335}"/>
    <cellStyle name="Input 4 2 3 3 3" xfId="13919" xr:uid="{D1874B74-DFF9-43E6-BD46-E9566DB27CF3}"/>
    <cellStyle name="Input 4 2 3 3 4" xfId="13920" xr:uid="{6DD980B0-1C0F-4143-95E7-F1C2ED06A063}"/>
    <cellStyle name="Input 4 2 3 4" xfId="13921" xr:uid="{C614790E-8A64-4937-B7EC-C9C5BF1C9182}"/>
    <cellStyle name="Input 4 2 3 4 2" xfId="13922" xr:uid="{6674DFB6-FA94-4929-A64F-E0EF297A19D6}"/>
    <cellStyle name="Input 4 2 3 4 2 2" xfId="13923" xr:uid="{F760CC75-3E96-4CD2-AC2B-2D52085EDF58}"/>
    <cellStyle name="Input 4 2 3 4 2 3" xfId="13924" xr:uid="{C71AA901-433E-4511-8926-2956C05822B9}"/>
    <cellStyle name="Input 4 2 3 4 3" xfId="13925" xr:uid="{08F719E6-D303-4BB1-9B3E-B114F98C6EBD}"/>
    <cellStyle name="Input 4 2 3 4 4" xfId="13926" xr:uid="{24F8D03C-1518-4B6F-BF3D-93740EFB3738}"/>
    <cellStyle name="Input 4 2 3 5" xfId="13927" xr:uid="{C4E56C80-97B7-443A-9390-FD83F6A05657}"/>
    <cellStyle name="Input 4 2 3 5 2" xfId="13928" xr:uid="{7DF6583B-86E3-4613-8B7E-F460EC19806D}"/>
    <cellStyle name="Input 4 2 3 5 2 2" xfId="13929" xr:uid="{AD256279-2F19-46F9-8A54-F83CF6860B6B}"/>
    <cellStyle name="Input 4 2 3 5 2 3" xfId="13930" xr:uid="{CE03BA57-1C6A-4D8E-9BA8-6B33258C636C}"/>
    <cellStyle name="Input 4 2 3 5 3" xfId="13931" xr:uid="{D1AACCAD-D93E-48ED-9B7E-BE8287C07207}"/>
    <cellStyle name="Input 4 2 3 5 4" xfId="13932" xr:uid="{6EA1B8D9-7387-4EE5-A621-4EA5A0F7648E}"/>
    <cellStyle name="Input 4 2 3 6" xfId="13933" xr:uid="{246E00CC-1D6B-4455-8A30-793CC211B011}"/>
    <cellStyle name="Input 4 2 3 6 2" xfId="13934" xr:uid="{DE645ACF-BD4D-4FAB-B7F4-17A2580F0A88}"/>
    <cellStyle name="Input 4 2 3 6 2 2" xfId="13935" xr:uid="{50762F2B-7405-4AD9-9D14-F4E7C68D82A7}"/>
    <cellStyle name="Input 4 2 3 6 2 3" xfId="13936" xr:uid="{377327AF-6769-4B12-B807-47B65478F194}"/>
    <cellStyle name="Input 4 2 3 6 3" xfId="13937" xr:uid="{6700D0DB-D69C-4C20-AA32-D2CDA236FFB1}"/>
    <cellStyle name="Input 4 2 3 6 4" xfId="13938" xr:uid="{10CE9FF8-9060-4AAD-ADB9-48BCB42E768E}"/>
    <cellStyle name="Input 4 2 3 7" xfId="13939" xr:uid="{D2C214BD-5BE9-4CDB-9F53-51E9B42096D3}"/>
    <cellStyle name="Input 4 2 3 7 2" xfId="13940" xr:uid="{50949917-F2FE-49D9-9D44-CD882C191926}"/>
    <cellStyle name="Input 4 2 3 7 3" xfId="13941" xr:uid="{452DDCFF-152F-4633-9332-0545CEB37359}"/>
    <cellStyle name="Input 4 2 3 8" xfId="13942" xr:uid="{45DA8190-4261-4BA7-AB97-CC8C50968212}"/>
    <cellStyle name="Input 4 2 3 9" xfId="13943" xr:uid="{AA039EB4-1FDE-4B15-ADAC-D7E70CEDD880}"/>
    <cellStyle name="Input 4 2 4" xfId="13944" xr:uid="{AA2529DF-6F17-4428-996D-44E6D7BB6A1E}"/>
    <cellStyle name="Input 4 2 4 2" xfId="13945" xr:uid="{AAF22D7A-37EA-470F-BF31-75913742AC3F}"/>
    <cellStyle name="Input 4 2 4 2 2" xfId="13946" xr:uid="{70226B66-7131-43D9-9345-AEB926F39B1E}"/>
    <cellStyle name="Input 4 2 4 2 2 2" xfId="13947" xr:uid="{4FBD6AD3-BD2F-49BE-AC06-301708B9FF77}"/>
    <cellStyle name="Input 4 2 4 2 2 3" xfId="13948" xr:uid="{7E64D3CB-8716-46D5-9055-EC01FE15BEC7}"/>
    <cellStyle name="Input 4 2 4 2 3" xfId="13949" xr:uid="{4A687E53-7174-4054-8F05-C3BD8424AD0F}"/>
    <cellStyle name="Input 4 2 4 2 4" xfId="13950" xr:uid="{39AA447C-3401-4CC8-9BCA-44167A3A3FFB}"/>
    <cellStyle name="Input 4 2 4 3" xfId="13951" xr:uid="{B510387B-617E-4C19-B447-CAFB48F5D01C}"/>
    <cellStyle name="Input 4 2 4 3 2" xfId="13952" xr:uid="{3B855CCB-9079-4B5E-9ADB-42900094C32F}"/>
    <cellStyle name="Input 4 2 4 3 2 2" xfId="13953" xr:uid="{243A1BBB-9DCD-4C7C-A99D-D70AD27E8277}"/>
    <cellStyle name="Input 4 2 4 3 2 3" xfId="13954" xr:uid="{2192353E-85F2-4100-AC02-675DC6D374C9}"/>
    <cellStyle name="Input 4 2 4 3 3" xfId="13955" xr:uid="{5E19C5B1-7F77-408F-958D-97D0165EAF38}"/>
    <cellStyle name="Input 4 2 4 3 4" xfId="13956" xr:uid="{7663D038-8377-4B08-8F45-73866773118B}"/>
    <cellStyle name="Input 4 2 4 4" xfId="13957" xr:uid="{D6A9AC89-8B11-41A5-8086-3892EFA17DCB}"/>
    <cellStyle name="Input 4 2 4 4 2" xfId="13958" xr:uid="{EDCB8715-F149-4F09-9CA8-32A54CCD857F}"/>
    <cellStyle name="Input 4 2 4 4 2 2" xfId="13959" xr:uid="{68BF46FB-2910-4727-AF00-DCEE1F2BA7E0}"/>
    <cellStyle name="Input 4 2 4 4 2 3" xfId="13960" xr:uid="{0441D975-3FA1-4B4D-B651-06C5DD382AF4}"/>
    <cellStyle name="Input 4 2 4 4 3" xfId="13961" xr:uid="{FB0F1EAC-EAA3-4F73-9401-936251F365A4}"/>
    <cellStyle name="Input 4 2 4 4 4" xfId="13962" xr:uid="{F848404F-2E27-4166-8CCF-98669C227A9E}"/>
    <cellStyle name="Input 4 2 4 5" xfId="13963" xr:uid="{F1DC62C6-3540-4378-AEA8-2618E295B1EC}"/>
    <cellStyle name="Input 4 2 4 5 2" xfId="13964" xr:uid="{E6376A2C-0839-49A4-A8CA-3A10CC1E121C}"/>
    <cellStyle name="Input 4 2 4 5 2 2" xfId="13965" xr:uid="{1B7ADCC7-FD7C-417C-AF5B-5FFB8E1ECE9D}"/>
    <cellStyle name="Input 4 2 4 5 2 3" xfId="13966" xr:uid="{C07594DC-6A56-4773-AB3C-95DEED4EA9E1}"/>
    <cellStyle name="Input 4 2 4 5 3" xfId="13967" xr:uid="{3A48E1A8-5718-4F53-ACD9-9EDAFF7717D7}"/>
    <cellStyle name="Input 4 2 4 5 4" xfId="13968" xr:uid="{5AFE2CF3-D533-4426-83EE-B7DAAB336D4E}"/>
    <cellStyle name="Input 4 2 4 6" xfId="13969" xr:uid="{361A502B-93EF-4121-B796-5BEBDCF75AE4}"/>
    <cellStyle name="Input 4 2 4 6 2" xfId="13970" xr:uid="{1ED553B6-9098-467A-9C04-AA046F0C8BD7}"/>
    <cellStyle name="Input 4 2 4 6 2 2" xfId="13971" xr:uid="{AB27A89C-F555-4994-801D-2BDF42BAC309}"/>
    <cellStyle name="Input 4 2 4 6 2 3" xfId="13972" xr:uid="{31355AA7-AA4E-4347-BCBE-2395E31D9B87}"/>
    <cellStyle name="Input 4 2 4 6 3" xfId="13973" xr:uid="{C694EAAF-5346-4764-8C15-ED3B5C15500A}"/>
    <cellStyle name="Input 4 2 4 6 4" xfId="13974" xr:uid="{92AE88AE-BAE1-4C12-ACBD-B87B1E495323}"/>
    <cellStyle name="Input 4 2 4 7" xfId="13975" xr:uid="{5630E869-52D0-4D54-889E-94270EA1B2F1}"/>
    <cellStyle name="Input 4 2 4 7 2" xfId="13976" xr:uid="{EF81284E-2FB4-48C6-8151-00AC355E3AA0}"/>
    <cellStyle name="Input 4 2 4 7 3" xfId="13977" xr:uid="{92064802-9FFB-4845-B221-9EFF58E1A463}"/>
    <cellStyle name="Input 4 2 4 8" xfId="13978" xr:uid="{519B909E-34E1-43FB-90CD-7EE83B85979C}"/>
    <cellStyle name="Input 4 2 4 9" xfId="13979" xr:uid="{5D3D9465-B4EE-4CFD-A1F8-7536488601BB}"/>
    <cellStyle name="Input 4 2 5" xfId="13980" xr:uid="{3321DD47-6A03-490D-A416-671EB22DD602}"/>
    <cellStyle name="Input 4 2 5 2" xfId="13981" xr:uid="{7C970F19-1264-4242-A513-F5925D8CB77B}"/>
    <cellStyle name="Input 4 2 5 2 2" xfId="13982" xr:uid="{BD8E9771-8A1A-4E84-AF8F-250F3A0C47E5}"/>
    <cellStyle name="Input 4 2 5 2 2 2" xfId="13983" xr:uid="{A037B314-74C7-497B-9F46-5FFA67724C2A}"/>
    <cellStyle name="Input 4 2 5 2 2 3" xfId="13984" xr:uid="{2BF296FB-5847-4879-91A3-56C41C21BB35}"/>
    <cellStyle name="Input 4 2 5 2 3" xfId="13985" xr:uid="{CC3D353F-36B2-429A-8A78-039134726D6F}"/>
    <cellStyle name="Input 4 2 5 2 4" xfId="13986" xr:uid="{CFE0A59B-A0D5-4460-B808-E34656F90AEA}"/>
    <cellStyle name="Input 4 2 5 3" xfId="13987" xr:uid="{95190CCD-FE06-448B-8BBA-1CAC707325FB}"/>
    <cellStyle name="Input 4 2 5 3 2" xfId="13988" xr:uid="{B46967FA-6322-4781-9ACE-6153F422F82E}"/>
    <cellStyle name="Input 4 2 5 3 2 2" xfId="13989" xr:uid="{E8E120B5-72B0-400F-BF63-DB2962C20FB1}"/>
    <cellStyle name="Input 4 2 5 3 2 3" xfId="13990" xr:uid="{8002727F-8E23-4E3C-AC8F-5092B87CC5AC}"/>
    <cellStyle name="Input 4 2 5 3 3" xfId="13991" xr:uid="{6D64888D-98DE-4853-8708-95AA3CA72872}"/>
    <cellStyle name="Input 4 2 5 3 4" xfId="13992" xr:uid="{B0CEA2E5-E2FC-405A-8478-91FD07350982}"/>
    <cellStyle name="Input 4 2 5 4" xfId="13993" xr:uid="{931EA8EA-886F-4D50-9751-F9ED22889668}"/>
    <cellStyle name="Input 4 2 5 4 2" xfId="13994" xr:uid="{1FDEC82A-ED1C-4E15-BB95-CB5DB9ACBA75}"/>
    <cellStyle name="Input 4 2 5 4 2 2" xfId="13995" xr:uid="{1D7F495F-9B74-4B64-B4DE-31361D110C27}"/>
    <cellStyle name="Input 4 2 5 4 2 3" xfId="13996" xr:uid="{FCFEF920-6CCD-44F1-91FF-B965DB11FF27}"/>
    <cellStyle name="Input 4 2 5 4 3" xfId="13997" xr:uid="{166166C3-B9D0-42AA-9C40-3A9010F89878}"/>
    <cellStyle name="Input 4 2 5 4 4" xfId="13998" xr:uid="{D35C1AFD-3454-4A78-8992-D1A9D917DA3F}"/>
    <cellStyle name="Input 4 2 5 5" xfId="13999" xr:uid="{FA407EF1-418C-4911-B76D-B411BEF8E32F}"/>
    <cellStyle name="Input 4 2 5 5 2" xfId="14000" xr:uid="{150FB5F3-5487-41A7-AC64-BB01628E9B05}"/>
    <cellStyle name="Input 4 2 5 5 2 2" xfId="14001" xr:uid="{8CB87593-4A98-479A-97A4-F85954136149}"/>
    <cellStyle name="Input 4 2 5 5 2 3" xfId="14002" xr:uid="{59709776-2D4D-4EB0-BDEB-B8BDDD220C4D}"/>
    <cellStyle name="Input 4 2 5 5 3" xfId="14003" xr:uid="{028C9ABB-A001-4A0F-8B2F-DBC7425E9DE2}"/>
    <cellStyle name="Input 4 2 5 5 4" xfId="14004" xr:uid="{B078D4F0-1DD9-46BB-A73E-7BE646386331}"/>
    <cellStyle name="Input 4 2 5 6" xfId="14005" xr:uid="{A11D35C3-CF55-46CD-8CC6-5F61D0CC7DDA}"/>
    <cellStyle name="Input 4 2 5 6 2" xfId="14006" xr:uid="{95DD433D-C1EF-4EE1-8CA5-0C28295987DB}"/>
    <cellStyle name="Input 4 2 5 6 2 2" xfId="14007" xr:uid="{46DA953B-52A7-4C00-A5F2-8C5D78A23D1B}"/>
    <cellStyle name="Input 4 2 5 6 2 3" xfId="14008" xr:uid="{D12996EB-EFB9-4C58-A115-807ADE096B2E}"/>
    <cellStyle name="Input 4 2 5 6 3" xfId="14009" xr:uid="{C851892E-6B63-4C8B-8B8B-D9779EC65C68}"/>
    <cellStyle name="Input 4 2 5 6 4" xfId="14010" xr:uid="{140AE0E3-0516-4F31-9A89-AF2BAABCA4D5}"/>
    <cellStyle name="Input 4 2 5 7" xfId="14011" xr:uid="{DEB4E733-3467-4867-AEFF-7D0C83D3A136}"/>
    <cellStyle name="Input 4 2 5 7 2" xfId="14012" xr:uid="{52E8462A-5555-469B-AD85-8DD0C81205BA}"/>
    <cellStyle name="Input 4 2 5 7 3" xfId="14013" xr:uid="{25670334-6C0B-45D9-BEA6-CCF730CB95FB}"/>
    <cellStyle name="Input 4 2 5 8" xfId="14014" xr:uid="{A7DD0CBC-7555-4958-A929-4FE856FEEE40}"/>
    <cellStyle name="Input 4 2 5 9" xfId="14015" xr:uid="{3A048D57-2948-4DF7-A8FD-2210F8FE5843}"/>
    <cellStyle name="Input 4 2 6" xfId="14016" xr:uid="{E5E2BE02-B44D-4C38-9B43-DFFAF719E6EF}"/>
    <cellStyle name="Input 4 2 6 2" xfId="14017" xr:uid="{9956E31E-16D8-4E00-BCCE-1CFF5C3587F0}"/>
    <cellStyle name="Input 4 2 6 2 2" xfId="14018" xr:uid="{1B540F13-9C59-4251-A192-FE98E5A2E510}"/>
    <cellStyle name="Input 4 2 6 2 2 2" xfId="14019" xr:uid="{A3FFCB78-81D5-4410-BBCB-023F55AF138D}"/>
    <cellStyle name="Input 4 2 6 2 2 3" xfId="14020" xr:uid="{98E64A50-A6D2-48A5-B072-7F7E762C1AE1}"/>
    <cellStyle name="Input 4 2 6 2 3" xfId="14021" xr:uid="{D8E747B4-3882-4951-A5BB-78D32BC80D9C}"/>
    <cellStyle name="Input 4 2 6 2 4" xfId="14022" xr:uid="{278D32CB-1977-4697-835F-66CA1CD1BEBC}"/>
    <cellStyle name="Input 4 2 6 3" xfId="14023" xr:uid="{54FCCBEC-CD70-4810-9899-9DB9CE608115}"/>
    <cellStyle name="Input 4 2 6 3 2" xfId="14024" xr:uid="{BF7B53DD-9D7B-4DA9-845B-BFC283314B97}"/>
    <cellStyle name="Input 4 2 6 3 2 2" xfId="14025" xr:uid="{D40F3933-B97B-41B2-8F79-EA1C21159E6D}"/>
    <cellStyle name="Input 4 2 6 3 2 3" xfId="14026" xr:uid="{4332B9CC-C121-45C6-B76F-47DFA3F6A43F}"/>
    <cellStyle name="Input 4 2 6 3 3" xfId="14027" xr:uid="{45740AB1-AD8B-4BC4-9622-96B821A80BA8}"/>
    <cellStyle name="Input 4 2 6 3 4" xfId="14028" xr:uid="{9CA63D41-5C6B-43FC-8B3C-B55724EE1472}"/>
    <cellStyle name="Input 4 2 6 4" xfId="14029" xr:uid="{12B98099-6EE2-41EE-94AF-D70B81E997CD}"/>
    <cellStyle name="Input 4 2 6 4 2" xfId="14030" xr:uid="{29F29A3C-7EE0-4FDB-B1FE-71BF78241EDC}"/>
    <cellStyle name="Input 4 2 6 4 2 2" xfId="14031" xr:uid="{7EA91EFC-6940-4749-9258-937235A5EDEA}"/>
    <cellStyle name="Input 4 2 6 4 2 3" xfId="14032" xr:uid="{D7E2B0FD-7470-4112-B616-262E45A3FA35}"/>
    <cellStyle name="Input 4 2 6 4 3" xfId="14033" xr:uid="{7742A551-867C-4BCB-8CD1-2402D3101727}"/>
    <cellStyle name="Input 4 2 6 4 4" xfId="14034" xr:uid="{7E0F83FF-D14B-4DEB-9903-4CD7E1171359}"/>
    <cellStyle name="Input 4 2 6 5" xfId="14035" xr:uid="{B604194D-A428-45E0-9820-516F5795E9CF}"/>
    <cellStyle name="Input 4 2 6 5 2" xfId="14036" xr:uid="{59AFB0B8-5A86-4D64-B275-F0F79CEE06E6}"/>
    <cellStyle name="Input 4 2 6 5 2 2" xfId="14037" xr:uid="{6D48FA09-2B2C-493E-ACD7-C9824637C239}"/>
    <cellStyle name="Input 4 2 6 5 2 3" xfId="14038" xr:uid="{A482A32A-422D-477C-9782-F05F7D3EED0D}"/>
    <cellStyle name="Input 4 2 6 5 3" xfId="14039" xr:uid="{1A4159AF-F441-4024-9600-5CA6C9B0F40B}"/>
    <cellStyle name="Input 4 2 6 5 4" xfId="14040" xr:uid="{E3212B9B-42FB-43BE-A1ED-85F19594FE30}"/>
    <cellStyle name="Input 4 2 6 6" xfId="14041" xr:uid="{753E63C4-D400-43FE-B187-D3ACFB92E37E}"/>
    <cellStyle name="Input 4 2 6 6 2" xfId="14042" xr:uid="{B9E829C4-5126-4E5F-81A9-1BCA3D930E5E}"/>
    <cellStyle name="Input 4 2 6 6 2 2" xfId="14043" xr:uid="{13BAB22C-4D8F-42CD-93B7-672A4910054B}"/>
    <cellStyle name="Input 4 2 6 6 2 3" xfId="14044" xr:uid="{818DEEEB-80FF-4C60-AE72-1D8CA9CDDA64}"/>
    <cellStyle name="Input 4 2 6 6 3" xfId="14045" xr:uid="{EB9ACC67-0B1C-45AD-A307-55AD31629E0F}"/>
    <cellStyle name="Input 4 2 6 6 4" xfId="14046" xr:uid="{B1D25253-C59C-4C90-ADAA-6920D9938380}"/>
    <cellStyle name="Input 4 2 6 7" xfId="14047" xr:uid="{7B3A9CDB-26EA-40F7-B5C4-224CC4B3A0C6}"/>
    <cellStyle name="Input 4 2 6 7 2" xfId="14048" xr:uid="{357B0C70-7320-4CF3-8BFC-EC0C3A7BBE00}"/>
    <cellStyle name="Input 4 2 6 7 3" xfId="14049" xr:uid="{4F9481C1-068A-49C2-8040-294E975A8BA1}"/>
    <cellStyle name="Input 4 2 6 8" xfId="14050" xr:uid="{DD636CBE-902D-42B3-9EF2-1AF2B0264FCD}"/>
    <cellStyle name="Input 4 2 6 9" xfId="14051" xr:uid="{72477C6B-0597-47E0-9243-8EC275D04093}"/>
    <cellStyle name="Input 4 2 7" xfId="14052" xr:uid="{7DDB6787-1071-4B18-8EFE-6E9FF4F98458}"/>
    <cellStyle name="Input 4 2 7 2" xfId="14053" xr:uid="{861B4355-5AD5-4557-BE3C-B49DD86EFE40}"/>
    <cellStyle name="Input 4 2 7 2 2" xfId="14054" xr:uid="{E7A99141-59CF-4B12-A34F-B14411254C38}"/>
    <cellStyle name="Input 4 2 7 2 2 2" xfId="14055" xr:uid="{FD3770F1-FF77-4C7C-8E46-4C47FDE43941}"/>
    <cellStyle name="Input 4 2 7 2 2 3" xfId="14056" xr:uid="{187C31CD-705E-49DE-A371-4D142F09A0A7}"/>
    <cellStyle name="Input 4 2 7 2 3" xfId="14057" xr:uid="{90D52C4E-BE9E-4540-83B4-CC5AEB7809D8}"/>
    <cellStyle name="Input 4 2 7 2 4" xfId="14058" xr:uid="{8A2902A3-4CCC-4DE6-8201-C3A9C8C94B7C}"/>
    <cellStyle name="Input 4 2 7 3" xfId="14059" xr:uid="{A3FDF5A4-F8DC-46A0-8F48-A7DFD357A339}"/>
    <cellStyle name="Input 4 2 7 3 2" xfId="14060" xr:uid="{8EB15CF1-4F4A-4481-B912-0CD04FB7E1B4}"/>
    <cellStyle name="Input 4 2 7 3 2 2" xfId="14061" xr:uid="{5B9AAB6A-7BF3-4570-8E69-D025639F74F1}"/>
    <cellStyle name="Input 4 2 7 3 2 3" xfId="14062" xr:uid="{12385B52-BF54-4D92-99C2-A82C4F3DA416}"/>
    <cellStyle name="Input 4 2 7 3 3" xfId="14063" xr:uid="{1F600098-B24A-4088-9C5E-DDD4C46A7CCD}"/>
    <cellStyle name="Input 4 2 7 3 4" xfId="14064" xr:uid="{73E65988-AA91-4434-A2E2-A57CB1FAABD9}"/>
    <cellStyle name="Input 4 2 7 4" xfId="14065" xr:uid="{210892F4-3122-4BBE-B71B-D3AF9B842F64}"/>
    <cellStyle name="Input 4 2 7 4 2" xfId="14066" xr:uid="{2010EEE0-1E44-4FEA-8AE6-98324983265F}"/>
    <cellStyle name="Input 4 2 7 4 2 2" xfId="14067" xr:uid="{B3D5829D-00B7-4C77-A493-6F2E40792C79}"/>
    <cellStyle name="Input 4 2 7 4 2 3" xfId="14068" xr:uid="{4AFE623C-1A1D-44EA-B5C7-42619EFDB4E9}"/>
    <cellStyle name="Input 4 2 7 4 3" xfId="14069" xr:uid="{677422EC-E9EF-4BCB-B4FB-AD091C606C60}"/>
    <cellStyle name="Input 4 2 7 4 4" xfId="14070" xr:uid="{008CD3A8-2EBC-4F92-AF57-38E98427BE96}"/>
    <cellStyle name="Input 4 2 7 5" xfId="14071" xr:uid="{A205D906-7CB4-41A6-B9CF-4D5A0A852394}"/>
    <cellStyle name="Input 4 2 7 5 2" xfId="14072" xr:uid="{684D6908-0E86-433F-B023-FED882352540}"/>
    <cellStyle name="Input 4 2 7 5 2 2" xfId="14073" xr:uid="{DF10260F-2DBA-4B59-B35A-7C8FE62AF05D}"/>
    <cellStyle name="Input 4 2 7 5 2 3" xfId="14074" xr:uid="{C0C41117-BDC3-497F-B67E-5B7E6CF77058}"/>
    <cellStyle name="Input 4 2 7 5 3" xfId="14075" xr:uid="{A994D35A-E6FF-470A-BA45-2EF42F1D6CF6}"/>
    <cellStyle name="Input 4 2 7 5 4" xfId="14076" xr:uid="{BE8B4488-8E9B-4601-B999-D9941E7FAA0C}"/>
    <cellStyle name="Input 4 2 7 6" xfId="14077" xr:uid="{2060660A-1AFE-47BE-A1ED-C7A52BFB2865}"/>
    <cellStyle name="Input 4 2 7 6 2" xfId="14078" xr:uid="{4E2336C2-75DA-4607-8B24-46A733836305}"/>
    <cellStyle name="Input 4 2 7 6 2 2" xfId="14079" xr:uid="{DA616EB6-3693-4297-8C08-94C09DBC7967}"/>
    <cellStyle name="Input 4 2 7 6 2 3" xfId="14080" xr:uid="{14316627-752A-4EB1-8F70-7EBA04ACBF11}"/>
    <cellStyle name="Input 4 2 7 6 3" xfId="14081" xr:uid="{F42789F7-92F5-42F2-A825-0903CA75E28A}"/>
    <cellStyle name="Input 4 2 7 6 4" xfId="14082" xr:uid="{FD589420-2AFF-4FDC-962B-2BCD475D0ADB}"/>
    <cellStyle name="Input 4 2 7 7" xfId="14083" xr:uid="{2E19787A-6423-4B65-94EC-05CAB73A5A18}"/>
    <cellStyle name="Input 4 2 7 7 2" xfId="14084" xr:uid="{9AE81625-8871-4C28-8969-9322DCB61181}"/>
    <cellStyle name="Input 4 2 7 7 3" xfId="14085" xr:uid="{E5CC5B14-A3D0-4E19-951C-A896124B88FB}"/>
    <cellStyle name="Input 4 2 7 8" xfId="14086" xr:uid="{F877A6A1-55A1-49F2-B047-B268924C1A63}"/>
    <cellStyle name="Input 4 2 7 9" xfId="14087" xr:uid="{933FF52D-378B-4194-810A-E2F253B2676D}"/>
    <cellStyle name="Input 4 2 8" xfId="14088" xr:uid="{808DE09D-8FC6-4CC5-9BAB-07C9964D7734}"/>
    <cellStyle name="Input 4 2 8 2" xfId="14089" xr:uid="{38AF05C7-F3AC-4D4B-BE23-9E6E86D5BF64}"/>
    <cellStyle name="Input 4 2 8 2 2" xfId="14090" xr:uid="{56F41F6F-DFEF-4B53-A90B-27DB3868F276}"/>
    <cellStyle name="Input 4 2 8 2 2 2" xfId="14091" xr:uid="{6951C221-1DF0-4D73-BF98-C4AAE208AA4E}"/>
    <cellStyle name="Input 4 2 8 2 2 3" xfId="14092" xr:uid="{9E938F34-E4D5-4E69-B668-21AA9805DA97}"/>
    <cellStyle name="Input 4 2 8 2 3" xfId="14093" xr:uid="{24B43216-54EC-4943-9325-960D105F3860}"/>
    <cellStyle name="Input 4 2 8 2 4" xfId="14094" xr:uid="{2EB54CA0-EC4A-4A8B-BA6A-21A9D629CE7E}"/>
    <cellStyle name="Input 4 2 8 3" xfId="14095" xr:uid="{5F82E9B1-4B95-4A85-BEDA-19E53CA6AB8E}"/>
    <cellStyle name="Input 4 2 8 3 2" xfId="14096" xr:uid="{3517A927-7534-49BC-A8B6-94A0D451FBB4}"/>
    <cellStyle name="Input 4 2 8 3 2 2" xfId="14097" xr:uid="{D843009C-E30E-40BF-8157-2824FAC6B257}"/>
    <cellStyle name="Input 4 2 8 3 2 3" xfId="14098" xr:uid="{7EB54606-9178-46EF-B11F-48DD73BF0D1E}"/>
    <cellStyle name="Input 4 2 8 3 3" xfId="14099" xr:uid="{77CAA372-BB4B-4E2F-9ABD-850675846E1A}"/>
    <cellStyle name="Input 4 2 8 3 4" xfId="14100" xr:uid="{BCDD2AF0-CAD9-4143-A4F1-82482DCF7814}"/>
    <cellStyle name="Input 4 2 8 4" xfId="14101" xr:uid="{BF086871-2B75-4498-BE1A-103F10ABBBA4}"/>
    <cellStyle name="Input 4 2 8 4 2" xfId="14102" xr:uid="{61C2D32E-8194-4A5A-816E-6AD0D4CB1365}"/>
    <cellStyle name="Input 4 2 8 4 2 2" xfId="14103" xr:uid="{F5536881-17BC-4C0C-81A8-1DCE9A4B137B}"/>
    <cellStyle name="Input 4 2 8 4 2 3" xfId="14104" xr:uid="{831CD799-DA5A-4C4C-80FB-D2A78CA6A6A6}"/>
    <cellStyle name="Input 4 2 8 4 3" xfId="14105" xr:uid="{4DCF573E-DFB4-4B34-9C84-179749E4231E}"/>
    <cellStyle name="Input 4 2 8 4 4" xfId="14106" xr:uid="{C9054C64-33D3-4807-B5AE-B430FCBA3832}"/>
    <cellStyle name="Input 4 2 8 5" xfId="14107" xr:uid="{EC3A9754-B8FE-48E4-8A7F-08D205C4C74D}"/>
    <cellStyle name="Input 4 2 8 5 2" xfId="14108" xr:uid="{53F4134C-7953-48C2-8402-DD097E732673}"/>
    <cellStyle name="Input 4 2 8 5 2 2" xfId="14109" xr:uid="{E920107A-89C8-469E-9550-B16FEE6267BC}"/>
    <cellStyle name="Input 4 2 8 5 2 3" xfId="14110" xr:uid="{9792ABC1-46E6-4CFF-BCB6-1D448BF8E25B}"/>
    <cellStyle name="Input 4 2 8 5 3" xfId="14111" xr:uid="{C3432288-554B-459B-B05E-A15DD7AE9DA8}"/>
    <cellStyle name="Input 4 2 8 5 4" xfId="14112" xr:uid="{5638A1F0-3CA1-4967-8789-D4D144F50F0F}"/>
    <cellStyle name="Input 4 2 8 6" xfId="14113" xr:uid="{7B4177BF-5957-4225-A8BB-FD5534B0D68E}"/>
    <cellStyle name="Input 4 2 8 6 2" xfId="14114" xr:uid="{3210BBCB-9F71-47F5-9622-E51DCCD63836}"/>
    <cellStyle name="Input 4 2 8 6 2 2" xfId="14115" xr:uid="{39ED490C-21EB-49B0-9716-63AC888C9BEC}"/>
    <cellStyle name="Input 4 2 8 6 2 3" xfId="14116" xr:uid="{5BBD5189-877E-4C75-BDD6-E36632903C33}"/>
    <cellStyle name="Input 4 2 8 6 3" xfId="14117" xr:uid="{6F9DBEF1-8E63-44F6-959E-6E15FD3B552F}"/>
    <cellStyle name="Input 4 2 8 6 4" xfId="14118" xr:uid="{8231873D-7C1E-498B-B3D7-0CC0A8001874}"/>
    <cellStyle name="Input 4 2 8 7" xfId="14119" xr:uid="{58A2478A-CB3D-4984-89DB-6911BED00D34}"/>
    <cellStyle name="Input 4 2 8 7 2" xfId="14120" xr:uid="{378F1432-95C6-48FD-BE6E-409553F364A4}"/>
    <cellStyle name="Input 4 2 8 7 3" xfId="14121" xr:uid="{6C4FE1CA-44F3-4F1E-AD9B-3591B2C4EA36}"/>
    <cellStyle name="Input 4 2 8 8" xfId="14122" xr:uid="{09243977-854E-4BD0-B1F6-8B6413138340}"/>
    <cellStyle name="Input 4 2 8 9" xfId="14123" xr:uid="{E215C17A-5100-439D-B999-BD7DDAF807F7}"/>
    <cellStyle name="Input 4 2 9" xfId="14124" xr:uid="{ABCBDC3C-FDC8-4C4C-8514-9AB3FE96DE81}"/>
    <cellStyle name="Input 4 2 9 2" xfId="14125" xr:uid="{2045E185-E6A0-4135-ACD0-9AEE30352208}"/>
    <cellStyle name="Input 4 2 9 2 2" xfId="14126" xr:uid="{DAA5111F-1F89-4D23-81C2-DCE2483AD473}"/>
    <cellStyle name="Input 4 2 9 2 2 2" xfId="14127" xr:uid="{898CDC8E-555D-4685-A143-4C4A80C1EBEC}"/>
    <cellStyle name="Input 4 2 9 2 2 3" xfId="14128" xr:uid="{177CE8CC-C408-4B07-922F-A10E0FADC03F}"/>
    <cellStyle name="Input 4 2 9 2 3" xfId="14129" xr:uid="{FFEB7748-3236-4540-88BF-7B1D5344E56B}"/>
    <cellStyle name="Input 4 2 9 2 4" xfId="14130" xr:uid="{53EB26A2-1AAC-4E5F-B66A-A78696EE4CF5}"/>
    <cellStyle name="Input 4 2 9 3" xfId="14131" xr:uid="{F0634462-9A1D-482C-B86C-D0927CB9005D}"/>
    <cellStyle name="Input 4 2 9 3 2" xfId="14132" xr:uid="{9E71BE9A-C5C5-4691-873C-ED19CB926833}"/>
    <cellStyle name="Input 4 2 9 3 2 2" xfId="14133" xr:uid="{DE70C7D1-9398-423B-A347-2F9E12D5A6D5}"/>
    <cellStyle name="Input 4 2 9 3 2 3" xfId="14134" xr:uid="{52FB0D9C-2DBD-497B-9E06-0046D7268A86}"/>
    <cellStyle name="Input 4 2 9 3 3" xfId="14135" xr:uid="{BBA1D787-71CC-49AF-8404-EB95D96437A3}"/>
    <cellStyle name="Input 4 2 9 3 4" xfId="14136" xr:uid="{AD48CDD2-8BEF-401C-B99C-0227144A428A}"/>
    <cellStyle name="Input 4 2 9 4" xfId="14137" xr:uid="{419D1E65-9DA3-48F2-BCA0-D14CD5AE3FB7}"/>
    <cellStyle name="Input 4 2 9 4 2" xfId="14138" xr:uid="{F02C485A-2935-4734-9C9D-1029D026647A}"/>
    <cellStyle name="Input 4 2 9 4 2 2" xfId="14139" xr:uid="{FBA97CDB-E68E-4FC5-81F1-201B3D651BAA}"/>
    <cellStyle name="Input 4 2 9 4 2 3" xfId="14140" xr:uid="{08CE701D-995E-4EB7-B841-687D7CC43ECD}"/>
    <cellStyle name="Input 4 2 9 4 3" xfId="14141" xr:uid="{27ED5D4F-30FB-4755-BF21-F9E3684BE5A4}"/>
    <cellStyle name="Input 4 2 9 4 4" xfId="14142" xr:uid="{9051A258-5B3F-43C3-83B0-A4A57E7A95D5}"/>
    <cellStyle name="Input 4 2 9 5" xfId="14143" xr:uid="{DB2E1570-2FE8-4C2A-A4BF-1181032A8855}"/>
    <cellStyle name="Input 4 2 9 5 2" xfId="14144" xr:uid="{B41DC94A-1D8F-476B-B635-FF39A76F45C4}"/>
    <cellStyle name="Input 4 2 9 5 2 2" xfId="14145" xr:uid="{31C0D580-9E66-4C02-B8BD-EFFF8C34980C}"/>
    <cellStyle name="Input 4 2 9 5 2 3" xfId="14146" xr:uid="{15A3E3D3-12B6-4B97-A883-E5AAAD231CD2}"/>
    <cellStyle name="Input 4 2 9 5 3" xfId="14147" xr:uid="{096EBE3F-1515-423F-8E50-C9419EF52A24}"/>
    <cellStyle name="Input 4 2 9 5 4" xfId="14148" xr:uid="{5A9831B0-9F2F-449E-AAF5-96D8D236B973}"/>
    <cellStyle name="Input 4 2 9 6" xfId="14149" xr:uid="{CFF48D34-D214-45FD-85E7-8FEFF7083A29}"/>
    <cellStyle name="Input 4 2 9 6 2" xfId="14150" xr:uid="{FB8CFBE9-FF81-47D2-A9F1-B291C96D2083}"/>
    <cellStyle name="Input 4 2 9 6 2 2" xfId="14151" xr:uid="{C2112009-A7E2-48EB-8133-662CBBDCF66F}"/>
    <cellStyle name="Input 4 2 9 6 2 3" xfId="14152" xr:uid="{9767F826-7CB5-43F9-B761-A93E0336005B}"/>
    <cellStyle name="Input 4 2 9 6 3" xfId="14153" xr:uid="{2F7C5E20-7D83-4FA8-995B-53F4C5D1ADC8}"/>
    <cellStyle name="Input 4 2 9 6 4" xfId="14154" xr:uid="{3DEBC26D-3831-4AA1-90CF-69D1187BB50C}"/>
    <cellStyle name="Input 4 2 9 7" xfId="14155" xr:uid="{777B699B-870C-4250-8DDD-CB6D0AA3AF1B}"/>
    <cellStyle name="Input 4 2 9 7 2" xfId="14156" xr:uid="{9B744DCF-1BDA-48C7-A7A6-7592097AE86E}"/>
    <cellStyle name="Input 4 2 9 7 3" xfId="14157" xr:uid="{2E6E7245-2891-480F-9E1D-D0175AC61EAE}"/>
    <cellStyle name="Input 4 2 9 8" xfId="14158" xr:uid="{FB08E56C-8019-422D-B2BA-F84A5590B98B}"/>
    <cellStyle name="Input 4 2 9 9" xfId="14159" xr:uid="{8617DA5F-6495-443F-8621-07B83733DF96}"/>
    <cellStyle name="Input 4 20" xfId="14160" xr:uid="{E08208FB-C62E-497A-BEEF-2517C14813C0}"/>
    <cellStyle name="Input 4 20 2" xfId="14161" xr:uid="{0134AC8E-F52F-42D8-9765-3F6B0D9D276F}"/>
    <cellStyle name="Input 4 20 2 2" xfId="14162" xr:uid="{356F9E90-E222-48A8-A921-C9E96BAF6D96}"/>
    <cellStyle name="Input 4 20 2 2 2" xfId="14163" xr:uid="{16E34675-5CE3-4311-A907-ECDDDAFC4270}"/>
    <cellStyle name="Input 4 20 2 2 3" xfId="14164" xr:uid="{840BFF03-B771-400F-BAB6-1240ED164762}"/>
    <cellStyle name="Input 4 20 2 3" xfId="14165" xr:uid="{2C997DBF-D52B-427B-BB2F-F15BFDBF8C74}"/>
    <cellStyle name="Input 4 20 2 4" xfId="14166" xr:uid="{BE82126E-5557-425F-B44A-0716610CBEB1}"/>
    <cellStyle name="Input 4 20 3" xfId="14167" xr:uid="{5672D194-CD9A-4703-A035-2D13B85F3F63}"/>
    <cellStyle name="Input 4 20 3 2" xfId="14168" xr:uid="{C0F3649E-1DC6-4D95-BCA9-53F4B50B6D4C}"/>
    <cellStyle name="Input 4 20 3 2 2" xfId="14169" xr:uid="{D3CA971D-06AF-45FD-9D1F-D04E8B0556A2}"/>
    <cellStyle name="Input 4 20 3 2 3" xfId="14170" xr:uid="{C31B2855-3731-44C0-8614-FA0BD768B147}"/>
    <cellStyle name="Input 4 20 3 3" xfId="14171" xr:uid="{E56B9EF6-888B-4ECE-AC52-DC61614AB885}"/>
    <cellStyle name="Input 4 20 3 4" xfId="14172" xr:uid="{93C31F99-1FF5-4969-914D-90D32BF8703A}"/>
    <cellStyle name="Input 4 20 4" xfId="14173" xr:uid="{E6B0E294-75F2-4AA7-8C0A-B43E620EB3F2}"/>
    <cellStyle name="Input 4 20 4 2" xfId="14174" xr:uid="{466A190D-0D94-4A3A-AB87-A80B5DC10560}"/>
    <cellStyle name="Input 4 20 4 2 2" xfId="14175" xr:uid="{B18E77DD-CE2A-4C0A-BE5A-9F106A74A51D}"/>
    <cellStyle name="Input 4 20 4 2 3" xfId="14176" xr:uid="{E6CB6A4D-2987-4BE2-99DA-165D3D50EEBD}"/>
    <cellStyle name="Input 4 20 4 3" xfId="14177" xr:uid="{523896BF-43CF-4AF3-BA63-39CD9B16F6BA}"/>
    <cellStyle name="Input 4 20 4 4" xfId="14178" xr:uid="{1023944D-7017-4A66-9910-CFEA90B98930}"/>
    <cellStyle name="Input 4 20 5" xfId="14179" xr:uid="{4A71C9DD-8E8E-4426-8363-B44FC45A10DA}"/>
    <cellStyle name="Input 4 20 5 2" xfId="14180" xr:uid="{D65193CE-7A65-40A2-B6BC-6E402E24F275}"/>
    <cellStyle name="Input 4 20 5 2 2" xfId="14181" xr:uid="{8F68E0E0-EF76-411F-B990-A247A0BBD27F}"/>
    <cellStyle name="Input 4 20 5 2 3" xfId="14182" xr:uid="{4C882B20-6C7A-4451-992E-D90F4B5F050C}"/>
    <cellStyle name="Input 4 20 5 3" xfId="14183" xr:uid="{5661CDFF-616A-4F01-A4C3-DBD1A222434E}"/>
    <cellStyle name="Input 4 20 5 4" xfId="14184" xr:uid="{EB1FFF6A-E617-4323-855F-6289FE0C968B}"/>
    <cellStyle name="Input 4 20 6" xfId="14185" xr:uid="{418A70B8-2969-4D53-A882-FBB60EB90531}"/>
    <cellStyle name="Input 4 20 6 2" xfId="14186" xr:uid="{3A49C982-4D5C-43BB-AC40-61FAB22BB125}"/>
    <cellStyle name="Input 4 20 6 2 2" xfId="14187" xr:uid="{8E5C0F77-E394-4CD9-BFC1-D620E9D13EBE}"/>
    <cellStyle name="Input 4 20 6 2 3" xfId="14188" xr:uid="{F39BBA0D-E22B-4F4E-979A-7649DCDCA78B}"/>
    <cellStyle name="Input 4 20 6 3" xfId="14189" xr:uid="{CD450697-567A-4463-BAC2-BEC2A44EDFDA}"/>
    <cellStyle name="Input 4 20 6 4" xfId="14190" xr:uid="{6F256A12-A045-4414-8E1C-FC0FB0CDA44B}"/>
    <cellStyle name="Input 4 20 7" xfId="14191" xr:uid="{BC88D7EF-FD75-4721-B4FC-FD990751AE95}"/>
    <cellStyle name="Input 4 20 7 2" xfId="14192" xr:uid="{57502885-8275-48BA-B419-5CA51D26CC55}"/>
    <cellStyle name="Input 4 20 7 3" xfId="14193" xr:uid="{865B6AB0-E942-4E7D-ADCF-834E296440A8}"/>
    <cellStyle name="Input 4 20 8" xfId="14194" xr:uid="{06343076-711A-45F4-984C-2489A82F351B}"/>
    <cellStyle name="Input 4 20 9" xfId="14195" xr:uid="{5AE9510B-BF3B-448A-8430-12230634BB94}"/>
    <cellStyle name="Input 4 21" xfId="14196" xr:uid="{6D4688E9-5F14-4FCB-B006-051321D619E2}"/>
    <cellStyle name="Input 4 21 2" xfId="14197" xr:uid="{B55209C4-74F1-4B98-B967-7F13D085DD1A}"/>
    <cellStyle name="Input 4 21 2 2" xfId="14198" xr:uid="{5A7D8B02-25D7-4377-8A41-2DAF0DBA8BE0}"/>
    <cellStyle name="Input 4 21 2 3" xfId="14199" xr:uid="{AD4469DD-7350-45BE-9F04-C484BB3A6FA7}"/>
    <cellStyle name="Input 4 21 3" xfId="14200" xr:uid="{00DEDB9A-B612-4CBF-8D56-56335AF57380}"/>
    <cellStyle name="Input 4 21 4" xfId="14201" xr:uid="{08B8FE2E-A10E-4947-A43A-06ABBD6DCC08}"/>
    <cellStyle name="Input 4 22" xfId="14202" xr:uid="{4812AD26-9549-448D-B9B3-EF91171D1AF7}"/>
    <cellStyle name="Input 4 22 2" xfId="14203" xr:uid="{C1EC3035-C61E-4C3E-A8B0-9E3AAFC16EFD}"/>
    <cellStyle name="Input 4 22 2 2" xfId="14204" xr:uid="{B386FCE5-98A1-45FA-AFC1-749D3B2A60F4}"/>
    <cellStyle name="Input 4 22 2 3" xfId="14205" xr:uid="{1FA3236F-F9C1-4D50-AF9B-2A545D296520}"/>
    <cellStyle name="Input 4 22 3" xfId="14206" xr:uid="{A44CB170-10D6-4919-B1BF-2404DD287FC9}"/>
    <cellStyle name="Input 4 22 4" xfId="14207" xr:uid="{EC4E4CD1-A13D-4097-B576-A67DC5E01E3B}"/>
    <cellStyle name="Input 4 23" xfId="14208" xr:uid="{710E6910-4ADC-4054-873E-76BD439DFD6A}"/>
    <cellStyle name="Input 4 23 2" xfId="14209" xr:uid="{68D63398-5564-4317-A1A0-73E366C03A90}"/>
    <cellStyle name="Input 4 23 2 2" xfId="14210" xr:uid="{1710D2D7-8D24-42BC-9C27-30EB5E0D9AB9}"/>
    <cellStyle name="Input 4 23 2 3" xfId="14211" xr:uid="{5DC8DF13-BCA0-47E3-B37F-4AA405FAF95E}"/>
    <cellStyle name="Input 4 23 3" xfId="14212" xr:uid="{E8786973-6B6F-4662-8A78-059F8D1E9A62}"/>
    <cellStyle name="Input 4 23 4" xfId="14213" xr:uid="{82830A05-62C8-44C5-98BD-661773C25087}"/>
    <cellStyle name="Input 4 24" xfId="14214" xr:uid="{35CD5965-3BC4-49D7-8111-A44A578AACFD}"/>
    <cellStyle name="Input 4 24 2" xfId="14215" xr:uid="{DA939B00-4768-49BC-AC41-B4CBE12B35CF}"/>
    <cellStyle name="Input 4 24 2 2" xfId="14216" xr:uid="{9677BC4F-34BD-41F9-9F78-9E97CCA24260}"/>
    <cellStyle name="Input 4 24 2 3" xfId="14217" xr:uid="{0D850301-7CAD-4EA3-A7DE-D15BC329D608}"/>
    <cellStyle name="Input 4 24 3" xfId="14218" xr:uid="{EE0A150F-FF72-44D7-AEC1-576AF3F66819}"/>
    <cellStyle name="Input 4 24 4" xfId="14219" xr:uid="{5CE2E408-4710-4033-BD02-AD1384AFE0FD}"/>
    <cellStyle name="Input 4 25" xfId="14220" xr:uid="{AB368F60-823A-4539-B4F5-2FF412EE9B60}"/>
    <cellStyle name="Input 4 25 2" xfId="14221" xr:uid="{E92F8E50-CDC2-4D0B-88F5-D9F7F8F8A152}"/>
    <cellStyle name="Input 4 25 2 2" xfId="14222" xr:uid="{71EC3151-2370-4337-A463-0BBD9A9F0D4C}"/>
    <cellStyle name="Input 4 25 2 3" xfId="14223" xr:uid="{15B1F812-A472-45DA-9E98-193D1B1760AE}"/>
    <cellStyle name="Input 4 25 3" xfId="14224" xr:uid="{5D17693D-6D19-4B69-B0F1-21DA7AB33063}"/>
    <cellStyle name="Input 4 25 4" xfId="14225" xr:uid="{2F5843D2-6CAF-45C4-91FF-2C620AE4A67A}"/>
    <cellStyle name="Input 4 26" xfId="14226" xr:uid="{0A830396-CE92-439C-BF13-A75CD1280EC2}"/>
    <cellStyle name="Input 4 26 2" xfId="14227" xr:uid="{40263478-CFC1-49CB-B81F-EBA140FD636A}"/>
    <cellStyle name="Input 4 26 3" xfId="14228" xr:uid="{ED40475B-01F0-43FE-A63E-A90E24B7D15A}"/>
    <cellStyle name="Input 4 27" xfId="14229" xr:uid="{8B34391C-6BE6-459D-88A6-4C3654B8DF30}"/>
    <cellStyle name="Input 4 28" xfId="14230" xr:uid="{E1184C06-2C8E-4DC2-9512-4D9969F335E9}"/>
    <cellStyle name="Input 4 29" xfId="14231" xr:uid="{181024BE-06A9-4DBD-A9AD-086AEA7F67E2}"/>
    <cellStyle name="Input 4 3" xfId="4363" xr:uid="{C62C4540-C370-458E-AC95-E7C300AE7B74}"/>
    <cellStyle name="Input 4 3 2" xfId="14232" xr:uid="{90756EC6-08F0-43A6-B1AE-4AB43D356D73}"/>
    <cellStyle name="Input 4 3 2 2" xfId="14233" xr:uid="{F7DECE1C-7635-4398-BF34-23B8F1A3891A}"/>
    <cellStyle name="Input 4 3 2 2 2" xfId="14234" xr:uid="{83031FD9-7320-44BC-B7FC-1CDE9DE62366}"/>
    <cellStyle name="Input 4 3 2 2 3" xfId="14235" xr:uid="{2C08DD4C-30D3-442E-B91F-CCAA868F0FDC}"/>
    <cellStyle name="Input 4 3 2 3" xfId="14236" xr:uid="{C1CFF17D-E59A-4A64-BC9B-1EB2AD5CE2F5}"/>
    <cellStyle name="Input 4 3 2 4" xfId="14237" xr:uid="{4BFD72A8-981B-4E78-AB45-683C2D1C8144}"/>
    <cellStyle name="Input 4 3 3" xfId="14238" xr:uid="{9FE074C1-00B7-45F6-897F-F19AC487BA47}"/>
    <cellStyle name="Input 4 3 3 2" xfId="14239" xr:uid="{5B450598-321F-4A10-9AEF-D3206E9C83C1}"/>
    <cellStyle name="Input 4 3 3 2 2" xfId="14240" xr:uid="{071276FE-7488-4ABB-9577-01FAF98892AC}"/>
    <cellStyle name="Input 4 3 3 2 3" xfId="14241" xr:uid="{619F9925-C4F5-4B5F-AD74-EE27E1579EAF}"/>
    <cellStyle name="Input 4 3 3 3" xfId="14242" xr:uid="{B8ACAB32-5670-431E-B0DA-9E2C0E257DBF}"/>
    <cellStyle name="Input 4 3 3 4" xfId="14243" xr:uid="{EF9B7C50-A836-4BB2-8830-874F3DB68C28}"/>
    <cellStyle name="Input 4 3 4" xfId="14244" xr:uid="{C2712D0B-37EB-4F06-859A-9CBF2583C374}"/>
    <cellStyle name="Input 4 3 4 2" xfId="14245" xr:uid="{BA4798AA-35DB-41C8-ADBC-CBAE7D3D5C35}"/>
    <cellStyle name="Input 4 3 4 2 2" xfId="14246" xr:uid="{B080D5F4-0987-43F6-9D1F-40E83574A803}"/>
    <cellStyle name="Input 4 3 4 2 3" xfId="14247" xr:uid="{A0E3FD26-A1B1-466F-81D5-A67A3DA5CC0A}"/>
    <cellStyle name="Input 4 3 4 3" xfId="14248" xr:uid="{24E39E81-5173-453F-9108-3771D6D539B3}"/>
    <cellStyle name="Input 4 3 4 4" xfId="14249" xr:uid="{F5FB0632-F6EE-42D4-BF67-9D990A5EB570}"/>
    <cellStyle name="Input 4 3 5" xfId="14250" xr:uid="{F76AEFCF-4EE8-4773-8E79-538D59222EEB}"/>
    <cellStyle name="Input 4 3 5 2" xfId="14251" xr:uid="{7059E2E3-B177-4FA7-9CA0-C0CA76D86F1A}"/>
    <cellStyle name="Input 4 3 5 2 2" xfId="14252" xr:uid="{F29FD61F-D323-4E7C-868B-048FB3AC687D}"/>
    <cellStyle name="Input 4 3 5 2 3" xfId="14253" xr:uid="{FDD41444-8766-434C-BD7B-AF57CAC20BD6}"/>
    <cellStyle name="Input 4 3 5 3" xfId="14254" xr:uid="{C140B2F2-D507-40C1-8FC3-FBEDAFDCFB30}"/>
    <cellStyle name="Input 4 3 5 4" xfId="14255" xr:uid="{93D87789-D50C-463C-A555-9709573AB360}"/>
    <cellStyle name="Input 4 3 6" xfId="14256" xr:uid="{DEE40E2E-7ACF-44C1-B46A-918F54FCC5AD}"/>
    <cellStyle name="Input 4 3 6 2" xfId="14257" xr:uid="{34B9200C-CBBF-4B64-B4D6-E267261D604D}"/>
    <cellStyle name="Input 4 3 6 2 2" xfId="14258" xr:uid="{A8451C75-08D3-4A99-8798-F90DEDDBC71E}"/>
    <cellStyle name="Input 4 3 6 2 3" xfId="14259" xr:uid="{2AE1CF79-E394-4304-BB44-D9D76E6BFB0D}"/>
    <cellStyle name="Input 4 3 6 3" xfId="14260" xr:uid="{349A4D40-9428-46D9-99F7-11BF0B36D3E0}"/>
    <cellStyle name="Input 4 3 6 4" xfId="14261" xr:uid="{C8BE4BCA-7631-4793-9649-46D0055EE9EC}"/>
    <cellStyle name="Input 4 3 7" xfId="14262" xr:uid="{2F779C04-9312-425F-B7B7-52FB667D5865}"/>
    <cellStyle name="Input 4 3 7 2" xfId="14263" xr:uid="{5D99E441-E886-4FE8-8C51-D0B05A5E9E0C}"/>
    <cellStyle name="Input 4 3 7 3" xfId="14264" xr:uid="{CE16AB79-CF76-42BF-80F2-F680C3645E73}"/>
    <cellStyle name="Input 4 3 8" xfId="14265" xr:uid="{FA4664A2-3AB7-4F6D-B705-8F8F38638B18}"/>
    <cellStyle name="Input 4 3 9" xfId="14266" xr:uid="{1CF1989A-5714-465B-887E-18AA0576BE8A}"/>
    <cellStyle name="Input 4 30" xfId="3844" xr:uid="{AA142797-377B-41D5-B53F-C45DFC3C4B4C}"/>
    <cellStyle name="Input 4 4" xfId="4364" xr:uid="{8F83A0CB-2F9C-4F66-AF7F-BF4796B5CFA7}"/>
    <cellStyle name="Input 4 4 2" xfId="14267" xr:uid="{68426987-130D-4661-BD04-F6543E422809}"/>
    <cellStyle name="Input 4 4 2 2" xfId="14268" xr:uid="{0A89CFC3-DE87-45D0-B40E-06D2CDD3EAD0}"/>
    <cellStyle name="Input 4 4 2 2 2" xfId="14269" xr:uid="{4083D2AC-2DDB-4DFF-8E30-FBBF2CF14A9F}"/>
    <cellStyle name="Input 4 4 2 2 3" xfId="14270" xr:uid="{D9C3D230-71FD-4144-B586-88932D443F1F}"/>
    <cellStyle name="Input 4 4 2 3" xfId="14271" xr:uid="{FD04E4AF-2FBE-45C2-AAA6-198D254D18A2}"/>
    <cellStyle name="Input 4 4 2 4" xfId="14272" xr:uid="{10161613-CE57-44F3-96F8-11D1692295D2}"/>
    <cellStyle name="Input 4 4 3" xfId="14273" xr:uid="{80A6CA7E-1A57-431E-AF03-62833BE307A9}"/>
    <cellStyle name="Input 4 4 3 2" xfId="14274" xr:uid="{2A6A4AF3-DEF5-4B92-9FBE-C31F86CB283A}"/>
    <cellStyle name="Input 4 4 3 2 2" xfId="14275" xr:uid="{296C855C-243B-4E28-947A-5A5CDF98192C}"/>
    <cellStyle name="Input 4 4 3 2 3" xfId="14276" xr:uid="{A848072B-A1D4-46CA-9921-27378621CE56}"/>
    <cellStyle name="Input 4 4 3 3" xfId="14277" xr:uid="{E573E72C-4023-4916-B17C-D9ACA00A9B38}"/>
    <cellStyle name="Input 4 4 3 4" xfId="14278" xr:uid="{EFE2CA26-5290-4F3A-9D56-E10FAD41E8D0}"/>
    <cellStyle name="Input 4 4 4" xfId="14279" xr:uid="{A38B2441-5DB7-4ED9-B004-952F04020674}"/>
    <cellStyle name="Input 4 4 4 2" xfId="14280" xr:uid="{639F8123-DA1C-4CE5-88AB-62A837A17337}"/>
    <cellStyle name="Input 4 4 4 2 2" xfId="14281" xr:uid="{46B7B9CF-F8CF-42F0-8442-AC8FA4231BCE}"/>
    <cellStyle name="Input 4 4 4 2 3" xfId="14282" xr:uid="{36205239-7D4C-41FE-AAFA-B9C9F098185A}"/>
    <cellStyle name="Input 4 4 4 3" xfId="14283" xr:uid="{1A7BBD1E-8482-41FF-871C-8FEA48325638}"/>
    <cellStyle name="Input 4 4 4 4" xfId="14284" xr:uid="{2693CED2-D269-4A6B-ABFA-83328D9A6ED8}"/>
    <cellStyle name="Input 4 4 5" xfId="14285" xr:uid="{7B49DC3F-2D91-4148-8451-5976B10732DF}"/>
    <cellStyle name="Input 4 4 5 2" xfId="14286" xr:uid="{A86EE3C3-926E-4CBC-BE27-A2145DF8BF54}"/>
    <cellStyle name="Input 4 4 5 2 2" xfId="14287" xr:uid="{3C6C3F3D-A3B8-4130-9009-18D274945598}"/>
    <cellStyle name="Input 4 4 5 2 3" xfId="14288" xr:uid="{6FB30F8C-DEEA-4E48-BE9C-CDD4032DE4B8}"/>
    <cellStyle name="Input 4 4 5 3" xfId="14289" xr:uid="{4572B4A7-CAFD-41FE-B197-CE6BAE266C19}"/>
    <cellStyle name="Input 4 4 5 4" xfId="14290" xr:uid="{D1CAFADE-5697-4EAE-B0D6-CFDCF235CC9F}"/>
    <cellStyle name="Input 4 4 6" xfId="14291" xr:uid="{46C48830-3CC7-45A4-A600-B1198E1E8B17}"/>
    <cellStyle name="Input 4 4 6 2" xfId="14292" xr:uid="{65C5E4A9-E656-4F37-97EC-8676761CA610}"/>
    <cellStyle name="Input 4 4 6 2 2" xfId="14293" xr:uid="{97F22129-4770-444A-B261-9CCBE6400347}"/>
    <cellStyle name="Input 4 4 6 2 3" xfId="14294" xr:uid="{D1D2C865-99E0-45B9-AC7E-8EE996CEAFBE}"/>
    <cellStyle name="Input 4 4 6 3" xfId="14295" xr:uid="{DF698858-F3FB-42E6-B0A4-314C3E7F76B8}"/>
    <cellStyle name="Input 4 4 6 4" xfId="14296" xr:uid="{BB264180-5D1D-495F-B2D1-E804EF1C445C}"/>
    <cellStyle name="Input 4 4 7" xfId="14297" xr:uid="{ECDD2F8A-9AAF-441D-8322-E597C691E96C}"/>
    <cellStyle name="Input 4 4 7 2" xfId="14298" xr:uid="{35E2A3C0-8289-43DF-8C93-9A39213D1F17}"/>
    <cellStyle name="Input 4 4 7 3" xfId="14299" xr:uid="{1CB0A166-D91F-4E6B-B67E-260AB173FED9}"/>
    <cellStyle name="Input 4 4 8" xfId="14300" xr:uid="{0B786AB8-8C5F-433F-87B8-198D4F993E96}"/>
    <cellStyle name="Input 4 4 9" xfId="14301" xr:uid="{EA03B32B-6CF7-4257-B7B7-A21707832004}"/>
    <cellStyle name="Input 4 5" xfId="4365" xr:uid="{7F17E394-A1FB-4ACE-994B-62D08A7D1062}"/>
    <cellStyle name="Input 4 5 2" xfId="14302" xr:uid="{284997FF-2C16-4249-8CBA-FEB500D1415D}"/>
    <cellStyle name="Input 4 5 2 2" xfId="14303" xr:uid="{B5260E17-5947-4080-A540-D0CD9B8F0CFC}"/>
    <cellStyle name="Input 4 5 2 2 2" xfId="14304" xr:uid="{22EBE7DF-E810-4A2B-A3F3-DC3BCB4E3BE4}"/>
    <cellStyle name="Input 4 5 2 2 3" xfId="14305" xr:uid="{266B3FBF-4896-49D6-AFE0-E2807C32DC3E}"/>
    <cellStyle name="Input 4 5 2 3" xfId="14306" xr:uid="{72516875-8A4D-4DFE-9B11-AAAE477E6CD7}"/>
    <cellStyle name="Input 4 5 2 4" xfId="14307" xr:uid="{16BAD7E0-FB98-440A-9050-6AAC6AFC5585}"/>
    <cellStyle name="Input 4 5 3" xfId="14308" xr:uid="{B70C3150-979B-431F-A54D-C94A5E3F636B}"/>
    <cellStyle name="Input 4 5 3 2" xfId="14309" xr:uid="{51E72C85-594C-4C01-9D5A-A6C523076FCA}"/>
    <cellStyle name="Input 4 5 3 2 2" xfId="14310" xr:uid="{84618187-DFAA-43C6-A308-1DDF54FBCD2C}"/>
    <cellStyle name="Input 4 5 3 2 3" xfId="14311" xr:uid="{CA86CBBC-7298-49E5-88F4-0868C9F26DE5}"/>
    <cellStyle name="Input 4 5 3 3" xfId="14312" xr:uid="{800EC050-2F93-4CE0-8ADA-C14FCE18974C}"/>
    <cellStyle name="Input 4 5 3 4" xfId="14313" xr:uid="{632BC069-9EC4-443E-805D-59867ED00EBA}"/>
    <cellStyle name="Input 4 5 4" xfId="14314" xr:uid="{02065D2A-5D58-44B7-AA70-A179CABFBA13}"/>
    <cellStyle name="Input 4 5 4 2" xfId="14315" xr:uid="{DE4416EE-D7A1-4836-9D79-E2ED829210CE}"/>
    <cellStyle name="Input 4 5 4 2 2" xfId="14316" xr:uid="{8EACF2DD-453F-4344-AC9F-74A49FC6AF11}"/>
    <cellStyle name="Input 4 5 4 2 3" xfId="14317" xr:uid="{B149D680-474F-4474-A679-91232ED19977}"/>
    <cellStyle name="Input 4 5 4 3" xfId="14318" xr:uid="{C1FE341B-7474-4E4D-BBB7-7A25EB47317C}"/>
    <cellStyle name="Input 4 5 4 4" xfId="14319" xr:uid="{5F075CA2-1406-42D1-9773-D3ABC6816692}"/>
    <cellStyle name="Input 4 5 5" xfId="14320" xr:uid="{F42BC749-C80E-4F69-BF8E-3A5AB11A25C1}"/>
    <cellStyle name="Input 4 5 5 2" xfId="14321" xr:uid="{33A67386-2CE2-4A17-A203-D7B804539193}"/>
    <cellStyle name="Input 4 5 5 2 2" xfId="14322" xr:uid="{D45B7539-7A86-42BC-BC7F-91FAB3E28FD5}"/>
    <cellStyle name="Input 4 5 5 2 3" xfId="14323" xr:uid="{71267F26-70AD-4741-886B-5FDFC5C7B200}"/>
    <cellStyle name="Input 4 5 5 3" xfId="14324" xr:uid="{0A6CF153-E87E-485B-8AA4-1ECCCC1D5FE4}"/>
    <cellStyle name="Input 4 5 5 4" xfId="14325" xr:uid="{15FCA625-F4BD-4327-9E44-16CD04759C7C}"/>
    <cellStyle name="Input 4 5 6" xfId="14326" xr:uid="{616A9A1B-3A1D-498B-9FD8-CFB4706E89C7}"/>
    <cellStyle name="Input 4 5 6 2" xfId="14327" xr:uid="{FC14B757-225C-4D18-B16E-BC9BA11B65DB}"/>
    <cellStyle name="Input 4 5 6 2 2" xfId="14328" xr:uid="{2EF7E69C-43A2-449B-9423-BEABDC436EB4}"/>
    <cellStyle name="Input 4 5 6 2 3" xfId="14329" xr:uid="{9209BBD5-7EE2-4579-ABDF-DED3B9BFE4C2}"/>
    <cellStyle name="Input 4 5 6 3" xfId="14330" xr:uid="{B35C9AB6-D050-4C4A-B9DB-BB6050073ABD}"/>
    <cellStyle name="Input 4 5 6 4" xfId="14331" xr:uid="{2231791B-567A-47ED-888C-272A71336936}"/>
    <cellStyle name="Input 4 5 7" xfId="14332" xr:uid="{BEC46FEB-A014-4443-AFED-F60DF1F71880}"/>
    <cellStyle name="Input 4 5 7 2" xfId="14333" xr:uid="{493BF3E1-4008-4EF1-A67E-F02814816AE5}"/>
    <cellStyle name="Input 4 5 7 3" xfId="14334" xr:uid="{7BDCB66D-B311-4295-86E7-09FE5FB05BB7}"/>
    <cellStyle name="Input 4 5 8" xfId="14335" xr:uid="{5C904E65-CD2D-42B3-BA8A-C79D782228CD}"/>
    <cellStyle name="Input 4 5 9" xfId="14336" xr:uid="{5B15F181-7F64-42A8-B1DC-43D23EE8F52E}"/>
    <cellStyle name="Input 4 6" xfId="14337" xr:uid="{56CA1DAF-5FA9-412F-8A72-0FC6404035E6}"/>
    <cellStyle name="Input 4 6 2" xfId="14338" xr:uid="{21A05889-48DC-468F-8C74-23C04AAD38CF}"/>
    <cellStyle name="Input 4 6 2 2" xfId="14339" xr:uid="{A101E569-9412-4D75-9BF6-3290887E2435}"/>
    <cellStyle name="Input 4 6 2 2 2" xfId="14340" xr:uid="{3704D100-92A2-4EF4-AC7E-EFE835491B73}"/>
    <cellStyle name="Input 4 6 2 2 3" xfId="14341" xr:uid="{D39B41CD-01B0-4BA4-BCFA-D73484689464}"/>
    <cellStyle name="Input 4 6 2 3" xfId="14342" xr:uid="{BC1167E4-0FC9-4BC7-BEEE-510E4D44B5DF}"/>
    <cellStyle name="Input 4 6 2 4" xfId="14343" xr:uid="{AEFD0838-1981-4C3B-A38E-E3E6D02A6A0B}"/>
    <cellStyle name="Input 4 6 3" xfId="14344" xr:uid="{60037D92-A366-43BA-A8B1-1B7F0A21C6A7}"/>
    <cellStyle name="Input 4 6 3 2" xfId="14345" xr:uid="{3B2908D4-623A-487E-8BCC-6062314D01FE}"/>
    <cellStyle name="Input 4 6 3 2 2" xfId="14346" xr:uid="{40809AC2-CB4D-48E1-8922-C699E7F9700D}"/>
    <cellStyle name="Input 4 6 3 2 3" xfId="14347" xr:uid="{93C36776-E3C5-4DCC-AB56-468D857B2823}"/>
    <cellStyle name="Input 4 6 3 3" xfId="14348" xr:uid="{D5B386FC-1A90-49A7-A270-37F31325B13D}"/>
    <cellStyle name="Input 4 6 3 4" xfId="14349" xr:uid="{70847798-F535-4980-96C6-98CAA7FC987B}"/>
    <cellStyle name="Input 4 6 4" xfId="14350" xr:uid="{72D325C5-B17C-4811-8565-0B2C83AE188B}"/>
    <cellStyle name="Input 4 6 4 2" xfId="14351" xr:uid="{798E7BAE-3871-4207-AA2B-337764635B57}"/>
    <cellStyle name="Input 4 6 4 2 2" xfId="14352" xr:uid="{4FA4B143-B905-46EF-AE5F-360BB7C19659}"/>
    <cellStyle name="Input 4 6 4 2 3" xfId="14353" xr:uid="{F4192380-502C-410A-AC6E-426C2345FC19}"/>
    <cellStyle name="Input 4 6 4 3" xfId="14354" xr:uid="{777AE97D-8FBE-4096-9D88-A2FDCFCD0DC0}"/>
    <cellStyle name="Input 4 6 4 4" xfId="14355" xr:uid="{2F35EA87-4058-4690-B261-05DDA568C8B4}"/>
    <cellStyle name="Input 4 6 5" xfId="14356" xr:uid="{383C3615-40BF-45CE-A87F-8EBAE6FFD171}"/>
    <cellStyle name="Input 4 6 5 2" xfId="14357" xr:uid="{256AEC9B-E9B0-4E45-8943-34DDE1AD2B96}"/>
    <cellStyle name="Input 4 6 5 2 2" xfId="14358" xr:uid="{09270E41-7782-4587-9F87-C0A2D0A19688}"/>
    <cellStyle name="Input 4 6 5 2 3" xfId="14359" xr:uid="{99F08E14-EB66-4E0B-B5D3-47193E053764}"/>
    <cellStyle name="Input 4 6 5 3" xfId="14360" xr:uid="{0C2A64FF-9FB9-4A87-8D36-181181F50F99}"/>
    <cellStyle name="Input 4 6 5 4" xfId="14361" xr:uid="{FA16F402-14F6-4076-9BFB-9F5CC441ECA7}"/>
    <cellStyle name="Input 4 6 6" xfId="14362" xr:uid="{7A910794-476E-474E-A13A-8036E847916D}"/>
    <cellStyle name="Input 4 6 6 2" xfId="14363" xr:uid="{13E3EA42-CAB3-4306-97D5-A07C1E385E77}"/>
    <cellStyle name="Input 4 6 6 2 2" xfId="14364" xr:uid="{62E02117-F540-4CAA-8A9E-C2A8DA6C645D}"/>
    <cellStyle name="Input 4 6 6 2 3" xfId="14365" xr:uid="{5247C10D-39EE-4674-9980-5BC84500FA63}"/>
    <cellStyle name="Input 4 6 6 3" xfId="14366" xr:uid="{9FDD8DC6-5AE4-42AC-BA8C-F561EFC99D39}"/>
    <cellStyle name="Input 4 6 6 4" xfId="14367" xr:uid="{FA2BF9F4-1158-45F1-A531-7D429B410C9E}"/>
    <cellStyle name="Input 4 6 7" xfId="14368" xr:uid="{89051EC9-D8E7-48EB-A7FB-85D74A2BDFD9}"/>
    <cellStyle name="Input 4 6 7 2" xfId="14369" xr:uid="{C7338F91-CB95-4333-8419-ADE368CB83BF}"/>
    <cellStyle name="Input 4 6 7 3" xfId="14370" xr:uid="{0A8E0599-18EF-402C-A073-742C8D5BD7DC}"/>
    <cellStyle name="Input 4 6 8" xfId="14371" xr:uid="{7A7E7F46-9DD2-4539-BE9B-7050CA932C45}"/>
    <cellStyle name="Input 4 6 9" xfId="14372" xr:uid="{A6FF304F-40E9-4D07-A4C8-9D98C1E32ADB}"/>
    <cellStyle name="Input 4 7" xfId="14373" xr:uid="{8F89B0B7-65A3-4E27-BB20-CD79783BF8F8}"/>
    <cellStyle name="Input 4 7 2" xfId="14374" xr:uid="{77B4D05F-3CF1-4322-A8D4-0E477B06D328}"/>
    <cellStyle name="Input 4 7 2 2" xfId="14375" xr:uid="{C823B7DD-668C-46A9-8B8C-5CFD3E5E2DBE}"/>
    <cellStyle name="Input 4 7 2 2 2" xfId="14376" xr:uid="{46B3FFAA-6D7D-434F-9AED-6AFD6DDE8DDB}"/>
    <cellStyle name="Input 4 7 2 2 3" xfId="14377" xr:uid="{5F777B85-C588-44CF-B6F3-2D475EC2533E}"/>
    <cellStyle name="Input 4 7 2 3" xfId="14378" xr:uid="{DC508DD0-35B2-4F73-B5FA-2924D0EF19F5}"/>
    <cellStyle name="Input 4 7 2 4" xfId="14379" xr:uid="{64DBA34E-9D08-423B-8E59-0A574F40EF31}"/>
    <cellStyle name="Input 4 7 3" xfId="14380" xr:uid="{CFB33B6A-76DA-4B64-ACCD-3503E63D11F6}"/>
    <cellStyle name="Input 4 7 3 2" xfId="14381" xr:uid="{33F1E9AB-A60A-4DA3-9E9B-A25C7F1A0742}"/>
    <cellStyle name="Input 4 7 3 2 2" xfId="14382" xr:uid="{383FF99C-A974-4702-A623-93051CE78C64}"/>
    <cellStyle name="Input 4 7 3 2 3" xfId="14383" xr:uid="{375D8715-169D-41E4-9429-CCC5335996DB}"/>
    <cellStyle name="Input 4 7 3 3" xfId="14384" xr:uid="{E644FA57-D784-45C3-B5BB-850B9C2A3FAB}"/>
    <cellStyle name="Input 4 7 3 4" xfId="14385" xr:uid="{77D2D547-EC4A-45BC-BC76-58812FF7AAD5}"/>
    <cellStyle name="Input 4 7 4" xfId="14386" xr:uid="{4B6A1292-7124-4117-9915-7E0E56A5B28A}"/>
    <cellStyle name="Input 4 7 4 2" xfId="14387" xr:uid="{AE7C7392-E57D-452F-917B-38B355F5ECD9}"/>
    <cellStyle name="Input 4 7 4 2 2" xfId="14388" xr:uid="{FA10AA51-58AD-4139-8A28-ADCDCE59AD58}"/>
    <cellStyle name="Input 4 7 4 2 3" xfId="14389" xr:uid="{A1A23DCE-D188-4479-9F7E-05E096CB9DED}"/>
    <cellStyle name="Input 4 7 4 3" xfId="14390" xr:uid="{277AFE55-1C8F-411C-8EB2-7679345145E9}"/>
    <cellStyle name="Input 4 7 4 4" xfId="14391" xr:uid="{A0C13403-F679-46F4-BCFF-A0F81ED01062}"/>
    <cellStyle name="Input 4 7 5" xfId="14392" xr:uid="{B9A8ADBF-CC3B-47DE-B025-5FE7774E9B72}"/>
    <cellStyle name="Input 4 7 5 2" xfId="14393" xr:uid="{AED73166-CD6C-461F-8539-C3B7335366C0}"/>
    <cellStyle name="Input 4 7 5 2 2" xfId="14394" xr:uid="{33B4487F-787F-4109-8091-3A6CCCFC5684}"/>
    <cellStyle name="Input 4 7 5 2 3" xfId="14395" xr:uid="{03BDB805-272E-41A1-956D-740D7D46F3A7}"/>
    <cellStyle name="Input 4 7 5 3" xfId="14396" xr:uid="{04EB1B1D-4A8B-4BCF-8BAD-FEB6EE4BF672}"/>
    <cellStyle name="Input 4 7 5 4" xfId="14397" xr:uid="{06453603-12B7-4EE2-A46E-4F8099750081}"/>
    <cellStyle name="Input 4 7 6" xfId="14398" xr:uid="{7463FFCF-C6CF-47DE-A8CF-1326EE0795F8}"/>
    <cellStyle name="Input 4 7 6 2" xfId="14399" xr:uid="{959911BF-AF54-4546-A6C3-CE58EEA5F54F}"/>
    <cellStyle name="Input 4 7 6 2 2" xfId="14400" xr:uid="{D2B54D82-751B-4E8F-AE0D-6701139A02F5}"/>
    <cellStyle name="Input 4 7 6 2 3" xfId="14401" xr:uid="{89A579CC-92E8-44CE-ADA0-5DB0AEFC00DA}"/>
    <cellStyle name="Input 4 7 6 3" xfId="14402" xr:uid="{C4B9D386-FE09-479B-971A-83B02E4C0572}"/>
    <cellStyle name="Input 4 7 6 4" xfId="14403" xr:uid="{E0488C0D-3491-4E41-8E60-25FB93E0D0CD}"/>
    <cellStyle name="Input 4 7 7" xfId="14404" xr:uid="{FF6DA593-64DA-48F2-B78F-32159F42E0D5}"/>
    <cellStyle name="Input 4 7 7 2" xfId="14405" xr:uid="{BE27EEF6-17A9-4694-8968-564803C3E064}"/>
    <cellStyle name="Input 4 7 7 3" xfId="14406" xr:uid="{AF154B12-8E7E-4509-89CA-E78F67B207B5}"/>
    <cellStyle name="Input 4 7 8" xfId="14407" xr:uid="{F48F2663-6579-4719-B7F9-E422B81DE28E}"/>
    <cellStyle name="Input 4 7 9" xfId="14408" xr:uid="{B02C401F-8214-4039-94C1-54719404D7F2}"/>
    <cellStyle name="Input 4 8" xfId="14409" xr:uid="{4956C4EF-885E-4794-B9AE-98F4A8E4FCF5}"/>
    <cellStyle name="Input 4 8 2" xfId="14410" xr:uid="{98C945B1-321A-470E-8677-8E9B3DC4B3D7}"/>
    <cellStyle name="Input 4 8 2 2" xfId="14411" xr:uid="{E7E430D2-E343-4530-87F9-54520E17C4A3}"/>
    <cellStyle name="Input 4 8 2 2 2" xfId="14412" xr:uid="{0568F825-5591-48CC-BD40-1E8D7A72E4F1}"/>
    <cellStyle name="Input 4 8 2 2 3" xfId="14413" xr:uid="{7C8F8B60-D5EA-478E-91F9-57D7199291C8}"/>
    <cellStyle name="Input 4 8 2 3" xfId="14414" xr:uid="{756B5B29-CF59-45A3-A729-D15BA3B32C85}"/>
    <cellStyle name="Input 4 8 2 4" xfId="14415" xr:uid="{208ECDB2-6E1F-48CE-9C7A-A1D87D136701}"/>
    <cellStyle name="Input 4 8 3" xfId="14416" xr:uid="{E76A33E0-074A-4610-864B-0EB9BD0ECD2A}"/>
    <cellStyle name="Input 4 8 3 2" xfId="14417" xr:uid="{9C293E7E-1053-4E91-AB88-E71F7AE39AF2}"/>
    <cellStyle name="Input 4 8 3 2 2" xfId="14418" xr:uid="{F03BE68F-D68A-4409-8CBD-DB6F67FB8AD1}"/>
    <cellStyle name="Input 4 8 3 2 3" xfId="14419" xr:uid="{80B9EC47-B0CE-4182-B750-BFF63435AC85}"/>
    <cellStyle name="Input 4 8 3 3" xfId="14420" xr:uid="{FC6E97BA-1633-420D-8AA3-EDE93A637868}"/>
    <cellStyle name="Input 4 8 3 4" xfId="14421" xr:uid="{29D51D4A-BB2B-40DC-BCE9-19EDCED418FE}"/>
    <cellStyle name="Input 4 8 4" xfId="14422" xr:uid="{8A8EBF82-BA4A-4E01-824D-CEAE8E4A3136}"/>
    <cellStyle name="Input 4 8 4 2" xfId="14423" xr:uid="{6D21366C-1E74-4FC3-9F7A-6E481BC529A5}"/>
    <cellStyle name="Input 4 8 4 2 2" xfId="14424" xr:uid="{91A3D096-7F0B-4264-9D35-5476DA0A5115}"/>
    <cellStyle name="Input 4 8 4 2 3" xfId="14425" xr:uid="{26142084-CFBD-4EE1-9A39-3C90E9CEA8B0}"/>
    <cellStyle name="Input 4 8 4 3" xfId="14426" xr:uid="{87C7DA07-898C-4854-A928-7B8E701E5C8F}"/>
    <cellStyle name="Input 4 8 4 4" xfId="14427" xr:uid="{0EBC50C9-B225-4629-83EF-6E61721B518B}"/>
    <cellStyle name="Input 4 8 5" xfId="14428" xr:uid="{6DB79DEC-AA4F-46D5-A244-B095B6484E98}"/>
    <cellStyle name="Input 4 8 5 2" xfId="14429" xr:uid="{06077599-EE68-4769-9005-132A8E633A5C}"/>
    <cellStyle name="Input 4 8 5 2 2" xfId="14430" xr:uid="{936388FF-4377-4E60-9E4E-6530E3084A8A}"/>
    <cellStyle name="Input 4 8 5 2 3" xfId="14431" xr:uid="{F43EF34E-8D46-498A-B050-D9BBC1D02528}"/>
    <cellStyle name="Input 4 8 5 3" xfId="14432" xr:uid="{499C1E3C-A119-4004-BE67-D3EC7E81C1CE}"/>
    <cellStyle name="Input 4 8 5 4" xfId="14433" xr:uid="{13219031-96A9-42AC-8BC9-6C106C400CDF}"/>
    <cellStyle name="Input 4 8 6" xfId="14434" xr:uid="{14621320-50C9-4C92-BABE-BAEE87A4777F}"/>
    <cellStyle name="Input 4 8 6 2" xfId="14435" xr:uid="{B30CFB68-5608-492F-B7E2-55DB015A605F}"/>
    <cellStyle name="Input 4 8 6 2 2" xfId="14436" xr:uid="{3707A119-DF24-4584-B51C-060D765C660C}"/>
    <cellStyle name="Input 4 8 6 2 3" xfId="14437" xr:uid="{F84E4BBE-2F97-4405-843E-E482485487AD}"/>
    <cellStyle name="Input 4 8 6 3" xfId="14438" xr:uid="{E3B3F6EA-5FBE-457A-9DA6-DE2E3A16DCD8}"/>
    <cellStyle name="Input 4 8 6 4" xfId="14439" xr:uid="{7F5CD9BC-9A03-41E3-B7EC-E1BB92A7267B}"/>
    <cellStyle name="Input 4 8 7" xfId="14440" xr:uid="{623A43E3-BFB6-432F-BC2D-ECBE0C110B94}"/>
    <cellStyle name="Input 4 8 7 2" xfId="14441" xr:uid="{E4BAED04-0853-4DC5-BDA0-F37444CC604F}"/>
    <cellStyle name="Input 4 8 7 3" xfId="14442" xr:uid="{AFCB7863-3BB2-4E87-882A-36F3B9A05301}"/>
    <cellStyle name="Input 4 8 8" xfId="14443" xr:uid="{FB74FB07-63E6-4F44-9976-FD0B4F3155AA}"/>
    <cellStyle name="Input 4 8 9" xfId="14444" xr:uid="{7A2C4742-090D-4188-8CC9-DC1C647DFE4F}"/>
    <cellStyle name="Input 4 9" xfId="14445" xr:uid="{6A335145-D1D9-4A6B-947A-3C0222D1F169}"/>
    <cellStyle name="Input 4 9 2" xfId="14446" xr:uid="{88D591C9-B270-4534-B06E-9D9BD313CED7}"/>
    <cellStyle name="Input 4 9 2 2" xfId="14447" xr:uid="{40AD78A1-D908-4480-9406-E247D4B14283}"/>
    <cellStyle name="Input 4 9 2 2 2" xfId="14448" xr:uid="{D8850439-3A70-4E4D-96FD-0DB6DEEDE168}"/>
    <cellStyle name="Input 4 9 2 2 3" xfId="14449" xr:uid="{4A33B449-A3DC-4FA3-A998-D3ADDE858BC4}"/>
    <cellStyle name="Input 4 9 2 3" xfId="14450" xr:uid="{D920507D-F702-46CA-BD45-F0B071072ED6}"/>
    <cellStyle name="Input 4 9 2 4" xfId="14451" xr:uid="{1F313227-F83B-448C-910B-F36D029701A5}"/>
    <cellStyle name="Input 4 9 3" xfId="14452" xr:uid="{E91B1532-6BDB-4A00-A2E7-F2FF6E645F69}"/>
    <cellStyle name="Input 4 9 3 2" xfId="14453" xr:uid="{900DF9CE-E46C-4FF8-8480-290F1745513D}"/>
    <cellStyle name="Input 4 9 3 2 2" xfId="14454" xr:uid="{9C4127CF-BD56-4129-BE08-41A17A9E85D4}"/>
    <cellStyle name="Input 4 9 3 2 3" xfId="14455" xr:uid="{E4F19C9A-CB57-4794-AE45-23E8020641CF}"/>
    <cellStyle name="Input 4 9 3 3" xfId="14456" xr:uid="{8A43C084-6B2E-4B77-BDD2-8F781B4B3BE1}"/>
    <cellStyle name="Input 4 9 3 4" xfId="14457" xr:uid="{54B1FAA1-C767-4B3C-87F3-4E5B7CF3CB2A}"/>
    <cellStyle name="Input 4 9 4" xfId="14458" xr:uid="{9A14195C-BFE7-4991-9BCB-694EF3C4231D}"/>
    <cellStyle name="Input 4 9 4 2" xfId="14459" xr:uid="{0EE4F368-CCF0-4A8C-88BD-32152F5BF945}"/>
    <cellStyle name="Input 4 9 4 2 2" xfId="14460" xr:uid="{770FA696-9D61-4205-977F-A4D38C55F640}"/>
    <cellStyle name="Input 4 9 4 2 3" xfId="14461" xr:uid="{85ED0796-9990-48AA-8A37-B25617FFBD81}"/>
    <cellStyle name="Input 4 9 4 3" xfId="14462" xr:uid="{B8ED5381-8FBE-4C53-B8F0-59C9A27FC8C1}"/>
    <cellStyle name="Input 4 9 4 4" xfId="14463" xr:uid="{3FCA3A13-3DF4-484A-89A6-AB4C4C9B6788}"/>
    <cellStyle name="Input 4 9 5" xfId="14464" xr:uid="{D81BF62E-CCF9-4645-917F-8B616B2DC109}"/>
    <cellStyle name="Input 4 9 5 2" xfId="14465" xr:uid="{DC1EF3D2-F411-4D95-9C68-BCB6EEE15B36}"/>
    <cellStyle name="Input 4 9 5 2 2" xfId="14466" xr:uid="{02ABD33C-3839-4DD5-869B-A346B3B1661D}"/>
    <cellStyle name="Input 4 9 5 2 3" xfId="14467" xr:uid="{B7A5FEF5-5789-4AEA-AE0F-0521A0515E60}"/>
    <cellStyle name="Input 4 9 5 3" xfId="14468" xr:uid="{86F8EC63-BCA2-471A-A6D0-1FE0F755FD70}"/>
    <cellStyle name="Input 4 9 5 4" xfId="14469" xr:uid="{BDAB6DB4-F226-4EEA-AA48-F8AB1CE6C160}"/>
    <cellStyle name="Input 4 9 6" xfId="14470" xr:uid="{B19F2F80-8649-493B-901D-F5CA23FFD0F7}"/>
    <cellStyle name="Input 4 9 6 2" xfId="14471" xr:uid="{63024965-2663-438D-A79D-14781E91D0B9}"/>
    <cellStyle name="Input 4 9 6 2 2" xfId="14472" xr:uid="{49E2D28F-C149-431A-B4A5-08E5F229F59A}"/>
    <cellStyle name="Input 4 9 6 2 3" xfId="14473" xr:uid="{A8818491-FD67-4FFB-A626-8964F2074065}"/>
    <cellStyle name="Input 4 9 6 3" xfId="14474" xr:uid="{A81AA0BA-B6CF-441D-A00B-3633EDA2A13E}"/>
    <cellStyle name="Input 4 9 6 4" xfId="14475" xr:uid="{B2C3D4EC-BD69-45FA-8EEE-2BBA7F84ED20}"/>
    <cellStyle name="Input 4 9 7" xfId="14476" xr:uid="{EDB4E04A-DA6D-43E8-9DD8-EB98E08FDAE0}"/>
    <cellStyle name="Input 4 9 7 2" xfId="14477" xr:uid="{129B7CB4-0DF4-4F0E-8836-DADADEE4D967}"/>
    <cellStyle name="Input 4 9 7 3" xfId="14478" xr:uid="{A554F703-FB4A-4E29-82CB-D19E5EF0C31C}"/>
    <cellStyle name="Input 4 9 8" xfId="14479" xr:uid="{4B43A8B3-C17B-4053-8F9E-7836C2AD4876}"/>
    <cellStyle name="Input 4 9 9" xfId="14480" xr:uid="{6B6124FB-C90C-4099-A3AD-DCD272495CD0}"/>
    <cellStyle name="Input 40" xfId="1347" xr:uid="{6A08A53B-D4A7-4F10-A754-AD6AC303A604}"/>
    <cellStyle name="Input 41" xfId="1350" xr:uid="{D51AE194-5B82-4EF4-9791-28629D23478E}"/>
    <cellStyle name="Input 42" xfId="1374" xr:uid="{06FCC5A2-1638-40D7-A20D-61667EBC1BFC}"/>
    <cellStyle name="Input 43" xfId="1370" xr:uid="{6A8D51BB-5A83-4F73-8FF4-7C2CA8706865}"/>
    <cellStyle name="Input 44" xfId="1361" xr:uid="{29B18130-004A-45EE-9026-3B08B0DC8E50}"/>
    <cellStyle name="Input 45" xfId="1379" xr:uid="{C660AFCA-4773-4A20-957F-5D1B8C84A265}"/>
    <cellStyle name="Input 46" xfId="1343" xr:uid="{E073E5D3-0B54-447C-8923-4ACE1418CFD1}"/>
    <cellStyle name="Input 47" xfId="1345" xr:uid="{8D0C3E12-CB0E-4B8E-9995-9FBC3E532366}"/>
    <cellStyle name="Input 48" xfId="1373" xr:uid="{59603FA6-9878-421F-961B-F650A886CB33}"/>
    <cellStyle name="Input 49" xfId="1382" xr:uid="{10451CEE-C12C-4C6A-8313-99452373A173}"/>
    <cellStyle name="Input 5" xfId="359" xr:uid="{D0F319B6-0DC8-4A4B-962E-A6ADC7720F4D}"/>
    <cellStyle name="Input 5 10" xfId="14481" xr:uid="{4F868037-F8D5-4745-9E24-275F8EA70E09}"/>
    <cellStyle name="Input 5 10 2" xfId="14482" xr:uid="{65C88F4D-F4DC-43D9-BF9E-DD93AAD59F9A}"/>
    <cellStyle name="Input 5 10 2 2" xfId="14483" xr:uid="{5AB80203-C860-4DD4-A82E-42C6C1A922C3}"/>
    <cellStyle name="Input 5 10 2 2 2" xfId="14484" xr:uid="{4E01412B-482E-45E9-8C3B-A0AC289B48EA}"/>
    <cellStyle name="Input 5 10 2 2 3" xfId="14485" xr:uid="{BF0BCA30-6C93-425E-BF70-BDBF66F600CF}"/>
    <cellStyle name="Input 5 10 2 3" xfId="14486" xr:uid="{9C58215E-1FC9-49DD-9C85-821B18F81950}"/>
    <cellStyle name="Input 5 10 2 4" xfId="14487" xr:uid="{147F88F9-5E34-4A5D-A63F-408BE4F6F885}"/>
    <cellStyle name="Input 5 10 3" xfId="14488" xr:uid="{F8640B5B-BAA9-49E4-A259-C69EC7560E16}"/>
    <cellStyle name="Input 5 10 3 2" xfId="14489" xr:uid="{880D3BEE-43A5-4D0D-82B0-E3E9C9B4E33C}"/>
    <cellStyle name="Input 5 10 3 2 2" xfId="14490" xr:uid="{F54C2018-4082-401F-944C-244267B11131}"/>
    <cellStyle name="Input 5 10 3 2 3" xfId="14491" xr:uid="{807F07AF-7698-4DAE-BC3C-92E34F5462E4}"/>
    <cellStyle name="Input 5 10 3 3" xfId="14492" xr:uid="{2D3CED9C-2AFD-4BE1-AC3D-2F648BD7558C}"/>
    <cellStyle name="Input 5 10 3 4" xfId="14493" xr:uid="{12735AF3-79D7-4D92-8602-F58410372891}"/>
    <cellStyle name="Input 5 10 4" xfId="14494" xr:uid="{8A969DB9-13DF-4582-B94C-22226B74EEE7}"/>
    <cellStyle name="Input 5 10 4 2" xfId="14495" xr:uid="{86F4D5A1-58D6-44BB-97F5-FB692EB48E25}"/>
    <cellStyle name="Input 5 10 4 2 2" xfId="14496" xr:uid="{85E1E2DB-FB73-442B-91A5-239EB31B71B9}"/>
    <cellStyle name="Input 5 10 4 2 3" xfId="14497" xr:uid="{41BC19B0-9A81-4CDD-A54F-C9A00A750F10}"/>
    <cellStyle name="Input 5 10 4 3" xfId="14498" xr:uid="{458C88F6-6FAE-41C3-BF54-0A59584A14AF}"/>
    <cellStyle name="Input 5 10 4 4" xfId="14499" xr:uid="{C056F893-9026-4442-BC11-71A688529899}"/>
    <cellStyle name="Input 5 10 5" xfId="14500" xr:uid="{A2A361CD-1CC3-47DD-AB02-528FA7BD1784}"/>
    <cellStyle name="Input 5 10 5 2" xfId="14501" xr:uid="{58C250FB-66E2-48BF-91FC-1530C8201CAC}"/>
    <cellStyle name="Input 5 10 5 2 2" xfId="14502" xr:uid="{4C088F33-71B8-4D8C-AFDE-30E42A6E7069}"/>
    <cellStyle name="Input 5 10 5 2 3" xfId="14503" xr:uid="{33AA684D-449D-484F-A7F8-1E96661481FA}"/>
    <cellStyle name="Input 5 10 5 3" xfId="14504" xr:uid="{07369370-032E-45BF-9789-5D38EB3CCABE}"/>
    <cellStyle name="Input 5 10 5 4" xfId="14505" xr:uid="{D2FBD7CB-CB75-4C27-88EC-BFC63B8C5800}"/>
    <cellStyle name="Input 5 10 6" xfId="14506" xr:uid="{3F89A340-FE67-4D29-A25E-C1C6473FAFB8}"/>
    <cellStyle name="Input 5 10 6 2" xfId="14507" xr:uid="{11809D43-7354-4315-8082-26647545B677}"/>
    <cellStyle name="Input 5 10 6 2 2" xfId="14508" xr:uid="{FDB5F50F-C94E-4907-BA99-45BF211FDBC6}"/>
    <cellStyle name="Input 5 10 6 2 3" xfId="14509" xr:uid="{176D21C8-D88A-439B-B324-CE0E9D234D54}"/>
    <cellStyle name="Input 5 10 6 3" xfId="14510" xr:uid="{FE106416-6910-4678-B0DF-A49D7011EE4E}"/>
    <cellStyle name="Input 5 10 6 4" xfId="14511" xr:uid="{4A8C19AE-5BCE-40C3-81B1-6ACA6E9549C0}"/>
    <cellStyle name="Input 5 10 7" xfId="14512" xr:uid="{BCA31D0C-E7AF-4D6D-98A5-E238189C023A}"/>
    <cellStyle name="Input 5 10 7 2" xfId="14513" xr:uid="{A374D5F5-016B-4A5B-A8EB-3EF7AFFA2C15}"/>
    <cellStyle name="Input 5 10 7 3" xfId="14514" xr:uid="{81AD6128-E80C-4618-A1CB-2AF5DEE44499}"/>
    <cellStyle name="Input 5 10 8" xfId="14515" xr:uid="{B0A83802-0422-4957-8A11-DF5FD5E01986}"/>
    <cellStyle name="Input 5 10 9" xfId="14516" xr:uid="{25213468-DE89-48F2-9AB0-5366A0555330}"/>
    <cellStyle name="Input 5 11" xfId="14517" xr:uid="{32D115FC-830B-4F1E-AD1E-C2846CBAD0CA}"/>
    <cellStyle name="Input 5 11 2" xfId="14518" xr:uid="{E6EE4D54-6F14-4E9B-98C8-FC9B36DE8137}"/>
    <cellStyle name="Input 5 11 2 2" xfId="14519" xr:uid="{FC7A6199-8BDF-41F6-B619-F9B17B6D7097}"/>
    <cellStyle name="Input 5 11 2 2 2" xfId="14520" xr:uid="{5BB2F93F-27A5-4A1D-9E36-FDF0AC17A12A}"/>
    <cellStyle name="Input 5 11 2 2 3" xfId="14521" xr:uid="{D488F923-A127-4428-BB54-9A624D69AA2C}"/>
    <cellStyle name="Input 5 11 2 3" xfId="14522" xr:uid="{0C31BB2C-0B19-41E5-B9A8-A996FAB86046}"/>
    <cellStyle name="Input 5 11 2 4" xfId="14523" xr:uid="{C488C656-4E65-40C9-8258-5312DDCF7AC3}"/>
    <cellStyle name="Input 5 11 3" xfId="14524" xr:uid="{68B14C7B-9494-42FB-9874-0AC1365DCFED}"/>
    <cellStyle name="Input 5 11 3 2" xfId="14525" xr:uid="{CC07625B-742D-48F3-A65C-6E91729A8DC7}"/>
    <cellStyle name="Input 5 11 3 2 2" xfId="14526" xr:uid="{574B15A1-3734-4ABF-9712-E18DC97595FB}"/>
    <cellStyle name="Input 5 11 3 2 3" xfId="14527" xr:uid="{23599460-5575-44D9-B185-2864CC0C2F30}"/>
    <cellStyle name="Input 5 11 3 3" xfId="14528" xr:uid="{8E4211F8-27E3-49CF-90CB-6E6DDD5E6587}"/>
    <cellStyle name="Input 5 11 3 4" xfId="14529" xr:uid="{E86AE31D-9AA6-44DD-9EF9-AA09B7E0A15C}"/>
    <cellStyle name="Input 5 11 4" xfId="14530" xr:uid="{9511547C-1142-458E-AFDD-85E3E49737EE}"/>
    <cellStyle name="Input 5 11 4 2" xfId="14531" xr:uid="{E2C29F54-1FA8-4B15-8084-00C8FA07D34D}"/>
    <cellStyle name="Input 5 11 4 2 2" xfId="14532" xr:uid="{CCBF73F5-F60B-4657-9722-F6FB31549BB5}"/>
    <cellStyle name="Input 5 11 4 2 3" xfId="14533" xr:uid="{BB63CCE6-8983-4A43-90FA-C81143A3409A}"/>
    <cellStyle name="Input 5 11 4 3" xfId="14534" xr:uid="{D9FABC1F-765E-4B14-9D69-2C1E8DB9CB75}"/>
    <cellStyle name="Input 5 11 4 4" xfId="14535" xr:uid="{78AAF25D-E419-478A-BA7C-02C9467C0D81}"/>
    <cellStyle name="Input 5 11 5" xfId="14536" xr:uid="{0986866C-E41F-4F90-817F-FAD272AC2890}"/>
    <cellStyle name="Input 5 11 5 2" xfId="14537" xr:uid="{A5DBEFE1-BB65-4987-8920-2818684CFCD0}"/>
    <cellStyle name="Input 5 11 5 2 2" xfId="14538" xr:uid="{FF321B7B-7EDB-4E01-B89C-88A794E43725}"/>
    <cellStyle name="Input 5 11 5 2 3" xfId="14539" xr:uid="{20A88DCB-88C7-4C2B-9FE4-BA85B62661A4}"/>
    <cellStyle name="Input 5 11 5 3" xfId="14540" xr:uid="{EDB90B5B-3E8F-405F-8B53-5A567C5CACAE}"/>
    <cellStyle name="Input 5 11 5 4" xfId="14541" xr:uid="{F80626CC-A4A4-4436-AB92-D2D5C37FF5F5}"/>
    <cellStyle name="Input 5 11 6" xfId="14542" xr:uid="{81F45F9F-6A88-4FCE-B02B-7BBC1CAC9146}"/>
    <cellStyle name="Input 5 11 6 2" xfId="14543" xr:uid="{DB785F2F-6845-4726-B8A0-BF2805231A55}"/>
    <cellStyle name="Input 5 11 6 2 2" xfId="14544" xr:uid="{999D1F31-C174-4DAB-98F0-2291FC4F7077}"/>
    <cellStyle name="Input 5 11 6 2 3" xfId="14545" xr:uid="{4C997311-635E-4046-9CED-07DAAD4156E8}"/>
    <cellStyle name="Input 5 11 6 3" xfId="14546" xr:uid="{48BA0407-3D79-44DE-937C-75556F951AA0}"/>
    <cellStyle name="Input 5 11 6 4" xfId="14547" xr:uid="{C112AE05-98DC-4F97-A7DB-FF8F327A3EAD}"/>
    <cellStyle name="Input 5 11 7" xfId="14548" xr:uid="{F2E8D4E7-C58A-41FA-9E29-F5A4C23FFCC0}"/>
    <cellStyle name="Input 5 11 7 2" xfId="14549" xr:uid="{10E71C66-1884-4E59-9095-AB6EB6965993}"/>
    <cellStyle name="Input 5 11 7 3" xfId="14550" xr:uid="{8B835766-C3F7-46C9-B5E8-1B903EE4D0C3}"/>
    <cellStyle name="Input 5 11 8" xfId="14551" xr:uid="{2AA5A427-81A9-4F6F-B0BD-0D881C65F9A6}"/>
    <cellStyle name="Input 5 11 9" xfId="14552" xr:uid="{3E01A80B-71BF-4190-BCFB-A40278A9E8C4}"/>
    <cellStyle name="Input 5 12" xfId="14553" xr:uid="{43F111E1-4FDD-42DB-9C6B-94A3BC2DD0E5}"/>
    <cellStyle name="Input 5 12 2" xfId="14554" xr:uid="{74BB55C3-788E-40A4-A993-37465BB82569}"/>
    <cellStyle name="Input 5 12 2 2" xfId="14555" xr:uid="{C4FEFA5F-ED0F-47DA-81F1-626239D573B2}"/>
    <cellStyle name="Input 5 12 2 2 2" xfId="14556" xr:uid="{A1AA7C95-C57B-41B6-BED7-87A5D0C60793}"/>
    <cellStyle name="Input 5 12 2 2 3" xfId="14557" xr:uid="{C1725BA0-0184-426C-B09E-62FC60716846}"/>
    <cellStyle name="Input 5 12 2 3" xfId="14558" xr:uid="{5E645A65-55DA-4D0F-A7FE-E737F0AC7FA5}"/>
    <cellStyle name="Input 5 12 2 4" xfId="14559" xr:uid="{4533E2DF-DD7C-41DF-9786-2E5B86473C45}"/>
    <cellStyle name="Input 5 12 3" xfId="14560" xr:uid="{D980E3F4-1FFD-4603-9801-A66330674CCB}"/>
    <cellStyle name="Input 5 12 3 2" xfId="14561" xr:uid="{89BF2888-D7A6-40FC-9074-18109C1FCDFC}"/>
    <cellStyle name="Input 5 12 3 2 2" xfId="14562" xr:uid="{5B98A936-3382-4238-85E5-86CFD2553198}"/>
    <cellStyle name="Input 5 12 3 2 3" xfId="14563" xr:uid="{787437E6-119D-4F2A-B51D-936050A8B0E2}"/>
    <cellStyle name="Input 5 12 3 3" xfId="14564" xr:uid="{CF916B5D-8A3A-4776-B6C5-227DB59519FF}"/>
    <cellStyle name="Input 5 12 3 4" xfId="14565" xr:uid="{0D46CA64-4207-4A6D-8F69-D9676108AE52}"/>
    <cellStyle name="Input 5 12 4" xfId="14566" xr:uid="{0EBDD279-22B7-4E4D-AF00-101D851C130F}"/>
    <cellStyle name="Input 5 12 4 2" xfId="14567" xr:uid="{6B74F3C8-1D36-47F8-898C-B3073DE26494}"/>
    <cellStyle name="Input 5 12 4 2 2" xfId="14568" xr:uid="{9F06A8B2-8732-4FB4-91F5-F8371F12B2A0}"/>
    <cellStyle name="Input 5 12 4 2 3" xfId="14569" xr:uid="{E6FDFB17-126B-420E-8A22-3A36E2E9B85E}"/>
    <cellStyle name="Input 5 12 4 3" xfId="14570" xr:uid="{27D35F9E-A01B-421F-9CA9-B429DF48366B}"/>
    <cellStyle name="Input 5 12 4 4" xfId="14571" xr:uid="{1F1A0A59-2020-451F-A265-F56E6624766E}"/>
    <cellStyle name="Input 5 12 5" xfId="14572" xr:uid="{8BC46912-5EFD-4439-8B59-A6AEFB666A63}"/>
    <cellStyle name="Input 5 12 5 2" xfId="14573" xr:uid="{11F32652-03D6-47F4-95CC-40C6380F4579}"/>
    <cellStyle name="Input 5 12 5 2 2" xfId="14574" xr:uid="{05B28162-826B-4C63-8F4C-88DDA15629F1}"/>
    <cellStyle name="Input 5 12 5 2 3" xfId="14575" xr:uid="{AE8C975B-06BC-4677-8051-7BC8A221C2AD}"/>
    <cellStyle name="Input 5 12 5 3" xfId="14576" xr:uid="{BADEE54A-6F06-43D2-B928-1FBA0BF248DA}"/>
    <cellStyle name="Input 5 12 5 4" xfId="14577" xr:uid="{48985F55-0BFF-4CD5-88F9-8574F3677190}"/>
    <cellStyle name="Input 5 12 6" xfId="14578" xr:uid="{88FFA6AF-6E6F-4BFF-AFF6-75D268927F94}"/>
    <cellStyle name="Input 5 12 6 2" xfId="14579" xr:uid="{C3A20766-D7BC-474B-AA86-7158A32C1543}"/>
    <cellStyle name="Input 5 12 6 2 2" xfId="14580" xr:uid="{169C99D6-9705-4E09-8A75-99AEE6652280}"/>
    <cellStyle name="Input 5 12 6 2 3" xfId="14581" xr:uid="{890D0BE7-6BDB-4DB9-8FD8-6008986A42D7}"/>
    <cellStyle name="Input 5 12 6 3" xfId="14582" xr:uid="{3B910F3B-F9FA-4CC1-93CD-F91E23432A50}"/>
    <cellStyle name="Input 5 12 6 4" xfId="14583" xr:uid="{43C8F2A2-4639-475E-8569-641E93FE0F65}"/>
    <cellStyle name="Input 5 12 7" xfId="14584" xr:uid="{CA9D087D-92A2-4BB1-98DB-B4C1CE77EAC6}"/>
    <cellStyle name="Input 5 12 7 2" xfId="14585" xr:uid="{16356618-6E2E-4CF0-9E99-766BD55EDF4C}"/>
    <cellStyle name="Input 5 12 7 3" xfId="14586" xr:uid="{737102F2-BC92-4E5E-80D6-CB1559A559C1}"/>
    <cellStyle name="Input 5 12 8" xfId="14587" xr:uid="{C4630F76-68B0-4BA8-B73E-E6CB9A72EE42}"/>
    <cellStyle name="Input 5 12 9" xfId="14588" xr:uid="{CA5419DE-1FCF-472E-93D2-BB942AFE72F7}"/>
    <cellStyle name="Input 5 13" xfId="14589" xr:uid="{A9461E1D-8C75-4FCD-852E-B3BBF5D2FE67}"/>
    <cellStyle name="Input 5 13 2" xfId="14590" xr:uid="{411EC1B1-6E75-483C-A762-34AA7CD32A7D}"/>
    <cellStyle name="Input 5 13 2 2" xfId="14591" xr:uid="{2CD216AF-4170-463D-AB4D-E9BAE92B4453}"/>
    <cellStyle name="Input 5 13 2 2 2" xfId="14592" xr:uid="{D5F1C803-C1DD-4CC7-84CD-653971367E9F}"/>
    <cellStyle name="Input 5 13 2 2 3" xfId="14593" xr:uid="{10ABF474-4860-49C3-8948-180DD6A1A25E}"/>
    <cellStyle name="Input 5 13 2 3" xfId="14594" xr:uid="{E8E0F2EA-ADEA-40B8-9D95-0E3DF53A3F9C}"/>
    <cellStyle name="Input 5 13 2 4" xfId="14595" xr:uid="{B5FCB812-8B74-402B-904C-BDB55CAA5360}"/>
    <cellStyle name="Input 5 13 3" xfId="14596" xr:uid="{DB36E965-20AA-4E83-93F4-562F1BA67D0E}"/>
    <cellStyle name="Input 5 13 3 2" xfId="14597" xr:uid="{803E57BF-E6E9-4167-9D95-ABBFA2266CE5}"/>
    <cellStyle name="Input 5 13 3 2 2" xfId="14598" xr:uid="{CFC5C829-9804-42F0-9081-0FCFD5C26919}"/>
    <cellStyle name="Input 5 13 3 2 3" xfId="14599" xr:uid="{F9D0B80D-59FE-4770-A088-0E33B43D15C5}"/>
    <cellStyle name="Input 5 13 3 3" xfId="14600" xr:uid="{96B8A122-DD20-40EF-B177-3EB0A9965F66}"/>
    <cellStyle name="Input 5 13 3 4" xfId="14601" xr:uid="{176DCEDA-E8E1-436E-BBDF-A5293B18BA32}"/>
    <cellStyle name="Input 5 13 4" xfId="14602" xr:uid="{EBB9BB57-28F3-4F0F-B64E-EB1491A24F49}"/>
    <cellStyle name="Input 5 13 4 2" xfId="14603" xr:uid="{12053F66-0055-4B5D-94CA-123EA6DB1117}"/>
    <cellStyle name="Input 5 13 4 2 2" xfId="14604" xr:uid="{6B2A1DF3-A772-4EB8-8989-D8B92F823574}"/>
    <cellStyle name="Input 5 13 4 2 3" xfId="14605" xr:uid="{24634300-5693-4FCD-BF7D-588DCAA6C68B}"/>
    <cellStyle name="Input 5 13 4 3" xfId="14606" xr:uid="{80C6C24B-B191-4AFA-9D19-BA80EE82948C}"/>
    <cellStyle name="Input 5 13 4 4" xfId="14607" xr:uid="{DDDFEF6F-B7EA-4FE7-B49A-97CCBDF14667}"/>
    <cellStyle name="Input 5 13 5" xfId="14608" xr:uid="{0E44BB6E-D172-4949-A8F3-6A34FAEE41B6}"/>
    <cellStyle name="Input 5 13 5 2" xfId="14609" xr:uid="{6CF78168-2CB5-49C4-970F-94F3161926A1}"/>
    <cellStyle name="Input 5 13 5 2 2" xfId="14610" xr:uid="{20D36188-56CD-44A9-B706-770FDEAC04C5}"/>
    <cellStyle name="Input 5 13 5 2 3" xfId="14611" xr:uid="{E2B65BED-B615-4AAF-A032-BD4FB72C856F}"/>
    <cellStyle name="Input 5 13 5 3" xfId="14612" xr:uid="{F7F4D673-D3D4-483E-933D-96FBDC3BC21F}"/>
    <cellStyle name="Input 5 13 5 4" xfId="14613" xr:uid="{FAD9A640-1A28-4539-9F4C-636808C0C808}"/>
    <cellStyle name="Input 5 13 6" xfId="14614" xr:uid="{E5797568-EE20-4C2D-A0C7-BC0DBF81EC62}"/>
    <cellStyle name="Input 5 13 6 2" xfId="14615" xr:uid="{CC1287B8-7CA9-4108-89F1-33BBA7A7A9FB}"/>
    <cellStyle name="Input 5 13 6 2 2" xfId="14616" xr:uid="{AF293642-DB47-49D1-9CF4-A195946DB588}"/>
    <cellStyle name="Input 5 13 6 2 3" xfId="14617" xr:uid="{0FEEFF8A-31A2-4E6D-AC7A-F29EE6BBB67D}"/>
    <cellStyle name="Input 5 13 6 3" xfId="14618" xr:uid="{3AF396E4-C7E2-4477-9E5B-EF6673D344BC}"/>
    <cellStyle name="Input 5 13 6 4" xfId="14619" xr:uid="{127DB3AC-9083-4849-BAAE-45A0925E9DB3}"/>
    <cellStyle name="Input 5 13 7" xfId="14620" xr:uid="{5F2F17B0-B314-49CB-BBC7-F127704037B5}"/>
    <cellStyle name="Input 5 13 7 2" xfId="14621" xr:uid="{6D4E9880-E9DC-4D07-8A42-A273E2D5B675}"/>
    <cellStyle name="Input 5 13 7 3" xfId="14622" xr:uid="{0CC8DE6B-FC55-4ACA-942F-DB50A42B0514}"/>
    <cellStyle name="Input 5 13 8" xfId="14623" xr:uid="{3F765789-B658-4A04-9036-BCDA64F1ABF8}"/>
    <cellStyle name="Input 5 13 9" xfId="14624" xr:uid="{11BB9CF6-6BD7-426C-A0D8-2D0CDE920841}"/>
    <cellStyle name="Input 5 14" xfId="14625" xr:uid="{F21777D0-649D-426E-A03A-28A438C2E44A}"/>
    <cellStyle name="Input 5 14 2" xfId="14626" xr:uid="{FD0F5F92-E976-41F7-9EA4-3B3355FA4033}"/>
    <cellStyle name="Input 5 14 2 2" xfId="14627" xr:uid="{2C51B526-51E6-4E1C-BAEF-F8F4973E21EC}"/>
    <cellStyle name="Input 5 14 2 2 2" xfId="14628" xr:uid="{BA72FAAA-CBC1-4F55-826F-BB2972027185}"/>
    <cellStyle name="Input 5 14 2 2 3" xfId="14629" xr:uid="{863ACF13-8A80-4221-AADD-55C0D37E5206}"/>
    <cellStyle name="Input 5 14 2 3" xfId="14630" xr:uid="{8B676A16-E85E-4B60-848B-63EAB392A755}"/>
    <cellStyle name="Input 5 14 2 4" xfId="14631" xr:uid="{0542BC71-FE37-4409-94B5-9BB8B256E59C}"/>
    <cellStyle name="Input 5 14 3" xfId="14632" xr:uid="{B20837FF-E3E2-43DD-BF22-D5C1BFEABDD7}"/>
    <cellStyle name="Input 5 14 3 2" xfId="14633" xr:uid="{0F504323-245B-42D1-A080-6D77774B960B}"/>
    <cellStyle name="Input 5 14 3 2 2" xfId="14634" xr:uid="{E08B7C1F-AE1A-42F8-8CF7-318279B9F9C5}"/>
    <cellStyle name="Input 5 14 3 2 3" xfId="14635" xr:uid="{F7900195-F643-42BD-8B18-9C02B5C11D30}"/>
    <cellStyle name="Input 5 14 3 3" xfId="14636" xr:uid="{81F11DA4-41B7-4C89-BCE9-8C57E62C679D}"/>
    <cellStyle name="Input 5 14 3 4" xfId="14637" xr:uid="{4B4566D7-2E01-4E21-AAA9-EC147D3DEEB3}"/>
    <cellStyle name="Input 5 14 4" xfId="14638" xr:uid="{95410FFA-7E8D-430C-AD2D-B50CCC47E11E}"/>
    <cellStyle name="Input 5 14 4 2" xfId="14639" xr:uid="{3E297B53-437E-4A34-BA82-A40163A564BA}"/>
    <cellStyle name="Input 5 14 4 2 2" xfId="14640" xr:uid="{F47BF45E-3E00-4C7D-B34C-EB0E9787BCB4}"/>
    <cellStyle name="Input 5 14 4 2 3" xfId="14641" xr:uid="{456919A5-8BB9-4A30-AA4B-325815123E1E}"/>
    <cellStyle name="Input 5 14 4 3" xfId="14642" xr:uid="{DFC912DA-4F8C-45A2-BE32-581494E835F7}"/>
    <cellStyle name="Input 5 14 4 4" xfId="14643" xr:uid="{37107760-1F75-4693-9B99-2AAEA342EAA1}"/>
    <cellStyle name="Input 5 14 5" xfId="14644" xr:uid="{6FC368C0-7264-4C48-A336-1FFB432F6AE0}"/>
    <cellStyle name="Input 5 14 5 2" xfId="14645" xr:uid="{D59C0929-93D2-4860-826D-04667B973F2A}"/>
    <cellStyle name="Input 5 14 5 2 2" xfId="14646" xr:uid="{F7CF5919-98A1-4C89-8732-FC91595465AC}"/>
    <cellStyle name="Input 5 14 5 2 3" xfId="14647" xr:uid="{90C7D9F0-5DBA-40FB-A24F-DCB6A22FA94A}"/>
    <cellStyle name="Input 5 14 5 3" xfId="14648" xr:uid="{5295D097-F16E-4BAE-8FCC-F6B2ED703309}"/>
    <cellStyle name="Input 5 14 5 4" xfId="14649" xr:uid="{E3EEA0F0-1332-49EC-B455-D2B7F55BFA20}"/>
    <cellStyle name="Input 5 14 6" xfId="14650" xr:uid="{A13576FE-016A-4532-B6B1-27FDADFDD6B4}"/>
    <cellStyle name="Input 5 14 6 2" xfId="14651" xr:uid="{B4424431-6977-4E2E-B4A2-BC4890158B51}"/>
    <cellStyle name="Input 5 14 6 2 2" xfId="14652" xr:uid="{4815B4A2-8539-41BB-9494-64EB8EC3097E}"/>
    <cellStyle name="Input 5 14 6 2 3" xfId="14653" xr:uid="{B0C31378-4497-40A6-83F1-16FB005BF929}"/>
    <cellStyle name="Input 5 14 6 3" xfId="14654" xr:uid="{7BDE7C1F-F8EA-49BD-9539-CE1A642D93D3}"/>
    <cellStyle name="Input 5 14 6 4" xfId="14655" xr:uid="{BFA3E27E-B311-40BA-A3C8-7BCC10E7F037}"/>
    <cellStyle name="Input 5 14 7" xfId="14656" xr:uid="{42C20D59-AD2D-49F3-B409-A1D9978CAF07}"/>
    <cellStyle name="Input 5 14 7 2" xfId="14657" xr:uid="{7B07064D-4E88-4CD3-8FC0-DDFAE0C127A2}"/>
    <cellStyle name="Input 5 14 7 3" xfId="14658" xr:uid="{4C700F42-24C4-4501-97C6-868F6A2727FE}"/>
    <cellStyle name="Input 5 14 8" xfId="14659" xr:uid="{0D500309-C6CF-4B3D-95EB-D952C4EADDFB}"/>
    <cellStyle name="Input 5 14 9" xfId="14660" xr:uid="{00AC3A7A-9B54-4F72-95D5-82C98E942702}"/>
    <cellStyle name="Input 5 15" xfId="14661" xr:uid="{449F84EC-2F49-461F-9534-C1A1660AC170}"/>
    <cellStyle name="Input 5 15 2" xfId="14662" xr:uid="{DC724ECC-A765-4921-BE2F-FD2090DCAE5C}"/>
    <cellStyle name="Input 5 15 2 2" xfId="14663" xr:uid="{A5E97B25-4F35-4CB7-A647-0AA56C8E0B24}"/>
    <cellStyle name="Input 5 15 2 2 2" xfId="14664" xr:uid="{E04332F1-D857-47F5-ABDF-BC624237F63B}"/>
    <cellStyle name="Input 5 15 2 2 3" xfId="14665" xr:uid="{98AE92FA-BDEB-440B-AA24-64064BD4FC81}"/>
    <cellStyle name="Input 5 15 2 3" xfId="14666" xr:uid="{E6F5DFBB-5DE4-49FA-950E-47130F98872C}"/>
    <cellStyle name="Input 5 15 2 4" xfId="14667" xr:uid="{4444FCA9-A435-44E8-AE6C-065727F5EAE7}"/>
    <cellStyle name="Input 5 15 3" xfId="14668" xr:uid="{AA2E7DA4-8492-4C28-A36E-7783F7798AE7}"/>
    <cellStyle name="Input 5 15 3 2" xfId="14669" xr:uid="{51D80EF7-A345-4571-849F-C551D62C52C4}"/>
    <cellStyle name="Input 5 15 3 2 2" xfId="14670" xr:uid="{6FB3641E-4050-4FAC-BDB7-ADC9D3AEA95E}"/>
    <cellStyle name="Input 5 15 3 2 3" xfId="14671" xr:uid="{74EF7815-5C9B-4513-B960-06DF399F23D9}"/>
    <cellStyle name="Input 5 15 3 3" xfId="14672" xr:uid="{4DBE4F1F-845E-4414-8B94-B6E5EE5CD041}"/>
    <cellStyle name="Input 5 15 3 4" xfId="14673" xr:uid="{61323810-CB7D-45E3-A52E-0146B4C4AD0F}"/>
    <cellStyle name="Input 5 15 4" xfId="14674" xr:uid="{66356B76-D9B3-4BEA-9B4D-699C624AA518}"/>
    <cellStyle name="Input 5 15 4 2" xfId="14675" xr:uid="{6FEFF9F1-08AB-4CC6-BA3E-CF2B8BF2479D}"/>
    <cellStyle name="Input 5 15 4 2 2" xfId="14676" xr:uid="{5A3C0EE6-4BA2-4032-88F9-744F97E7EACC}"/>
    <cellStyle name="Input 5 15 4 2 3" xfId="14677" xr:uid="{35B92226-8A07-4C80-AE6B-D0DD9FA6F7EA}"/>
    <cellStyle name="Input 5 15 4 3" xfId="14678" xr:uid="{CF1BBF69-F9A7-43ED-8BE1-8824FFA756E6}"/>
    <cellStyle name="Input 5 15 4 4" xfId="14679" xr:uid="{DC52145B-C052-40AF-BF69-83C08D016F63}"/>
    <cellStyle name="Input 5 15 5" xfId="14680" xr:uid="{40F1064F-B50F-49D6-99D7-8F9A039F7FA3}"/>
    <cellStyle name="Input 5 15 5 2" xfId="14681" xr:uid="{F91ED83E-1338-4ECD-A4AD-32227FFF28F7}"/>
    <cellStyle name="Input 5 15 5 2 2" xfId="14682" xr:uid="{05E66DA9-EA61-4526-B302-BA2CA09940E7}"/>
    <cellStyle name="Input 5 15 5 2 3" xfId="14683" xr:uid="{ED8B7665-245C-43BD-B1F7-1F3BE8BF0922}"/>
    <cellStyle name="Input 5 15 5 3" xfId="14684" xr:uid="{2B9F668C-829E-4C73-A1D6-69A14A8D7443}"/>
    <cellStyle name="Input 5 15 5 4" xfId="14685" xr:uid="{2202ECFE-1178-4851-A47B-69B1E2F0451D}"/>
    <cellStyle name="Input 5 15 6" xfId="14686" xr:uid="{32802058-38BD-4EC0-8489-B9D795CC1893}"/>
    <cellStyle name="Input 5 15 6 2" xfId="14687" xr:uid="{543716EA-241D-4782-8CB5-145A541B867D}"/>
    <cellStyle name="Input 5 15 6 2 2" xfId="14688" xr:uid="{C4EFFA18-5997-43FB-96C0-583D48993233}"/>
    <cellStyle name="Input 5 15 6 2 3" xfId="14689" xr:uid="{21F19452-50E4-48FD-9855-B728CB0E552E}"/>
    <cellStyle name="Input 5 15 6 3" xfId="14690" xr:uid="{DB4AD876-6CD2-4B96-AA79-3793379BBC02}"/>
    <cellStyle name="Input 5 15 6 4" xfId="14691" xr:uid="{BA4EE4DF-82FE-4FD7-9203-7BDF4A700FCA}"/>
    <cellStyle name="Input 5 15 7" xfId="14692" xr:uid="{82C83AFA-0DA4-415E-9376-598C9F66BE39}"/>
    <cellStyle name="Input 5 15 7 2" xfId="14693" xr:uid="{D629EF58-4EB3-4563-935C-B3876F99BF07}"/>
    <cellStyle name="Input 5 15 7 3" xfId="14694" xr:uid="{66046F3A-8A8E-4D6A-A02D-7F854C63FE1A}"/>
    <cellStyle name="Input 5 15 8" xfId="14695" xr:uid="{8788463B-106D-4440-AF51-088B024C8636}"/>
    <cellStyle name="Input 5 15 9" xfId="14696" xr:uid="{D6648E5A-EFF9-4149-AB63-611D82513843}"/>
    <cellStyle name="Input 5 16" xfId="14697" xr:uid="{6BB57C13-770F-4DDE-98C9-7C67E519E336}"/>
    <cellStyle name="Input 5 16 2" xfId="14698" xr:uid="{EC5C169C-DE6F-4EB1-BD06-092205903F29}"/>
    <cellStyle name="Input 5 16 2 2" xfId="14699" xr:uid="{960351F7-D150-4815-BDB3-F4E3F1385234}"/>
    <cellStyle name="Input 5 16 2 2 2" xfId="14700" xr:uid="{AECA2113-A908-4B3A-8414-9DB5B0933544}"/>
    <cellStyle name="Input 5 16 2 2 3" xfId="14701" xr:uid="{42491246-CA41-40CE-9755-F65DD7D0A46B}"/>
    <cellStyle name="Input 5 16 2 3" xfId="14702" xr:uid="{55EB903C-D24D-4BA6-8594-B4B83E1389E5}"/>
    <cellStyle name="Input 5 16 2 4" xfId="14703" xr:uid="{91626040-696A-479A-A77F-350370FC5DB2}"/>
    <cellStyle name="Input 5 16 3" xfId="14704" xr:uid="{2D3FB393-6451-4C2B-B2C1-BD988BA18922}"/>
    <cellStyle name="Input 5 16 3 2" xfId="14705" xr:uid="{5B7DBAA9-893D-4AB1-9031-8A25AD921B5D}"/>
    <cellStyle name="Input 5 16 3 2 2" xfId="14706" xr:uid="{BCBBBBE5-DA2D-4D44-927C-ECFBDB7FBCF6}"/>
    <cellStyle name="Input 5 16 3 2 3" xfId="14707" xr:uid="{7EEBD34E-4BC3-4E59-BE30-0BF5B8D7B917}"/>
    <cellStyle name="Input 5 16 3 3" xfId="14708" xr:uid="{DA6C4C08-DF84-40A7-8EAD-48193F898197}"/>
    <cellStyle name="Input 5 16 3 4" xfId="14709" xr:uid="{B319C944-FB6B-497F-BBCC-7DA2C3472489}"/>
    <cellStyle name="Input 5 16 4" xfId="14710" xr:uid="{124784AA-5C1D-43B8-8B88-015872593618}"/>
    <cellStyle name="Input 5 16 4 2" xfId="14711" xr:uid="{9BC0E0BC-D8C1-437E-BE66-3778AB9878D4}"/>
    <cellStyle name="Input 5 16 4 2 2" xfId="14712" xr:uid="{4095AE93-37B9-49CC-BF16-9143E250F0AA}"/>
    <cellStyle name="Input 5 16 4 2 3" xfId="14713" xr:uid="{C20BBAD8-2A15-4D2C-B62C-790EDA2D9671}"/>
    <cellStyle name="Input 5 16 4 3" xfId="14714" xr:uid="{BC75AEFF-5DAB-4F3B-BFCB-701C26B18747}"/>
    <cellStyle name="Input 5 16 4 4" xfId="14715" xr:uid="{42851B98-3FED-48FF-B13D-A90FD866D4E0}"/>
    <cellStyle name="Input 5 16 5" xfId="14716" xr:uid="{767F0CC1-0D4F-4D20-BFFF-CB073EB831D0}"/>
    <cellStyle name="Input 5 16 5 2" xfId="14717" xr:uid="{2412BD7D-060E-4F83-9BDB-2AF728DA8CA1}"/>
    <cellStyle name="Input 5 16 5 2 2" xfId="14718" xr:uid="{5964D5C7-E04E-4DA2-9ABF-3D3F831ABFF8}"/>
    <cellStyle name="Input 5 16 5 2 3" xfId="14719" xr:uid="{6CAD5783-BD80-427E-98F2-1A4EF7F73DB9}"/>
    <cellStyle name="Input 5 16 5 3" xfId="14720" xr:uid="{7C9F4316-B985-4CFE-9249-89751D152E89}"/>
    <cellStyle name="Input 5 16 5 4" xfId="14721" xr:uid="{59B5C616-867E-4D18-B1D7-0C42481E0BA7}"/>
    <cellStyle name="Input 5 16 6" xfId="14722" xr:uid="{960B5A1B-9C65-4812-9EF7-163994B08878}"/>
    <cellStyle name="Input 5 16 6 2" xfId="14723" xr:uid="{8A0E6FD1-C3EE-4B5E-947E-B4F6342BB1B5}"/>
    <cellStyle name="Input 5 16 6 2 2" xfId="14724" xr:uid="{2B3BB0EF-3042-4680-8004-0FB4F985B75F}"/>
    <cellStyle name="Input 5 16 6 2 3" xfId="14725" xr:uid="{0226F41B-3A8C-4E05-92A0-FF9C2B6C3C12}"/>
    <cellStyle name="Input 5 16 6 3" xfId="14726" xr:uid="{E8652D79-F4AF-4DF4-9019-B3A0E12957B1}"/>
    <cellStyle name="Input 5 16 6 4" xfId="14727" xr:uid="{15D40583-498C-481B-A672-81592B83ECD2}"/>
    <cellStyle name="Input 5 16 7" xfId="14728" xr:uid="{12330CF2-CCF4-404F-9CB5-9C41C9523A9E}"/>
    <cellStyle name="Input 5 16 7 2" xfId="14729" xr:uid="{67C09901-6CC7-4DE4-8105-BA7F45C860C1}"/>
    <cellStyle name="Input 5 16 7 3" xfId="14730" xr:uid="{36B101C1-0C13-45CD-A4F1-7DF256C175AB}"/>
    <cellStyle name="Input 5 16 8" xfId="14731" xr:uid="{20B015CF-43BE-41C8-AF8F-BA14C1664127}"/>
    <cellStyle name="Input 5 16 9" xfId="14732" xr:uid="{0D80DFC7-05E3-4D69-9034-E6B7AB936601}"/>
    <cellStyle name="Input 5 17" xfId="14733" xr:uid="{7EA0EB5B-F0B1-44AB-8DB4-B8AECEEC3FBC}"/>
    <cellStyle name="Input 5 17 2" xfId="14734" xr:uid="{81C09084-089A-4A44-9A69-8241F2E62DE6}"/>
    <cellStyle name="Input 5 17 2 2" xfId="14735" xr:uid="{BE815BBC-AAFD-4EEC-AAC8-403176770ED0}"/>
    <cellStyle name="Input 5 17 2 2 2" xfId="14736" xr:uid="{BA016F76-4BBE-424F-B83A-1164AB4358B6}"/>
    <cellStyle name="Input 5 17 2 2 3" xfId="14737" xr:uid="{EAC97C5F-4D70-470E-990E-0B572B587630}"/>
    <cellStyle name="Input 5 17 2 3" xfId="14738" xr:uid="{37DA3429-F032-4F9D-A539-9682EDD7ED17}"/>
    <cellStyle name="Input 5 17 2 4" xfId="14739" xr:uid="{9A8E422E-185D-437A-B334-E3B41ACCEDAA}"/>
    <cellStyle name="Input 5 17 3" xfId="14740" xr:uid="{B40FB1EA-8ABD-4773-B03E-4916C868A481}"/>
    <cellStyle name="Input 5 17 3 2" xfId="14741" xr:uid="{F58A2F8E-A7B6-4F30-B730-274AE5631297}"/>
    <cellStyle name="Input 5 17 3 2 2" xfId="14742" xr:uid="{5A494270-0757-49AD-ACA1-CDA5BF5C357D}"/>
    <cellStyle name="Input 5 17 3 2 3" xfId="14743" xr:uid="{D8898331-4463-4651-A327-5E84CF1B165F}"/>
    <cellStyle name="Input 5 17 3 3" xfId="14744" xr:uid="{17DD3562-AC8C-4D43-86C4-994ADB9A91D6}"/>
    <cellStyle name="Input 5 17 3 4" xfId="14745" xr:uid="{4634B3E1-A1BD-4FA3-AAC2-311B488F6A46}"/>
    <cellStyle name="Input 5 17 4" xfId="14746" xr:uid="{0AC911EE-C92C-4516-BEE2-1944260FA0EC}"/>
    <cellStyle name="Input 5 17 4 2" xfId="14747" xr:uid="{71832233-384A-45B3-B19E-7BE2B2D8551E}"/>
    <cellStyle name="Input 5 17 4 2 2" xfId="14748" xr:uid="{EF64B5AE-84B4-4ADD-BDB7-80EC90EE6557}"/>
    <cellStyle name="Input 5 17 4 2 3" xfId="14749" xr:uid="{7E3D13C7-C75E-4BA0-A373-7E7664246916}"/>
    <cellStyle name="Input 5 17 4 3" xfId="14750" xr:uid="{98EC3AAE-C693-42CA-8C4C-F133A635AFE9}"/>
    <cellStyle name="Input 5 17 4 4" xfId="14751" xr:uid="{40F5CCFB-E496-4756-90A3-D8F46B453CD3}"/>
    <cellStyle name="Input 5 17 5" xfId="14752" xr:uid="{BE96DDF1-5FD3-4070-B4CC-334688C49984}"/>
    <cellStyle name="Input 5 17 5 2" xfId="14753" xr:uid="{EFB56F0C-E784-4B38-9A63-ADEAB86BC440}"/>
    <cellStyle name="Input 5 17 5 2 2" xfId="14754" xr:uid="{E593A69C-9B39-48B2-9081-ACE6138FF0B8}"/>
    <cellStyle name="Input 5 17 5 2 3" xfId="14755" xr:uid="{8F574D2C-A208-4294-A0BE-236F9E8F1A14}"/>
    <cellStyle name="Input 5 17 5 3" xfId="14756" xr:uid="{679F496A-A9A9-499B-9C97-221027D8DD85}"/>
    <cellStyle name="Input 5 17 5 4" xfId="14757" xr:uid="{E8904F82-269D-478F-BAD4-FB1F38F87006}"/>
    <cellStyle name="Input 5 17 6" xfId="14758" xr:uid="{80296AC6-1825-4EE3-A6DE-575DDC15A93D}"/>
    <cellStyle name="Input 5 17 6 2" xfId="14759" xr:uid="{391992FA-7D13-4267-B8EF-2A2486C1E018}"/>
    <cellStyle name="Input 5 17 6 2 2" xfId="14760" xr:uid="{CE0D4F48-8A9A-4E42-A714-E1973019DD8B}"/>
    <cellStyle name="Input 5 17 6 2 3" xfId="14761" xr:uid="{C233D9D4-599F-4CA4-B470-415E335475B9}"/>
    <cellStyle name="Input 5 17 6 3" xfId="14762" xr:uid="{4CB80D65-FDA4-407D-A770-D044B7EE5F1B}"/>
    <cellStyle name="Input 5 17 6 4" xfId="14763" xr:uid="{9E8562F3-BD13-46E8-BF9F-BB550E5FEDAB}"/>
    <cellStyle name="Input 5 17 7" xfId="14764" xr:uid="{BD7FAE3F-E17B-457B-BB38-53EB25EA233E}"/>
    <cellStyle name="Input 5 17 7 2" xfId="14765" xr:uid="{C0305F97-F1FA-48DF-85D0-386DA9323171}"/>
    <cellStyle name="Input 5 17 7 3" xfId="14766" xr:uid="{D6F8AB3B-2D8D-4CC2-953F-20A467D281D4}"/>
    <cellStyle name="Input 5 17 8" xfId="14767" xr:uid="{17452DE8-E9BB-4073-B07B-A128CA58CABF}"/>
    <cellStyle name="Input 5 17 9" xfId="14768" xr:uid="{99A87917-F7AF-475F-AA5D-FD041C4BFEE9}"/>
    <cellStyle name="Input 5 18" xfId="14769" xr:uid="{B3565CC1-53C4-4B5C-9FEB-FFF4ECC21018}"/>
    <cellStyle name="Input 5 18 2" xfId="14770" xr:uid="{523EC685-208F-4F72-AD46-A168B6397D9F}"/>
    <cellStyle name="Input 5 18 2 2" xfId="14771" xr:uid="{E33EA977-C55F-4CAB-B807-B86E75E0C785}"/>
    <cellStyle name="Input 5 18 2 2 2" xfId="14772" xr:uid="{00B380D5-5FDE-4F7C-8909-42383D1AC708}"/>
    <cellStyle name="Input 5 18 2 2 3" xfId="14773" xr:uid="{CF5B3AF7-D9C0-49ED-AD13-4056CC2C8EDE}"/>
    <cellStyle name="Input 5 18 2 3" xfId="14774" xr:uid="{62F015EB-95FA-4C1A-A0A1-CDA44D631DA6}"/>
    <cellStyle name="Input 5 18 2 4" xfId="14775" xr:uid="{EEA4E422-CC1A-469E-9A8C-1CEE5B7C9B3D}"/>
    <cellStyle name="Input 5 18 3" xfId="14776" xr:uid="{EC3D958B-3226-4B1A-9443-C2A10E16748A}"/>
    <cellStyle name="Input 5 18 3 2" xfId="14777" xr:uid="{51F36474-AE3C-4666-BEB7-891CEBB91633}"/>
    <cellStyle name="Input 5 18 3 2 2" xfId="14778" xr:uid="{42D049D4-2E1E-40B5-86B6-5ED0FD235F5E}"/>
    <cellStyle name="Input 5 18 3 2 3" xfId="14779" xr:uid="{ABD75510-4BC6-46D5-8E48-D9AC6261EB7F}"/>
    <cellStyle name="Input 5 18 3 3" xfId="14780" xr:uid="{B77148A5-CBC9-46E1-998F-3B3D5B7397A3}"/>
    <cellStyle name="Input 5 18 3 4" xfId="14781" xr:uid="{FF6BE4BB-6369-4208-B4F9-3320FA9D03C0}"/>
    <cellStyle name="Input 5 18 4" xfId="14782" xr:uid="{27B4E82D-6653-4B73-8068-B44C81489C90}"/>
    <cellStyle name="Input 5 18 4 2" xfId="14783" xr:uid="{90979A3A-A295-4E64-B7F7-B0EECBBCCCC1}"/>
    <cellStyle name="Input 5 18 4 2 2" xfId="14784" xr:uid="{32161D65-0AC6-4EDE-ABAE-5847B4325ACA}"/>
    <cellStyle name="Input 5 18 4 2 3" xfId="14785" xr:uid="{673D8699-B2D5-46C0-9356-ACD790402041}"/>
    <cellStyle name="Input 5 18 4 3" xfId="14786" xr:uid="{CF16C4DB-9463-483B-96C9-74D60C3FDCCE}"/>
    <cellStyle name="Input 5 18 4 4" xfId="14787" xr:uid="{88AE36BF-DB27-4DCA-BBF6-D2B28C4BBBD6}"/>
    <cellStyle name="Input 5 18 5" xfId="14788" xr:uid="{AD3B47A0-24F4-4AC0-8BE5-F75DDF13DA5A}"/>
    <cellStyle name="Input 5 18 5 2" xfId="14789" xr:uid="{6B2A69D7-6873-4B15-887D-6AB7D2C9572E}"/>
    <cellStyle name="Input 5 18 5 2 2" xfId="14790" xr:uid="{D641B0AA-2306-4379-8689-9D3D9E495A5A}"/>
    <cellStyle name="Input 5 18 5 2 3" xfId="14791" xr:uid="{2124D80C-1966-41E6-8479-29A1C3FE38A9}"/>
    <cellStyle name="Input 5 18 5 3" xfId="14792" xr:uid="{12B1E3E1-E205-40DF-B042-B2699A00F2C4}"/>
    <cellStyle name="Input 5 18 5 4" xfId="14793" xr:uid="{50300A00-1378-4620-9CBF-73B870B94CC4}"/>
    <cellStyle name="Input 5 18 6" xfId="14794" xr:uid="{86E58054-E9BB-47D5-9160-272AF0B2F745}"/>
    <cellStyle name="Input 5 18 6 2" xfId="14795" xr:uid="{6645407F-5659-43EB-AC61-EDCE8504EF99}"/>
    <cellStyle name="Input 5 18 6 2 2" xfId="14796" xr:uid="{F91476C5-284C-47DD-A35C-9EDDBA558D77}"/>
    <cellStyle name="Input 5 18 6 2 3" xfId="14797" xr:uid="{11A3F175-1458-4E18-85BE-B8457F0805A9}"/>
    <cellStyle name="Input 5 18 6 3" xfId="14798" xr:uid="{B854F751-9377-460B-B450-7F685C9AE62F}"/>
    <cellStyle name="Input 5 18 6 4" xfId="14799" xr:uid="{79243A3B-7F1D-4AF1-BEBD-B0B980DD8F9C}"/>
    <cellStyle name="Input 5 18 7" xfId="14800" xr:uid="{897F3A2A-5713-4A04-B97B-DD786D48474E}"/>
    <cellStyle name="Input 5 18 7 2" xfId="14801" xr:uid="{758CBE81-5A4A-4B1B-B1A2-548C1201C27D}"/>
    <cellStyle name="Input 5 18 7 3" xfId="14802" xr:uid="{0D8C89DD-FEE6-44CF-90B7-8FD381DC2ADB}"/>
    <cellStyle name="Input 5 18 8" xfId="14803" xr:uid="{63CCDFF1-CFB8-4AAC-AC23-C1FF003BBABB}"/>
    <cellStyle name="Input 5 18 9" xfId="14804" xr:uid="{5721F827-912B-4440-A44E-80B56E73AD43}"/>
    <cellStyle name="Input 5 19" xfId="14805" xr:uid="{1C22720C-370B-45B9-987C-29F604C006CE}"/>
    <cellStyle name="Input 5 19 2" xfId="14806" xr:uid="{73A60766-1CDC-4C59-AB6E-860AC62AFF3B}"/>
    <cellStyle name="Input 5 19 2 2" xfId="14807" xr:uid="{DF043F4F-304D-4BDE-8CA2-08097C4EC30D}"/>
    <cellStyle name="Input 5 19 2 2 2" xfId="14808" xr:uid="{A8C9C33F-8CCC-4DF3-8655-CD2A71F2FC7A}"/>
    <cellStyle name="Input 5 19 2 2 3" xfId="14809" xr:uid="{A388483F-5A3E-43F6-AC73-DF4B1922590A}"/>
    <cellStyle name="Input 5 19 2 3" xfId="14810" xr:uid="{ACFA0834-D8FD-47A0-8162-95768AF362A7}"/>
    <cellStyle name="Input 5 19 2 4" xfId="14811" xr:uid="{C24C2528-803B-4720-9330-90EC2E4C6E65}"/>
    <cellStyle name="Input 5 19 3" xfId="14812" xr:uid="{9BE5BE07-352E-4839-8F8C-B2B4CF97C9AF}"/>
    <cellStyle name="Input 5 19 3 2" xfId="14813" xr:uid="{F74AC89C-40BE-47B6-AD3B-CD661E8154AF}"/>
    <cellStyle name="Input 5 19 3 2 2" xfId="14814" xr:uid="{B7758B46-032D-43CD-A9C3-5D48FC085EDD}"/>
    <cellStyle name="Input 5 19 3 2 3" xfId="14815" xr:uid="{61C84A34-AF8A-46B8-9B8A-0EE4523C0067}"/>
    <cellStyle name="Input 5 19 3 3" xfId="14816" xr:uid="{637C3EAE-7A51-4E39-B702-07466971B257}"/>
    <cellStyle name="Input 5 19 3 4" xfId="14817" xr:uid="{BE4DDD3E-DF86-402A-8394-0BB74F42061D}"/>
    <cellStyle name="Input 5 19 4" xfId="14818" xr:uid="{BB427801-A8C1-443A-AE3D-5747E683404A}"/>
    <cellStyle name="Input 5 19 4 2" xfId="14819" xr:uid="{FF40A378-B54F-4DA1-A634-7A89F8CB170D}"/>
    <cellStyle name="Input 5 19 4 2 2" xfId="14820" xr:uid="{54C982E5-43D6-4404-AE91-29844EC285F1}"/>
    <cellStyle name="Input 5 19 4 2 3" xfId="14821" xr:uid="{21A8E80F-1F85-47F0-93B2-0C011880CF38}"/>
    <cellStyle name="Input 5 19 4 3" xfId="14822" xr:uid="{573E5623-2254-40E4-AF5D-11B2F04F066D}"/>
    <cellStyle name="Input 5 19 4 4" xfId="14823" xr:uid="{C852CF8E-76BC-4080-A5F3-009421847306}"/>
    <cellStyle name="Input 5 19 5" xfId="14824" xr:uid="{CCA061F1-46C6-472B-A0CA-15C12FCC9FC3}"/>
    <cellStyle name="Input 5 19 5 2" xfId="14825" xr:uid="{824A078F-60DF-4604-8531-9693B4392642}"/>
    <cellStyle name="Input 5 19 5 2 2" xfId="14826" xr:uid="{5C37D4DB-281C-44D6-9282-A53F7329D3DB}"/>
    <cellStyle name="Input 5 19 5 2 3" xfId="14827" xr:uid="{CFE3461B-2678-4389-A345-4303FEB7F762}"/>
    <cellStyle name="Input 5 19 5 3" xfId="14828" xr:uid="{F6624B51-5C11-475F-8812-61CCD4337FFE}"/>
    <cellStyle name="Input 5 19 5 4" xfId="14829" xr:uid="{23BCAAF9-DE91-4756-BBF3-567320E7B73C}"/>
    <cellStyle name="Input 5 19 6" xfId="14830" xr:uid="{FD4FB4E3-74CD-4828-9BFE-0AA4D978A508}"/>
    <cellStyle name="Input 5 19 6 2" xfId="14831" xr:uid="{AFA94FAC-F36F-4613-910A-A7A7205FD061}"/>
    <cellStyle name="Input 5 19 6 2 2" xfId="14832" xr:uid="{4DE02511-D77C-4D22-BD8A-4B06CA5CDBC2}"/>
    <cellStyle name="Input 5 19 6 2 3" xfId="14833" xr:uid="{372A6055-DF3B-4036-8892-B2A2839A08C4}"/>
    <cellStyle name="Input 5 19 6 3" xfId="14834" xr:uid="{85346ADC-3592-496F-BAA2-5DCF4173E40E}"/>
    <cellStyle name="Input 5 19 6 4" xfId="14835" xr:uid="{DAF07AB7-CDFF-45F8-B5F3-6EFC0832B668}"/>
    <cellStyle name="Input 5 19 7" xfId="14836" xr:uid="{8160FF77-D992-4A45-A7D0-B0271F24093C}"/>
    <cellStyle name="Input 5 19 7 2" xfId="14837" xr:uid="{24988FAE-AAA6-40CB-88F2-A9CD3D74B067}"/>
    <cellStyle name="Input 5 19 7 3" xfId="14838" xr:uid="{5E96EDF8-A64E-4551-8E45-2035248920E3}"/>
    <cellStyle name="Input 5 19 8" xfId="14839" xr:uid="{A2C29FDC-926C-4AD8-A6CF-2727DB920FEC}"/>
    <cellStyle name="Input 5 19 9" xfId="14840" xr:uid="{04444DDE-B666-4857-8DEE-34456B86D802}"/>
    <cellStyle name="Input 5 2" xfId="4366" xr:uid="{B8AEF9EB-8729-466B-9674-F94E0FF256EB}"/>
    <cellStyle name="Input 5 2 10" xfId="14841" xr:uid="{99F609FC-ADC6-4852-946A-9B0009F38B0B}"/>
    <cellStyle name="Input 5 2 10 2" xfId="14842" xr:uid="{9C50C67A-5674-47DF-B758-4F6B53991A82}"/>
    <cellStyle name="Input 5 2 10 2 2" xfId="14843" xr:uid="{B0417903-F221-4AEA-AB3A-650629260293}"/>
    <cellStyle name="Input 5 2 10 2 2 2" xfId="14844" xr:uid="{E9137EF8-82F1-4568-A5FE-EF6E1DAC8892}"/>
    <cellStyle name="Input 5 2 10 2 2 3" xfId="14845" xr:uid="{DFFDB5D6-A003-4995-B8A0-A52B1FEF00FE}"/>
    <cellStyle name="Input 5 2 10 2 3" xfId="14846" xr:uid="{1B5B3F13-5D1C-419E-B724-26BC293A9AA0}"/>
    <cellStyle name="Input 5 2 10 2 4" xfId="14847" xr:uid="{D1274B06-E2A1-427B-A89D-798FFF6FC06B}"/>
    <cellStyle name="Input 5 2 10 3" xfId="14848" xr:uid="{99831623-6CA5-4161-B1D1-D1C5BC08550A}"/>
    <cellStyle name="Input 5 2 10 3 2" xfId="14849" xr:uid="{32AF9F79-8EB7-42DF-8C46-B026EE47B346}"/>
    <cellStyle name="Input 5 2 10 3 2 2" xfId="14850" xr:uid="{23B5181C-7605-4917-A1CE-04CF7E78C9ED}"/>
    <cellStyle name="Input 5 2 10 3 2 3" xfId="14851" xr:uid="{29426F74-5228-4F86-90D0-83087F1D288A}"/>
    <cellStyle name="Input 5 2 10 3 3" xfId="14852" xr:uid="{5439AAA0-9AFA-4E11-BE8A-12A87AE88AAB}"/>
    <cellStyle name="Input 5 2 10 3 4" xfId="14853" xr:uid="{13E54E82-C834-4918-9272-256C747643EA}"/>
    <cellStyle name="Input 5 2 10 4" xfId="14854" xr:uid="{9679376E-79FE-4AD8-ADF2-37F96F3C549A}"/>
    <cellStyle name="Input 5 2 10 4 2" xfId="14855" xr:uid="{DFA3C17D-583F-47AC-A438-B2C8548D1BD4}"/>
    <cellStyle name="Input 5 2 10 4 2 2" xfId="14856" xr:uid="{40F582A9-3E04-4342-8789-4DBF2FD6D957}"/>
    <cellStyle name="Input 5 2 10 4 2 3" xfId="14857" xr:uid="{D60503E9-5FE7-4252-8328-D90C020C8807}"/>
    <cellStyle name="Input 5 2 10 4 3" xfId="14858" xr:uid="{2C65E97D-686B-4ABD-BBF2-103DF9638B7B}"/>
    <cellStyle name="Input 5 2 10 4 4" xfId="14859" xr:uid="{F2DAFC4C-5008-4F62-ADCE-B689ECFF39A3}"/>
    <cellStyle name="Input 5 2 10 5" xfId="14860" xr:uid="{F50AFC76-4CC6-4752-82E3-154D6B36363D}"/>
    <cellStyle name="Input 5 2 10 5 2" xfId="14861" xr:uid="{B81C72AF-99B5-4DE9-9646-479680885DD2}"/>
    <cellStyle name="Input 5 2 10 5 2 2" xfId="14862" xr:uid="{F7F30EA7-3AC2-4BFF-8AFE-D33C3F1236AF}"/>
    <cellStyle name="Input 5 2 10 5 2 3" xfId="14863" xr:uid="{EA7117EC-5CF2-4B15-9812-940378FDD974}"/>
    <cellStyle name="Input 5 2 10 5 3" xfId="14864" xr:uid="{D6E553E0-3FC0-4025-BFDF-1C2384E138DB}"/>
    <cellStyle name="Input 5 2 10 5 4" xfId="14865" xr:uid="{F9603D2F-C33C-4DE5-8B5E-F77021AB827E}"/>
    <cellStyle name="Input 5 2 10 6" xfId="14866" xr:uid="{3E8D1B4E-AFF2-47D0-8B1E-9BFD05B0A13B}"/>
    <cellStyle name="Input 5 2 10 6 2" xfId="14867" xr:uid="{AA675B6A-BC9B-433D-8A30-1C9831609C61}"/>
    <cellStyle name="Input 5 2 10 6 2 2" xfId="14868" xr:uid="{B55CA547-6204-4A92-8137-4E3691784FC9}"/>
    <cellStyle name="Input 5 2 10 6 2 3" xfId="14869" xr:uid="{D122ED54-F5B2-4836-96AE-BFBD74F790E2}"/>
    <cellStyle name="Input 5 2 10 6 3" xfId="14870" xr:uid="{57C2E898-CC85-4799-9118-9771FB53EE05}"/>
    <cellStyle name="Input 5 2 10 6 4" xfId="14871" xr:uid="{31CEC8A1-03A0-42AC-BC10-BCF89F3F00E6}"/>
    <cellStyle name="Input 5 2 10 7" xfId="14872" xr:uid="{0EF70E34-832B-43C8-B5D7-3F396F8E8D5C}"/>
    <cellStyle name="Input 5 2 10 7 2" xfId="14873" xr:uid="{7251B3C5-1238-40AA-B423-67E7CD627500}"/>
    <cellStyle name="Input 5 2 10 7 3" xfId="14874" xr:uid="{40155A2B-0F4E-4A0C-952C-957CCE47C571}"/>
    <cellStyle name="Input 5 2 10 8" xfId="14875" xr:uid="{16235AF7-97E8-4E52-9C34-5DD464B3FCE5}"/>
    <cellStyle name="Input 5 2 10 9" xfId="14876" xr:uid="{3A96AB1E-1FD4-4A00-91C0-8D62C7D44306}"/>
    <cellStyle name="Input 5 2 11" xfId="14877" xr:uid="{D734CBA4-54E0-44AA-A31B-D123C30D75E2}"/>
    <cellStyle name="Input 5 2 11 2" xfId="14878" xr:uid="{DFD64203-32B5-413B-B5DF-1F377A4D49C5}"/>
    <cellStyle name="Input 5 2 11 2 2" xfId="14879" xr:uid="{9865166A-4A2E-4166-A985-B6ABB88AA7C1}"/>
    <cellStyle name="Input 5 2 11 2 2 2" xfId="14880" xr:uid="{DAF6BBDE-8E43-4DB5-9361-E0B8CDD99E95}"/>
    <cellStyle name="Input 5 2 11 2 2 3" xfId="14881" xr:uid="{37862FD4-12CE-4258-A1A8-152597876B53}"/>
    <cellStyle name="Input 5 2 11 2 3" xfId="14882" xr:uid="{D365A6CB-78DD-40EF-AE09-AF20DBA16260}"/>
    <cellStyle name="Input 5 2 11 2 4" xfId="14883" xr:uid="{182B9023-E725-47A3-9C2C-EFC24DCDF405}"/>
    <cellStyle name="Input 5 2 11 3" xfId="14884" xr:uid="{6601DC8F-6DBE-4C03-BE01-F5B89C4E3809}"/>
    <cellStyle name="Input 5 2 11 3 2" xfId="14885" xr:uid="{27E2D469-9AD6-4A36-A547-7E287B69A360}"/>
    <cellStyle name="Input 5 2 11 3 2 2" xfId="14886" xr:uid="{E87C3D37-4D69-4445-9190-64A29E27AC5C}"/>
    <cellStyle name="Input 5 2 11 3 2 3" xfId="14887" xr:uid="{CE7FE8E9-E234-4B43-AF02-FDA994569F4D}"/>
    <cellStyle name="Input 5 2 11 3 3" xfId="14888" xr:uid="{0A993EA2-93C4-4893-8A2A-65545C287768}"/>
    <cellStyle name="Input 5 2 11 3 4" xfId="14889" xr:uid="{B6EFF8C1-1DEB-47A3-8CA3-14FE1B2DE1F7}"/>
    <cellStyle name="Input 5 2 11 4" xfId="14890" xr:uid="{9FBAD30C-DC31-406C-BA77-4888CDE2FD4C}"/>
    <cellStyle name="Input 5 2 11 4 2" xfId="14891" xr:uid="{55D963ED-2D37-43FD-9C02-3E2B95DA7361}"/>
    <cellStyle name="Input 5 2 11 4 2 2" xfId="14892" xr:uid="{C6721336-AF4E-41D4-915A-7EBEAD504E43}"/>
    <cellStyle name="Input 5 2 11 4 2 3" xfId="14893" xr:uid="{C859EE59-C455-4262-9CB8-E67D064BF585}"/>
    <cellStyle name="Input 5 2 11 4 3" xfId="14894" xr:uid="{07760678-5473-4D98-A252-0FF77EA9C94A}"/>
    <cellStyle name="Input 5 2 11 4 4" xfId="14895" xr:uid="{8E279280-3756-4F1B-B53A-3B8C4F4F037B}"/>
    <cellStyle name="Input 5 2 11 5" xfId="14896" xr:uid="{FA975383-F2BF-4E9E-A392-6C90AF7F9A64}"/>
    <cellStyle name="Input 5 2 11 5 2" xfId="14897" xr:uid="{5A7DA530-7A84-4667-95C6-4E638BFEB7F9}"/>
    <cellStyle name="Input 5 2 11 5 2 2" xfId="14898" xr:uid="{E136D19A-69E8-4C88-B099-DB35D63FE321}"/>
    <cellStyle name="Input 5 2 11 5 2 3" xfId="14899" xr:uid="{28F6EDDB-8432-4048-A18D-CBFCC90DF67D}"/>
    <cellStyle name="Input 5 2 11 5 3" xfId="14900" xr:uid="{FDD394C6-7FE1-4308-A65B-E87F6B7AA7FA}"/>
    <cellStyle name="Input 5 2 11 5 4" xfId="14901" xr:uid="{A0DF568A-AEDE-4231-8A11-D9EEB9DB42A6}"/>
    <cellStyle name="Input 5 2 11 6" xfId="14902" xr:uid="{F483F6AC-A29B-4915-A5CB-C9B2675F5073}"/>
    <cellStyle name="Input 5 2 11 6 2" xfId="14903" xr:uid="{06FFF013-E5FC-4FBB-AD67-E3A97A438D4E}"/>
    <cellStyle name="Input 5 2 11 6 2 2" xfId="14904" xr:uid="{871F44C4-18A0-4711-933F-6A482BE0F65F}"/>
    <cellStyle name="Input 5 2 11 6 2 3" xfId="14905" xr:uid="{C6711878-D49F-4CEC-8B16-6468F8A9F1F0}"/>
    <cellStyle name="Input 5 2 11 6 3" xfId="14906" xr:uid="{FCC017D3-236A-4F18-AA2B-4733F95BBD8B}"/>
    <cellStyle name="Input 5 2 11 6 4" xfId="14907" xr:uid="{72EB23DA-D11B-43EF-A9EB-8C1DC4103104}"/>
    <cellStyle name="Input 5 2 11 7" xfId="14908" xr:uid="{81F90A8D-119D-4F7C-9C68-6BFEFB6028C7}"/>
    <cellStyle name="Input 5 2 11 7 2" xfId="14909" xr:uid="{232FAC8F-0359-4E77-8B7C-CC04990D0365}"/>
    <cellStyle name="Input 5 2 11 7 3" xfId="14910" xr:uid="{188BA1AA-D18A-4B00-88B4-EB5A7441BEC1}"/>
    <cellStyle name="Input 5 2 11 8" xfId="14911" xr:uid="{79546784-BFB9-44FD-9C36-0C30751FF183}"/>
    <cellStyle name="Input 5 2 11 9" xfId="14912" xr:uid="{186AD97E-4406-45E3-9191-0B3BA30A761C}"/>
    <cellStyle name="Input 5 2 12" xfId="14913" xr:uid="{D97E2CAE-A582-4AF0-B1DA-D1D3415161C8}"/>
    <cellStyle name="Input 5 2 12 2" xfId="14914" xr:uid="{5E1361F3-589B-46BA-AE0C-4F6F1BB13D1A}"/>
    <cellStyle name="Input 5 2 12 2 2" xfId="14915" xr:uid="{70F1F167-9486-4B3C-837D-37A4F2DACDD7}"/>
    <cellStyle name="Input 5 2 12 2 2 2" xfId="14916" xr:uid="{577EC89C-8678-40DE-B6AF-90FD820EDEED}"/>
    <cellStyle name="Input 5 2 12 2 2 3" xfId="14917" xr:uid="{A784400C-3F3F-4A68-900F-52C42BC0CC91}"/>
    <cellStyle name="Input 5 2 12 2 3" xfId="14918" xr:uid="{4ED5B0D6-080A-4681-961A-ADC1D0A9ABFD}"/>
    <cellStyle name="Input 5 2 12 2 4" xfId="14919" xr:uid="{41FC6ACC-99B9-4071-8466-ED11D4C72A66}"/>
    <cellStyle name="Input 5 2 12 3" xfId="14920" xr:uid="{7149FBD8-7946-4811-80A0-AF50A42EA459}"/>
    <cellStyle name="Input 5 2 12 3 2" xfId="14921" xr:uid="{47956A04-0895-476A-87CC-9CF437C95D3A}"/>
    <cellStyle name="Input 5 2 12 3 2 2" xfId="14922" xr:uid="{DEDE7FB5-5B47-48AD-AAA3-7F44AC125C94}"/>
    <cellStyle name="Input 5 2 12 3 2 3" xfId="14923" xr:uid="{E32AFBF5-ADB5-47DF-A801-A6E226799D65}"/>
    <cellStyle name="Input 5 2 12 3 3" xfId="14924" xr:uid="{756C65F6-CB92-4D0E-911B-BBC8B1385967}"/>
    <cellStyle name="Input 5 2 12 3 4" xfId="14925" xr:uid="{989C73AC-D1EC-4BD0-8236-7E4F66B35999}"/>
    <cellStyle name="Input 5 2 12 4" xfId="14926" xr:uid="{494C0A1E-70E8-4ACA-923C-EB06F089436F}"/>
    <cellStyle name="Input 5 2 12 4 2" xfId="14927" xr:uid="{0F569F4C-E5A7-43A0-8A88-5E6E5C4441C8}"/>
    <cellStyle name="Input 5 2 12 4 2 2" xfId="14928" xr:uid="{C7BBAAA9-B8EF-4493-93F5-B0D930758002}"/>
    <cellStyle name="Input 5 2 12 4 2 3" xfId="14929" xr:uid="{294732CC-E7E3-436A-BAEC-1C1BEAAA5F0F}"/>
    <cellStyle name="Input 5 2 12 4 3" xfId="14930" xr:uid="{841CFCB1-F440-41F2-8CF5-804BF31FF901}"/>
    <cellStyle name="Input 5 2 12 4 4" xfId="14931" xr:uid="{289F9545-70C2-4E84-A084-41B7E2007BAF}"/>
    <cellStyle name="Input 5 2 12 5" xfId="14932" xr:uid="{5EA861E8-7A9D-4A6F-89AC-E1EE6A4FA9CC}"/>
    <cellStyle name="Input 5 2 12 5 2" xfId="14933" xr:uid="{62F8B3B2-1FBA-4AF7-B170-43DAA1248E47}"/>
    <cellStyle name="Input 5 2 12 5 2 2" xfId="14934" xr:uid="{A7DDF5D2-8D9A-438D-B7E9-2D54E9E795F8}"/>
    <cellStyle name="Input 5 2 12 5 2 3" xfId="14935" xr:uid="{1DB812A1-76E4-4006-87F8-DB08FEE521D9}"/>
    <cellStyle name="Input 5 2 12 5 3" xfId="14936" xr:uid="{A14CB057-37FD-4939-B66B-52042768F2D4}"/>
    <cellStyle name="Input 5 2 12 5 4" xfId="14937" xr:uid="{DB87F24D-707E-48DF-9E9F-2A015E5DD960}"/>
    <cellStyle name="Input 5 2 12 6" xfId="14938" xr:uid="{03E7A25D-657D-4077-8085-272EC4A3E717}"/>
    <cellStyle name="Input 5 2 12 6 2" xfId="14939" xr:uid="{26267BB5-8157-4183-82D9-0886BA3D0B91}"/>
    <cellStyle name="Input 5 2 12 6 2 2" xfId="14940" xr:uid="{7E7CB587-0880-4BED-89E7-32C7D3B97C0B}"/>
    <cellStyle name="Input 5 2 12 6 2 3" xfId="14941" xr:uid="{B48E7C8F-A56A-4913-B2BB-13017342B31B}"/>
    <cellStyle name="Input 5 2 12 6 3" xfId="14942" xr:uid="{04043D54-D7A9-4A69-A4FB-082A9E4B6F93}"/>
    <cellStyle name="Input 5 2 12 6 4" xfId="14943" xr:uid="{F57DF6E4-36A6-4936-BAF4-AE8DBF66D8D1}"/>
    <cellStyle name="Input 5 2 12 7" xfId="14944" xr:uid="{4AA3EFCA-F75C-45C8-83ED-5ED5CE03B9D2}"/>
    <cellStyle name="Input 5 2 12 7 2" xfId="14945" xr:uid="{8BA30DD7-4964-4DE9-8D38-F6428B368EA1}"/>
    <cellStyle name="Input 5 2 12 7 3" xfId="14946" xr:uid="{193102E7-6EA4-4176-A4F0-62FC82C71A38}"/>
    <cellStyle name="Input 5 2 12 8" xfId="14947" xr:uid="{F7F251B4-48CC-408E-8A72-C36E8F1926C8}"/>
    <cellStyle name="Input 5 2 12 9" xfId="14948" xr:uid="{3C7436E6-3711-4DC8-97AE-32A692053CD8}"/>
    <cellStyle name="Input 5 2 13" xfId="14949" xr:uid="{3B9870A9-7544-4881-B202-075144D123F4}"/>
    <cellStyle name="Input 5 2 13 2" xfId="14950" xr:uid="{CFE5670F-CC0A-461B-914D-255407F695EB}"/>
    <cellStyle name="Input 5 2 13 2 2" xfId="14951" xr:uid="{211E1F83-D272-4C96-81BA-C659AE9EBC98}"/>
    <cellStyle name="Input 5 2 13 2 2 2" xfId="14952" xr:uid="{DC4678B5-B836-4EEA-A8D7-22AA3A0E7D29}"/>
    <cellStyle name="Input 5 2 13 2 2 3" xfId="14953" xr:uid="{F75AAFDC-DE3D-42CB-9F84-CD21E91F8B53}"/>
    <cellStyle name="Input 5 2 13 2 3" xfId="14954" xr:uid="{2F87B26C-9149-4168-AA2F-5CCCC0F1E763}"/>
    <cellStyle name="Input 5 2 13 2 4" xfId="14955" xr:uid="{E00BF375-9318-4922-A07A-1F0F5CD5D711}"/>
    <cellStyle name="Input 5 2 13 3" xfId="14956" xr:uid="{F34DAF33-EE54-4CB9-B174-713D79E294CC}"/>
    <cellStyle name="Input 5 2 13 3 2" xfId="14957" xr:uid="{5E9EA8C0-9C12-4B02-9622-6A95689CC2C2}"/>
    <cellStyle name="Input 5 2 13 3 2 2" xfId="14958" xr:uid="{6938BEF7-4841-4076-AC09-06EA1BC2E614}"/>
    <cellStyle name="Input 5 2 13 3 2 3" xfId="14959" xr:uid="{FFC261E7-3828-4AB1-8288-8B44258D2CCD}"/>
    <cellStyle name="Input 5 2 13 3 3" xfId="14960" xr:uid="{C3E69D8A-DA98-42B5-8E0A-338C4DF10D7A}"/>
    <cellStyle name="Input 5 2 13 3 4" xfId="14961" xr:uid="{4A41A7B0-7267-461E-A081-8C92A745C7EB}"/>
    <cellStyle name="Input 5 2 13 4" xfId="14962" xr:uid="{6B6F0764-5EBE-4A5E-8C52-4126C909F128}"/>
    <cellStyle name="Input 5 2 13 4 2" xfId="14963" xr:uid="{9FEBA543-C7EB-4297-B4F8-8E33D4EF5503}"/>
    <cellStyle name="Input 5 2 13 4 2 2" xfId="14964" xr:uid="{7E4F9A76-2259-4F8A-8B45-2B4D91834EC0}"/>
    <cellStyle name="Input 5 2 13 4 2 3" xfId="14965" xr:uid="{48E1EF1E-A6FD-4405-8976-FA9D4291031C}"/>
    <cellStyle name="Input 5 2 13 4 3" xfId="14966" xr:uid="{B2A479CB-7CC0-49F2-A860-750E46BA65E4}"/>
    <cellStyle name="Input 5 2 13 4 4" xfId="14967" xr:uid="{8E957334-FF4F-4958-8DBA-3D7B805A2082}"/>
    <cellStyle name="Input 5 2 13 5" xfId="14968" xr:uid="{AFDBAAC6-4D8D-4189-829C-134ED1AB7D3D}"/>
    <cellStyle name="Input 5 2 13 5 2" xfId="14969" xr:uid="{21BAC9CD-E562-4A60-9D0A-7BB0344B8CD4}"/>
    <cellStyle name="Input 5 2 13 5 2 2" xfId="14970" xr:uid="{C2016C2E-C28B-4D21-9924-A4E6FFD2F95F}"/>
    <cellStyle name="Input 5 2 13 5 2 3" xfId="14971" xr:uid="{A6F1BF3B-5D0B-4764-92D8-63678BF20F3D}"/>
    <cellStyle name="Input 5 2 13 5 3" xfId="14972" xr:uid="{C08991C9-6018-42BA-9823-CDC1448DA2AF}"/>
    <cellStyle name="Input 5 2 13 5 4" xfId="14973" xr:uid="{5BAA383A-C16B-4A5F-8866-1E535A49A941}"/>
    <cellStyle name="Input 5 2 13 6" xfId="14974" xr:uid="{21FD181D-AF52-46CE-98E7-8F7956DEC659}"/>
    <cellStyle name="Input 5 2 13 6 2" xfId="14975" xr:uid="{D7E1EAA1-3085-4616-906B-4B573974693E}"/>
    <cellStyle name="Input 5 2 13 6 2 2" xfId="14976" xr:uid="{FE1B1061-1354-4F57-866A-1E45699E0D58}"/>
    <cellStyle name="Input 5 2 13 6 2 3" xfId="14977" xr:uid="{B0246820-AB1D-4222-960C-C5B5D8D35770}"/>
    <cellStyle name="Input 5 2 13 6 3" xfId="14978" xr:uid="{03DE83DE-90D8-4404-B784-EDA3CB86E5EA}"/>
    <cellStyle name="Input 5 2 13 6 4" xfId="14979" xr:uid="{115E54C8-DAEF-4F90-AD82-F80EADE5DC2B}"/>
    <cellStyle name="Input 5 2 13 7" xfId="14980" xr:uid="{FFDE3980-02DC-441E-8BCF-443EF3F0AE31}"/>
    <cellStyle name="Input 5 2 13 7 2" xfId="14981" xr:uid="{F09ABB54-68E6-4E5D-A021-C335ED670158}"/>
    <cellStyle name="Input 5 2 13 7 3" xfId="14982" xr:uid="{533B5ABA-94E3-4873-A873-B493EFBABB93}"/>
    <cellStyle name="Input 5 2 13 8" xfId="14983" xr:uid="{F1A528A5-7FBB-450D-A7D5-0138B7EF197F}"/>
    <cellStyle name="Input 5 2 13 9" xfId="14984" xr:uid="{76576AA3-44A7-4BB4-94A1-1234547A197E}"/>
    <cellStyle name="Input 5 2 14" xfId="14985" xr:uid="{5279C006-6E0D-4113-8EC0-E30C8E26EAC3}"/>
    <cellStyle name="Input 5 2 14 2" xfId="14986" xr:uid="{A9850FCC-D98D-4664-AC3E-3AC811EA7D6B}"/>
    <cellStyle name="Input 5 2 14 2 2" xfId="14987" xr:uid="{7B8CD0B3-A901-44C2-84E4-708C3CD9B5E2}"/>
    <cellStyle name="Input 5 2 14 2 2 2" xfId="14988" xr:uid="{15F47C11-18E6-49AC-83C7-CE737FA050CB}"/>
    <cellStyle name="Input 5 2 14 2 2 3" xfId="14989" xr:uid="{11429EC1-8BF9-4546-ACA1-C12C350D3956}"/>
    <cellStyle name="Input 5 2 14 2 3" xfId="14990" xr:uid="{CB8ED3B2-5E2C-4904-9772-4F0F8B42B7ED}"/>
    <cellStyle name="Input 5 2 14 2 4" xfId="14991" xr:uid="{86CF1424-EFAE-417A-B891-86F3D4C0256E}"/>
    <cellStyle name="Input 5 2 14 3" xfId="14992" xr:uid="{0378FD3E-FBED-4AB3-AA42-CE5AD07C7D9B}"/>
    <cellStyle name="Input 5 2 14 3 2" xfId="14993" xr:uid="{435D990E-0E76-4BFA-A11D-E5996D47C638}"/>
    <cellStyle name="Input 5 2 14 3 2 2" xfId="14994" xr:uid="{806E2E38-2D6A-4279-A4CD-685802EA3BF8}"/>
    <cellStyle name="Input 5 2 14 3 2 3" xfId="14995" xr:uid="{EF807B42-3F01-434A-AF0D-85D3E02C4CA0}"/>
    <cellStyle name="Input 5 2 14 3 3" xfId="14996" xr:uid="{DD8449F2-937D-491C-AE59-195BA6A49285}"/>
    <cellStyle name="Input 5 2 14 3 4" xfId="14997" xr:uid="{8BDBA102-2C8C-42DE-A9C1-13C2D6F899D3}"/>
    <cellStyle name="Input 5 2 14 4" xfId="14998" xr:uid="{85BB4D97-E9E4-4AFD-9D54-7C8C073DD864}"/>
    <cellStyle name="Input 5 2 14 4 2" xfId="14999" xr:uid="{C796A903-DF2A-4585-9986-42F2D8BA515F}"/>
    <cellStyle name="Input 5 2 14 4 2 2" xfId="15000" xr:uid="{5C70F812-0CE7-41B2-BA97-72B71EBABDA5}"/>
    <cellStyle name="Input 5 2 14 4 2 3" xfId="15001" xr:uid="{AD7276AC-FEE1-48F7-93E9-A6D8AE50B669}"/>
    <cellStyle name="Input 5 2 14 4 3" xfId="15002" xr:uid="{291E24E7-6AF1-491A-AEDB-CBB1FD9B3902}"/>
    <cellStyle name="Input 5 2 14 4 4" xfId="15003" xr:uid="{ACE53A78-9FCA-48F8-B156-7E444812CAF6}"/>
    <cellStyle name="Input 5 2 14 5" xfId="15004" xr:uid="{EC0AC7D8-6E07-4497-97C1-7DB5676807FB}"/>
    <cellStyle name="Input 5 2 14 5 2" xfId="15005" xr:uid="{E149DF81-D2A0-4E2B-982D-D97C37B2FF8B}"/>
    <cellStyle name="Input 5 2 14 5 2 2" xfId="15006" xr:uid="{92CEAC7E-4956-4C5D-B1F8-1F9CF77520B3}"/>
    <cellStyle name="Input 5 2 14 5 2 3" xfId="15007" xr:uid="{82C87C9F-DA75-49D9-93F1-BFA714FF55AE}"/>
    <cellStyle name="Input 5 2 14 5 3" xfId="15008" xr:uid="{4E7B808F-1D64-444C-BE80-32A8CA9AC8CD}"/>
    <cellStyle name="Input 5 2 14 5 4" xfId="15009" xr:uid="{1482726A-F243-43F0-835D-245C435118C2}"/>
    <cellStyle name="Input 5 2 14 6" xfId="15010" xr:uid="{03BA1301-1676-42F5-B2FD-4DB26ACBF69F}"/>
    <cellStyle name="Input 5 2 14 6 2" xfId="15011" xr:uid="{0DFBA4DA-083B-4BF4-93FE-22031698BDC8}"/>
    <cellStyle name="Input 5 2 14 6 2 2" xfId="15012" xr:uid="{3CB0F05E-48CC-43A6-AC54-C8C407915B34}"/>
    <cellStyle name="Input 5 2 14 6 2 3" xfId="15013" xr:uid="{C89963D3-2902-4FA3-BA68-309C77C889F4}"/>
    <cellStyle name="Input 5 2 14 6 3" xfId="15014" xr:uid="{8A22AE63-142F-4725-B736-0AC8C90408A9}"/>
    <cellStyle name="Input 5 2 14 6 4" xfId="15015" xr:uid="{45743E45-654E-4F51-8ECF-CF809FC65965}"/>
    <cellStyle name="Input 5 2 14 7" xfId="15016" xr:uid="{73117ECA-EC04-41DA-B1AD-3F53DB6CB3AE}"/>
    <cellStyle name="Input 5 2 14 7 2" xfId="15017" xr:uid="{302DB34C-E67A-4A48-99D1-1C2E105DF270}"/>
    <cellStyle name="Input 5 2 14 7 3" xfId="15018" xr:uid="{92757E8E-D4C5-4950-8013-64F7AD8DF4D3}"/>
    <cellStyle name="Input 5 2 14 8" xfId="15019" xr:uid="{76EAAA23-D5D3-42B5-8535-7AAA4370B90D}"/>
    <cellStyle name="Input 5 2 14 9" xfId="15020" xr:uid="{B4B9FBC3-4BE2-42EE-9557-8C9D45E84885}"/>
    <cellStyle name="Input 5 2 15" xfId="15021" xr:uid="{DFFD79D6-9636-4A01-BD30-E4A1B5BB61E5}"/>
    <cellStyle name="Input 5 2 15 2" xfId="15022" xr:uid="{8D57A31D-ED40-4A30-ACBB-05FB02A86CD4}"/>
    <cellStyle name="Input 5 2 15 2 2" xfId="15023" xr:uid="{7D75F6EB-8543-4586-9FDC-A00C18D63459}"/>
    <cellStyle name="Input 5 2 15 2 2 2" xfId="15024" xr:uid="{6295E89C-1AB5-4530-9B03-493F4A4259F6}"/>
    <cellStyle name="Input 5 2 15 2 2 3" xfId="15025" xr:uid="{CF854B30-726A-47BC-B6C9-FDA0AE3A0F24}"/>
    <cellStyle name="Input 5 2 15 2 3" xfId="15026" xr:uid="{9B5912C9-1C7C-46A1-A55D-C23EBD30B8D7}"/>
    <cellStyle name="Input 5 2 15 2 4" xfId="15027" xr:uid="{45827470-4FB9-4F4A-AEE0-6D545E162160}"/>
    <cellStyle name="Input 5 2 15 3" xfId="15028" xr:uid="{8A5FD874-05CF-41CC-92E6-652AD4764BF5}"/>
    <cellStyle name="Input 5 2 15 3 2" xfId="15029" xr:uid="{F605BB06-61DD-4D33-8C07-B7D8B1538497}"/>
    <cellStyle name="Input 5 2 15 3 2 2" xfId="15030" xr:uid="{8E3A763B-310D-46C1-AEA6-C9ECB07A09C1}"/>
    <cellStyle name="Input 5 2 15 3 2 3" xfId="15031" xr:uid="{765997DF-44BF-4622-8EDB-D490E1D49870}"/>
    <cellStyle name="Input 5 2 15 3 3" xfId="15032" xr:uid="{130241EA-B3C7-4375-8A19-06BC71DDE9F3}"/>
    <cellStyle name="Input 5 2 15 3 4" xfId="15033" xr:uid="{EF1FA1F0-0475-4949-8B32-B7BBEEB49CCC}"/>
    <cellStyle name="Input 5 2 15 4" xfId="15034" xr:uid="{9941FCD8-A490-4ACE-BAEA-4A6216A19B46}"/>
    <cellStyle name="Input 5 2 15 4 2" xfId="15035" xr:uid="{3ACCDE61-06A0-4B1A-9CF1-D9DAD3349074}"/>
    <cellStyle name="Input 5 2 15 4 2 2" xfId="15036" xr:uid="{AEBFE13B-A291-419A-9DDD-096D0E57624D}"/>
    <cellStyle name="Input 5 2 15 4 2 3" xfId="15037" xr:uid="{233F47FF-3706-4355-BB31-E94F16EE8C41}"/>
    <cellStyle name="Input 5 2 15 4 3" xfId="15038" xr:uid="{9B1CF511-D9E6-4D3D-B49A-8AEDCA5E3F6A}"/>
    <cellStyle name="Input 5 2 15 4 4" xfId="15039" xr:uid="{68210213-590E-4969-8654-C0D7D3568CEF}"/>
    <cellStyle name="Input 5 2 15 5" xfId="15040" xr:uid="{0A226EBB-03D9-4FAE-A48F-5CF312644AFB}"/>
    <cellStyle name="Input 5 2 15 5 2" xfId="15041" xr:uid="{9465A3E2-3E43-4613-AB88-BBFFC7F43174}"/>
    <cellStyle name="Input 5 2 15 5 2 2" xfId="15042" xr:uid="{1F363766-E307-4402-A81C-F276BCFB563E}"/>
    <cellStyle name="Input 5 2 15 5 2 3" xfId="15043" xr:uid="{85EB71BA-5AC9-49C0-AECE-C1BC86CABBC6}"/>
    <cellStyle name="Input 5 2 15 5 3" xfId="15044" xr:uid="{E4B27A54-B8C8-46FD-813D-16B0F9F59D05}"/>
    <cellStyle name="Input 5 2 15 5 4" xfId="15045" xr:uid="{65038C9B-7651-47F6-8B30-637066F0033D}"/>
    <cellStyle name="Input 5 2 15 6" xfId="15046" xr:uid="{110F7F3F-36D6-4659-AAC1-54FC883FA0B5}"/>
    <cellStyle name="Input 5 2 15 6 2" xfId="15047" xr:uid="{41701827-9B92-4C7C-B620-F0E678E90F9D}"/>
    <cellStyle name="Input 5 2 15 6 2 2" xfId="15048" xr:uid="{CA093350-8832-4E01-AC9E-9496908D3FB4}"/>
    <cellStyle name="Input 5 2 15 6 2 3" xfId="15049" xr:uid="{7BD5D225-B947-4765-A5A2-A0D9E4E93C30}"/>
    <cellStyle name="Input 5 2 15 6 3" xfId="15050" xr:uid="{A697C231-F298-4C7B-BF7B-3FB6F19005CA}"/>
    <cellStyle name="Input 5 2 15 6 4" xfId="15051" xr:uid="{E8B6A1EB-09A7-432B-8306-DF943A821EA3}"/>
    <cellStyle name="Input 5 2 15 7" xfId="15052" xr:uid="{2769F4DF-F374-4289-80AE-CB4C585EE174}"/>
    <cellStyle name="Input 5 2 15 7 2" xfId="15053" xr:uid="{7AA0C9C1-9337-4A48-9745-1EA892DDDCDF}"/>
    <cellStyle name="Input 5 2 15 7 3" xfId="15054" xr:uid="{A0FECA69-AA75-4721-9EA4-DA1266555C24}"/>
    <cellStyle name="Input 5 2 15 8" xfId="15055" xr:uid="{CDE55D44-871F-4EB3-BB56-54EEBBDFA3D3}"/>
    <cellStyle name="Input 5 2 15 9" xfId="15056" xr:uid="{A8F31515-5216-4945-AD7F-F70C287D09A3}"/>
    <cellStyle name="Input 5 2 16" xfId="15057" xr:uid="{96D8C1F6-64AE-4A1F-9154-EE3BACE6F2AB}"/>
    <cellStyle name="Input 5 2 16 2" xfId="15058" xr:uid="{C21E9B81-49C3-47C6-8311-C8E34556A577}"/>
    <cellStyle name="Input 5 2 16 2 2" xfId="15059" xr:uid="{0D1CCB59-E1A4-46C2-A4D1-AE5E81705D2C}"/>
    <cellStyle name="Input 5 2 16 2 2 2" xfId="15060" xr:uid="{4BA97324-3012-4DFC-BA7D-CC9A2C5EDD1B}"/>
    <cellStyle name="Input 5 2 16 2 2 3" xfId="15061" xr:uid="{A918B1D2-5F51-4DF9-A7C7-622A7C3E3A62}"/>
    <cellStyle name="Input 5 2 16 2 3" xfId="15062" xr:uid="{C4A26997-7CB3-4434-9E6A-EFF0503FFC42}"/>
    <cellStyle name="Input 5 2 16 2 4" xfId="15063" xr:uid="{AF5F3BBC-ED14-4AAC-868D-AA32EC136CAB}"/>
    <cellStyle name="Input 5 2 16 3" xfId="15064" xr:uid="{1BCF4D5A-0D41-41FF-AE35-D8993C98C170}"/>
    <cellStyle name="Input 5 2 16 3 2" xfId="15065" xr:uid="{51A4DC33-2249-4CB5-AF8D-C98D347FBB69}"/>
    <cellStyle name="Input 5 2 16 3 2 2" xfId="15066" xr:uid="{AF5264FF-DED2-420F-84A7-BCEF23DEC16A}"/>
    <cellStyle name="Input 5 2 16 3 2 3" xfId="15067" xr:uid="{BD033358-6753-4237-8C85-AE0A091BDE43}"/>
    <cellStyle name="Input 5 2 16 3 3" xfId="15068" xr:uid="{FD4A2F2C-CDBB-4E3B-8125-DFDF4DF18B31}"/>
    <cellStyle name="Input 5 2 16 3 4" xfId="15069" xr:uid="{E170310B-E494-4763-9841-F9352717C8DD}"/>
    <cellStyle name="Input 5 2 16 4" xfId="15070" xr:uid="{1070C328-5627-4B99-BA97-B42B7B934E9F}"/>
    <cellStyle name="Input 5 2 16 4 2" xfId="15071" xr:uid="{737CB81A-9FB1-4B2D-B493-F844A7602E6F}"/>
    <cellStyle name="Input 5 2 16 4 2 2" xfId="15072" xr:uid="{C5D8BC49-6F9E-4F4C-A317-86F3FEDFCE14}"/>
    <cellStyle name="Input 5 2 16 4 2 3" xfId="15073" xr:uid="{7DCB22AC-5CB4-4F47-AF43-2FDD0634CC15}"/>
    <cellStyle name="Input 5 2 16 4 3" xfId="15074" xr:uid="{111BD37E-A5CF-4C6D-91B0-7B643A230348}"/>
    <cellStyle name="Input 5 2 16 4 4" xfId="15075" xr:uid="{212EE41A-65AD-4FD5-9C85-F1CA9A1E3990}"/>
    <cellStyle name="Input 5 2 16 5" xfId="15076" xr:uid="{40AE6471-8903-4AD7-AA35-603461D8D6B2}"/>
    <cellStyle name="Input 5 2 16 5 2" xfId="15077" xr:uid="{200B6786-EE92-46ED-9F9F-D749E0BE681D}"/>
    <cellStyle name="Input 5 2 16 5 2 2" xfId="15078" xr:uid="{F60C57E4-A3D4-477F-BF18-032B0D5930FD}"/>
    <cellStyle name="Input 5 2 16 5 2 3" xfId="15079" xr:uid="{16BE2F62-B0D9-48F1-896C-B9CB583A0B7E}"/>
    <cellStyle name="Input 5 2 16 5 3" xfId="15080" xr:uid="{2BF23138-F67B-4D6F-9120-F6DB04838416}"/>
    <cellStyle name="Input 5 2 16 5 4" xfId="15081" xr:uid="{872249E4-910E-43BE-B33D-B5D408B6373A}"/>
    <cellStyle name="Input 5 2 16 6" xfId="15082" xr:uid="{8DFE2E8C-30EC-49B1-B809-ED98947DFF49}"/>
    <cellStyle name="Input 5 2 16 6 2" xfId="15083" xr:uid="{19939CB5-6EA8-4533-A3E3-BE6CD3F5C802}"/>
    <cellStyle name="Input 5 2 16 6 2 2" xfId="15084" xr:uid="{3E3917BF-349E-4D62-99AD-10F1330482E6}"/>
    <cellStyle name="Input 5 2 16 6 2 3" xfId="15085" xr:uid="{8E8A0728-CA39-44AC-94AC-47A5320680E8}"/>
    <cellStyle name="Input 5 2 16 6 3" xfId="15086" xr:uid="{CE90C048-055C-49C6-B461-0234D5452FD3}"/>
    <cellStyle name="Input 5 2 16 6 4" xfId="15087" xr:uid="{C5029666-9AEE-4FDA-B65E-74C23CA3AAF6}"/>
    <cellStyle name="Input 5 2 16 7" xfId="15088" xr:uid="{33DADA6E-1647-4C66-9A2F-A83D1C99E033}"/>
    <cellStyle name="Input 5 2 16 7 2" xfId="15089" xr:uid="{FEBB4B4E-DA93-4C3F-8077-4E7AC76A6C59}"/>
    <cellStyle name="Input 5 2 16 7 3" xfId="15090" xr:uid="{7665A0E7-3CAC-4DD0-8081-453837B8A89E}"/>
    <cellStyle name="Input 5 2 16 8" xfId="15091" xr:uid="{D2E061F4-5A21-4422-866D-10D0C1B21969}"/>
    <cellStyle name="Input 5 2 16 9" xfId="15092" xr:uid="{1EA5ADF7-E6EF-4DA0-9AAE-FB99DB5FB1AB}"/>
    <cellStyle name="Input 5 2 17" xfId="15093" xr:uid="{8F9C439D-3039-4119-B5D2-98AEC3502BBE}"/>
    <cellStyle name="Input 5 2 17 2" xfId="15094" xr:uid="{F80D2A17-960E-4E5F-9916-DEA3B705CD1D}"/>
    <cellStyle name="Input 5 2 17 2 2" xfId="15095" xr:uid="{E98185CD-3AD0-4959-BC8C-2EE7BE9168F8}"/>
    <cellStyle name="Input 5 2 17 2 2 2" xfId="15096" xr:uid="{AA7CE30F-E3D3-455F-8617-82E3AB93C20B}"/>
    <cellStyle name="Input 5 2 17 2 2 3" xfId="15097" xr:uid="{D1A91A2B-F041-46F5-9B9D-9608EF55EB56}"/>
    <cellStyle name="Input 5 2 17 2 3" xfId="15098" xr:uid="{91E11B6A-5544-4240-88B3-EC5989FB5B4E}"/>
    <cellStyle name="Input 5 2 17 2 4" xfId="15099" xr:uid="{E14FC634-1145-4CF6-9E0D-527ADE9CE13D}"/>
    <cellStyle name="Input 5 2 17 3" xfId="15100" xr:uid="{A1D68E7F-0346-4E33-9B90-459F99C1DA28}"/>
    <cellStyle name="Input 5 2 17 3 2" xfId="15101" xr:uid="{556B904D-C8BE-42AE-A153-619DF386ADD1}"/>
    <cellStyle name="Input 5 2 17 3 2 2" xfId="15102" xr:uid="{6E74EBE9-BCF0-4596-A650-AA4D3A2C0BA1}"/>
    <cellStyle name="Input 5 2 17 3 2 3" xfId="15103" xr:uid="{C8F12F6F-EB2F-4650-BA88-DC09BCDBDF9C}"/>
    <cellStyle name="Input 5 2 17 3 3" xfId="15104" xr:uid="{BF3E04AB-A11D-460C-A308-B384E6A24AC9}"/>
    <cellStyle name="Input 5 2 17 3 4" xfId="15105" xr:uid="{192FAEC4-8C71-435B-8AFC-142BE07082A0}"/>
    <cellStyle name="Input 5 2 17 4" xfId="15106" xr:uid="{A83444E4-6ADC-4B16-AEDC-D02D4622922C}"/>
    <cellStyle name="Input 5 2 17 4 2" xfId="15107" xr:uid="{2EFFD506-B43C-4AA6-81DB-8DEF5A7AB4F0}"/>
    <cellStyle name="Input 5 2 17 4 2 2" xfId="15108" xr:uid="{8DE4391E-DD6D-4134-8E2E-1EFDE150E138}"/>
    <cellStyle name="Input 5 2 17 4 2 3" xfId="15109" xr:uid="{D95AE19C-CDC2-477C-A763-FAF5EE047742}"/>
    <cellStyle name="Input 5 2 17 4 3" xfId="15110" xr:uid="{55260F2B-8809-4321-9B08-62816EBEA1CF}"/>
    <cellStyle name="Input 5 2 17 4 4" xfId="15111" xr:uid="{AD182658-BFCA-49BB-BEF3-122A43678EF3}"/>
    <cellStyle name="Input 5 2 17 5" xfId="15112" xr:uid="{D2FB75B3-C122-48D9-811B-84906886E573}"/>
    <cellStyle name="Input 5 2 17 5 2" xfId="15113" xr:uid="{2CA45128-753C-4226-A8F7-C5C57333214F}"/>
    <cellStyle name="Input 5 2 17 5 2 2" xfId="15114" xr:uid="{E7709D05-3B0A-407C-9F6C-040AD422D88B}"/>
    <cellStyle name="Input 5 2 17 5 2 3" xfId="15115" xr:uid="{CC988426-096C-469F-9268-69B17A4171A1}"/>
    <cellStyle name="Input 5 2 17 5 3" xfId="15116" xr:uid="{506377E3-C938-428F-A7DA-69638B8F6FD8}"/>
    <cellStyle name="Input 5 2 17 5 4" xfId="15117" xr:uid="{569B36F7-5143-49E3-8BAF-CF24693A618C}"/>
    <cellStyle name="Input 5 2 17 6" xfId="15118" xr:uid="{C823D75E-9755-4D36-AA5C-BB05DA4C9BEA}"/>
    <cellStyle name="Input 5 2 17 6 2" xfId="15119" xr:uid="{C1A90B49-C5C4-423D-9E8B-E07790CB9A13}"/>
    <cellStyle name="Input 5 2 17 6 2 2" xfId="15120" xr:uid="{DB8FCFCA-91DE-4042-B5DA-07E076F7FF14}"/>
    <cellStyle name="Input 5 2 17 6 2 3" xfId="15121" xr:uid="{25600BF0-7FD9-4881-866C-D9E24BFEC372}"/>
    <cellStyle name="Input 5 2 17 6 3" xfId="15122" xr:uid="{FEB03D57-7921-4E5D-966D-A75A43580022}"/>
    <cellStyle name="Input 5 2 17 6 4" xfId="15123" xr:uid="{58B858B6-4A47-4605-9790-35EB59B93ECC}"/>
    <cellStyle name="Input 5 2 17 7" xfId="15124" xr:uid="{000007A5-DDF1-4D24-8881-67EEF247E759}"/>
    <cellStyle name="Input 5 2 17 7 2" xfId="15125" xr:uid="{2B53B824-B920-47A8-B5F5-3BA7999C2DEE}"/>
    <cellStyle name="Input 5 2 17 7 3" xfId="15126" xr:uid="{ACE76A60-77AB-46CD-B53F-C27F09745A00}"/>
    <cellStyle name="Input 5 2 17 8" xfId="15127" xr:uid="{3ACD5DAD-F6BC-4114-8E3B-CF4EE0A4FD3A}"/>
    <cellStyle name="Input 5 2 17 9" xfId="15128" xr:uid="{1D4B5636-C676-401E-BA4E-93ABE94C3C6F}"/>
    <cellStyle name="Input 5 2 18" xfId="15129" xr:uid="{54929DE0-F395-4203-9742-46653A3C6324}"/>
    <cellStyle name="Input 5 2 18 2" xfId="15130" xr:uid="{3FBEC32D-FFF1-4877-A473-B2C6FEAF143F}"/>
    <cellStyle name="Input 5 2 18 2 2" xfId="15131" xr:uid="{976ACBA6-6078-4749-98D3-2025B82473AF}"/>
    <cellStyle name="Input 5 2 18 2 2 2" xfId="15132" xr:uid="{53754A38-50BA-469A-AA11-A4A2218C0666}"/>
    <cellStyle name="Input 5 2 18 2 2 3" xfId="15133" xr:uid="{A3CC0380-DB86-4FD6-A022-37C9FB2ED57E}"/>
    <cellStyle name="Input 5 2 18 2 3" xfId="15134" xr:uid="{F31969EF-3E8E-47DC-9820-FEFBAC9E02F2}"/>
    <cellStyle name="Input 5 2 18 2 4" xfId="15135" xr:uid="{0637DFBC-7D8B-47B3-99C4-8C5111C159D3}"/>
    <cellStyle name="Input 5 2 18 3" xfId="15136" xr:uid="{59DF6B33-7F8A-4283-83F4-367DFD643197}"/>
    <cellStyle name="Input 5 2 18 3 2" xfId="15137" xr:uid="{460C7FD6-3CB3-4AD6-947E-B638298AC5BD}"/>
    <cellStyle name="Input 5 2 18 3 2 2" xfId="15138" xr:uid="{3931E43E-3505-425B-80D3-2CDA6C6F54E8}"/>
    <cellStyle name="Input 5 2 18 3 2 3" xfId="15139" xr:uid="{7A102F62-EDE8-4AF4-BF79-797E80D7590E}"/>
    <cellStyle name="Input 5 2 18 3 3" xfId="15140" xr:uid="{98E9FB7D-6823-433A-A4CA-8A027EB324D4}"/>
    <cellStyle name="Input 5 2 18 3 4" xfId="15141" xr:uid="{503C3C7D-0311-47CD-8599-CD78530FAF74}"/>
    <cellStyle name="Input 5 2 18 4" xfId="15142" xr:uid="{534B8585-7D0A-45F8-9928-2D72ECA34791}"/>
    <cellStyle name="Input 5 2 18 4 2" xfId="15143" xr:uid="{63C2306A-A327-4830-8385-083F26654BA0}"/>
    <cellStyle name="Input 5 2 18 4 2 2" xfId="15144" xr:uid="{C944AB63-CFC4-47DE-BD8E-6693154F0B38}"/>
    <cellStyle name="Input 5 2 18 4 2 3" xfId="15145" xr:uid="{64A1A5B5-4E09-4B07-BF53-8F0BE256CFC7}"/>
    <cellStyle name="Input 5 2 18 4 3" xfId="15146" xr:uid="{6E6E7D44-E705-4DBD-9B05-069A9F6FF6DD}"/>
    <cellStyle name="Input 5 2 18 4 4" xfId="15147" xr:uid="{953B5480-2E04-4F32-9E95-D40EE5F46324}"/>
    <cellStyle name="Input 5 2 18 5" xfId="15148" xr:uid="{94686C46-9811-4E26-A0D0-E25B1821286C}"/>
    <cellStyle name="Input 5 2 18 5 2" xfId="15149" xr:uid="{3AA68D14-9FD8-46CC-9BC5-54D477AC47A2}"/>
    <cellStyle name="Input 5 2 18 5 2 2" xfId="15150" xr:uid="{871FFC39-421A-417E-88AB-CD78E55D1642}"/>
    <cellStyle name="Input 5 2 18 5 2 3" xfId="15151" xr:uid="{92EB1846-E681-422E-8480-5B7351EA5A3A}"/>
    <cellStyle name="Input 5 2 18 5 3" xfId="15152" xr:uid="{9F124194-88DE-4061-A1BA-DCE394EBB312}"/>
    <cellStyle name="Input 5 2 18 5 4" xfId="15153" xr:uid="{18FA705E-CD8C-4DCC-8FAE-576ADCB4567D}"/>
    <cellStyle name="Input 5 2 18 6" xfId="15154" xr:uid="{6F8946C8-ED7B-445E-8771-6639BF1CE969}"/>
    <cellStyle name="Input 5 2 18 6 2" xfId="15155" xr:uid="{96F9A27D-ED12-4C2F-8594-A50A9E6D9063}"/>
    <cellStyle name="Input 5 2 18 6 2 2" xfId="15156" xr:uid="{47718A08-73DB-4CC1-A1D9-157972A8F03F}"/>
    <cellStyle name="Input 5 2 18 6 2 3" xfId="15157" xr:uid="{A166AB24-0FDC-4E62-ACDE-29811D89A29C}"/>
    <cellStyle name="Input 5 2 18 6 3" xfId="15158" xr:uid="{E4E82F85-6BE4-473D-8864-B4040222CF9A}"/>
    <cellStyle name="Input 5 2 18 6 4" xfId="15159" xr:uid="{F07DCDAA-1368-4F5D-B0F5-C6068CE015F8}"/>
    <cellStyle name="Input 5 2 18 7" xfId="15160" xr:uid="{9F11713D-2E38-4A45-A9D6-E558576D73A9}"/>
    <cellStyle name="Input 5 2 18 7 2" xfId="15161" xr:uid="{258ACB73-DEAA-4A03-9172-30A4131F40D7}"/>
    <cellStyle name="Input 5 2 18 7 3" xfId="15162" xr:uid="{85E97395-773C-4729-AF3A-3AB839D1E15E}"/>
    <cellStyle name="Input 5 2 18 8" xfId="15163" xr:uid="{5C317165-73CB-4AAF-9581-9E1D1202F6ED}"/>
    <cellStyle name="Input 5 2 18 9" xfId="15164" xr:uid="{511386FA-6007-4066-B8D7-A4F4A409238A}"/>
    <cellStyle name="Input 5 2 19" xfId="15165" xr:uid="{1FCC83E5-EDB7-4D3C-BFB7-DC5EF572E88C}"/>
    <cellStyle name="Input 5 2 19 2" xfId="15166" xr:uid="{EF63F469-5094-439A-B2B4-D90F905648E5}"/>
    <cellStyle name="Input 5 2 19 2 2" xfId="15167" xr:uid="{8D62CFD0-1358-41DA-B53A-C442A853A437}"/>
    <cellStyle name="Input 5 2 19 2 2 2" xfId="15168" xr:uid="{14165E57-A427-41F4-86E5-E5C08B794BBC}"/>
    <cellStyle name="Input 5 2 19 2 2 3" xfId="15169" xr:uid="{0037C4DD-5F56-4D17-BC1F-35835DBB800C}"/>
    <cellStyle name="Input 5 2 19 2 3" xfId="15170" xr:uid="{4FA89BC8-94A1-499B-9B9E-44FB5C0C7C72}"/>
    <cellStyle name="Input 5 2 19 2 4" xfId="15171" xr:uid="{8EF9C443-1A05-42B5-98C9-B98894F2C863}"/>
    <cellStyle name="Input 5 2 19 3" xfId="15172" xr:uid="{CC85A17D-48C6-4F0E-80F6-7259EA832C6C}"/>
    <cellStyle name="Input 5 2 19 3 2" xfId="15173" xr:uid="{EF9818AF-4345-4296-A07F-CA77B35D26C4}"/>
    <cellStyle name="Input 5 2 19 3 2 2" xfId="15174" xr:uid="{C2957775-E92C-408A-BD38-E0DCBAB2DE0F}"/>
    <cellStyle name="Input 5 2 19 3 2 3" xfId="15175" xr:uid="{29A8F6FC-618C-45A4-9CF8-83A57C3A0F2B}"/>
    <cellStyle name="Input 5 2 19 3 3" xfId="15176" xr:uid="{1EBE0F98-E03F-4A95-A429-5ECA40A9BB42}"/>
    <cellStyle name="Input 5 2 19 3 4" xfId="15177" xr:uid="{C142CB6E-5385-4148-9290-F66FC6185EBD}"/>
    <cellStyle name="Input 5 2 19 4" xfId="15178" xr:uid="{EFFA1497-9D64-4A27-8A4A-1BC07C85A09B}"/>
    <cellStyle name="Input 5 2 19 4 2" xfId="15179" xr:uid="{DC9B2DC4-7AA1-4C1F-B13A-0521782F0109}"/>
    <cellStyle name="Input 5 2 19 4 2 2" xfId="15180" xr:uid="{0361D524-FA08-430E-BA5C-3D5D4F983B98}"/>
    <cellStyle name="Input 5 2 19 4 2 3" xfId="15181" xr:uid="{B6BB3D51-EBBB-4A73-AC21-CC4169A466BD}"/>
    <cellStyle name="Input 5 2 19 4 3" xfId="15182" xr:uid="{173B7AEF-3A98-4FBD-AD70-52DFC546FBCB}"/>
    <cellStyle name="Input 5 2 19 4 4" xfId="15183" xr:uid="{D9629C43-3DA2-49C8-B51B-DF9451FB56D1}"/>
    <cellStyle name="Input 5 2 19 5" xfId="15184" xr:uid="{7E829907-5373-49A4-A3F3-7775BABC7E72}"/>
    <cellStyle name="Input 5 2 19 5 2" xfId="15185" xr:uid="{EE969FD6-210F-4CC1-9F7D-8BA2BF88C81B}"/>
    <cellStyle name="Input 5 2 19 5 2 2" xfId="15186" xr:uid="{9D41E963-9937-497E-ACA1-7E47D0D73DB4}"/>
    <cellStyle name="Input 5 2 19 5 2 3" xfId="15187" xr:uid="{7730F274-D536-478B-B642-D9B63EB26811}"/>
    <cellStyle name="Input 5 2 19 5 3" xfId="15188" xr:uid="{3E98EA30-3CEF-44A6-865D-3A10DBC8BDC8}"/>
    <cellStyle name="Input 5 2 19 5 4" xfId="15189" xr:uid="{0E114F43-F5DE-4300-9D74-7B71800049D7}"/>
    <cellStyle name="Input 5 2 19 6" xfId="15190" xr:uid="{647C364E-C455-47C1-A36F-8557089EC257}"/>
    <cellStyle name="Input 5 2 19 6 2" xfId="15191" xr:uid="{2111B530-2D71-4136-86C9-94E9AEB3A78E}"/>
    <cellStyle name="Input 5 2 19 6 2 2" xfId="15192" xr:uid="{BAAE1EBD-A982-4BA3-952C-B6FC05D40E0A}"/>
    <cellStyle name="Input 5 2 19 6 2 3" xfId="15193" xr:uid="{22916CA8-21C2-4700-9F02-E29BE6E38B16}"/>
    <cellStyle name="Input 5 2 19 6 3" xfId="15194" xr:uid="{78835B6B-DA4C-436A-9E54-71144ADE8293}"/>
    <cellStyle name="Input 5 2 19 6 4" xfId="15195" xr:uid="{30DDA8A3-9770-490F-8670-68C12BFAC824}"/>
    <cellStyle name="Input 5 2 19 7" xfId="15196" xr:uid="{E8896A71-DC7D-4EFA-9297-03A138F5E207}"/>
    <cellStyle name="Input 5 2 19 7 2" xfId="15197" xr:uid="{28E868E4-FAF5-49E9-B65F-842086EB4A04}"/>
    <cellStyle name="Input 5 2 19 7 3" xfId="15198" xr:uid="{7840D198-5391-4F91-B4D6-BF6F5B06E077}"/>
    <cellStyle name="Input 5 2 19 8" xfId="15199" xr:uid="{353BC047-5DFA-488F-A7F3-33C7EFFF7466}"/>
    <cellStyle name="Input 5 2 19 9" xfId="15200" xr:uid="{D6A90D9C-F8D1-4325-AF8C-329B128B371D}"/>
    <cellStyle name="Input 5 2 2" xfId="15201" xr:uid="{FB0DD179-E62D-4566-84BD-F10C51E9F17C}"/>
    <cellStyle name="Input 5 2 2 2" xfId="15202" xr:uid="{FDBF33ED-8F95-42D9-BEA2-91015C1A128D}"/>
    <cellStyle name="Input 5 2 2 2 2" xfId="15203" xr:uid="{8A94AA1E-E7AD-4041-AEE5-83C4D2C84207}"/>
    <cellStyle name="Input 5 2 2 2 2 2" xfId="15204" xr:uid="{035DC0A1-99B9-4736-AA2D-A163998570C1}"/>
    <cellStyle name="Input 5 2 2 2 2 3" xfId="15205" xr:uid="{BF03EC8D-EA06-4AC9-832A-1517B709708B}"/>
    <cellStyle name="Input 5 2 2 2 3" xfId="15206" xr:uid="{1320C8CF-D30D-408C-9824-03EABCCC6E08}"/>
    <cellStyle name="Input 5 2 2 2 4" xfId="15207" xr:uid="{EC08C22D-0434-4C6E-AE6F-7CE054D772CB}"/>
    <cellStyle name="Input 5 2 2 3" xfId="15208" xr:uid="{1AAD178F-2F03-4F4F-B2C9-110CAF5C7F81}"/>
    <cellStyle name="Input 5 2 2 3 2" xfId="15209" xr:uid="{DEC3349E-C21D-4F7B-AF45-33BEAB452E26}"/>
    <cellStyle name="Input 5 2 2 3 2 2" xfId="15210" xr:uid="{5247E1DB-B5A1-4795-ADF9-9AF295AD5E20}"/>
    <cellStyle name="Input 5 2 2 3 2 3" xfId="15211" xr:uid="{FE60990E-3555-4B46-B866-68B016437580}"/>
    <cellStyle name="Input 5 2 2 3 3" xfId="15212" xr:uid="{54C84C40-1796-4C32-A76A-B177DF85B8FC}"/>
    <cellStyle name="Input 5 2 2 3 4" xfId="15213" xr:uid="{DDF8DAE2-2D38-4C2E-AA94-D87A19C049B0}"/>
    <cellStyle name="Input 5 2 2 4" xfId="15214" xr:uid="{710F24BB-B16E-4204-AA36-1065CB15173F}"/>
    <cellStyle name="Input 5 2 2 4 2" xfId="15215" xr:uid="{116904C1-A36A-4E44-86EB-899917D92B7B}"/>
    <cellStyle name="Input 5 2 2 4 2 2" xfId="15216" xr:uid="{584D2717-8DC9-4D9F-96E8-2FD0DB87B6B2}"/>
    <cellStyle name="Input 5 2 2 4 2 3" xfId="15217" xr:uid="{24A442B8-2811-4DB3-9EE2-09982F65A181}"/>
    <cellStyle name="Input 5 2 2 4 3" xfId="15218" xr:uid="{0B4110E0-A106-46B2-8F2F-D86B18EA9B51}"/>
    <cellStyle name="Input 5 2 2 4 4" xfId="15219" xr:uid="{DA90216B-E8C5-409B-AC45-045A875A40CE}"/>
    <cellStyle name="Input 5 2 2 5" xfId="15220" xr:uid="{C548CEC0-12E7-442E-B6F9-BAA1AE0035DE}"/>
    <cellStyle name="Input 5 2 2 5 2" xfId="15221" xr:uid="{C18D0ED5-38AB-4AF3-9458-D1AFCAA71B7B}"/>
    <cellStyle name="Input 5 2 2 5 2 2" xfId="15222" xr:uid="{158380C1-B420-47AB-A50F-7D6624763F9C}"/>
    <cellStyle name="Input 5 2 2 5 2 3" xfId="15223" xr:uid="{13A2D47F-BCBE-4323-9878-A185F874355D}"/>
    <cellStyle name="Input 5 2 2 5 3" xfId="15224" xr:uid="{ED1DFF52-86C9-464A-A52C-E8F2C290A3C2}"/>
    <cellStyle name="Input 5 2 2 5 4" xfId="15225" xr:uid="{E865DC1B-4BE1-4EF3-8613-FCA5250BDD0E}"/>
    <cellStyle name="Input 5 2 2 6" xfId="15226" xr:uid="{2E6DD7A4-809E-4F93-B2AB-36A1325B682F}"/>
    <cellStyle name="Input 5 2 2 6 2" xfId="15227" xr:uid="{8632359C-06E6-48E2-896C-24310C766AD8}"/>
    <cellStyle name="Input 5 2 2 6 2 2" xfId="15228" xr:uid="{5444FF88-0203-420C-AE1C-A72B75D13AB1}"/>
    <cellStyle name="Input 5 2 2 6 2 3" xfId="15229" xr:uid="{E7F32BDA-1EED-4558-9C04-22CF8E3A5892}"/>
    <cellStyle name="Input 5 2 2 6 3" xfId="15230" xr:uid="{D6A01DF8-1B81-47CA-A7D2-686526A831D1}"/>
    <cellStyle name="Input 5 2 2 6 4" xfId="15231" xr:uid="{97C5C50C-D319-4F8B-BD76-E91866C55A9D}"/>
    <cellStyle name="Input 5 2 2 7" xfId="15232" xr:uid="{1B00110A-B77F-42C1-8355-B2E52659458B}"/>
    <cellStyle name="Input 5 2 2 7 2" xfId="15233" xr:uid="{77A274F7-5F98-45E9-A20F-E002C398F74E}"/>
    <cellStyle name="Input 5 2 2 7 3" xfId="15234" xr:uid="{F627FADC-2A2E-4908-BA32-ED77EF47CFD0}"/>
    <cellStyle name="Input 5 2 2 8" xfId="15235" xr:uid="{217F390D-D224-441B-991C-39BE015A7D8E}"/>
    <cellStyle name="Input 5 2 2 9" xfId="15236" xr:uid="{008D598B-89FB-4D56-9496-7DE8BF29D5F6}"/>
    <cellStyle name="Input 5 2 20" xfId="15237" xr:uid="{C1301719-87C8-4EB5-8222-2E59CE5ADBC4}"/>
    <cellStyle name="Input 5 2 20 2" xfId="15238" xr:uid="{80D4CD9B-9605-4092-A6AE-1F8B493DAEDB}"/>
    <cellStyle name="Input 5 2 20 2 2" xfId="15239" xr:uid="{5CE5EDEE-E94F-4ABF-A57E-FF82EF287ADC}"/>
    <cellStyle name="Input 5 2 20 2 3" xfId="15240" xr:uid="{E1C4686A-65A2-445B-9C11-29D5E773FC67}"/>
    <cellStyle name="Input 5 2 20 3" xfId="15241" xr:uid="{4947097E-9D70-44EA-8F8A-16FD7A3C0817}"/>
    <cellStyle name="Input 5 2 20 4" xfId="15242" xr:uid="{DB11C572-C703-4B97-A74B-12DEFB97DB14}"/>
    <cellStyle name="Input 5 2 21" xfId="15243" xr:uid="{B227DA3B-B3AC-4214-91C8-3BC90799B16B}"/>
    <cellStyle name="Input 5 2 21 2" xfId="15244" xr:uid="{B63CF2FC-6BBD-41E1-8944-36F66CF7C99E}"/>
    <cellStyle name="Input 5 2 21 2 2" xfId="15245" xr:uid="{D5A67A20-85E5-44F9-995A-957C66611987}"/>
    <cellStyle name="Input 5 2 21 2 3" xfId="15246" xr:uid="{93EAFC09-FD5F-4310-A131-34D8EF3D98BD}"/>
    <cellStyle name="Input 5 2 21 3" xfId="15247" xr:uid="{99594003-B918-4ED9-BA04-921E5250CF15}"/>
    <cellStyle name="Input 5 2 21 4" xfId="15248" xr:uid="{5F07BE7E-478E-4080-9382-102C66A3A5A0}"/>
    <cellStyle name="Input 5 2 22" xfId="15249" xr:uid="{7FD9FFE1-EE14-4A2F-8988-3096B8860C29}"/>
    <cellStyle name="Input 5 2 22 2" xfId="15250" xr:uid="{306584C0-4AF8-4A0C-A1CC-A37742D70F53}"/>
    <cellStyle name="Input 5 2 22 2 2" xfId="15251" xr:uid="{B5CF9046-73CA-42C5-BE74-B05CE83B0DAC}"/>
    <cellStyle name="Input 5 2 22 2 3" xfId="15252" xr:uid="{76425A38-AFCD-4CBD-857C-C12DACE6AC4D}"/>
    <cellStyle name="Input 5 2 22 3" xfId="15253" xr:uid="{684AFDFE-D450-484A-983F-6E02217CE057}"/>
    <cellStyle name="Input 5 2 22 4" xfId="15254" xr:uid="{0E2990A1-A4BD-4FD6-865C-625EFB221292}"/>
    <cellStyle name="Input 5 2 23" xfId="15255" xr:uid="{B6EB0B70-BB89-4406-832C-EDD58F9A12A9}"/>
    <cellStyle name="Input 5 2 23 2" xfId="15256" xr:uid="{60A7D146-9026-4B8E-B135-BD0E68C5C7EB}"/>
    <cellStyle name="Input 5 2 23 2 2" xfId="15257" xr:uid="{2847709F-6B9A-4F2B-86C3-AFE58C44D745}"/>
    <cellStyle name="Input 5 2 23 2 3" xfId="15258" xr:uid="{442632D1-02A3-4A93-BECD-649F7034FA21}"/>
    <cellStyle name="Input 5 2 23 3" xfId="15259" xr:uid="{114F4311-D0E5-403C-B3E9-F9C69D34BD9C}"/>
    <cellStyle name="Input 5 2 23 4" xfId="15260" xr:uid="{5477424E-4017-4034-B4D7-AF29C71D8FC2}"/>
    <cellStyle name="Input 5 2 24" xfId="15261" xr:uid="{6DF33F92-09A3-4200-B0D0-FBDDAF89CC8D}"/>
    <cellStyle name="Input 5 2 24 2" xfId="15262" xr:uid="{40AF3A64-2D52-4673-9CE4-1AE1AFAFE2A8}"/>
    <cellStyle name="Input 5 2 24 2 2" xfId="15263" xr:uid="{59DBC43F-3743-4A7B-A02C-671201B84A0E}"/>
    <cellStyle name="Input 5 2 24 2 3" xfId="15264" xr:uid="{4530B8B1-B6E7-42EA-9F03-7E16655A7C7F}"/>
    <cellStyle name="Input 5 2 24 3" xfId="15265" xr:uid="{85395750-3BC5-44B8-9318-836ECDB0ADA0}"/>
    <cellStyle name="Input 5 2 24 4" xfId="15266" xr:uid="{18962F37-F680-4DBD-B947-94DD6545B4D1}"/>
    <cellStyle name="Input 5 2 25" xfId="15267" xr:uid="{B676322F-7751-4A9B-8549-F581E24F3515}"/>
    <cellStyle name="Input 5 2 25 2" xfId="15268" xr:uid="{1DBC2D6F-15CD-4193-8461-13F7F78F6C6C}"/>
    <cellStyle name="Input 5 2 25 3" xfId="15269" xr:uid="{5BC5A343-672E-4099-B6DB-04EE7BC9AEC8}"/>
    <cellStyle name="Input 5 2 26" xfId="15270" xr:uid="{3C7FAFB9-60DC-4238-AE52-56707DC99AE6}"/>
    <cellStyle name="Input 5 2 27" xfId="15271" xr:uid="{762D629F-A4B3-40F5-8652-CCC3408B0B37}"/>
    <cellStyle name="Input 5 2 3" xfId="15272" xr:uid="{3EC7CD54-622D-45FA-B065-65FDAA6B6F33}"/>
    <cellStyle name="Input 5 2 3 2" xfId="15273" xr:uid="{A7C53F94-EE4D-46A6-ADAA-5084DBAD0237}"/>
    <cellStyle name="Input 5 2 3 2 2" xfId="15274" xr:uid="{62D6F6C3-AC79-4F12-B5D6-004C01E4991B}"/>
    <cellStyle name="Input 5 2 3 2 2 2" xfId="15275" xr:uid="{05BD48CF-884B-4092-85A2-610E25B37CD8}"/>
    <cellStyle name="Input 5 2 3 2 2 3" xfId="15276" xr:uid="{8A31F07F-773B-4E79-B2F2-5CB66F0828AC}"/>
    <cellStyle name="Input 5 2 3 2 3" xfId="15277" xr:uid="{FD0DEA4B-4B5C-4245-9A97-7B14C4DE35C0}"/>
    <cellStyle name="Input 5 2 3 2 4" xfId="15278" xr:uid="{010B6CE1-CC37-4380-9BBE-A0A6B3F7B36C}"/>
    <cellStyle name="Input 5 2 3 3" xfId="15279" xr:uid="{DAFE8F4E-CA1E-4FBA-BC77-841D8EC71ED8}"/>
    <cellStyle name="Input 5 2 3 3 2" xfId="15280" xr:uid="{57C4A068-13AC-463C-88CC-0DADBC4E2EFA}"/>
    <cellStyle name="Input 5 2 3 3 2 2" xfId="15281" xr:uid="{9FE1D79F-7599-42D3-B5A3-FB1D7B9E494C}"/>
    <cellStyle name="Input 5 2 3 3 2 3" xfId="15282" xr:uid="{7F326956-CA7B-425E-A2B6-EC1D12DF81A0}"/>
    <cellStyle name="Input 5 2 3 3 3" xfId="15283" xr:uid="{443FB0EC-917B-4C79-8F53-3C20593008CE}"/>
    <cellStyle name="Input 5 2 3 3 4" xfId="15284" xr:uid="{601C4B32-C1E2-482D-8D48-441AFAE187FC}"/>
    <cellStyle name="Input 5 2 3 4" xfId="15285" xr:uid="{576B1A54-CB80-4D34-94F8-D9BF5AA2913C}"/>
    <cellStyle name="Input 5 2 3 4 2" xfId="15286" xr:uid="{B783C127-A249-4895-8A06-AB150E800576}"/>
    <cellStyle name="Input 5 2 3 4 2 2" xfId="15287" xr:uid="{281E4B2F-BA79-445B-8A7E-F3FAB30BF5AF}"/>
    <cellStyle name="Input 5 2 3 4 2 3" xfId="15288" xr:uid="{9C466FD5-1235-4748-A8C4-EED2C3334417}"/>
    <cellStyle name="Input 5 2 3 4 3" xfId="15289" xr:uid="{8F5D8273-D327-4C25-890C-CFACF7072503}"/>
    <cellStyle name="Input 5 2 3 4 4" xfId="15290" xr:uid="{70C7975B-9BBC-44F7-929A-9D1D2E7FDDD3}"/>
    <cellStyle name="Input 5 2 3 5" xfId="15291" xr:uid="{B66A5C16-7E7E-415C-995E-4B499FE52326}"/>
    <cellStyle name="Input 5 2 3 5 2" xfId="15292" xr:uid="{A1797BC0-C1F0-4496-890A-0057A21AA3C3}"/>
    <cellStyle name="Input 5 2 3 5 2 2" xfId="15293" xr:uid="{03243359-2DFE-4FCE-A6AF-647CABED1E93}"/>
    <cellStyle name="Input 5 2 3 5 2 3" xfId="15294" xr:uid="{A0DC4B06-8F4A-4097-8974-BEC538A8F114}"/>
    <cellStyle name="Input 5 2 3 5 3" xfId="15295" xr:uid="{7F266E30-75B4-4AF2-AA84-7D1A893A0FBE}"/>
    <cellStyle name="Input 5 2 3 5 4" xfId="15296" xr:uid="{36EC83C6-AD4D-471F-A94C-0733B6F95CFB}"/>
    <cellStyle name="Input 5 2 3 6" xfId="15297" xr:uid="{A6C3B23E-1FE9-4CDC-93D9-69E4055D26C4}"/>
    <cellStyle name="Input 5 2 3 6 2" xfId="15298" xr:uid="{9AC2D0B3-5F7F-4B42-8C02-CEA8A4783DD7}"/>
    <cellStyle name="Input 5 2 3 6 2 2" xfId="15299" xr:uid="{67675253-FE6E-4924-A8EB-4823E8EA77C5}"/>
    <cellStyle name="Input 5 2 3 6 2 3" xfId="15300" xr:uid="{4575EBB0-EA21-4F78-8084-80FC8BC3A057}"/>
    <cellStyle name="Input 5 2 3 6 3" xfId="15301" xr:uid="{9D884661-542A-4292-8928-12500557A1F6}"/>
    <cellStyle name="Input 5 2 3 6 4" xfId="15302" xr:uid="{E86E5741-B1FD-4EA9-B56C-9B987A345D83}"/>
    <cellStyle name="Input 5 2 3 7" xfId="15303" xr:uid="{16CC06BC-681E-4027-BA6C-E6F161969C0E}"/>
    <cellStyle name="Input 5 2 3 7 2" xfId="15304" xr:uid="{CBF00208-BD7B-44A5-9D0C-C96657A6383A}"/>
    <cellStyle name="Input 5 2 3 7 3" xfId="15305" xr:uid="{6A7C9B39-837F-465B-8907-EA1315EDB90C}"/>
    <cellStyle name="Input 5 2 3 8" xfId="15306" xr:uid="{73096338-3D17-4894-BBA8-5599211B5A11}"/>
    <cellStyle name="Input 5 2 3 9" xfId="15307" xr:uid="{BB51AACA-A160-46B2-A2CA-BC108FE3F1F1}"/>
    <cellStyle name="Input 5 2 4" xfId="15308" xr:uid="{9402AB30-8535-4DA0-95FB-79656CB03E52}"/>
    <cellStyle name="Input 5 2 4 2" xfId="15309" xr:uid="{4F23DB04-A448-4D7A-A69C-2EE5CDB18654}"/>
    <cellStyle name="Input 5 2 4 2 2" xfId="15310" xr:uid="{C694C30B-BC40-448A-B1C2-BE98D9E3C97C}"/>
    <cellStyle name="Input 5 2 4 2 2 2" xfId="15311" xr:uid="{E14D82E0-9F1F-4282-AD75-5B7C7591D67E}"/>
    <cellStyle name="Input 5 2 4 2 2 3" xfId="15312" xr:uid="{C3B5F710-8806-4385-90CB-A65868BF35F2}"/>
    <cellStyle name="Input 5 2 4 2 3" xfId="15313" xr:uid="{0F81D47A-8385-4216-A05B-54048C86DCFA}"/>
    <cellStyle name="Input 5 2 4 2 4" xfId="15314" xr:uid="{720008BD-41E3-44E5-9233-C405D54C5AD3}"/>
    <cellStyle name="Input 5 2 4 3" xfId="15315" xr:uid="{15C35E67-5B44-4156-8415-2BDBA3561F5C}"/>
    <cellStyle name="Input 5 2 4 3 2" xfId="15316" xr:uid="{64E9F7A6-5135-4E56-AEE6-029383611A5F}"/>
    <cellStyle name="Input 5 2 4 3 2 2" xfId="15317" xr:uid="{ED92BD77-C864-469B-8DAD-19D30D2094AE}"/>
    <cellStyle name="Input 5 2 4 3 2 3" xfId="15318" xr:uid="{6A1C2C45-44CA-4272-87FA-2C20141D3D59}"/>
    <cellStyle name="Input 5 2 4 3 3" xfId="15319" xr:uid="{1305DB25-CD2C-42EA-A0C3-C7D1BB03BC22}"/>
    <cellStyle name="Input 5 2 4 3 4" xfId="15320" xr:uid="{A10B76F0-AF61-43B0-920C-4164629FA35F}"/>
    <cellStyle name="Input 5 2 4 4" xfId="15321" xr:uid="{470C10F2-DC56-4AD3-9CA8-49FA53DBFC16}"/>
    <cellStyle name="Input 5 2 4 4 2" xfId="15322" xr:uid="{6155FD17-8BC1-4801-9EBD-C6F016654E80}"/>
    <cellStyle name="Input 5 2 4 4 2 2" xfId="15323" xr:uid="{698FFA73-1E2C-444D-84F9-BFBC4247AE36}"/>
    <cellStyle name="Input 5 2 4 4 2 3" xfId="15324" xr:uid="{540687A7-8F83-432B-AEEF-B2FD297CA634}"/>
    <cellStyle name="Input 5 2 4 4 3" xfId="15325" xr:uid="{7709F2A7-E506-4DD5-9849-8CEC40C1EEE9}"/>
    <cellStyle name="Input 5 2 4 4 4" xfId="15326" xr:uid="{6574341D-44FD-4BE6-B4DA-181544F398AF}"/>
    <cellStyle name="Input 5 2 4 5" xfId="15327" xr:uid="{3FBF7F19-7F10-4FAC-A23A-129A52082C78}"/>
    <cellStyle name="Input 5 2 4 5 2" xfId="15328" xr:uid="{CF449EC4-A494-4362-8228-095FDCB12C76}"/>
    <cellStyle name="Input 5 2 4 5 2 2" xfId="15329" xr:uid="{945C241C-AFAE-4C2E-96CE-2D946AA62EE5}"/>
    <cellStyle name="Input 5 2 4 5 2 3" xfId="15330" xr:uid="{72A67A06-7AE8-4BFB-982F-D0089E6C56BF}"/>
    <cellStyle name="Input 5 2 4 5 3" xfId="15331" xr:uid="{75C0CBF1-048C-4BB4-868D-F3FC328F0170}"/>
    <cellStyle name="Input 5 2 4 5 4" xfId="15332" xr:uid="{3C676842-145F-43ED-8867-27826F3C0118}"/>
    <cellStyle name="Input 5 2 4 6" xfId="15333" xr:uid="{3BB69577-8B62-4E33-8DD7-3AF4356D16E5}"/>
    <cellStyle name="Input 5 2 4 6 2" xfId="15334" xr:uid="{4DE1F6F2-CF29-4048-8B1F-3674662EB666}"/>
    <cellStyle name="Input 5 2 4 6 2 2" xfId="15335" xr:uid="{0CE93BA1-2D1F-46B2-87EB-F7BD92E9EA41}"/>
    <cellStyle name="Input 5 2 4 6 2 3" xfId="15336" xr:uid="{1E6C6996-D6BA-434C-BAED-F99CE27D8571}"/>
    <cellStyle name="Input 5 2 4 6 3" xfId="15337" xr:uid="{4B0A5B3C-DC73-43E5-9241-BF4DA50E221C}"/>
    <cellStyle name="Input 5 2 4 6 4" xfId="15338" xr:uid="{BD682E33-69CE-4840-A466-BF11447FFF76}"/>
    <cellStyle name="Input 5 2 4 7" xfId="15339" xr:uid="{AE26C1F3-B631-4971-B800-341779705EE6}"/>
    <cellStyle name="Input 5 2 4 7 2" xfId="15340" xr:uid="{DFB2350C-BE92-4D92-B00C-1B0F739CF725}"/>
    <cellStyle name="Input 5 2 4 7 3" xfId="15341" xr:uid="{CCDF1A2B-EA1A-4E28-B79C-F70B011FEA04}"/>
    <cellStyle name="Input 5 2 4 8" xfId="15342" xr:uid="{C9F92960-5206-448B-9F30-C7BDB059E0D6}"/>
    <cellStyle name="Input 5 2 4 9" xfId="15343" xr:uid="{B5338DEF-A104-4310-82AB-4A7932E8DFFB}"/>
    <cellStyle name="Input 5 2 5" xfId="15344" xr:uid="{27595141-EDC7-4B7C-88D4-0DE8A2DFAC1C}"/>
    <cellStyle name="Input 5 2 5 2" xfId="15345" xr:uid="{5B788EE7-DAE3-43FB-ACC3-9D79A32B2DA4}"/>
    <cellStyle name="Input 5 2 5 2 2" xfId="15346" xr:uid="{8FD8FA9F-0EE0-4E8F-AB96-6203C66BAF87}"/>
    <cellStyle name="Input 5 2 5 2 2 2" xfId="15347" xr:uid="{85B54D09-C2E5-4DA3-95A3-9D9EE015F5F6}"/>
    <cellStyle name="Input 5 2 5 2 2 3" xfId="15348" xr:uid="{0E0D8D48-18C2-4D05-9C25-D270DBCBEC48}"/>
    <cellStyle name="Input 5 2 5 2 3" xfId="15349" xr:uid="{CC8C8816-8067-442F-B59C-ABCE734A72B2}"/>
    <cellStyle name="Input 5 2 5 2 4" xfId="15350" xr:uid="{951C344A-0968-49B4-89E8-EB785307A732}"/>
    <cellStyle name="Input 5 2 5 3" xfId="15351" xr:uid="{BE920ACE-3674-44F4-A2A6-C0E6118616EB}"/>
    <cellStyle name="Input 5 2 5 3 2" xfId="15352" xr:uid="{80435C45-04AD-4565-AA23-F3BF2539938B}"/>
    <cellStyle name="Input 5 2 5 3 2 2" xfId="15353" xr:uid="{4C77A6A1-5C93-4D4B-934E-D6E6550673FD}"/>
    <cellStyle name="Input 5 2 5 3 2 3" xfId="15354" xr:uid="{4ECCBC3C-EB2B-45A7-997B-60EE72DEB6FD}"/>
    <cellStyle name="Input 5 2 5 3 3" xfId="15355" xr:uid="{20BC66F3-13B3-456A-BA92-0E69C36A262F}"/>
    <cellStyle name="Input 5 2 5 3 4" xfId="15356" xr:uid="{5F2BFB8C-6A57-4332-BFF1-52DB11FCC884}"/>
    <cellStyle name="Input 5 2 5 4" xfId="15357" xr:uid="{08B0B215-C204-4CDB-A55D-D4B29EFA9BFF}"/>
    <cellStyle name="Input 5 2 5 4 2" xfId="15358" xr:uid="{2CDD811E-CE3C-4B49-9602-49228A1BC0F2}"/>
    <cellStyle name="Input 5 2 5 4 2 2" xfId="15359" xr:uid="{8685ADD1-B22F-4B7D-BA80-68950298A421}"/>
    <cellStyle name="Input 5 2 5 4 2 3" xfId="15360" xr:uid="{AEDA629E-BDE4-4005-97AF-8F7E4C790AB7}"/>
    <cellStyle name="Input 5 2 5 4 3" xfId="15361" xr:uid="{EFBF1CE0-258A-4873-B635-071AAF99C029}"/>
    <cellStyle name="Input 5 2 5 4 4" xfId="15362" xr:uid="{121C9413-D155-41B9-8BD5-451310615C31}"/>
    <cellStyle name="Input 5 2 5 5" xfId="15363" xr:uid="{13918286-1DA7-47C6-985E-DE1B40DE56CD}"/>
    <cellStyle name="Input 5 2 5 5 2" xfId="15364" xr:uid="{1611F26E-2A43-4C29-9BFC-E95C3D857955}"/>
    <cellStyle name="Input 5 2 5 5 2 2" xfId="15365" xr:uid="{961B769B-3EA6-4E5B-9A27-60351060A2D2}"/>
    <cellStyle name="Input 5 2 5 5 2 3" xfId="15366" xr:uid="{B81957FA-C350-4B16-BBA8-E4769B0B644B}"/>
    <cellStyle name="Input 5 2 5 5 3" xfId="15367" xr:uid="{97C0619B-5A6F-41BC-833D-64F96BC63D6E}"/>
    <cellStyle name="Input 5 2 5 5 4" xfId="15368" xr:uid="{F310E301-B28B-45B6-B32C-7B8EC9161CB2}"/>
    <cellStyle name="Input 5 2 5 6" xfId="15369" xr:uid="{3B0D7EE1-3999-40AE-950D-A4B696A5CB4F}"/>
    <cellStyle name="Input 5 2 5 6 2" xfId="15370" xr:uid="{B779AEDB-33C8-42BD-B8E0-F98082BA18A7}"/>
    <cellStyle name="Input 5 2 5 6 2 2" xfId="15371" xr:uid="{DAAAB270-698D-416C-9CB6-743C780BBB8A}"/>
    <cellStyle name="Input 5 2 5 6 2 3" xfId="15372" xr:uid="{30529CE9-AD19-4F73-A03B-818368543B49}"/>
    <cellStyle name="Input 5 2 5 6 3" xfId="15373" xr:uid="{085FE960-C6A8-45F1-B81B-DA3FC44912B0}"/>
    <cellStyle name="Input 5 2 5 6 4" xfId="15374" xr:uid="{664D8CD2-F3B5-46AF-80C0-350CD52EC7E7}"/>
    <cellStyle name="Input 5 2 5 7" xfId="15375" xr:uid="{D3D69A05-C7F7-4D2E-8615-891BE618AE3F}"/>
    <cellStyle name="Input 5 2 5 7 2" xfId="15376" xr:uid="{96241B53-941E-47B0-9370-324461734C2A}"/>
    <cellStyle name="Input 5 2 5 7 3" xfId="15377" xr:uid="{8E64464A-448A-497D-953C-84D9B8F77213}"/>
    <cellStyle name="Input 5 2 5 8" xfId="15378" xr:uid="{4AF3C069-EC07-4755-9B01-A4E5B9574C28}"/>
    <cellStyle name="Input 5 2 5 9" xfId="15379" xr:uid="{7215DF7D-7F29-4616-9842-5578A907B351}"/>
    <cellStyle name="Input 5 2 6" xfId="15380" xr:uid="{5AD4E752-C508-417E-ABA1-FB900FC2CA82}"/>
    <cellStyle name="Input 5 2 6 2" xfId="15381" xr:uid="{F304F9D1-7154-402E-B9A8-6CDD1A60535B}"/>
    <cellStyle name="Input 5 2 6 2 2" xfId="15382" xr:uid="{48DA1F2B-B345-4AC5-9B28-45067995E961}"/>
    <cellStyle name="Input 5 2 6 2 2 2" xfId="15383" xr:uid="{0BB5147F-E21F-40AD-8397-626CDAC9FB56}"/>
    <cellStyle name="Input 5 2 6 2 2 3" xfId="15384" xr:uid="{6350D241-B587-4DF8-AE1F-99FB232EA602}"/>
    <cellStyle name="Input 5 2 6 2 3" xfId="15385" xr:uid="{417D3749-4B73-451C-B3C8-64F9CE435823}"/>
    <cellStyle name="Input 5 2 6 2 4" xfId="15386" xr:uid="{28BBB4DE-C5C7-435E-A14D-30460EACC79B}"/>
    <cellStyle name="Input 5 2 6 3" xfId="15387" xr:uid="{D797B1F8-8AE4-4A80-BF26-A5CAE9B9386F}"/>
    <cellStyle name="Input 5 2 6 3 2" xfId="15388" xr:uid="{EAD1B76C-42D4-49C2-B845-AB8C7F750E3F}"/>
    <cellStyle name="Input 5 2 6 3 2 2" xfId="15389" xr:uid="{E06DDA78-B1C4-407D-9CD6-3ABAA77EAD03}"/>
    <cellStyle name="Input 5 2 6 3 2 3" xfId="15390" xr:uid="{3BC82016-B154-474A-8798-AA5F96037453}"/>
    <cellStyle name="Input 5 2 6 3 3" xfId="15391" xr:uid="{4948A783-DFC5-4587-865D-67414F88EC0C}"/>
    <cellStyle name="Input 5 2 6 3 4" xfId="15392" xr:uid="{6522CCDD-438F-4B0B-A252-2E21BF431C4F}"/>
    <cellStyle name="Input 5 2 6 4" xfId="15393" xr:uid="{22193EBB-678A-4C3A-8DC1-1B412C89AA2D}"/>
    <cellStyle name="Input 5 2 6 4 2" xfId="15394" xr:uid="{D502C4F5-0D57-42DB-9187-4BCF316487A3}"/>
    <cellStyle name="Input 5 2 6 4 2 2" xfId="15395" xr:uid="{8B129E01-F759-47D7-B2FD-AAD455695C34}"/>
    <cellStyle name="Input 5 2 6 4 2 3" xfId="15396" xr:uid="{07EBC53F-FAF2-45BF-BCF3-ED79810CBB64}"/>
    <cellStyle name="Input 5 2 6 4 3" xfId="15397" xr:uid="{670DFD8C-7FC8-4A1C-BB95-B16F360926AE}"/>
    <cellStyle name="Input 5 2 6 4 4" xfId="15398" xr:uid="{20CA499D-7F09-4CB9-AEA3-D63D8CA98BE2}"/>
    <cellStyle name="Input 5 2 6 5" xfId="15399" xr:uid="{9D306276-B42A-4CAC-9E12-A2798B7D8448}"/>
    <cellStyle name="Input 5 2 6 5 2" xfId="15400" xr:uid="{809C8981-C4AA-4E24-AA31-5780EE02BFD6}"/>
    <cellStyle name="Input 5 2 6 5 2 2" xfId="15401" xr:uid="{0ECA7E87-4A9E-40ED-81F5-B173C4523463}"/>
    <cellStyle name="Input 5 2 6 5 2 3" xfId="15402" xr:uid="{8DE296B3-63F0-4E93-A141-C22AF8AEE3D3}"/>
    <cellStyle name="Input 5 2 6 5 3" xfId="15403" xr:uid="{D5A066B6-E9F8-4A92-9E91-3B351F4D273A}"/>
    <cellStyle name="Input 5 2 6 5 4" xfId="15404" xr:uid="{5FF4AD38-6AAF-404C-AABA-330600DB270C}"/>
    <cellStyle name="Input 5 2 6 6" xfId="15405" xr:uid="{A8C63AC0-E5BD-46AE-8AB5-40F1AB5FFA7F}"/>
    <cellStyle name="Input 5 2 6 6 2" xfId="15406" xr:uid="{230BCB9E-1845-46C6-86AD-F5FF58F9D443}"/>
    <cellStyle name="Input 5 2 6 6 2 2" xfId="15407" xr:uid="{F4078647-BEE5-452C-895D-1615EBCAB3DF}"/>
    <cellStyle name="Input 5 2 6 6 2 3" xfId="15408" xr:uid="{914DF591-D549-49FF-BFB4-CC0188F60B72}"/>
    <cellStyle name="Input 5 2 6 6 3" xfId="15409" xr:uid="{BE40AAFD-AE56-4474-86BF-65C641A329F1}"/>
    <cellStyle name="Input 5 2 6 6 4" xfId="15410" xr:uid="{F04638C5-927B-4E4D-9CD2-B48256164474}"/>
    <cellStyle name="Input 5 2 6 7" xfId="15411" xr:uid="{EFA3D479-B934-44B3-A6C2-566B2A0DC628}"/>
    <cellStyle name="Input 5 2 6 7 2" xfId="15412" xr:uid="{45461213-2F16-433A-BCD2-F5DFF849F604}"/>
    <cellStyle name="Input 5 2 6 7 3" xfId="15413" xr:uid="{A5B518A3-6D61-4B17-A61C-1D05252FC6DB}"/>
    <cellStyle name="Input 5 2 6 8" xfId="15414" xr:uid="{05A889B0-1528-4A24-B0D6-CB47E44FE5BC}"/>
    <cellStyle name="Input 5 2 6 9" xfId="15415" xr:uid="{C7EF28AA-B883-4355-A696-B86AC44946F8}"/>
    <cellStyle name="Input 5 2 7" xfId="15416" xr:uid="{C56BB66E-1EFF-426A-9946-A905C0FD7FE8}"/>
    <cellStyle name="Input 5 2 7 2" xfId="15417" xr:uid="{C1A98ECF-E65F-4B1F-8AE6-559658BD5C3F}"/>
    <cellStyle name="Input 5 2 7 2 2" xfId="15418" xr:uid="{8B01F67E-512E-4620-8F62-8BDA24BD26AD}"/>
    <cellStyle name="Input 5 2 7 2 2 2" xfId="15419" xr:uid="{7C1EC679-DB40-41C3-B7C7-BCB5B0377DC8}"/>
    <cellStyle name="Input 5 2 7 2 2 3" xfId="15420" xr:uid="{93BB50B4-14BC-4394-9481-CD14A5368BEF}"/>
    <cellStyle name="Input 5 2 7 2 3" xfId="15421" xr:uid="{4CC10952-4C38-46BC-AAC6-1126D59ECA1C}"/>
    <cellStyle name="Input 5 2 7 2 4" xfId="15422" xr:uid="{34BFF0A4-B2E8-4EBC-B854-3B76D5755744}"/>
    <cellStyle name="Input 5 2 7 3" xfId="15423" xr:uid="{50EF588C-95FD-444A-A067-9B672E45E046}"/>
    <cellStyle name="Input 5 2 7 3 2" xfId="15424" xr:uid="{26C18BE8-029D-4F37-885C-DA6D8E95DFC0}"/>
    <cellStyle name="Input 5 2 7 3 2 2" xfId="15425" xr:uid="{5F83C396-9E8D-463B-ACD3-7FF2EEFF4EFA}"/>
    <cellStyle name="Input 5 2 7 3 2 3" xfId="15426" xr:uid="{16DD857A-5778-4BD5-9E9C-838919CCB08D}"/>
    <cellStyle name="Input 5 2 7 3 3" xfId="15427" xr:uid="{0AB8E780-EB2A-4878-9B33-74D31601EEDC}"/>
    <cellStyle name="Input 5 2 7 3 4" xfId="15428" xr:uid="{C79ED32E-9B16-411B-A3AE-03853C97C8D3}"/>
    <cellStyle name="Input 5 2 7 4" xfId="15429" xr:uid="{51AD5652-94F5-4834-80E1-1A2D0B996D95}"/>
    <cellStyle name="Input 5 2 7 4 2" xfId="15430" xr:uid="{55A746CE-741D-4C00-BEBD-C20BE036C173}"/>
    <cellStyle name="Input 5 2 7 4 2 2" xfId="15431" xr:uid="{8D451190-28FA-4AD4-AA76-54D29DC26A20}"/>
    <cellStyle name="Input 5 2 7 4 2 3" xfId="15432" xr:uid="{8BD9B231-425C-4FD5-B8DF-E53D4584BF72}"/>
    <cellStyle name="Input 5 2 7 4 3" xfId="15433" xr:uid="{6A3249A9-9900-47FB-BFED-6396651388BE}"/>
    <cellStyle name="Input 5 2 7 4 4" xfId="15434" xr:uid="{C942D90C-24FD-44C9-9A66-CF6912361456}"/>
    <cellStyle name="Input 5 2 7 5" xfId="15435" xr:uid="{B3CED90B-9F3B-4FE2-AD86-C494E81A7071}"/>
    <cellStyle name="Input 5 2 7 5 2" xfId="15436" xr:uid="{07E6936B-9BE4-4F42-8AE0-9B19E612987B}"/>
    <cellStyle name="Input 5 2 7 5 2 2" xfId="15437" xr:uid="{16D24347-4F1E-45C2-A8D9-D707A97680C2}"/>
    <cellStyle name="Input 5 2 7 5 2 3" xfId="15438" xr:uid="{4368004B-3E45-4E6B-BC85-99547D16AEB8}"/>
    <cellStyle name="Input 5 2 7 5 3" xfId="15439" xr:uid="{885EF3AA-A75B-48F6-9EBB-29BC9639FB03}"/>
    <cellStyle name="Input 5 2 7 5 4" xfId="15440" xr:uid="{1E74FE3A-8EF9-43F5-9975-8ABA96605E91}"/>
    <cellStyle name="Input 5 2 7 6" xfId="15441" xr:uid="{BA0BC258-9364-4E68-96F6-A904DE65997A}"/>
    <cellStyle name="Input 5 2 7 6 2" xfId="15442" xr:uid="{632624F7-25C2-4281-84BA-FB5199D921BB}"/>
    <cellStyle name="Input 5 2 7 6 2 2" xfId="15443" xr:uid="{D38AE61A-ECB3-4749-B51E-CA9F2B7050B4}"/>
    <cellStyle name="Input 5 2 7 6 2 3" xfId="15444" xr:uid="{F7D1EFDC-A323-4E36-92CD-B304B14C4966}"/>
    <cellStyle name="Input 5 2 7 6 3" xfId="15445" xr:uid="{DB083062-F478-4366-86B5-6D42F61C0E3E}"/>
    <cellStyle name="Input 5 2 7 6 4" xfId="15446" xr:uid="{704EB821-C174-416C-95E5-10DA4328C4A1}"/>
    <cellStyle name="Input 5 2 7 7" xfId="15447" xr:uid="{0FFA35A4-0907-47C0-B4C4-C0AF2B7E3F82}"/>
    <cellStyle name="Input 5 2 7 7 2" xfId="15448" xr:uid="{5AD8B399-F98F-4918-B8D3-2C2B5424DA79}"/>
    <cellStyle name="Input 5 2 7 7 3" xfId="15449" xr:uid="{0882FA92-E253-4BF8-8B8B-80067A26E94C}"/>
    <cellStyle name="Input 5 2 7 8" xfId="15450" xr:uid="{8C102767-6F10-4247-B410-507A0F06AC31}"/>
    <cellStyle name="Input 5 2 7 9" xfId="15451" xr:uid="{41D49508-1CEC-424C-A60E-B7902CE5E10C}"/>
    <cellStyle name="Input 5 2 8" xfId="15452" xr:uid="{6EFE06F3-17E2-48B0-BA8F-6DA3F116DF51}"/>
    <cellStyle name="Input 5 2 8 2" xfId="15453" xr:uid="{DC2EF07D-369E-435B-A9B6-57DE7FB72280}"/>
    <cellStyle name="Input 5 2 8 2 2" xfId="15454" xr:uid="{9AFD26BF-D866-4011-AF9C-795EBEB0EA20}"/>
    <cellStyle name="Input 5 2 8 2 2 2" xfId="15455" xr:uid="{B60DB627-20DF-4A8F-809B-A6D7E417CE59}"/>
    <cellStyle name="Input 5 2 8 2 2 3" xfId="15456" xr:uid="{5CA01BB9-6D51-40F9-A9D5-48476CB03755}"/>
    <cellStyle name="Input 5 2 8 2 3" xfId="15457" xr:uid="{ABCA2CE5-3687-41F7-8A95-6430AF4F50CE}"/>
    <cellStyle name="Input 5 2 8 2 4" xfId="15458" xr:uid="{80182528-4FAC-481B-AF1D-7C18F3A50BAD}"/>
    <cellStyle name="Input 5 2 8 3" xfId="15459" xr:uid="{37927F10-F72A-445E-BA56-35A6EF81BD30}"/>
    <cellStyle name="Input 5 2 8 3 2" xfId="15460" xr:uid="{55CC1C36-8776-44D8-8F6C-69C05EDC5654}"/>
    <cellStyle name="Input 5 2 8 3 2 2" xfId="15461" xr:uid="{B7C8E518-FABE-4ED3-99DF-17ADDFB6B247}"/>
    <cellStyle name="Input 5 2 8 3 2 3" xfId="15462" xr:uid="{EF9F6686-A487-40CA-AF1A-48094E9E84C2}"/>
    <cellStyle name="Input 5 2 8 3 3" xfId="15463" xr:uid="{8089823E-54F0-4747-8192-2A849C73595A}"/>
    <cellStyle name="Input 5 2 8 3 4" xfId="15464" xr:uid="{F33BD923-5936-4CA7-855D-2F838FC31E68}"/>
    <cellStyle name="Input 5 2 8 4" xfId="15465" xr:uid="{93D463F6-BC35-4F44-A768-7FE6178DB7A8}"/>
    <cellStyle name="Input 5 2 8 4 2" xfId="15466" xr:uid="{1192F0A8-4944-4A55-BB7B-C31672540F5A}"/>
    <cellStyle name="Input 5 2 8 4 2 2" xfId="15467" xr:uid="{C702AD66-3EA0-4F8B-85DE-D6D6A23F2545}"/>
    <cellStyle name="Input 5 2 8 4 2 3" xfId="15468" xr:uid="{362C85AE-FC9A-47EA-9948-5A3DD96B841E}"/>
    <cellStyle name="Input 5 2 8 4 3" xfId="15469" xr:uid="{700B1179-9269-4272-9C6D-996395497BA4}"/>
    <cellStyle name="Input 5 2 8 4 4" xfId="15470" xr:uid="{91622366-D113-4D86-9F3A-B779A22A28DB}"/>
    <cellStyle name="Input 5 2 8 5" xfId="15471" xr:uid="{2399C538-16ED-4518-A29E-EF8C0E096045}"/>
    <cellStyle name="Input 5 2 8 5 2" xfId="15472" xr:uid="{610474B9-0DBC-4549-A8FD-B0E99825CAE8}"/>
    <cellStyle name="Input 5 2 8 5 2 2" xfId="15473" xr:uid="{CDBA7ED9-E1E2-4B73-8B8D-2B9B7B4B6104}"/>
    <cellStyle name="Input 5 2 8 5 2 3" xfId="15474" xr:uid="{418E216F-88D9-47B2-947A-CE648683AA61}"/>
    <cellStyle name="Input 5 2 8 5 3" xfId="15475" xr:uid="{E71E00F5-BE21-475A-BCF7-3DD195F95605}"/>
    <cellStyle name="Input 5 2 8 5 4" xfId="15476" xr:uid="{41B9A5AB-5BBC-4851-93E6-194F05F86B57}"/>
    <cellStyle name="Input 5 2 8 6" xfId="15477" xr:uid="{89E1A28B-4F99-40B1-900D-008847C9AAAE}"/>
    <cellStyle name="Input 5 2 8 6 2" xfId="15478" xr:uid="{F3E2883B-00E3-4AFB-8019-09CAAE36B3CF}"/>
    <cellStyle name="Input 5 2 8 6 2 2" xfId="15479" xr:uid="{907AAC18-C24E-4141-A484-CF079B1DE7F7}"/>
    <cellStyle name="Input 5 2 8 6 2 3" xfId="15480" xr:uid="{FF10A62A-E48B-4421-9BE8-B711A13E5F15}"/>
    <cellStyle name="Input 5 2 8 6 3" xfId="15481" xr:uid="{AB2E21EE-1662-45A9-A577-70C91110B81F}"/>
    <cellStyle name="Input 5 2 8 6 4" xfId="15482" xr:uid="{7DD95435-CF19-43FB-9A16-6D7F0E274411}"/>
    <cellStyle name="Input 5 2 8 7" xfId="15483" xr:uid="{E60C376E-EF53-428F-B319-1A9EADA7BD67}"/>
    <cellStyle name="Input 5 2 8 7 2" xfId="15484" xr:uid="{32A6F6AD-A608-4BE5-9418-574A42444E34}"/>
    <cellStyle name="Input 5 2 8 7 3" xfId="15485" xr:uid="{486ED52A-D123-4E9C-AE1B-630CF7E2BA65}"/>
    <cellStyle name="Input 5 2 8 8" xfId="15486" xr:uid="{9F8BC353-4DFE-4D7C-8A3C-9C76E8D4AB1A}"/>
    <cellStyle name="Input 5 2 8 9" xfId="15487" xr:uid="{0FBDB9F1-F71E-4921-80BB-0401FE06B597}"/>
    <cellStyle name="Input 5 2 9" xfId="15488" xr:uid="{88086C43-BF73-477B-92F7-1B67CC900992}"/>
    <cellStyle name="Input 5 2 9 2" xfId="15489" xr:uid="{B2641F7F-1D16-47C2-9737-F8E9FBBBD3DA}"/>
    <cellStyle name="Input 5 2 9 2 2" xfId="15490" xr:uid="{758EB044-A8C4-4861-859B-E6DBFB820E8C}"/>
    <cellStyle name="Input 5 2 9 2 2 2" xfId="15491" xr:uid="{5FD00985-9C3B-4F12-99BB-BCCF00F8C66F}"/>
    <cellStyle name="Input 5 2 9 2 2 3" xfId="15492" xr:uid="{B594FC27-326F-4718-838F-C247CAB05EFC}"/>
    <cellStyle name="Input 5 2 9 2 3" xfId="15493" xr:uid="{DB4E7607-9A75-426B-B4C4-11FAD9747BE3}"/>
    <cellStyle name="Input 5 2 9 2 4" xfId="15494" xr:uid="{C8B4FA90-2755-4BAE-9C01-8ED151BBF9FC}"/>
    <cellStyle name="Input 5 2 9 3" xfId="15495" xr:uid="{CD046F26-E258-4C2A-830A-C14CF102094C}"/>
    <cellStyle name="Input 5 2 9 3 2" xfId="15496" xr:uid="{22478A98-6788-4305-9350-0C80D7BDC312}"/>
    <cellStyle name="Input 5 2 9 3 2 2" xfId="15497" xr:uid="{CB6C70F9-7698-4371-A1C0-79587DFE7748}"/>
    <cellStyle name="Input 5 2 9 3 2 3" xfId="15498" xr:uid="{95ED29AB-7418-45DB-AA76-AC0F5486295C}"/>
    <cellStyle name="Input 5 2 9 3 3" xfId="15499" xr:uid="{D1DB7400-72B1-4D2D-90C0-0FB40051DB7A}"/>
    <cellStyle name="Input 5 2 9 3 4" xfId="15500" xr:uid="{AD75B3F6-56F3-4C18-9277-2D0A74CDB820}"/>
    <cellStyle name="Input 5 2 9 4" xfId="15501" xr:uid="{C4901005-779E-48E8-8014-80EE995F5A3D}"/>
    <cellStyle name="Input 5 2 9 4 2" xfId="15502" xr:uid="{64954350-BB26-42DF-BE98-9942BDB5FC63}"/>
    <cellStyle name="Input 5 2 9 4 2 2" xfId="15503" xr:uid="{CD6EE3D4-345F-43F9-A553-DEDB85BF66E5}"/>
    <cellStyle name="Input 5 2 9 4 2 3" xfId="15504" xr:uid="{F5908355-F467-4CDC-A885-07DFC5AF5D22}"/>
    <cellStyle name="Input 5 2 9 4 3" xfId="15505" xr:uid="{F668A3C2-1D09-4CE5-B406-945A85622615}"/>
    <cellStyle name="Input 5 2 9 4 4" xfId="15506" xr:uid="{EA0F8ECA-B187-43E2-AA45-D1C114B2539F}"/>
    <cellStyle name="Input 5 2 9 5" xfId="15507" xr:uid="{8F5F46B7-7E48-4124-8887-67C4857322B1}"/>
    <cellStyle name="Input 5 2 9 5 2" xfId="15508" xr:uid="{39FE6D3C-AB0B-4EF4-B8F3-2E9111C7251B}"/>
    <cellStyle name="Input 5 2 9 5 2 2" xfId="15509" xr:uid="{C20BB6C8-99F1-4AFB-BFFF-B92E371F3AB3}"/>
    <cellStyle name="Input 5 2 9 5 2 3" xfId="15510" xr:uid="{26A4641B-7612-41C0-A3D7-4023B924F136}"/>
    <cellStyle name="Input 5 2 9 5 3" xfId="15511" xr:uid="{2C154FC4-5EDD-47FC-AE0B-045BA22AC86B}"/>
    <cellStyle name="Input 5 2 9 5 4" xfId="15512" xr:uid="{F35D9C2E-CE13-445C-84FA-2926063B62B0}"/>
    <cellStyle name="Input 5 2 9 6" xfId="15513" xr:uid="{AEFCC62F-05C4-4BCC-8BD2-7C8634923B81}"/>
    <cellStyle name="Input 5 2 9 6 2" xfId="15514" xr:uid="{D7B42B73-CA9E-4C49-AE5A-5E7A191C4580}"/>
    <cellStyle name="Input 5 2 9 6 2 2" xfId="15515" xr:uid="{208FD195-DEFE-44CD-90AD-D67B80F467FF}"/>
    <cellStyle name="Input 5 2 9 6 2 3" xfId="15516" xr:uid="{DCC3B5AF-B582-4624-A222-85D8CF6ED807}"/>
    <cellStyle name="Input 5 2 9 6 3" xfId="15517" xr:uid="{E707CE3C-FFDA-4ED3-968B-DB2C9C6782F0}"/>
    <cellStyle name="Input 5 2 9 6 4" xfId="15518" xr:uid="{B26E1487-D62E-459C-9504-ED2897A54CE2}"/>
    <cellStyle name="Input 5 2 9 7" xfId="15519" xr:uid="{AEEC2F2B-3494-4AC2-B874-CF4772AFD51B}"/>
    <cellStyle name="Input 5 2 9 7 2" xfId="15520" xr:uid="{781DF49D-B8C5-4EB6-BFC1-9C50AD94F91F}"/>
    <cellStyle name="Input 5 2 9 7 3" xfId="15521" xr:uid="{1E33AC72-E268-4EAB-898F-04AD7F682DB9}"/>
    <cellStyle name="Input 5 2 9 8" xfId="15522" xr:uid="{15B07BC6-C4AD-4559-8E9E-0152F8673F3E}"/>
    <cellStyle name="Input 5 2 9 9" xfId="15523" xr:uid="{45A106AE-5E7B-44D5-BA1B-D11F251B8CB1}"/>
    <cellStyle name="Input 5 20" xfId="15524" xr:uid="{051E4957-00D1-4D11-A5DE-0C8E440FA3C2}"/>
    <cellStyle name="Input 5 20 2" xfId="15525" xr:uid="{02333147-9587-4BF7-AB56-FAA54F66B8D3}"/>
    <cellStyle name="Input 5 20 2 2" xfId="15526" xr:uid="{D4C0DAED-3D91-47EE-B425-EE6BEDAB2B8E}"/>
    <cellStyle name="Input 5 20 2 2 2" xfId="15527" xr:uid="{B536D6E9-499A-4C43-8B71-29FBEDA92FF8}"/>
    <cellStyle name="Input 5 20 2 2 3" xfId="15528" xr:uid="{393C9A67-3971-4F42-8123-98F0FD327C5F}"/>
    <cellStyle name="Input 5 20 2 3" xfId="15529" xr:uid="{5DF7B50F-AB3A-411C-8353-687E1521BDB1}"/>
    <cellStyle name="Input 5 20 2 4" xfId="15530" xr:uid="{F0622F13-A03B-4B96-8AEF-DC733380EC8A}"/>
    <cellStyle name="Input 5 20 3" xfId="15531" xr:uid="{0D60DD3A-34AB-4D90-8551-D2DCCB4EEFDB}"/>
    <cellStyle name="Input 5 20 3 2" xfId="15532" xr:uid="{C82B6934-AB35-4742-B138-A55751054F5F}"/>
    <cellStyle name="Input 5 20 3 2 2" xfId="15533" xr:uid="{BDD5F6D1-91E2-410F-A141-1CE9DDEBE897}"/>
    <cellStyle name="Input 5 20 3 2 3" xfId="15534" xr:uid="{63566BF7-92C6-419F-8B64-2241AAB34D9C}"/>
    <cellStyle name="Input 5 20 3 3" xfId="15535" xr:uid="{6FB93BC6-0937-41FA-AFD0-5AA7A5DE071C}"/>
    <cellStyle name="Input 5 20 3 4" xfId="15536" xr:uid="{EE5EBE61-CFA1-4708-B7FB-9A15B2FC079D}"/>
    <cellStyle name="Input 5 20 4" xfId="15537" xr:uid="{2A28ED53-6118-44A3-ADE6-AA24B7938825}"/>
    <cellStyle name="Input 5 20 4 2" xfId="15538" xr:uid="{4B10BA13-B054-4453-8AE0-59BC7A455A91}"/>
    <cellStyle name="Input 5 20 4 2 2" xfId="15539" xr:uid="{423ABFBC-990A-4F0B-A1B6-BC6A3C8C00AC}"/>
    <cellStyle name="Input 5 20 4 2 3" xfId="15540" xr:uid="{CCCDF99D-52B9-44AB-BB45-2A0D4337399C}"/>
    <cellStyle name="Input 5 20 4 3" xfId="15541" xr:uid="{20FF4499-05CE-4696-91B5-1A797BF22FB2}"/>
    <cellStyle name="Input 5 20 4 4" xfId="15542" xr:uid="{AE150D11-A535-4B8D-AF24-E0E502C6C837}"/>
    <cellStyle name="Input 5 20 5" xfId="15543" xr:uid="{1BB13CF4-4298-4449-BC35-396EC6BD42DF}"/>
    <cellStyle name="Input 5 20 5 2" xfId="15544" xr:uid="{1A1A575F-00D2-485D-87F4-527E6F764300}"/>
    <cellStyle name="Input 5 20 5 2 2" xfId="15545" xr:uid="{D6190C91-6834-45D8-8896-834FA202D84E}"/>
    <cellStyle name="Input 5 20 5 2 3" xfId="15546" xr:uid="{6D86A96D-4676-4301-B31A-A481992BA4D4}"/>
    <cellStyle name="Input 5 20 5 3" xfId="15547" xr:uid="{77924057-88B1-4492-938B-8140C1F4B21B}"/>
    <cellStyle name="Input 5 20 5 4" xfId="15548" xr:uid="{7745FAEB-A39A-4E81-81AD-08355192224D}"/>
    <cellStyle name="Input 5 20 6" xfId="15549" xr:uid="{002F950B-3C31-40A6-AB90-A3BBF40DA738}"/>
    <cellStyle name="Input 5 20 6 2" xfId="15550" xr:uid="{EC3B8A02-C05B-48E4-BE70-CDDE378D7C10}"/>
    <cellStyle name="Input 5 20 6 2 2" xfId="15551" xr:uid="{674739F3-8894-4DC0-8AA9-7F76CC94AD0B}"/>
    <cellStyle name="Input 5 20 6 2 3" xfId="15552" xr:uid="{D7B0B221-6CC9-43BD-AE99-4A60DBBAD07F}"/>
    <cellStyle name="Input 5 20 6 3" xfId="15553" xr:uid="{87BC2067-7CE9-4794-87BF-E8A97593FB6C}"/>
    <cellStyle name="Input 5 20 6 4" xfId="15554" xr:uid="{25BE0DA2-BCBD-4A75-95B9-330BF712438A}"/>
    <cellStyle name="Input 5 20 7" xfId="15555" xr:uid="{1713326A-C90B-4CCE-8264-E66C6336F713}"/>
    <cellStyle name="Input 5 20 7 2" xfId="15556" xr:uid="{8ECE3173-15E4-49D4-B8B9-E361C678C159}"/>
    <cellStyle name="Input 5 20 7 3" xfId="15557" xr:uid="{6F5D99DF-3787-4299-ADC9-8B3571ECF079}"/>
    <cellStyle name="Input 5 20 8" xfId="15558" xr:uid="{96FFD83B-7CCF-4D97-94F8-7D3FCC24A8E1}"/>
    <cellStyle name="Input 5 20 9" xfId="15559" xr:uid="{9D6B6222-B85B-4328-A095-B97CDFE9E9F6}"/>
    <cellStyle name="Input 5 21" xfId="15560" xr:uid="{307E4E61-FECB-40C2-99BC-7406FB8092ED}"/>
    <cellStyle name="Input 5 21 2" xfId="15561" xr:uid="{0A9FE2C2-AB7D-49A0-8533-6FA3B3614BBE}"/>
    <cellStyle name="Input 5 21 2 2" xfId="15562" xr:uid="{10D74727-6953-4EF3-8BAA-1A152E7287AF}"/>
    <cellStyle name="Input 5 21 2 3" xfId="15563" xr:uid="{F65919E7-0AE6-4124-B64C-855801E83E1F}"/>
    <cellStyle name="Input 5 21 3" xfId="15564" xr:uid="{D0689C1F-B4DF-449D-8A1A-22FFDA1A1B6C}"/>
    <cellStyle name="Input 5 21 4" xfId="15565" xr:uid="{1AAC5363-8380-427F-85BF-C10332B1242F}"/>
    <cellStyle name="Input 5 22" xfId="15566" xr:uid="{1F913B0C-E078-4F30-89D6-54E7D822595D}"/>
    <cellStyle name="Input 5 22 2" xfId="15567" xr:uid="{8B04029A-4B0A-4288-9379-11FD1137527E}"/>
    <cellStyle name="Input 5 22 2 2" xfId="15568" xr:uid="{B14A4A37-9A28-4678-8EFA-45DF01666CAD}"/>
    <cellStyle name="Input 5 22 2 3" xfId="15569" xr:uid="{EFDBC607-1603-4A33-A4AD-DC57A1206656}"/>
    <cellStyle name="Input 5 22 3" xfId="15570" xr:uid="{0C82A2C6-0CB0-47D5-9081-87CEBE81AD71}"/>
    <cellStyle name="Input 5 22 4" xfId="15571" xr:uid="{F401E86C-AEB1-4DAD-BEF0-C07B65D05100}"/>
    <cellStyle name="Input 5 23" xfId="15572" xr:uid="{F5A2F3F3-8AF7-496D-8F0B-7A58F53BBC54}"/>
    <cellStyle name="Input 5 23 2" xfId="15573" xr:uid="{A091A8DF-7E09-444D-AC76-33A75F8EF1EF}"/>
    <cellStyle name="Input 5 23 2 2" xfId="15574" xr:uid="{2D3063F1-3081-4EBF-9038-DB048DB704D1}"/>
    <cellStyle name="Input 5 23 2 3" xfId="15575" xr:uid="{7A94FD47-BCCC-4E11-B7F0-9DF315C016DB}"/>
    <cellStyle name="Input 5 23 3" xfId="15576" xr:uid="{0A85BD12-F1F7-46C2-BA1A-65F1D8BB1BD8}"/>
    <cellStyle name="Input 5 23 4" xfId="15577" xr:uid="{3E0DE937-0BFC-4F70-8181-09F983B41B38}"/>
    <cellStyle name="Input 5 24" xfId="15578" xr:uid="{684E1770-B9FB-41C5-9DCB-817024898F06}"/>
    <cellStyle name="Input 5 24 2" xfId="15579" xr:uid="{DCC219B7-6141-4C13-8DDD-AC1A43BE7649}"/>
    <cellStyle name="Input 5 24 2 2" xfId="15580" xr:uid="{387533C0-4B91-4289-8AED-54116E85DE7F}"/>
    <cellStyle name="Input 5 24 2 3" xfId="15581" xr:uid="{855A3CF1-2F86-43B4-9A65-02907DB237FA}"/>
    <cellStyle name="Input 5 24 3" xfId="15582" xr:uid="{CE647B61-2310-45E0-B8A9-DA88A727091E}"/>
    <cellStyle name="Input 5 24 4" xfId="15583" xr:uid="{18D23586-BD2A-4507-B4F1-C86391B3C1B7}"/>
    <cellStyle name="Input 5 25" xfId="15584" xr:uid="{A369EC5A-A1AA-4FDA-8701-F2A3B9094B26}"/>
    <cellStyle name="Input 5 25 2" xfId="15585" xr:uid="{827ACBC6-8D14-4C91-88F1-1BBBE0BD4DEF}"/>
    <cellStyle name="Input 5 25 2 2" xfId="15586" xr:uid="{505F7042-A146-4680-9456-4D90650AC8FC}"/>
    <cellStyle name="Input 5 25 2 3" xfId="15587" xr:uid="{2021A346-ED26-44DF-8F9A-20A374065AA6}"/>
    <cellStyle name="Input 5 25 3" xfId="15588" xr:uid="{7034E79C-7650-4441-809F-DD65A9A97C9D}"/>
    <cellStyle name="Input 5 25 4" xfId="15589" xr:uid="{F6B5AF45-2B8E-4568-9A54-5778C1225AB2}"/>
    <cellStyle name="Input 5 26" xfId="15590" xr:uid="{A916F831-5D4E-4A4E-9196-041A873065C0}"/>
    <cellStyle name="Input 5 26 2" xfId="15591" xr:uid="{01910A86-FF5A-46D7-AEAE-3C3BEA718532}"/>
    <cellStyle name="Input 5 26 3" xfId="15592" xr:uid="{5FAD76D6-FF85-4338-ACA2-6B3EA1150315}"/>
    <cellStyle name="Input 5 27" xfId="15593" xr:uid="{E2154BAA-6078-44DE-9B61-1AF356AD3CB8}"/>
    <cellStyle name="Input 5 28" xfId="15594" xr:uid="{AB1B3EFB-F273-4646-B2CC-B6579068298B}"/>
    <cellStyle name="Input 5 29" xfId="15595" xr:uid="{2A801B49-8B43-47B0-AAC4-ACA0C396536E}"/>
    <cellStyle name="Input 5 3" xfId="4367" xr:uid="{90E8C4ED-DF53-4BE2-BEE6-037E88A5C4E6}"/>
    <cellStyle name="Input 5 3 2" xfId="15596" xr:uid="{002FDE3F-074E-43FB-8A73-CD54740C2D57}"/>
    <cellStyle name="Input 5 3 2 2" xfId="15597" xr:uid="{0177C108-4569-4F19-99FE-1DA961E6AA7F}"/>
    <cellStyle name="Input 5 3 2 2 2" xfId="15598" xr:uid="{661554AF-6EF6-4E60-87B8-19E0A28C4682}"/>
    <cellStyle name="Input 5 3 2 2 3" xfId="15599" xr:uid="{9D16A812-7E06-46C6-8B45-62B73D9B36BC}"/>
    <cellStyle name="Input 5 3 2 3" xfId="15600" xr:uid="{764E1D40-C2CB-4172-8068-2DBB959F4F03}"/>
    <cellStyle name="Input 5 3 2 4" xfId="15601" xr:uid="{267CCEDA-E9D0-4AF6-90B1-3D2CC44A669B}"/>
    <cellStyle name="Input 5 3 3" xfId="15602" xr:uid="{CA0C0F75-09AD-4153-BD77-D226B3E0C3D7}"/>
    <cellStyle name="Input 5 3 3 2" xfId="15603" xr:uid="{AF35DADF-880B-4B2E-8685-70E832634C21}"/>
    <cellStyle name="Input 5 3 3 2 2" xfId="15604" xr:uid="{FCD197A6-7002-4234-AC33-566BFFA1D339}"/>
    <cellStyle name="Input 5 3 3 2 3" xfId="15605" xr:uid="{A8715E32-3481-4B7E-B86A-9BF56B746F43}"/>
    <cellStyle name="Input 5 3 3 3" xfId="15606" xr:uid="{2F6A1106-FBB7-4362-B3D8-CA616DA470F1}"/>
    <cellStyle name="Input 5 3 3 4" xfId="15607" xr:uid="{B4AED75C-EEDE-4CA5-9A7B-F1BFA50EA89C}"/>
    <cellStyle name="Input 5 3 4" xfId="15608" xr:uid="{4D14E53C-2D48-4CAE-80F7-7D4F2E1F152D}"/>
    <cellStyle name="Input 5 3 4 2" xfId="15609" xr:uid="{27D98CDC-8648-46DB-AC48-7018D68CB503}"/>
    <cellStyle name="Input 5 3 4 2 2" xfId="15610" xr:uid="{9CDDBFAC-836E-4700-B94E-49D927B647D0}"/>
    <cellStyle name="Input 5 3 4 2 3" xfId="15611" xr:uid="{692DC4F9-031F-4EC5-9649-CF88722E4A9D}"/>
    <cellStyle name="Input 5 3 4 3" xfId="15612" xr:uid="{AF53DE2E-ED32-4FD3-8C49-61ACF74F043C}"/>
    <cellStyle name="Input 5 3 4 4" xfId="15613" xr:uid="{C15151AD-8D3E-4016-A7AC-2C969A211947}"/>
    <cellStyle name="Input 5 3 5" xfId="15614" xr:uid="{5BFC53DD-3275-439F-8897-6CB6EC82EB9D}"/>
    <cellStyle name="Input 5 3 5 2" xfId="15615" xr:uid="{07639C20-0A3A-4A31-8F1B-FFAEFF355919}"/>
    <cellStyle name="Input 5 3 5 2 2" xfId="15616" xr:uid="{F991782C-EEA9-47FE-83EA-240BC1C96FD8}"/>
    <cellStyle name="Input 5 3 5 2 3" xfId="15617" xr:uid="{E706CA6C-470B-439A-A6BA-8DBC50CD8FD0}"/>
    <cellStyle name="Input 5 3 5 3" xfId="15618" xr:uid="{D9875B6D-A2A1-47EA-81AC-054686EB2BA0}"/>
    <cellStyle name="Input 5 3 5 4" xfId="15619" xr:uid="{84E3A6CC-9C90-47A9-B5BB-738841BD7D98}"/>
    <cellStyle name="Input 5 3 6" xfId="15620" xr:uid="{897EC019-DC61-4FF2-BC65-DF9CB0069CF0}"/>
    <cellStyle name="Input 5 3 6 2" xfId="15621" xr:uid="{E8A04536-D89B-4EFA-8CB1-2FB368E066EE}"/>
    <cellStyle name="Input 5 3 6 2 2" xfId="15622" xr:uid="{F98E44E8-C176-47CF-843F-29C11D759C2D}"/>
    <cellStyle name="Input 5 3 6 2 3" xfId="15623" xr:uid="{8E1D0019-3297-4402-AF21-203C1836B555}"/>
    <cellStyle name="Input 5 3 6 3" xfId="15624" xr:uid="{F550AF1D-D768-48FC-B421-B44EDCDA49F1}"/>
    <cellStyle name="Input 5 3 6 4" xfId="15625" xr:uid="{7A1400F7-24AD-4110-94AA-5B6C1E1D4FBB}"/>
    <cellStyle name="Input 5 3 7" xfId="15626" xr:uid="{2AEA0B3E-DA82-4C6C-94B5-006498C7AC2B}"/>
    <cellStyle name="Input 5 3 7 2" xfId="15627" xr:uid="{18D85F9E-625C-4D16-B13A-3B15BE5899DC}"/>
    <cellStyle name="Input 5 3 7 3" xfId="15628" xr:uid="{82400AD3-6080-4EB6-8B2A-668E991AF65B}"/>
    <cellStyle name="Input 5 3 8" xfId="15629" xr:uid="{6CA68677-8364-4E1C-9AF9-380EBD1CFB2F}"/>
    <cellStyle name="Input 5 3 9" xfId="15630" xr:uid="{7493EE02-EC6B-49EA-AE2A-B39C738860AF}"/>
    <cellStyle name="Input 5 30" xfId="3843" xr:uid="{C8E52681-FC27-4AEE-BFD9-F689C298B8E6}"/>
    <cellStyle name="Input 5 4" xfId="4368" xr:uid="{D363E440-52CE-4929-B015-5DDD2358B7DD}"/>
    <cellStyle name="Input 5 4 2" xfId="15631" xr:uid="{D421634D-035B-4309-8CA2-B193BCC968CA}"/>
    <cellStyle name="Input 5 4 2 2" xfId="15632" xr:uid="{E7773B4D-3732-4328-A943-F1F14B95FAEF}"/>
    <cellStyle name="Input 5 4 2 2 2" xfId="15633" xr:uid="{957670F7-D48B-4419-9BD7-D4E82AAFEE41}"/>
    <cellStyle name="Input 5 4 2 2 3" xfId="15634" xr:uid="{13CD1116-A12A-49B4-AD90-2C663588501C}"/>
    <cellStyle name="Input 5 4 2 3" xfId="15635" xr:uid="{28F76AE7-03FD-4D91-BB41-4265E3B0807F}"/>
    <cellStyle name="Input 5 4 2 4" xfId="15636" xr:uid="{BC75D0A9-A7FB-4181-8DEE-91411F05186F}"/>
    <cellStyle name="Input 5 4 3" xfId="15637" xr:uid="{E3542FC4-142F-4633-8443-C647FDD9DED7}"/>
    <cellStyle name="Input 5 4 3 2" xfId="15638" xr:uid="{A61972FE-A7F5-4ECA-BDD7-988B6021E43F}"/>
    <cellStyle name="Input 5 4 3 2 2" xfId="15639" xr:uid="{4CA608A5-6535-459A-B8F3-EBD8D8D5A0B8}"/>
    <cellStyle name="Input 5 4 3 2 3" xfId="15640" xr:uid="{DB90B029-EBC0-400B-B326-03F4BBB0065F}"/>
    <cellStyle name="Input 5 4 3 3" xfId="15641" xr:uid="{1900E7A2-E3A2-416C-8344-A65E7A108B1B}"/>
    <cellStyle name="Input 5 4 3 4" xfId="15642" xr:uid="{29907F88-12BE-4382-9CBE-743A92F77879}"/>
    <cellStyle name="Input 5 4 4" xfId="15643" xr:uid="{FB3A2C65-1934-403C-944D-3B1B74DE434A}"/>
    <cellStyle name="Input 5 4 4 2" xfId="15644" xr:uid="{5D60ACBB-4CBD-4306-8327-1977CB804E09}"/>
    <cellStyle name="Input 5 4 4 2 2" xfId="15645" xr:uid="{E8969396-DB57-4F4A-BA75-55422E10849D}"/>
    <cellStyle name="Input 5 4 4 2 3" xfId="15646" xr:uid="{9C012B50-FC63-48D9-B158-D6BA4F75E4CB}"/>
    <cellStyle name="Input 5 4 4 3" xfId="15647" xr:uid="{D619DC16-B8D6-44F9-B886-EDB1F79DE54B}"/>
    <cellStyle name="Input 5 4 4 4" xfId="15648" xr:uid="{798B5DAD-1226-44AB-866D-CD152F3D1F1F}"/>
    <cellStyle name="Input 5 4 5" xfId="15649" xr:uid="{41E0BDF4-44B9-4770-9FDD-E11B8C4744BF}"/>
    <cellStyle name="Input 5 4 5 2" xfId="15650" xr:uid="{0E35AC6A-E2F3-48AD-96DE-56DC738A72A5}"/>
    <cellStyle name="Input 5 4 5 2 2" xfId="15651" xr:uid="{E4916ECA-4723-41CE-B29C-FF67EB9DE40F}"/>
    <cellStyle name="Input 5 4 5 2 3" xfId="15652" xr:uid="{241472E6-63DE-4E4E-BBBD-A88A1C123A35}"/>
    <cellStyle name="Input 5 4 5 3" xfId="15653" xr:uid="{8509E35B-3D55-4EAA-ACDA-E71993623BB4}"/>
    <cellStyle name="Input 5 4 5 4" xfId="15654" xr:uid="{F549EB43-EDBF-45AB-AB72-47EF959E6925}"/>
    <cellStyle name="Input 5 4 6" xfId="15655" xr:uid="{FF28B642-2445-472E-AD87-DC0F3EAE2E27}"/>
    <cellStyle name="Input 5 4 6 2" xfId="15656" xr:uid="{BBAEDFFC-7D03-4E8F-979C-55E9CE5B8126}"/>
    <cellStyle name="Input 5 4 6 2 2" xfId="15657" xr:uid="{C154916E-1639-40F9-81AC-B90A8D54CE84}"/>
    <cellStyle name="Input 5 4 6 2 3" xfId="15658" xr:uid="{6F3CFF80-0D4A-4EE6-846C-4A6A7C681AA2}"/>
    <cellStyle name="Input 5 4 6 3" xfId="15659" xr:uid="{65D9DCEC-B829-414A-9D18-41A8F481B401}"/>
    <cellStyle name="Input 5 4 6 4" xfId="15660" xr:uid="{0A63A5A2-93F1-4177-9F2D-420A69984DAA}"/>
    <cellStyle name="Input 5 4 7" xfId="15661" xr:uid="{56DCA6FE-16C8-4A9B-847D-986B39230878}"/>
    <cellStyle name="Input 5 4 7 2" xfId="15662" xr:uid="{C2860E7B-186F-4D3A-8D71-13253043192B}"/>
    <cellStyle name="Input 5 4 7 3" xfId="15663" xr:uid="{2515BABD-E2F8-4B9F-B9C6-A54A0AD3FFDC}"/>
    <cellStyle name="Input 5 4 8" xfId="15664" xr:uid="{817FF93A-F572-407F-BCA1-6C1068819F83}"/>
    <cellStyle name="Input 5 4 9" xfId="15665" xr:uid="{F9115F68-4535-43B5-A71E-0E4E3B6E78EF}"/>
    <cellStyle name="Input 5 5" xfId="4369" xr:uid="{2235C5AB-FF0E-4157-B9C8-0113F61A073D}"/>
    <cellStyle name="Input 5 5 2" xfId="15666" xr:uid="{1A6A3350-FD17-44DA-B789-1ACB19CA60E8}"/>
    <cellStyle name="Input 5 5 2 2" xfId="15667" xr:uid="{6D5F7CDE-8949-458E-B941-DE373D793BB9}"/>
    <cellStyle name="Input 5 5 2 2 2" xfId="15668" xr:uid="{34237DA7-A47B-418B-8030-2C1566C54B60}"/>
    <cellStyle name="Input 5 5 2 2 3" xfId="15669" xr:uid="{6241FA2A-0574-428B-8C2F-BC7E24E8E9B9}"/>
    <cellStyle name="Input 5 5 2 3" xfId="15670" xr:uid="{2BFF68D2-7F75-4328-91D9-E3BC3CDAE3DB}"/>
    <cellStyle name="Input 5 5 2 4" xfId="15671" xr:uid="{5E34567D-F35D-417A-B2EA-E811ADDB5A2D}"/>
    <cellStyle name="Input 5 5 3" xfId="15672" xr:uid="{E70C2951-15A3-41A9-98D2-2D43F777A5A5}"/>
    <cellStyle name="Input 5 5 3 2" xfId="15673" xr:uid="{C7D4FE6B-A715-4681-B233-CEDE2129865F}"/>
    <cellStyle name="Input 5 5 3 2 2" xfId="15674" xr:uid="{A8A8B203-864C-4AB1-B99D-FC004DA48EB2}"/>
    <cellStyle name="Input 5 5 3 2 3" xfId="15675" xr:uid="{1A615558-B2CE-4D71-AED8-6154C9213925}"/>
    <cellStyle name="Input 5 5 3 3" xfId="15676" xr:uid="{6FA3E455-AFE1-457D-B1DB-6A668A680776}"/>
    <cellStyle name="Input 5 5 3 4" xfId="15677" xr:uid="{C5ABBD52-99AE-4C80-B166-36CF767D7953}"/>
    <cellStyle name="Input 5 5 4" xfId="15678" xr:uid="{18E3F8D6-F846-4AB0-AF4B-5CFF47C312F1}"/>
    <cellStyle name="Input 5 5 4 2" xfId="15679" xr:uid="{AD839FF2-0C10-4A5E-B374-76AD4597612E}"/>
    <cellStyle name="Input 5 5 4 2 2" xfId="15680" xr:uid="{9869211C-B76A-4AD3-A04E-7631D415C1A4}"/>
    <cellStyle name="Input 5 5 4 2 3" xfId="15681" xr:uid="{7E9E1CD8-1B90-45B5-85A3-270C662B59DF}"/>
    <cellStyle name="Input 5 5 4 3" xfId="15682" xr:uid="{435AF68E-7404-42E8-8E38-2D07563F467E}"/>
    <cellStyle name="Input 5 5 4 4" xfId="15683" xr:uid="{D9B2866F-2C56-4B8F-948F-9F841465D916}"/>
    <cellStyle name="Input 5 5 5" xfId="15684" xr:uid="{1BC62DAF-A9E5-4008-80B2-76A227E6A226}"/>
    <cellStyle name="Input 5 5 5 2" xfId="15685" xr:uid="{189EA5E9-8BF9-4425-9CF0-280003799646}"/>
    <cellStyle name="Input 5 5 5 2 2" xfId="15686" xr:uid="{1285B917-D77A-4579-9439-F4B05631B8B6}"/>
    <cellStyle name="Input 5 5 5 2 3" xfId="15687" xr:uid="{8EFF9430-DCC3-4069-8444-090A38991BDD}"/>
    <cellStyle name="Input 5 5 5 3" xfId="15688" xr:uid="{97E98F94-111B-4A4C-BE03-C54F501DCAEB}"/>
    <cellStyle name="Input 5 5 5 4" xfId="15689" xr:uid="{D03291FC-FA78-4C6A-97CF-FA29EDB039BF}"/>
    <cellStyle name="Input 5 5 6" xfId="15690" xr:uid="{6D01FE25-DD2B-477B-8DDC-E83DD628AD44}"/>
    <cellStyle name="Input 5 5 6 2" xfId="15691" xr:uid="{6970F084-C3C4-4E7C-B835-C9AF3E79C44B}"/>
    <cellStyle name="Input 5 5 6 2 2" xfId="15692" xr:uid="{6C112BDA-CC34-41BD-95E7-471F588B4FEB}"/>
    <cellStyle name="Input 5 5 6 2 3" xfId="15693" xr:uid="{478BC842-146D-427C-8900-3D8A32BEEEFB}"/>
    <cellStyle name="Input 5 5 6 3" xfId="15694" xr:uid="{A6F0F3B0-63B8-4C6F-B725-5D322BF00358}"/>
    <cellStyle name="Input 5 5 6 4" xfId="15695" xr:uid="{DDDEC131-A3C8-41EF-B331-EE98DE9FFF8E}"/>
    <cellStyle name="Input 5 5 7" xfId="15696" xr:uid="{17F96228-063A-4F6E-9B3A-7152F0A6B79C}"/>
    <cellStyle name="Input 5 5 7 2" xfId="15697" xr:uid="{3AD8E585-A202-4254-8CE3-4C183AFC7FD7}"/>
    <cellStyle name="Input 5 5 7 3" xfId="15698" xr:uid="{28EDE31B-6ACA-4185-A6BB-066D2114E86F}"/>
    <cellStyle name="Input 5 5 8" xfId="15699" xr:uid="{9743B7E1-E173-4165-86B0-B30E692C6D00}"/>
    <cellStyle name="Input 5 5 9" xfId="15700" xr:uid="{1D0A0842-D0CD-46E0-A345-6B7A15F35A68}"/>
    <cellStyle name="Input 5 6" xfId="15701" xr:uid="{52135BEE-D8F9-4E16-8BBF-3BE3391AFE4A}"/>
    <cellStyle name="Input 5 6 2" xfId="15702" xr:uid="{5275BFCA-0A01-46BB-A46F-C4AB20A458D7}"/>
    <cellStyle name="Input 5 6 2 2" xfId="15703" xr:uid="{4B084AEB-788D-4FD2-A561-559DA4458F62}"/>
    <cellStyle name="Input 5 6 2 2 2" xfId="15704" xr:uid="{BDD00606-6163-4965-8FEF-5C0293AC541D}"/>
    <cellStyle name="Input 5 6 2 2 3" xfId="15705" xr:uid="{D078D7D9-86E6-45D3-B9DB-4E3989A5B57B}"/>
    <cellStyle name="Input 5 6 2 3" xfId="15706" xr:uid="{97795DB5-094A-4677-A005-71CE91214569}"/>
    <cellStyle name="Input 5 6 2 4" xfId="15707" xr:uid="{540494EA-34AF-42AC-85A6-F0C09EEA2B64}"/>
    <cellStyle name="Input 5 6 3" xfId="15708" xr:uid="{F0A2BB9E-0198-4F2F-9F5E-3521BEB84D37}"/>
    <cellStyle name="Input 5 6 3 2" xfId="15709" xr:uid="{F72FEBC1-1727-4EAA-B406-51D4205CE60F}"/>
    <cellStyle name="Input 5 6 3 2 2" xfId="15710" xr:uid="{8A69B0D2-8ABA-415D-BEF0-D3BECCB6C947}"/>
    <cellStyle name="Input 5 6 3 2 3" xfId="15711" xr:uid="{C3C4DD4F-B146-4FAA-BD11-2CC33F0B83AC}"/>
    <cellStyle name="Input 5 6 3 3" xfId="15712" xr:uid="{39C50180-BB0D-4A7E-9E4D-1D8DA078B741}"/>
    <cellStyle name="Input 5 6 3 4" xfId="15713" xr:uid="{A7601CF1-8DDB-417A-8EEB-AB6D279177E5}"/>
    <cellStyle name="Input 5 6 4" xfId="15714" xr:uid="{C0DAA9F4-7BBD-43E0-B288-80B60893D354}"/>
    <cellStyle name="Input 5 6 4 2" xfId="15715" xr:uid="{BE191D3E-3AB4-485E-95A4-3C7A178A552A}"/>
    <cellStyle name="Input 5 6 4 2 2" xfId="15716" xr:uid="{57BEB3AC-9695-4C4F-8E50-099FAD767E8F}"/>
    <cellStyle name="Input 5 6 4 2 3" xfId="15717" xr:uid="{9981017B-31BA-4210-B9F1-00301C713DE1}"/>
    <cellStyle name="Input 5 6 4 3" xfId="15718" xr:uid="{D7A928C7-9178-4709-8047-2DD9C011A02E}"/>
    <cellStyle name="Input 5 6 4 4" xfId="15719" xr:uid="{25C2F018-6CC1-48C7-9E4A-8A02C2912606}"/>
    <cellStyle name="Input 5 6 5" xfId="15720" xr:uid="{752181C2-198B-482C-AB4C-B0305ACC9DE3}"/>
    <cellStyle name="Input 5 6 5 2" xfId="15721" xr:uid="{CCF09575-0727-4069-8DA3-E4768FDDCE23}"/>
    <cellStyle name="Input 5 6 5 2 2" xfId="15722" xr:uid="{24841696-A367-40C6-B62F-8ED45F467E01}"/>
    <cellStyle name="Input 5 6 5 2 3" xfId="15723" xr:uid="{642BDCDF-64DE-42BB-85B2-0080E86B5FA4}"/>
    <cellStyle name="Input 5 6 5 3" xfId="15724" xr:uid="{CCDDEB66-F6E0-4E51-B18F-780F0F66D912}"/>
    <cellStyle name="Input 5 6 5 4" xfId="15725" xr:uid="{7FC83D2E-C20D-4997-A552-2A9B33ED5525}"/>
    <cellStyle name="Input 5 6 6" xfId="15726" xr:uid="{FBC5B3B7-91EB-4957-8E9D-0888A036B6DC}"/>
    <cellStyle name="Input 5 6 6 2" xfId="15727" xr:uid="{3EC6A04F-B51B-42D1-98F1-16E0C8CC6C82}"/>
    <cellStyle name="Input 5 6 6 2 2" xfId="15728" xr:uid="{18769FFE-78AA-47FC-A21A-FA594543D50D}"/>
    <cellStyle name="Input 5 6 6 2 3" xfId="15729" xr:uid="{09EC985F-93B5-4C75-832C-949C91A9B276}"/>
    <cellStyle name="Input 5 6 6 3" xfId="15730" xr:uid="{D5BE3410-0D69-43D6-8ADA-0F4C12053EEA}"/>
    <cellStyle name="Input 5 6 6 4" xfId="15731" xr:uid="{70CAC5E3-1567-4DEA-BF15-DFD57C3D24C1}"/>
    <cellStyle name="Input 5 6 7" xfId="15732" xr:uid="{2D1D316B-791B-4BCD-92A3-255A2E610A66}"/>
    <cellStyle name="Input 5 6 7 2" xfId="15733" xr:uid="{972CC4A9-D679-4792-B7D1-18C037FDA087}"/>
    <cellStyle name="Input 5 6 7 3" xfId="15734" xr:uid="{020E4A8B-48C4-43BC-A57A-950B022724DB}"/>
    <cellStyle name="Input 5 6 8" xfId="15735" xr:uid="{462AA8EA-71F9-46BE-BDAB-4BC83606084E}"/>
    <cellStyle name="Input 5 6 9" xfId="15736" xr:uid="{B82D7216-CC41-4427-B765-6C8D19D63C12}"/>
    <cellStyle name="Input 5 7" xfId="15737" xr:uid="{67DF664F-77F1-4E21-ADBE-7A81E9D85AA8}"/>
    <cellStyle name="Input 5 7 2" xfId="15738" xr:uid="{289646A1-09C6-4CAB-89B4-6A6A630D5FC2}"/>
    <cellStyle name="Input 5 7 2 2" xfId="15739" xr:uid="{96C1E24A-3555-4E26-84BD-8479BC20BB2B}"/>
    <cellStyle name="Input 5 7 2 2 2" xfId="15740" xr:uid="{E6D84AE3-A24D-429E-8C34-4EEF7398C4CC}"/>
    <cellStyle name="Input 5 7 2 2 3" xfId="15741" xr:uid="{B32EEEC2-0B38-4E9F-A380-4EB962654272}"/>
    <cellStyle name="Input 5 7 2 3" xfId="15742" xr:uid="{0005646E-BA7C-4853-B33D-988D253E9C76}"/>
    <cellStyle name="Input 5 7 2 4" xfId="15743" xr:uid="{C1DFB939-BD3B-4187-A8ED-7731420DCE56}"/>
    <cellStyle name="Input 5 7 3" xfId="15744" xr:uid="{5C09FD5C-DFC7-4D82-B1EB-F0A597E7F435}"/>
    <cellStyle name="Input 5 7 3 2" xfId="15745" xr:uid="{5AC6356C-235F-49E2-976A-EEEF034A9E24}"/>
    <cellStyle name="Input 5 7 3 2 2" xfId="15746" xr:uid="{4E111C3D-949F-46CA-989B-E87EF3C607A9}"/>
    <cellStyle name="Input 5 7 3 2 3" xfId="15747" xr:uid="{B090D36C-B29A-4877-A64E-95C5E8CEFFE1}"/>
    <cellStyle name="Input 5 7 3 3" xfId="15748" xr:uid="{C3131B4E-0B40-4238-BE51-44C64F06D1AE}"/>
    <cellStyle name="Input 5 7 3 4" xfId="15749" xr:uid="{D9482440-C814-402D-BDE3-3ABDC22FEB78}"/>
    <cellStyle name="Input 5 7 4" xfId="15750" xr:uid="{88755641-99A2-4536-BB5B-6714BBDE2DB8}"/>
    <cellStyle name="Input 5 7 4 2" xfId="15751" xr:uid="{5C5136E7-C83D-412D-A60D-4B924958DE00}"/>
    <cellStyle name="Input 5 7 4 2 2" xfId="15752" xr:uid="{417C0593-31D7-4957-BBE4-217B2C33316B}"/>
    <cellStyle name="Input 5 7 4 2 3" xfId="15753" xr:uid="{9FA45B9F-4F85-41B1-A1D9-52FBDEB6FA50}"/>
    <cellStyle name="Input 5 7 4 3" xfId="15754" xr:uid="{33F17EFA-1011-4B05-BA46-BE4DD44CCEB5}"/>
    <cellStyle name="Input 5 7 4 4" xfId="15755" xr:uid="{D41F9326-B2D3-4270-A290-BC184B06B1BE}"/>
    <cellStyle name="Input 5 7 5" xfId="15756" xr:uid="{D4DB5C32-F79F-48A8-BD66-535835750117}"/>
    <cellStyle name="Input 5 7 5 2" xfId="15757" xr:uid="{56E94B3D-1D63-4381-B78C-6FD052564A7D}"/>
    <cellStyle name="Input 5 7 5 2 2" xfId="15758" xr:uid="{3B7A163A-3D68-4292-9F40-BD325C6D55A0}"/>
    <cellStyle name="Input 5 7 5 2 3" xfId="15759" xr:uid="{E547591D-9C8B-4818-8ADC-D2C909812081}"/>
    <cellStyle name="Input 5 7 5 3" xfId="15760" xr:uid="{1D2219AC-E4B9-43FD-8D88-B53FCA7E8E0B}"/>
    <cellStyle name="Input 5 7 5 4" xfId="15761" xr:uid="{B06AD007-AE66-4CFC-A569-CBAB26F630EB}"/>
    <cellStyle name="Input 5 7 6" xfId="15762" xr:uid="{900331DB-1D42-4AFF-8C7D-07A7A051EAAD}"/>
    <cellStyle name="Input 5 7 6 2" xfId="15763" xr:uid="{7238DABA-BD8A-4F79-B2D8-4F6A47C48778}"/>
    <cellStyle name="Input 5 7 6 2 2" xfId="15764" xr:uid="{0D6F532C-DCE4-44F4-91B5-2798810A9D29}"/>
    <cellStyle name="Input 5 7 6 2 3" xfId="15765" xr:uid="{69F6A51C-51A7-4700-8944-31BFC723DE44}"/>
    <cellStyle name="Input 5 7 6 3" xfId="15766" xr:uid="{48E1A968-E663-4186-A5F6-3977B2592371}"/>
    <cellStyle name="Input 5 7 6 4" xfId="15767" xr:uid="{F92A1F3E-69AA-4D19-8AE8-C0319F37C237}"/>
    <cellStyle name="Input 5 7 7" xfId="15768" xr:uid="{4AF090BA-7507-4F79-9CF9-04DE9D46175F}"/>
    <cellStyle name="Input 5 7 7 2" xfId="15769" xr:uid="{1A79FC6A-B1BE-42C6-9944-0DF7518301DB}"/>
    <cellStyle name="Input 5 7 7 3" xfId="15770" xr:uid="{7D2DE1CB-E134-4D3E-B8FF-72FACD9F3EFD}"/>
    <cellStyle name="Input 5 7 8" xfId="15771" xr:uid="{BCE3C106-A682-40AC-A010-B70C22E838D7}"/>
    <cellStyle name="Input 5 7 9" xfId="15772" xr:uid="{841EA00A-8F74-4084-A869-DF1A59CDC8D2}"/>
    <cellStyle name="Input 5 8" xfId="15773" xr:uid="{E43B86F0-BD83-4B1E-A29E-B15CC5B0A1CB}"/>
    <cellStyle name="Input 5 8 2" xfId="15774" xr:uid="{64EED0A7-CF8B-4CF2-A053-2C6DE7524CCC}"/>
    <cellStyle name="Input 5 8 2 2" xfId="15775" xr:uid="{3672689B-7391-4E0A-8B55-A670532D4E7A}"/>
    <cellStyle name="Input 5 8 2 2 2" xfId="15776" xr:uid="{1361EF70-60A4-4365-81B3-3A3DAB259937}"/>
    <cellStyle name="Input 5 8 2 2 3" xfId="15777" xr:uid="{ED66A79F-C5B9-4920-A81A-E5975976E1FB}"/>
    <cellStyle name="Input 5 8 2 3" xfId="15778" xr:uid="{A2E97A04-F8A6-437B-B783-34FD932B83D5}"/>
    <cellStyle name="Input 5 8 2 4" xfId="15779" xr:uid="{693E221D-3867-4BF7-99B1-EA24C860EEA0}"/>
    <cellStyle name="Input 5 8 3" xfId="15780" xr:uid="{357A8CD1-C84E-4D64-8FBE-BC5FC8B4A331}"/>
    <cellStyle name="Input 5 8 3 2" xfId="15781" xr:uid="{091A6515-6EAF-4978-805F-67A71B4E6560}"/>
    <cellStyle name="Input 5 8 3 2 2" xfId="15782" xr:uid="{006F6914-81EE-469B-96DF-E5EC91049938}"/>
    <cellStyle name="Input 5 8 3 2 3" xfId="15783" xr:uid="{C2BF10A3-B1F2-46D8-9A9D-9FFD89BBCAE1}"/>
    <cellStyle name="Input 5 8 3 3" xfId="15784" xr:uid="{350ADF07-17D7-430F-9EB3-93C1A055F28D}"/>
    <cellStyle name="Input 5 8 3 4" xfId="15785" xr:uid="{EEC811A4-B36B-493D-A5A3-DDD4A2BA7DF8}"/>
    <cellStyle name="Input 5 8 4" xfId="15786" xr:uid="{CEAECE66-A008-4B6A-A606-25170E1A6BB7}"/>
    <cellStyle name="Input 5 8 4 2" xfId="15787" xr:uid="{F060913C-BE08-4B05-8180-EFC0B0A9F256}"/>
    <cellStyle name="Input 5 8 4 2 2" xfId="15788" xr:uid="{707A376B-E898-403B-A815-004D410D3573}"/>
    <cellStyle name="Input 5 8 4 2 3" xfId="15789" xr:uid="{DA87227F-CA98-4566-8B9B-BF108C7CD63C}"/>
    <cellStyle name="Input 5 8 4 3" xfId="15790" xr:uid="{E2BCB16F-985A-413B-B4D8-92AA38722018}"/>
    <cellStyle name="Input 5 8 4 4" xfId="15791" xr:uid="{4C84690A-9000-4ADE-A74F-155102C88B8C}"/>
    <cellStyle name="Input 5 8 5" xfId="15792" xr:uid="{9D951CA9-F52B-4FCF-88EB-851272BED25B}"/>
    <cellStyle name="Input 5 8 5 2" xfId="15793" xr:uid="{6F249EE3-BBDF-42B2-A23F-84B712DE2435}"/>
    <cellStyle name="Input 5 8 5 2 2" xfId="15794" xr:uid="{399A9B70-E16B-4619-9C91-825A7774683E}"/>
    <cellStyle name="Input 5 8 5 2 3" xfId="15795" xr:uid="{BB68E337-2B4D-4193-84FD-C580D3C95AB0}"/>
    <cellStyle name="Input 5 8 5 3" xfId="15796" xr:uid="{E3F0C1D4-DC01-44F7-8B9A-62D7C42EB337}"/>
    <cellStyle name="Input 5 8 5 4" xfId="15797" xr:uid="{2AE4FE33-BFCB-40D6-97EB-00F1E01ED383}"/>
    <cellStyle name="Input 5 8 6" xfId="15798" xr:uid="{C7941F14-37B0-4455-9614-152807CE3584}"/>
    <cellStyle name="Input 5 8 6 2" xfId="15799" xr:uid="{F9FD5603-BFB1-4A35-B59E-D70FCB99DC8D}"/>
    <cellStyle name="Input 5 8 6 2 2" xfId="15800" xr:uid="{C5BF479A-2099-4187-97C2-5329B1E144D6}"/>
    <cellStyle name="Input 5 8 6 2 3" xfId="15801" xr:uid="{28B69A01-2622-4594-A32D-5C2F79D6543B}"/>
    <cellStyle name="Input 5 8 6 3" xfId="15802" xr:uid="{3E3BBB1F-375E-4CDE-A4F1-AD52D4150064}"/>
    <cellStyle name="Input 5 8 6 4" xfId="15803" xr:uid="{3046F4C9-A9F3-4DCC-94D1-059ACD56917E}"/>
    <cellStyle name="Input 5 8 7" xfId="15804" xr:uid="{25D1A980-9C8A-4EE6-9400-023BC637E2D6}"/>
    <cellStyle name="Input 5 8 7 2" xfId="15805" xr:uid="{F548159E-1A10-4A27-9CE3-1922991CB6C5}"/>
    <cellStyle name="Input 5 8 7 3" xfId="15806" xr:uid="{38787980-260E-4C26-94D9-0A1CC4BCBBD2}"/>
    <cellStyle name="Input 5 8 8" xfId="15807" xr:uid="{281E8EF9-042A-413C-A708-61BF9E2D4774}"/>
    <cellStyle name="Input 5 8 9" xfId="15808" xr:uid="{25FAAC08-51ED-49E4-BA99-2439A56950B0}"/>
    <cellStyle name="Input 5 9" xfId="15809" xr:uid="{9D7B909E-9BDB-49DD-AA04-D6755C37AE2E}"/>
    <cellStyle name="Input 5 9 2" xfId="15810" xr:uid="{1C930BE7-656E-41B7-B1EC-787EDC88F923}"/>
    <cellStyle name="Input 5 9 2 2" xfId="15811" xr:uid="{951EF2E3-FF95-4382-BAA2-A7DAC7FC008C}"/>
    <cellStyle name="Input 5 9 2 2 2" xfId="15812" xr:uid="{AA823C20-AD7C-4D40-8DC6-371CB1E166AF}"/>
    <cellStyle name="Input 5 9 2 2 3" xfId="15813" xr:uid="{8269E9A6-0903-41EB-867D-08860155A3A8}"/>
    <cellStyle name="Input 5 9 2 3" xfId="15814" xr:uid="{1CE77AA5-D2F8-49CA-9A37-147763FD34E4}"/>
    <cellStyle name="Input 5 9 2 4" xfId="15815" xr:uid="{750FFD02-8FE6-4559-903F-D9CE74EE8408}"/>
    <cellStyle name="Input 5 9 3" xfId="15816" xr:uid="{349D9443-26FB-4493-B59A-A5DE1D346664}"/>
    <cellStyle name="Input 5 9 3 2" xfId="15817" xr:uid="{3C3990F4-BAC9-435C-9296-70B1A21819FD}"/>
    <cellStyle name="Input 5 9 3 2 2" xfId="15818" xr:uid="{5094BD4A-2970-41F1-AC98-F9842929A30A}"/>
    <cellStyle name="Input 5 9 3 2 3" xfId="15819" xr:uid="{98747A37-955C-453B-AB03-411E9B16EE0D}"/>
    <cellStyle name="Input 5 9 3 3" xfId="15820" xr:uid="{BA40494B-25EB-4D75-BCAC-2790738AABAD}"/>
    <cellStyle name="Input 5 9 3 4" xfId="15821" xr:uid="{285FCE5D-1A95-4E2D-A0C3-444FBD18853B}"/>
    <cellStyle name="Input 5 9 4" xfId="15822" xr:uid="{F0F00CEB-97CE-46CB-ACF2-33E676407750}"/>
    <cellStyle name="Input 5 9 4 2" xfId="15823" xr:uid="{4DEA4E70-6E46-460F-B9F6-9F1FA5918B64}"/>
    <cellStyle name="Input 5 9 4 2 2" xfId="15824" xr:uid="{3EFEED3E-130C-4A08-99D4-272B98905E18}"/>
    <cellStyle name="Input 5 9 4 2 3" xfId="15825" xr:uid="{A1E5DCC4-C5B0-4B13-95FF-DBB17CF415F0}"/>
    <cellStyle name="Input 5 9 4 3" xfId="15826" xr:uid="{3F56A76D-C490-4A15-BCD6-42C315D5F1D6}"/>
    <cellStyle name="Input 5 9 4 4" xfId="15827" xr:uid="{D405F118-DF66-4CD8-A071-B090CBE7D82C}"/>
    <cellStyle name="Input 5 9 5" xfId="15828" xr:uid="{A4EE5C85-E978-4BE3-AF60-760F35D0AB4D}"/>
    <cellStyle name="Input 5 9 5 2" xfId="15829" xr:uid="{0914ECCA-66D8-4720-A184-1BAE16FFA072}"/>
    <cellStyle name="Input 5 9 5 2 2" xfId="15830" xr:uid="{9F7B06F7-1F52-4002-88FB-B1BE079B16E9}"/>
    <cellStyle name="Input 5 9 5 2 3" xfId="15831" xr:uid="{84DC69EC-8243-4D6B-B85B-ED5702A4BF16}"/>
    <cellStyle name="Input 5 9 5 3" xfId="15832" xr:uid="{98C6A340-04C4-4228-9590-8AF2DDEFAAF2}"/>
    <cellStyle name="Input 5 9 5 4" xfId="15833" xr:uid="{F97A84F9-5F15-4546-981D-0D55FD030585}"/>
    <cellStyle name="Input 5 9 6" xfId="15834" xr:uid="{F6A5E708-51F2-4BAD-9957-7F187E98151B}"/>
    <cellStyle name="Input 5 9 6 2" xfId="15835" xr:uid="{986AC0E4-B2B6-49A2-99A2-4D37704E5D0A}"/>
    <cellStyle name="Input 5 9 6 2 2" xfId="15836" xr:uid="{B3ECBB8F-FBCF-4C2A-A9B3-FF2F5DB276D7}"/>
    <cellStyle name="Input 5 9 6 2 3" xfId="15837" xr:uid="{BF2481E0-D27B-4EC0-9554-11D3B0E960F6}"/>
    <cellStyle name="Input 5 9 6 3" xfId="15838" xr:uid="{7CDCDC7B-0C3A-486B-AB0D-9781833FC55B}"/>
    <cellStyle name="Input 5 9 6 4" xfId="15839" xr:uid="{7600051C-158E-472F-AEB0-A1133AC1E254}"/>
    <cellStyle name="Input 5 9 7" xfId="15840" xr:uid="{7E0B695A-A0EB-401D-91A7-62E1A9F803ED}"/>
    <cellStyle name="Input 5 9 7 2" xfId="15841" xr:uid="{6EAF30DF-1801-4CDA-876E-44D26BA6EDE1}"/>
    <cellStyle name="Input 5 9 7 3" xfId="15842" xr:uid="{5E1AFCE4-7E66-4D13-8959-2834BC5BF2BA}"/>
    <cellStyle name="Input 5 9 8" xfId="15843" xr:uid="{F3CC4B0E-21F5-4A2D-9A4A-212964B0B09C}"/>
    <cellStyle name="Input 5 9 9" xfId="15844" xr:uid="{5A8A70C3-77DD-4477-AEB0-B940DB83E2AB}"/>
    <cellStyle name="Input 50" xfId="1366" xr:uid="{36E445CC-6AA2-4C6B-BDA3-54C29C5425AD}"/>
    <cellStyle name="Input 51" xfId="1340" xr:uid="{CD57C06B-1BFF-44EA-ADAE-1BF09469B5EE}"/>
    <cellStyle name="Input 52" xfId="1368" xr:uid="{4C209AAB-6079-47C2-9885-1900A0B07CDF}"/>
    <cellStyle name="Input 53" xfId="1377" xr:uid="{F7B7BC80-7978-4AAD-8185-B9C97EA4A916}"/>
    <cellStyle name="Input 54" xfId="1341" xr:uid="{ADB93B39-7785-4E09-939F-417CB2BF80EC}"/>
    <cellStyle name="Input 55" xfId="1390" xr:uid="{AE856BEC-A017-4344-9730-342D3457876E}"/>
    <cellStyle name="Input 56" xfId="1380" xr:uid="{9192252C-D1CC-4E82-8046-A9FACA80E24D}"/>
    <cellStyle name="Input 57" xfId="1360" xr:uid="{FB1EA8DA-8891-4D8D-AAEB-AC653E4909E2}"/>
    <cellStyle name="Input 58" xfId="1354" xr:uid="{ED65DB33-C7AD-4C59-A388-9DBCD9A4D2BE}"/>
    <cellStyle name="Input 59" xfId="1375" xr:uid="{E2CFE8E7-DDDE-4B67-9888-EFD27A795B77}"/>
    <cellStyle name="Input 6" xfId="358" xr:uid="{B784FAAD-7C5F-4CDD-A8BF-CBC60575140B}"/>
    <cellStyle name="Input 6 2" xfId="4370" xr:uid="{3A2C5816-B46D-47A5-AACA-C5A6A8BA5998}"/>
    <cellStyle name="Input 60" xfId="1369" xr:uid="{0063C637-6D34-41A7-9A47-46C0D735FDE6}"/>
    <cellStyle name="Input 61" xfId="1355" xr:uid="{203A0CB9-D0A4-4058-8D7D-3DA70FEA94DB}"/>
    <cellStyle name="Input 62" xfId="4340" xr:uid="{AD159880-E98E-495A-852E-5C944CB20695}"/>
    <cellStyle name="Input 63" xfId="4338" xr:uid="{6EDA1E7B-1D67-454D-AF2B-BAF233AD2F6F}"/>
    <cellStyle name="Input 64" xfId="46665" xr:uid="{D6FF562F-1207-4B5F-AF37-83C66187FB1C}"/>
    <cellStyle name="Input 65" xfId="48143" xr:uid="{75EDA2FF-F21B-4E80-B484-B4D8473FF914}"/>
    <cellStyle name="Input 66" xfId="49622" xr:uid="{50456E72-4E71-4501-B61C-1D6BD9010BFD}"/>
    <cellStyle name="Input 67" xfId="49658" xr:uid="{0C0933E4-8340-43C8-B11F-288882513D2B}"/>
    <cellStyle name="Input 68" xfId="49657" xr:uid="{0FD4799C-6503-47BB-AA1C-951D28DF3F1E}"/>
    <cellStyle name="Input 69" xfId="49665" xr:uid="{5A5AC015-2A79-45BC-842A-EF62EE9CE17B}"/>
    <cellStyle name="Input 7" xfId="362" xr:uid="{86906B8E-7D39-47D7-B253-6CB3AD4BAA98}"/>
    <cellStyle name="Input 70" xfId="197" xr:uid="{F2E48EB0-8324-48FF-A99A-9CF4256B5DD8}"/>
    <cellStyle name="Input 8" xfId="377" xr:uid="{E4EEE999-F801-44BA-BCBA-DECDD33807DD}"/>
    <cellStyle name="Input 9" xfId="379" xr:uid="{2976A158-3FB8-4A4E-AD81-8D451D06C080}"/>
    <cellStyle name="Linked Cell 2" xfId="202" xr:uid="{36E084D3-F34C-41F4-A323-9BB322504465}"/>
    <cellStyle name="Linked Cell 2 2" xfId="3601" xr:uid="{54EE2F83-7065-4650-96CA-EE93914DC740}"/>
    <cellStyle name="Linked Cell 2 3" xfId="15845" xr:uid="{A2D8ABEC-9BD3-4636-B25A-3DED157781AE}"/>
    <cellStyle name="Linked Cell 2 4" xfId="15846" xr:uid="{28BBB66A-B244-4107-A0B7-13A41A84E515}"/>
    <cellStyle name="Linked Cell 2 5" xfId="3842" xr:uid="{45484998-61C3-4449-AD4A-F538A1987FF9}"/>
    <cellStyle name="Linked Cell 2 6" xfId="49741" xr:uid="{BC1825B2-3859-4FEF-AA24-56D02204E586}"/>
    <cellStyle name="Linked Cell 3" xfId="312" xr:uid="{11D0632B-BED2-497E-84D8-FEC16C1CC01E}"/>
    <cellStyle name="Linked Cell 3 2" xfId="3841" xr:uid="{D2533462-A1AF-4A0E-974C-88896487BD41}"/>
    <cellStyle name="Linked Cell 4" xfId="705" xr:uid="{A87D01CC-BBA3-486F-9790-2820C35E0D28}"/>
    <cellStyle name="Linked Cell 5" xfId="513" xr:uid="{D179573D-0F6E-48FB-A235-3DA3827754DA}"/>
    <cellStyle name="Linked Cell 6" xfId="1234" xr:uid="{7EC4C520-7D90-400D-BA1B-DEB07C28244C}"/>
    <cellStyle name="Linked Cell 6 2" xfId="4371" xr:uid="{CC6E9C1C-638E-4E00-9773-1531C44CDD0C}"/>
    <cellStyle name="Linked Cell 7" xfId="49625" xr:uid="{024CC319-6B81-4492-BE10-BD0654D0B5B2}"/>
    <cellStyle name="Linked Cell 8" xfId="201" xr:uid="{0E3EC936-FA74-472C-8DB8-BBE3DEE0374B}"/>
    <cellStyle name="Month Year" xfId="203" xr:uid="{78339344-724A-4242-80C3-4B7716BE086C}"/>
    <cellStyle name="Month Year F" xfId="204" xr:uid="{167C2F78-884A-4C4A-8E14-5358209E83B8}"/>
    <cellStyle name="Month Year S" xfId="205" xr:uid="{7AAF1AE7-5401-4335-B443-02FD3ABE8565}"/>
    <cellStyle name="Month Year T" xfId="206" xr:uid="{D83C8198-6769-4F2E-9B4B-91A3EF26AF75}"/>
    <cellStyle name="Neutral 2" xfId="208" xr:uid="{432AF0DD-82D4-494E-B1BE-82549C4D808C}"/>
    <cellStyle name="Neutral 2 2" xfId="3810" xr:uid="{10C59A47-5E95-4F4A-81F6-F3C9E1729180}"/>
    <cellStyle name="Neutral 2 3" xfId="3605" xr:uid="{171440AB-0008-4D3B-8190-19207A33CFBC}"/>
    <cellStyle name="Neutral 2 4" xfId="15847" xr:uid="{00153DCF-72CE-4520-BAC7-0A16EC2103FC}"/>
    <cellStyle name="Neutral 2 5" xfId="15848" xr:uid="{FA0E06E8-1DA1-4E4E-A0EB-3FB0A7B002E9}"/>
    <cellStyle name="Neutral 2 6" xfId="3840" xr:uid="{B42F1BAF-99C7-4564-8AF2-79C736EB9E8F}"/>
    <cellStyle name="Neutral 3" xfId="308" xr:uid="{CAFF6C15-2207-4392-8CC5-9E8F7DBDE7E8}"/>
    <cellStyle name="Neutral 3 2" xfId="3839" xr:uid="{58A3C577-F5E4-4F8A-8C75-65766473C530}"/>
    <cellStyle name="Neutral 4" xfId="706" xr:uid="{4B41E0D8-2351-4C9F-9FD9-C51C388F3C7F}"/>
    <cellStyle name="Neutral 5" xfId="514" xr:uid="{D9E5A877-E4AB-47D2-A4EF-8E118A98FACC}"/>
    <cellStyle name="Neutral 6" xfId="1235" xr:uid="{575BC9D8-EE2C-4496-A866-45F558EC843A}"/>
    <cellStyle name="Neutral 6 2" xfId="4372" xr:uid="{9B5F44E0-FF44-4A4B-85EC-E5CA1B9B8397}"/>
    <cellStyle name="Neutral 7" xfId="4341" xr:uid="{F7E6964F-7776-4C45-B5E1-B748C2E08A96}"/>
    <cellStyle name="Neutral 8" xfId="207" xr:uid="{9A11932D-3E38-46D0-854C-E9C8BCE57795}"/>
    <cellStyle name="no dec" xfId="209" xr:uid="{167BF589-1316-47C2-B4D7-4E31B7069AC5}"/>
    <cellStyle name="Normal" xfId="0" builtinId="0"/>
    <cellStyle name="Normal - Style1" xfId="210" xr:uid="{90C3E043-59BE-4916-9C8D-FEB066B96B5F}"/>
    <cellStyle name="Normal - Style1 2" xfId="211" xr:uid="{EE13D232-9905-4939-B61F-67924C0B4E04}"/>
    <cellStyle name="Normal [-]" xfId="212" xr:uid="{575383F9-1E6A-4782-9FF1-FCF314AB335A}"/>
    <cellStyle name="Normal [0]" xfId="213" xr:uid="{E518A3E2-F9AE-45EE-ADF1-33BE84169EB7}"/>
    <cellStyle name="Normal 10" xfId="291" xr:uid="{4360B4B4-AD03-43FA-A056-A1AD0F9CC234}"/>
    <cellStyle name="Normal 10 10" xfId="15849" xr:uid="{D37FECAD-6799-44A4-95E7-B6587A60858E}"/>
    <cellStyle name="Normal 10 11" xfId="4300" xr:uid="{64A93FDD-9BCF-4540-8697-A76A522E3912}"/>
    <cellStyle name="Normal 10 12" xfId="49705" xr:uid="{F03F14DE-1CF3-4727-BDF6-3997BA3E8490}"/>
    <cellStyle name="Normal 10 2" xfId="3782" xr:uid="{21E69EEF-3862-4713-8448-1FA5E3F035C7}"/>
    <cellStyle name="Normal 10 2 2" xfId="15850" xr:uid="{31D69BA9-CDCC-44AA-B0ED-7ECDB3198308}"/>
    <cellStyle name="Normal 10 2 2 2" xfId="15851" xr:uid="{6254AF35-158C-4E1B-85EA-4F09B699C856}"/>
    <cellStyle name="Normal 10 2 2 2 2" xfId="15852" xr:uid="{1CE78706-0D83-4CE9-9AC1-8AC99BF3DCDA}"/>
    <cellStyle name="Normal 10 2 2 3" xfId="15853" xr:uid="{430D0966-C236-4B28-9711-C4B7A8B874BF}"/>
    <cellStyle name="Normal 10 2 2 4" xfId="49676" xr:uid="{0DA0B8E4-8268-49E0-8FA0-90D02F84C8D4}"/>
    <cellStyle name="Normal 10 2 3" xfId="15854" xr:uid="{B9F23FD0-EF46-46C4-849E-2DF5E0E86F3B}"/>
    <cellStyle name="Normal 10 2 3 2" xfId="15855" xr:uid="{170BD541-DD85-4D6B-8C8C-3DCE405B34E5}"/>
    <cellStyle name="Normal 10 2 4" xfId="15856" xr:uid="{CBD53440-AD8F-4B91-AB18-00DD204C99F8}"/>
    <cellStyle name="Normal 10 2 5" xfId="15857" xr:uid="{F456B745-81F4-45B2-9060-BAD289C94D5B}"/>
    <cellStyle name="Normal 10 2 6" xfId="15858" xr:uid="{1B8A5E62-D8E9-4C22-8E50-427326FD8A14}"/>
    <cellStyle name="Normal 10 3" xfId="3645" xr:uid="{5E638AD8-CBF8-4556-A46C-D3F40330D7ED}"/>
    <cellStyle name="Normal 10 3 2" xfId="4321" xr:uid="{3844F37B-B4B2-4947-B35A-99D5F36C9106}"/>
    <cellStyle name="Normal 10 3 2 2" xfId="3802" xr:uid="{24C74AC5-5C94-4C62-A452-9A15F20BF289}"/>
    <cellStyle name="Normal 10 3 2 2 2" xfId="15859" xr:uid="{68CA79E5-68E6-4606-98CF-8588275E4FCA}"/>
    <cellStyle name="Normal 10 3 2 2 2 2" xfId="15860" xr:uid="{6F7B0702-C469-4005-BD2A-9574F7D3E28C}"/>
    <cellStyle name="Normal 10 3 2 2 3" xfId="15861" xr:uid="{4CEE2E6E-FD25-4597-84C1-E1752B7520D2}"/>
    <cellStyle name="Normal 10 3 2 2 3 2" xfId="15862" xr:uid="{E79D196C-1CE7-4C13-B061-6C978D9C54D2}"/>
    <cellStyle name="Normal 10 3 2 2 4" xfId="15863" xr:uid="{038E1071-7B4C-40E6-8047-62724AA78426}"/>
    <cellStyle name="Normal 10 3 2 2 4 2" xfId="15864" xr:uid="{F9288947-3F8F-4E0D-9D77-F2B90DDDC0E8}"/>
    <cellStyle name="Normal 10 3 2 2 5" xfId="15865" xr:uid="{F0655DAB-9731-44C6-BDEA-D382C8658662}"/>
    <cellStyle name="Normal 10 3 2 2 5 2" xfId="15866" xr:uid="{63EFEE55-57DA-46ED-88AA-EE040BAE2E99}"/>
    <cellStyle name="Normal 10 3 2 2 6" xfId="15867" xr:uid="{304E3A88-7E08-4EB6-938A-853A2C834A5C}"/>
    <cellStyle name="Normal 10 3 2 2 7" xfId="15868" xr:uid="{1344904F-18CA-4572-984E-9C9B3CB9EEDD}"/>
    <cellStyle name="Normal 10 3 2 3" xfId="3798" xr:uid="{75DE4612-B2FD-4924-A15C-B74A0BCBDCD8}"/>
    <cellStyle name="Normal 10 3 2 3 2" xfId="15869" xr:uid="{275D0986-1FB7-4D42-BE6A-3450A25A7A46}"/>
    <cellStyle name="Normal 10 3 2 3 2 2" xfId="15870" xr:uid="{B6D49547-38D2-4B43-822E-C11927A90401}"/>
    <cellStyle name="Normal 10 3 2 3 3" xfId="15871" xr:uid="{ACA6477E-CFFF-4C07-B701-269A4CBFD2D6}"/>
    <cellStyle name="Normal 10 3 2 3 3 2" xfId="15872" xr:uid="{02169765-E02D-415F-9188-AE5103D64E0B}"/>
    <cellStyle name="Normal 10 3 2 3 4" xfId="15873" xr:uid="{5F09066F-8711-47A2-9B80-E04BEBAD5041}"/>
    <cellStyle name="Normal 10 3 2 3 4 2" xfId="15874" xr:uid="{B381B44B-130B-49AC-81A3-AE73173DC7DD}"/>
    <cellStyle name="Normal 10 3 2 3 5" xfId="15875" xr:uid="{F7E45BC7-5A6F-4E6B-9F4A-683E6FAA6CA9}"/>
    <cellStyle name="Normal 10 3 2 3 5 2" xfId="15876" xr:uid="{F764573D-558F-4984-9600-D6420B41C3AF}"/>
    <cellStyle name="Normal 10 3 2 3 6" xfId="15877" xr:uid="{98444470-1F25-4953-B1EB-89729BDF4658}"/>
    <cellStyle name="Normal 10 3 2 3 7" xfId="15878" xr:uid="{B083E73A-C3E1-4BB8-AD22-63B3076F45AF}"/>
    <cellStyle name="Normal 10 3 2 4" xfId="15879" xr:uid="{3998FEAD-DD38-45EB-936A-324D37FD5212}"/>
    <cellStyle name="Normal 10 3 2 4 2" xfId="15880" xr:uid="{B5578970-E125-4716-A671-170ECC328AF2}"/>
    <cellStyle name="Normal 10 3 2 5" xfId="15881" xr:uid="{0C48A380-202E-4913-A277-323473F6DFE9}"/>
    <cellStyle name="Normal 10 3 2 5 2" xfId="15882" xr:uid="{97A5B9F8-732B-4514-9587-2A11D215CABF}"/>
    <cellStyle name="Normal 10 3 2 6" xfId="15883" xr:uid="{AD2F1C2D-B68D-4048-9962-755DBC96C49B}"/>
    <cellStyle name="Normal 10 3 2 6 2" xfId="15884" xr:uid="{2CA7B39B-EB83-4B9B-88C0-ABB390B5B2CD}"/>
    <cellStyle name="Normal 10 3 2 7" xfId="15885" xr:uid="{C06833F4-6CAD-47FE-9CAB-20CBBF2A79A9}"/>
    <cellStyle name="Normal 10 3 2 7 2" xfId="15886" xr:uid="{A93DE914-EB82-4FCB-AC33-B3A3E11D3DAF}"/>
    <cellStyle name="Normal 10 3 2 8" xfId="15887" xr:uid="{01C6D376-4A84-4FF1-AF29-AB01F028B874}"/>
    <cellStyle name="Normal 10 3 2 9" xfId="15888" xr:uid="{D78B6A03-6F2D-4383-AD3F-313B794DBD4D}"/>
    <cellStyle name="Normal 10 3 3" xfId="15889" xr:uid="{F1E3E9AB-91A6-4FF2-A683-93135D347239}"/>
    <cellStyle name="Normal 10 3 3 2" xfId="15890" xr:uid="{3A634BF0-834E-44C7-A1BC-51998A4EC446}"/>
    <cellStyle name="Normal 10 3 4" xfId="15891" xr:uid="{71DC5959-C6DC-44F5-9C97-2B0DB2FB7990}"/>
    <cellStyle name="Normal 10 3 5" xfId="15892" xr:uid="{DFE9E9B8-B4D1-4A13-9C48-597D7F6D3BD4}"/>
    <cellStyle name="Normal 10 4" xfId="3521" xr:uid="{0738415C-C4C8-4D69-ADA7-0573C42CDE36}"/>
    <cellStyle name="Normal 10 4 2" xfId="15893" xr:uid="{46D7604F-1054-4908-8FC5-88552CE69488}"/>
    <cellStyle name="Normal 10 4 2 2" xfId="15894" xr:uid="{99F5FB37-02AE-4A60-9804-8E4AD783A23D}"/>
    <cellStyle name="Normal 10 4 3" xfId="15895" xr:uid="{47795BFA-0032-47C0-B066-0EF3E103DB3E}"/>
    <cellStyle name="Normal 10 4 4" xfId="15896" xr:uid="{7293F186-AD69-45BE-9FBE-E8852A4934AE}"/>
    <cellStyle name="Normal 10 4 5" xfId="15897" xr:uid="{4A8BBE2D-0B32-437B-B9A0-3AEB0E62A42D}"/>
    <cellStyle name="Normal 10 5" xfId="15898" xr:uid="{B2F961BE-8301-4C8C-9602-116D76ECCD95}"/>
    <cellStyle name="Normal 10 5 2" xfId="15899" xr:uid="{E3D7BFA5-E998-4928-978D-6917B2D4584D}"/>
    <cellStyle name="Normal 10 5 3" xfId="15900" xr:uid="{B7124C8C-C0D2-4DCC-856B-9139AE3FD264}"/>
    <cellStyle name="Normal 10 6" xfId="15901" xr:uid="{36B4A3EF-9434-4F57-B0A1-827CFB3BD5BB}"/>
    <cellStyle name="Normal 10 6 2" xfId="15902" xr:uid="{B4631F54-B64F-4A23-962F-73E95BE18528}"/>
    <cellStyle name="Normal 10 6 3" xfId="15903" xr:uid="{F6B91250-4CB7-413F-90D2-B2C35E35C57B}"/>
    <cellStyle name="Normal 10 7" xfId="15904" xr:uid="{53489167-D0E6-41E7-9DCD-0F0610C192F3}"/>
    <cellStyle name="Normal 10 7 2" xfId="15905" xr:uid="{17A30594-1AA5-4E63-8765-A845FAC893C5}"/>
    <cellStyle name="Normal 10 8" xfId="15906" xr:uid="{9F23EA30-66C9-4256-AEEB-23E3DFA51137}"/>
    <cellStyle name="Normal 10 8 2" xfId="15907" xr:uid="{57338191-7C34-4FB3-A5AB-B87D866CA1EE}"/>
    <cellStyle name="Normal 10 9" xfId="15908" xr:uid="{4A7E1C62-EE97-4670-AA76-A86A8A3EA8E5}"/>
    <cellStyle name="Normal 10_Loan" xfId="46604" xr:uid="{47A1CEDB-9005-40A9-9498-3A35BAEB8087}"/>
    <cellStyle name="Normal 100" xfId="49791" xr:uid="{8831A1B2-B9C6-4756-B444-EBC395B384AF}"/>
    <cellStyle name="Normal 101" xfId="49715" xr:uid="{02B1436C-F172-4E2F-A48D-72EFFC59ABEC}"/>
    <cellStyle name="Normal 102" xfId="12" xr:uid="{F333588D-696A-4C3E-9D9F-B3E9E9E3875D}"/>
    <cellStyle name="Normal 107" xfId="46631" xr:uid="{FAC047E4-EEEC-409F-B72C-ED12E442868C}"/>
    <cellStyle name="Normal 11" xfId="292" xr:uid="{DB0F4C6F-15F9-4DAB-A27D-5A86A5AC3159}"/>
    <cellStyle name="Normal 11 10" xfId="49706" xr:uid="{FF2F39A8-D821-41A5-80B6-8828F9092EAC}"/>
    <cellStyle name="Normal 11 2" xfId="295" xr:uid="{48048430-093C-47E1-9BCB-EECB5FDE25C8}"/>
    <cellStyle name="Normal 11 2 10" xfId="3652" xr:uid="{7472BF83-23C3-4ADE-B6E0-F8A99AC454D4}"/>
    <cellStyle name="Normal 11 2 2" xfId="726" xr:uid="{FACC3009-02C0-4BD0-B3A7-27CEA4E244E8}"/>
    <cellStyle name="Normal 11 2 2 2" xfId="15910" xr:uid="{F2F6D65E-7534-46D7-832E-F62D4C8E5094}"/>
    <cellStyle name="Normal 11 2 2 2 2" xfId="15911" xr:uid="{6C86E985-9FED-4122-9749-B441A7EAF9AD}"/>
    <cellStyle name="Normal 11 2 2 3" xfId="15912" xr:uid="{96B8CEA1-A555-4B9F-ADEC-0ECB9F7D640A}"/>
    <cellStyle name="Normal 11 2 2 4" xfId="15909" xr:uid="{3FB27A11-DC2A-47BB-BB33-D6753895E205}"/>
    <cellStyle name="Normal 11 2 3" xfId="535" xr:uid="{2F9068A4-A9FD-420B-AA48-542FE16137D1}"/>
    <cellStyle name="Normal 11 2 3 2" xfId="15914" xr:uid="{652ED464-B99B-4CBE-88A7-F0EAE2C9F6FE}"/>
    <cellStyle name="Normal 11 2 3 3" xfId="15913" xr:uid="{3F57BE57-00B3-474F-BAFC-B1FB1E11B4AF}"/>
    <cellStyle name="Normal 11 2 4" xfId="15915" xr:uid="{3A2FEED9-5625-4C19-A130-A81AF7A8D140}"/>
    <cellStyle name="Normal 11 2 4 2" xfId="15916" xr:uid="{C32BB4F1-737C-45F0-B53F-EAC51AFD032A}"/>
    <cellStyle name="Normal 11 2 5" xfId="15917" xr:uid="{BDC578DB-ACCA-4047-9AED-98A2C11A8D7A}"/>
    <cellStyle name="Normal 11 2 5 2" xfId="15918" xr:uid="{74616905-A235-4E83-9CED-C0D57C41DCBF}"/>
    <cellStyle name="Normal 11 2 6" xfId="15919" xr:uid="{498747DF-FA0B-40A5-B013-9A0519675A7B}"/>
    <cellStyle name="Normal 11 2 6 2" xfId="15920" xr:uid="{1F3BFB79-3430-4B58-BFFD-24CEFBF08826}"/>
    <cellStyle name="Normal 11 2 7" xfId="15921" xr:uid="{3F323DC6-5BE8-4BE6-9E2F-FE3C15CC20F9}"/>
    <cellStyle name="Normal 11 2 7 2" xfId="15922" xr:uid="{A263802F-B6BE-4737-8805-3A601C942DF2}"/>
    <cellStyle name="Normal 11 2 8" xfId="15923" xr:uid="{0E73D84F-D21F-471A-AEDA-F0135931C380}"/>
    <cellStyle name="Normal 11 2 9" xfId="15924" xr:uid="{CA7E6FCB-9A5F-44F9-8006-E59D226E0B31}"/>
    <cellStyle name="Normal 11 3" xfId="723" xr:uid="{CA62DD69-32FF-432F-BE91-4DA1CD905FEC}"/>
    <cellStyle name="Normal 11 3 2" xfId="15926" xr:uid="{E81E82F4-CAAB-4A51-AA18-471B757841F5}"/>
    <cellStyle name="Normal 11 3 2 2" xfId="15927" xr:uid="{BA4C8B1D-4985-4660-9989-9596F2A44098}"/>
    <cellStyle name="Normal 11 3 3" xfId="15928" xr:uid="{94EEC848-6987-4C45-BC5C-75078554994D}"/>
    <cellStyle name="Normal 11 3 4" xfId="15929" xr:uid="{C343EBD3-41A6-41F5-9A2C-CCBD7D16B082}"/>
    <cellStyle name="Normal 11 3 5" xfId="15925" xr:uid="{BB1CD55E-8C59-4740-B700-C11B1202ADE2}"/>
    <cellStyle name="Normal 11 4" xfId="532" xr:uid="{BF5A19AD-2B13-49A0-9192-F01AB4932D93}"/>
    <cellStyle name="Normal 11 4 2" xfId="15931" xr:uid="{6F9CCBED-EA0A-4D09-AE28-0057A30C00CA}"/>
    <cellStyle name="Normal 11 4 2 2" xfId="15932" xr:uid="{B86DD72F-9CD2-42FF-8D89-7F70736E27CF}"/>
    <cellStyle name="Normal 11 4 3" xfId="15933" xr:uid="{C4CBC50A-19A5-45A3-8F89-8FA65C2A1477}"/>
    <cellStyle name="Normal 11 4 4" xfId="15934" xr:uid="{33685F1C-2780-458B-AA15-7FD222C28735}"/>
    <cellStyle name="Normal 11 4 5" xfId="15935" xr:uid="{F8318D89-8C97-4DC5-BF90-AD0E5CF54C87}"/>
    <cellStyle name="Normal 11 4 6" xfId="15930" xr:uid="{C1839249-F077-4E39-8BB0-BEF9A099539A}"/>
    <cellStyle name="Normal 11 5" xfId="15936" xr:uid="{B642709D-54B7-4ADE-BA8D-71E060231D8A}"/>
    <cellStyle name="Normal 11 5 2" xfId="15937" xr:uid="{81DC7532-C752-48D5-BA2F-E67A7B4C70AD}"/>
    <cellStyle name="Normal 11 5 3" xfId="15938" xr:uid="{8C484776-B236-4E1D-813F-83DAF08BD1BF}"/>
    <cellStyle name="Normal 11 6" xfId="15939" xr:uid="{01E67731-2316-4329-B6CD-673ADF5CF7E8}"/>
    <cellStyle name="Normal 11 7" xfId="15940" xr:uid="{48ECC94F-D888-4C68-8C18-C82BBCC3BA8A}"/>
    <cellStyle name="Normal 11 8" xfId="15941" xr:uid="{AD4B0507-AF77-4B0A-826F-B1B76B3ED810}"/>
    <cellStyle name="Normal 11 9" xfId="3767" xr:uid="{3E558F8C-3538-4E8E-BA64-7EC093F6F14B}"/>
    <cellStyle name="Normal 111" xfId="46640" xr:uid="{18CD0942-B10A-4282-B335-4428BBC3E2C1}"/>
    <cellStyle name="Normal 12" xfId="214" xr:uid="{8EBE53F4-A8EE-4EC8-AE22-D8C3A6E10527}"/>
    <cellStyle name="Normal 12 2" xfId="1414" xr:uid="{154C36C2-773E-4DB4-856B-5FB033935C52}"/>
    <cellStyle name="Normal 12 2 2" xfId="15942" xr:uid="{9A837502-719A-4E18-881A-488FFF9E8C98}"/>
    <cellStyle name="Normal 12 2 2 2" xfId="15943" xr:uid="{87CABC87-0B5A-4ED2-A0FD-66DBC1A90B21}"/>
    <cellStyle name="Normal 12 2 2 2 2" xfId="15944" xr:uid="{5AE967F7-FC53-4098-A604-F7D7FA43DAB3}"/>
    <cellStyle name="Normal 12 2 2 3" xfId="15945" xr:uid="{2526BA88-8C4D-4B5B-B9FD-74DBE71CF336}"/>
    <cellStyle name="Normal 12 2 3" xfId="15946" xr:uid="{27A4BB57-98A3-4E1B-AA70-A77C696E9088}"/>
    <cellStyle name="Normal 12 2 3 2" xfId="15947" xr:uid="{DD94965D-E696-413C-AD5D-14872C738FE4}"/>
    <cellStyle name="Normal 12 2 4" xfId="15948" xr:uid="{D0A88F88-F7DB-487F-8916-F3158746A817}"/>
    <cellStyle name="Normal 12 2 5" xfId="15949" xr:uid="{B9984B6A-4639-4BCD-9094-B96F0321F954}"/>
    <cellStyle name="Normal 12 2 6" xfId="4453" xr:uid="{37C8C28F-73E3-40DF-8334-D3CED5071E4D}"/>
    <cellStyle name="Normal 12 3" xfId="15950" xr:uid="{8D3B05B4-E416-4218-B030-BAB72F3AC1DF}"/>
    <cellStyle name="Normal 12 3 2" xfId="15951" xr:uid="{77208968-B302-4F7C-A5B3-B2ED36A65C55}"/>
    <cellStyle name="Normal 12 3 2 2" xfId="15952" xr:uid="{CA5EAD5C-2D40-40B4-B575-9BACB35A34E5}"/>
    <cellStyle name="Normal 12 3 3" xfId="15953" xr:uid="{A02B7A2A-83FA-4B82-B151-74124E8F0A33}"/>
    <cellStyle name="Normal 12 4" xfId="15954" xr:uid="{1CB9F943-9633-4A38-AAC9-0C2BF58B41F4}"/>
    <cellStyle name="Normal 12 4 2" xfId="15955" xr:uid="{D32CC0CD-CDB4-4E4D-AD9F-059EDB04ABFC}"/>
    <cellStyle name="Normal 12 5" xfId="15956" xr:uid="{13423E29-722C-4BFC-9831-94C078C9CCA7}"/>
    <cellStyle name="Normal 12 6" xfId="15957" xr:uid="{5B89A83C-A573-4374-A23F-2A9FB91E9395}"/>
    <cellStyle name="Normal 12 7" xfId="15958" xr:uid="{5B6FE3E1-96A8-4135-92AB-9E88AA649AAE}"/>
    <cellStyle name="Normal 12 8" xfId="4310" xr:uid="{DE0C82FE-B4CC-4BBA-9BCA-9DEB3686686F}"/>
    <cellStyle name="Normal 12 9" xfId="49685" xr:uid="{D09C552D-886D-4C74-9FB3-9ACC35194527}"/>
    <cellStyle name="Normal 13" xfId="293" xr:uid="{F131653A-A2F3-4ACD-802A-446BC7FB3001}"/>
    <cellStyle name="Normal 13 2" xfId="724" xr:uid="{D1F560A3-8056-4CCB-BCCA-A194E31C3EFE}"/>
    <cellStyle name="Normal 13 2 2" xfId="15960" xr:uid="{8BC79BE6-8EC3-457E-902E-03BA5F990D54}"/>
    <cellStyle name="Normal 13 2 2 2" xfId="15961" xr:uid="{06D05BDE-9F3A-4BB7-9973-E131819D1D98}"/>
    <cellStyle name="Normal 13 2 2 2 2" xfId="15962" xr:uid="{91F6F6C1-1841-445D-B9C7-B8955F1DCCED}"/>
    <cellStyle name="Normal 13 2 2 3" xfId="15963" xr:uid="{7576E896-D903-4D03-829B-180B1DEA6CE6}"/>
    <cellStyle name="Normal 13 2 3" xfId="15964" xr:uid="{E46F02EB-79A9-464B-8949-2B3C000545DA}"/>
    <cellStyle name="Normal 13 2 3 2" xfId="15965" xr:uid="{5E50F29F-79CE-4D0B-AEDB-2A352F5E2F64}"/>
    <cellStyle name="Normal 13 2 4" xfId="15966" xr:uid="{28CEC089-1B03-44CA-9362-593FB2318C39}"/>
    <cellStyle name="Normal 13 2 5" xfId="15959" xr:uid="{BCFB9F43-7FA4-44D9-9E54-804380276417}"/>
    <cellStyle name="Normal 13 3" xfId="533" xr:uid="{373CCC0D-A44B-4761-96CA-5DF20D65D5B3}"/>
    <cellStyle name="Normal 13 3 2" xfId="15968" xr:uid="{497B5104-0562-458C-B1E6-1AFA788DB782}"/>
    <cellStyle name="Normal 13 3 2 2" xfId="15969" xr:uid="{DDE07229-F8D5-46A7-83EA-9CC8115B703B}"/>
    <cellStyle name="Normal 13 3 3" xfId="15970" xr:uid="{464C20A8-85A9-4C53-8515-45DEF7BE7FE9}"/>
    <cellStyle name="Normal 13 3 4" xfId="15967" xr:uid="{FCEDBE64-06A4-4923-9233-9EAA249CB99A}"/>
    <cellStyle name="Normal 13 4" xfId="15971" xr:uid="{23B1F404-6E54-4037-A53D-736C4FFB65A9}"/>
    <cellStyle name="Normal 13 4 2" xfId="15972" xr:uid="{EDC7FEE6-D2F9-4BF9-A1E2-8894ADB8DDFF}"/>
    <cellStyle name="Normal 13 5" xfId="15973" xr:uid="{5D647F5E-59E0-4793-961E-89F2CBB57BA5}"/>
    <cellStyle name="Normal 13 6" xfId="15974" xr:uid="{1CA07BF0-1DFF-453C-83AD-DA74162E5A51}"/>
    <cellStyle name="Normal 13 7" xfId="15975" xr:uid="{74A9EA57-A9E1-47CC-B858-77DE96D4BAFA}"/>
    <cellStyle name="Normal 13 8" xfId="3533" xr:uid="{4C012498-D2B9-4216-B3A1-11D0212C60C2}"/>
    <cellStyle name="Normal 14" xfId="215" xr:uid="{D3CC0067-7F6E-4F2C-9EBF-79CAEE3A18F2}"/>
    <cellStyle name="Normal 14 2" xfId="15976" xr:uid="{9B44DAFA-BB5B-4FCF-9899-131261D627B4}"/>
    <cellStyle name="Normal 14 3" xfId="15977" xr:uid="{51AEBEE8-60D8-4D5A-9D99-E2871AC473F4}"/>
    <cellStyle name="Normal 14 4" xfId="3532" xr:uid="{2CC6ED5D-3B8D-4422-B293-59E633D565BD}"/>
    <cellStyle name="Normal 15" xfId="296" xr:uid="{D01AB591-12C0-462F-BF93-2B179E0194A2}"/>
    <cellStyle name="Normal 15 2" xfId="298" xr:uid="{83D9DE56-54BB-485E-9E71-B8C9F4397808}"/>
    <cellStyle name="Normal 15 2 2" xfId="15978" xr:uid="{FDE82200-4373-46ED-BF55-4B6C7A279C7E}"/>
    <cellStyle name="Normal 15 3" xfId="15979" xr:uid="{59234C7B-690D-4FCF-8CA4-2DD757023003}"/>
    <cellStyle name="Normal 15 4" xfId="3531" xr:uid="{D57783B6-C889-491A-BC9D-C7F2ACF23897}"/>
    <cellStyle name="Normal 16" xfId="297" xr:uid="{FB1C626D-B96C-4A64-952D-629E62FCCE64}"/>
    <cellStyle name="Normal 16 2" xfId="15980" xr:uid="{A6FBA633-3CF8-4FCE-94F9-0E9646E3F88C}"/>
    <cellStyle name="Normal 16 2 2" xfId="15981" xr:uid="{6288F9DA-BA80-4ED9-B3AC-87E1596C08D0}"/>
    <cellStyle name="Normal 16 3" xfId="15982" xr:uid="{146BAA6A-3F51-42C7-9E1C-09F97AAF89C4}"/>
    <cellStyle name="Normal 16 4" xfId="15983" xr:uid="{B45DAEE4-B6B0-41C9-9496-4780941715E8}"/>
    <cellStyle name="Normal 16 5" xfId="15984" xr:uid="{C4D09B27-A369-4140-BAE3-C6C1F133D03F}"/>
    <cellStyle name="Normal 16 6" xfId="15985" xr:uid="{2C0F5932-EC6F-4808-9DDD-138AF73B99B6}"/>
    <cellStyle name="Normal 16 7" xfId="4373" xr:uid="{A7686254-2210-4EFC-86F7-1EF329869B58}"/>
    <cellStyle name="Normal 17" xfId="216" xr:uid="{C1620333-10CE-43B0-87D9-7693E0924295}"/>
    <cellStyle name="Normal 17 2" xfId="15986" xr:uid="{42555DB5-3CDA-4259-BEF0-41FA8B0CFA66}"/>
    <cellStyle name="Normal 17 2 2" xfId="15987" xr:uid="{3FC73074-158F-4AEF-AEB5-3F4CD8CE9665}"/>
    <cellStyle name="Normal 17 2 2 2" xfId="15988" xr:uid="{B2CCD8DB-B88B-4C67-B588-50F37186EDF0}"/>
    <cellStyle name="Normal 17 2 2 2 2" xfId="15989" xr:uid="{F87EDA51-606C-4772-89F8-E472F002967B}"/>
    <cellStyle name="Normal 17 2 2 3" xfId="15990" xr:uid="{BD94D061-2D30-46FB-9354-D8BD96C2320D}"/>
    <cellStyle name="Normal 17 2 3" xfId="15991" xr:uid="{778674DE-A67B-4F0C-A2B5-EF888B4EDDFA}"/>
    <cellStyle name="Normal 17 2 3 2" xfId="15992" xr:uid="{08891B00-9D0A-452B-82F2-5F2DFD443470}"/>
    <cellStyle name="Normal 17 2 4" xfId="15993" xr:uid="{E99CE6D1-1AE5-4220-AC75-5E459D0F11BB}"/>
    <cellStyle name="Normal 17 2 5" xfId="15994" xr:uid="{1779CF07-71F3-4D25-B008-DAC5654AF431}"/>
    <cellStyle name="Normal 17 3" xfId="15995" xr:uid="{6A2E21CD-72DB-4275-B28C-5C45900CD161}"/>
    <cellStyle name="Normal 17 3 2" xfId="15996" xr:uid="{51BE7E99-066E-4DD9-A70F-6D1505A5DE1B}"/>
    <cellStyle name="Normal 17 3 2 2" xfId="15997" xr:uid="{952EA12C-B9A9-4466-A8D2-42A298C30B45}"/>
    <cellStyle name="Normal 17 3 3" xfId="15998" xr:uid="{F5DA7681-30B7-4890-8539-80AA3F5AC983}"/>
    <cellStyle name="Normal 17 4" xfId="15999" xr:uid="{30F60D74-D459-4976-A7D5-F2C5E67C57EE}"/>
    <cellStyle name="Normal 17 4 2" xfId="16000" xr:uid="{074665E3-2003-489A-BEF1-355DC2F1C83B}"/>
    <cellStyle name="Normal 17 5" xfId="16001" xr:uid="{5DC17200-7326-47AE-AD55-11448A23131A}"/>
    <cellStyle name="Normal 17 6" xfId="16002" xr:uid="{A817C122-706B-40B8-A24E-DCBCE884562C}"/>
    <cellStyle name="Normal 17 7" xfId="16003" xr:uid="{D308D110-1A45-43E0-8F23-3ECEF5B6867B}"/>
    <cellStyle name="Normal 17 8" xfId="4374" xr:uid="{625D5C48-4E90-4588-BF0D-47F09C2F8AEA}"/>
    <cellStyle name="Normal 18" xfId="299" xr:uid="{51AC46CF-8C0F-4E53-8431-E901C9A268A6}"/>
    <cellStyle name="Normal 18 10" xfId="16004" xr:uid="{8FCAF940-7CB8-489D-8B5F-C6C9BFBD8A24}"/>
    <cellStyle name="Normal 18 11" xfId="47888" xr:uid="{734203CF-FFCF-4062-8BB2-80F7C6D1EDC1}"/>
    <cellStyle name="Normal 18 12" xfId="49348" xr:uid="{10D4333B-C6F5-49CB-B0BF-BE7D85E498CB}"/>
    <cellStyle name="Normal 18 2" xfId="727" xr:uid="{E0BDFDE5-88AB-4443-8A7D-9F260D593AB2}"/>
    <cellStyle name="Normal 18 2 2" xfId="1238" xr:uid="{F54BF8B1-D475-483C-86A8-BC365521F838}"/>
    <cellStyle name="Normal 18 2 2 2" xfId="2139" xr:uid="{380D8A6A-A619-4679-A785-806E705B1A1F}"/>
    <cellStyle name="Normal 18 2 2 2 2" xfId="3892" xr:uid="{AF9368B0-DC7B-4547-9357-D72EA881799D}"/>
    <cellStyle name="Normal 18 2 2 2 3" xfId="47891" xr:uid="{61551128-6714-4A1F-A28E-A2B3DD0C9196}"/>
    <cellStyle name="Normal 18 2 2 2 4" xfId="49351" xr:uid="{0A08D4B0-C857-41EB-95A1-81A35512FB00}"/>
    <cellStyle name="Normal 18 2 2 3" xfId="3891" xr:uid="{7A4979C6-B9CA-4B28-B48C-5F43512D4709}"/>
    <cellStyle name="Normal 18 2 2 4" xfId="47890" xr:uid="{0AFB2AD1-7C05-47D3-A898-AB908F1B7B6F}"/>
    <cellStyle name="Normal 18 2 2 5" xfId="49350" xr:uid="{353FFF75-CC23-4FF7-A298-4FB41F53E40D}"/>
    <cellStyle name="Normal 18 2 3" xfId="1237" xr:uid="{CFDD9EED-F6E9-493A-8D99-6BD32AE07420}"/>
    <cellStyle name="Normal 18 2 3 2" xfId="2138" xr:uid="{BF5087FD-6E86-4752-A02A-50487B3B1E26}"/>
    <cellStyle name="Normal 18 2 3 2 2" xfId="3894" xr:uid="{0573223A-0729-4ECE-BA30-C413F4DB0CB5}"/>
    <cellStyle name="Normal 18 2 3 2 3" xfId="47893" xr:uid="{C54182C7-57A9-4C5F-9C63-6594DB112873}"/>
    <cellStyle name="Normal 18 2 3 2 4" xfId="49353" xr:uid="{6C585EE9-ABC4-42C6-A24D-527E6A4E9EAC}"/>
    <cellStyle name="Normal 18 2 3 3" xfId="3893" xr:uid="{4CE96EE4-3479-4AF1-A8E8-E374BDF9897F}"/>
    <cellStyle name="Normal 18 2 3 4" xfId="47892" xr:uid="{929EC9BD-76D3-4552-A42F-E638F18C6EC9}"/>
    <cellStyle name="Normal 18 2 3 5" xfId="49352" xr:uid="{143CB5F0-919E-46EB-A430-851FCD26E0CB}"/>
    <cellStyle name="Normal 18 2 4" xfId="1682" xr:uid="{BAFBB412-7907-46AD-B345-FB2CAB1FF6CA}"/>
    <cellStyle name="Normal 18 2 4 2" xfId="3895" xr:uid="{80C7FD67-CFA2-47BB-9D89-DE1D2188E4E5}"/>
    <cellStyle name="Normal 18 2 4 3" xfId="47894" xr:uid="{81380217-784B-4263-9219-EF7412844AE1}"/>
    <cellStyle name="Normal 18 2 4 4" xfId="49354" xr:uid="{F7CCCB4D-D8EE-4B02-82FD-779440C0143C}"/>
    <cellStyle name="Normal 18 2 5" xfId="3890" xr:uid="{4771C7DD-629E-46C5-9C5A-426A40D60CDC}"/>
    <cellStyle name="Normal 18 2 6" xfId="16005" xr:uid="{77301C61-73E3-4A53-A25D-57D870DBD0C5}"/>
    <cellStyle name="Normal 18 2 7" xfId="47889" xr:uid="{399F0150-CD79-4CF7-8282-9DF8CA34A428}"/>
    <cellStyle name="Normal 18 2 8" xfId="49349" xr:uid="{A5618737-7FC0-4ED8-8CF5-20BFFDE36C92}"/>
    <cellStyle name="Normal 18 3" xfId="434" xr:uid="{3014F5A4-F212-434B-98B8-6289CA944AE6}"/>
    <cellStyle name="Normal 18 3 2" xfId="822" xr:uid="{4407A940-16AD-401E-9ACD-B4CDF5AB4154}"/>
    <cellStyle name="Normal 18 3 2 2" xfId="1240" xr:uid="{1EC2AC4D-F45D-4C09-8DF2-A949ECD72D95}"/>
    <cellStyle name="Normal 18 3 2 2 2" xfId="2141" xr:uid="{EC709B51-1BBE-4A76-BD6D-4603E076F7F8}"/>
    <cellStyle name="Normal 18 3 2 2 2 2" xfId="3899" xr:uid="{62D9F14B-CD1F-4F56-BB13-3769F871F2F7}"/>
    <cellStyle name="Normal 18 3 2 2 2 3" xfId="47898" xr:uid="{A1B79C9D-9C48-4840-80A1-2230D9A9564A}"/>
    <cellStyle name="Normal 18 3 2 2 2 4" xfId="49358" xr:uid="{7CBB5598-0431-4D8B-A1CD-310BE55DD41A}"/>
    <cellStyle name="Normal 18 3 2 2 3" xfId="3898" xr:uid="{9E9620AD-C6C5-4F82-BC40-2CF1FFF94767}"/>
    <cellStyle name="Normal 18 3 2 2 4" xfId="47897" xr:uid="{F83127D5-0771-44C2-BD9E-635A7A366190}"/>
    <cellStyle name="Normal 18 3 2 2 5" xfId="49357" xr:uid="{A974F473-AC79-4D34-9150-7F7C0EA761FE}"/>
    <cellStyle name="Normal 18 3 2 3" xfId="1777" xr:uid="{5456EF4E-9DFB-4057-94A2-140A62B4FEBB}"/>
    <cellStyle name="Normal 18 3 2 3 2" xfId="3900" xr:uid="{CB0B38A9-92CE-4692-A03C-9163931F4EF7}"/>
    <cellStyle name="Normal 18 3 2 3 3" xfId="47899" xr:uid="{9AEE8906-F3BF-45BA-A30C-B11F01C1F67C}"/>
    <cellStyle name="Normal 18 3 2 3 4" xfId="49359" xr:uid="{E7BE50EC-0167-4651-9C3B-38A553207B2D}"/>
    <cellStyle name="Normal 18 3 2 4" xfId="3897" xr:uid="{59C985BE-CABE-41B7-B8EE-BF4006CACC7B}"/>
    <cellStyle name="Normal 18 3 2 5" xfId="47896" xr:uid="{1EDC7886-8293-45D8-BD7F-6609AA74CB5E}"/>
    <cellStyle name="Normal 18 3 2 6" xfId="49356" xr:uid="{69EA79A9-E8EA-4026-BD58-9DC3A66F3CD0}"/>
    <cellStyle name="Normal 18 3 3" xfId="631" xr:uid="{707577D5-CD03-4670-B57E-7593B4231D40}"/>
    <cellStyle name="Normal 18 3 3 2" xfId="1241" xr:uid="{50223792-ABAD-4143-AA8E-4A8182372E03}"/>
    <cellStyle name="Normal 18 3 3 2 2" xfId="2142" xr:uid="{AA4A04E2-2009-4A33-B1EE-BF1830742681}"/>
    <cellStyle name="Normal 18 3 3 2 2 2" xfId="3903" xr:uid="{A529AFE9-11BD-42C1-A9AA-1926E8420E4E}"/>
    <cellStyle name="Normal 18 3 3 2 2 3" xfId="47902" xr:uid="{7A9D3275-053A-4E93-9076-3048F60E4D00}"/>
    <cellStyle name="Normal 18 3 3 2 2 4" xfId="49362" xr:uid="{4A1E624F-FB20-4D1C-B357-27335B1CD30B}"/>
    <cellStyle name="Normal 18 3 3 2 3" xfId="3902" xr:uid="{5AB0EB21-842D-43D7-B410-F7415EA7A31D}"/>
    <cellStyle name="Normal 18 3 3 2 4" xfId="47901" xr:uid="{86732DBE-5036-4FF1-9810-053099284D5C}"/>
    <cellStyle name="Normal 18 3 3 2 5" xfId="49361" xr:uid="{B3F1629C-F820-4C53-BBCA-A9E1B4ED8640}"/>
    <cellStyle name="Normal 18 3 3 3" xfId="1648" xr:uid="{C414D610-2EEF-4298-9742-A40A9979BC15}"/>
    <cellStyle name="Normal 18 3 3 3 2" xfId="3904" xr:uid="{15BE68BB-C3AB-4138-9855-1C40DAB53FA8}"/>
    <cellStyle name="Normal 18 3 3 3 3" xfId="47903" xr:uid="{78BB42FA-B0DD-4FDA-ABFC-0F2EE6E0ECCD}"/>
    <cellStyle name="Normal 18 3 3 3 4" xfId="49363" xr:uid="{582A36A8-5D31-4076-A0C7-800B4D716697}"/>
    <cellStyle name="Normal 18 3 3 4" xfId="3901" xr:uid="{FED3DCCA-E2E1-47C2-BD5A-E8D01C608C10}"/>
    <cellStyle name="Normal 18 3 3 5" xfId="47900" xr:uid="{A43F5DDC-EA0E-45AC-85A2-BBCB7E235485}"/>
    <cellStyle name="Normal 18 3 3 6" xfId="49360" xr:uid="{D5669757-1DEC-438A-800A-8BFE02C74EC0}"/>
    <cellStyle name="Normal 18 3 4" xfId="1239" xr:uid="{C3C29FD0-470F-4C65-A9CE-B3139B977C0C}"/>
    <cellStyle name="Normal 18 3 4 2" xfId="2140" xr:uid="{F702D078-9C64-4C8E-994C-573F8229C794}"/>
    <cellStyle name="Normal 18 3 4 2 2" xfId="3906" xr:uid="{D39233E4-D569-4FEF-AAD0-F4A0B8F66E6C}"/>
    <cellStyle name="Normal 18 3 4 2 3" xfId="47905" xr:uid="{678C9370-0081-4D52-833B-F2D8D2986FD2}"/>
    <cellStyle name="Normal 18 3 4 2 4" xfId="49365" xr:uid="{4F6D0C52-0B17-4356-BD9A-021FE8803017}"/>
    <cellStyle name="Normal 18 3 4 3" xfId="3905" xr:uid="{C90A1B36-7408-448D-B38A-60EFD51740E3}"/>
    <cellStyle name="Normal 18 3 4 4" xfId="47904" xr:uid="{9350D88F-4A92-47C2-A262-1D01170B6EBA}"/>
    <cellStyle name="Normal 18 3 4 5" xfId="49364" xr:uid="{E40C23AC-777D-4B13-99C2-FB23F2F2E766}"/>
    <cellStyle name="Normal 18 3 5" xfId="1518" xr:uid="{C3260C39-67C8-47F4-A4F3-DD782CB09955}"/>
    <cellStyle name="Normal 18 3 5 2" xfId="3907" xr:uid="{D28E1F52-4C48-40E5-B5B2-4D8B680272CF}"/>
    <cellStyle name="Normal 18 3 5 3" xfId="47906" xr:uid="{FD8634EB-E519-4C84-8DCE-08667244F10E}"/>
    <cellStyle name="Normal 18 3 5 4" xfId="49366" xr:uid="{6F5DEC03-EC5F-4435-9909-8F6A6E60BA18}"/>
    <cellStyle name="Normal 18 3 6" xfId="3896" xr:uid="{AB64F625-54C5-4FE8-B148-83CA6D62E373}"/>
    <cellStyle name="Normal 18 3 7" xfId="47895" xr:uid="{839448E6-1D83-4518-B0C3-03423AF6D0DC}"/>
    <cellStyle name="Normal 18 3 8" xfId="49355" xr:uid="{9858E3D1-336C-4528-ADDC-448DACCE6388}"/>
    <cellStyle name="Normal 18 3 9" xfId="49722" xr:uid="{B70C7FFE-71F1-4629-A81C-21AB0EF932E7}"/>
    <cellStyle name="Normal 18 4" xfId="536" xr:uid="{EA12EEBF-494E-454B-9151-E99BBC7EF53D}"/>
    <cellStyle name="Normal 18 4 2" xfId="1242" xr:uid="{23933465-9BC2-4001-B8AC-D1865483F9AD}"/>
    <cellStyle name="Normal 18 4 2 2" xfId="2143" xr:uid="{29575679-4A1F-45E1-BD28-AEB494B11DE5}"/>
    <cellStyle name="Normal 18 4 2 2 2" xfId="3910" xr:uid="{68557BA8-7EA2-4CAA-9C86-267C05ECDEBE}"/>
    <cellStyle name="Normal 18 4 2 2 3" xfId="47909" xr:uid="{DA677CBF-F209-4BD8-9F12-6EA083FE857E}"/>
    <cellStyle name="Normal 18 4 2 2 4" xfId="49369" xr:uid="{358261CC-DC5A-4B37-B4A5-F2103D832EAF}"/>
    <cellStyle name="Normal 18 4 2 3" xfId="3909" xr:uid="{6D5A988A-D966-4A0D-A595-E0D970F20027}"/>
    <cellStyle name="Normal 18 4 2 4" xfId="47908" xr:uid="{84186D4A-7FD1-4F39-9426-4F7E526D743D}"/>
    <cellStyle name="Normal 18 4 2 5" xfId="49368" xr:uid="{D293D45F-4459-445A-964D-0D4F0F1E397D}"/>
    <cellStyle name="Normal 18 4 3" xfId="1553" xr:uid="{E95A84A1-911D-4CE4-B1E5-C7FA8F962459}"/>
    <cellStyle name="Normal 18 4 3 2" xfId="3911" xr:uid="{BEFEAED7-BE1D-41FB-96E3-C7871349CA5D}"/>
    <cellStyle name="Normal 18 4 3 3" xfId="47910" xr:uid="{0BA4E338-ECF8-4FCE-9DEC-561BBCBCF0EE}"/>
    <cellStyle name="Normal 18 4 3 4" xfId="49370" xr:uid="{79C861D4-0894-4693-9FB0-131FF6A81D72}"/>
    <cellStyle name="Normal 18 4 4" xfId="3908" xr:uid="{33AA5CF7-3898-47DE-9B15-136DC57BB0D4}"/>
    <cellStyle name="Normal 18 4 5" xfId="47907" xr:uid="{9C3BB122-5818-4749-8AAD-53FA296A3DC9}"/>
    <cellStyle name="Normal 18 4 6" xfId="49367" xr:uid="{48ED93AD-16CB-4C3E-BC86-109600A5DD02}"/>
    <cellStyle name="Normal 18 5" xfId="1243" xr:uid="{74F6B2C0-A3C7-4C25-9542-EEBCCBA42732}"/>
    <cellStyle name="Normal 18 5 2" xfId="2144" xr:uid="{E021E7B1-C3C4-425F-86EE-1E911AB5EAD0}"/>
    <cellStyle name="Normal 18 5 2 2" xfId="3913" xr:uid="{AE93662B-346D-490F-9CA2-4A4C5622C0B3}"/>
    <cellStyle name="Normal 18 5 2 3" xfId="47912" xr:uid="{4C520686-B684-4B82-AFBB-ED2C78677F98}"/>
    <cellStyle name="Normal 18 5 2 4" xfId="49372" xr:uid="{958FCEEC-409F-4399-A933-D0705574D823}"/>
    <cellStyle name="Normal 18 5 3" xfId="3912" xr:uid="{85EAD294-682E-4F6F-8E82-3FE5442E6C70}"/>
    <cellStyle name="Normal 18 5 4" xfId="47911" xr:uid="{6FA66DC1-471A-4C40-9FA1-63B0FEB1BF9F}"/>
    <cellStyle name="Normal 18 5 5" xfId="49371" xr:uid="{729E4285-FC32-4E25-BDD7-4F25A31E7F3D}"/>
    <cellStyle name="Normal 18 6" xfId="1236" xr:uid="{872DD04C-5727-4C1F-890D-18269CD6F19B}"/>
    <cellStyle name="Normal 18 6 2" xfId="2137" xr:uid="{3DE185FF-F542-4CF0-AB54-AA31DB63763D}"/>
    <cellStyle name="Normal 18 6 2 2" xfId="3915" xr:uid="{25126746-7C06-4747-AEC8-06D6613DCBF7}"/>
    <cellStyle name="Normal 18 6 2 3" xfId="47914" xr:uid="{78E18784-F1F1-4435-93E3-DF64D2F0DEDF}"/>
    <cellStyle name="Normal 18 6 2 4" xfId="49374" xr:uid="{FDDDDFEC-135D-48BA-A21D-28CCE9302355}"/>
    <cellStyle name="Normal 18 6 3" xfId="3914" xr:uid="{4A27AAD6-10E0-454C-A539-BB7685D9516C}"/>
    <cellStyle name="Normal 18 6 4" xfId="47913" xr:uid="{E1C3E312-3884-48B8-8A11-6EF5CA78586A}"/>
    <cellStyle name="Normal 18 6 5" xfId="49373" xr:uid="{9C2BD18A-89B4-4B1B-A68A-A5E0F9B5824E}"/>
    <cellStyle name="Normal 18 7" xfId="1333" xr:uid="{7A42978C-E907-417D-84DA-890B6891085B}"/>
    <cellStyle name="Normal 18 8" xfId="1423" xr:uid="{90B5AA9D-BCF5-4752-A48F-EE4E774CCE42}"/>
    <cellStyle name="Normal 18 8 2" xfId="3916" xr:uid="{E3EEE595-5DED-4259-B138-1BFCF67D1979}"/>
    <cellStyle name="Normal 18 8 3" xfId="47915" xr:uid="{45F00185-2375-4CDB-AFF8-A59BDA50A22B}"/>
    <cellStyle name="Normal 18 8 4" xfId="49375" xr:uid="{107FE8DF-CDC6-49AC-9640-71CB5216A5FD}"/>
    <cellStyle name="Normal 18 9" xfId="3889" xr:uid="{D7F53199-8CA4-4C18-A8E2-C97504C191D4}"/>
    <cellStyle name="Normal 19" xfId="217" xr:uid="{EA6A04D1-4AEF-4A6F-B52B-BAA9FD161E4F}"/>
    <cellStyle name="Normal 19 2" xfId="16007" xr:uid="{7E30EA6E-4689-448D-B1F1-33675F87C8C5}"/>
    <cellStyle name="Normal 19 2 2" xfId="49712" xr:uid="{A614A214-F373-4C7E-9B92-3C6E356B9483}"/>
    <cellStyle name="Normal 19 2 3" xfId="49710" xr:uid="{1036E413-65C9-48ED-A556-2B9011DCF41A}"/>
    <cellStyle name="Normal 19 3" xfId="16008" xr:uid="{47BCFFC0-5B1C-4014-87BF-1757B2B5B0FB}"/>
    <cellStyle name="Normal 19 4" xfId="16009" xr:uid="{A46265C4-06C5-4F5D-82A2-D22C38FCB8BC}"/>
    <cellStyle name="Normal 19 5" xfId="16006" xr:uid="{3AD0EC36-DD4A-4D97-B62B-AD5E6E5ACC8E}"/>
    <cellStyle name="Normal 19 6" xfId="46652" xr:uid="{4B5AA218-4101-47FC-B9CD-81E7908C2F07}"/>
    <cellStyle name="Normal 2" xfId="3" xr:uid="{00000000-0005-0000-0000-000002000000}"/>
    <cellStyle name="Normal 2 10" xfId="46647" xr:uid="{FFEF28A7-FC5C-43A9-B2BD-3601D3204D8B}"/>
    <cellStyle name="Normal 2 11" xfId="49669" xr:uid="{F3327765-912B-4146-BAF4-5E004C4E5B2A}"/>
    <cellStyle name="Normal 2 12" xfId="218" xr:uid="{85327BFD-DC32-452F-88DB-C4345F1E671A}"/>
    <cellStyle name="Normal 2 2" xfId="9" xr:uid="{23E665E7-1F42-47D1-AF62-ED3CEC721F03}"/>
    <cellStyle name="Normal 2 2 2" xfId="2258" xr:uid="{98CAE182-63BC-4FCD-98CD-5952226EC4E2}"/>
    <cellStyle name="Normal 2 2 2 2" xfId="16010" xr:uid="{B4FDB822-40BA-4C55-A162-A3DC9CFE2453}"/>
    <cellStyle name="Normal 2 2 2 2 2" xfId="49670" xr:uid="{28EC971E-BE69-4F49-A8CE-D320609B9BA1}"/>
    <cellStyle name="Normal 2 2 3" xfId="3778" xr:uid="{19918D28-77B4-4641-9D10-6C4C924BECF3}"/>
    <cellStyle name="Normal 2 2 4" xfId="3819" xr:uid="{B78039C1-ACD3-4678-8857-D796D30AFFB2}"/>
    <cellStyle name="Normal 2 2 4 2" xfId="3548" xr:uid="{E65CA821-9F99-403F-9237-C06AEE6DC116}"/>
    <cellStyle name="Normal 2 2 5" xfId="4375" xr:uid="{646FE540-086F-412D-BCB5-D0ABD02FC3F3}"/>
    <cellStyle name="Normal 2 2 6" xfId="4342" xr:uid="{3704DE1C-4EE2-4113-8A9B-B0A05FDF4376}"/>
    <cellStyle name="Normal 2 2 7" xfId="219" xr:uid="{0ABA57A6-87DF-4E0B-A7E0-563BC6E02C99}"/>
    <cellStyle name="Normal 2 3" xfId="220" xr:uid="{2389E348-01B7-48FF-9358-0ECFEB3034D8}"/>
    <cellStyle name="Normal 2 3 2" xfId="708" xr:uid="{FC35C149-2B06-4488-B6F7-B21CCEA86C4B}"/>
    <cellStyle name="Normal 2 3 2 10 4" xfId="49727" xr:uid="{F95448CF-703B-4B79-99EE-2312C60F97A4}"/>
    <cellStyle name="Normal 2 3 2 2" xfId="16011" xr:uid="{C4142696-B755-4E38-9CF9-556011E80E0F}"/>
    <cellStyle name="Normal 2 3 2 3" xfId="16012" xr:uid="{0649B980-A3F4-45BB-BE92-F1F4C56EF8D5}"/>
    <cellStyle name="Normal 2 3 2 4" xfId="3788" xr:uid="{349CDB14-6E0B-443A-B2CF-77BAE074EFEB}"/>
    <cellStyle name="Normal 2 3 3" xfId="516" xr:uid="{49074306-44AB-4972-9995-E4AF7D06C19F}"/>
    <cellStyle name="Normal 2 3 3 2" xfId="3750" xr:uid="{1410B20E-1C13-412D-9C58-68A2DE0F276E}"/>
    <cellStyle name="Normal 2 3 3 3" xfId="49675" xr:uid="{ACF42F80-0BE8-442B-A6D4-8A1CCE1B2654}"/>
    <cellStyle name="Normal 2 3 4" xfId="16013" xr:uid="{8369ADBC-BF78-4E20-96FD-63E73DFEB960}"/>
    <cellStyle name="Normal 2 3 5" xfId="46628" xr:uid="{B94A2248-23D6-4942-A6E6-9551143AD4D8}"/>
    <cellStyle name="Normal 2 3 6" xfId="4203" xr:uid="{41BAEF5D-2F61-499E-B993-F743A0C95EB5}"/>
    <cellStyle name="Normal 2 3 8" xfId="49707" xr:uid="{3115E817-ABA4-4259-96E2-902E1D99B2C8}"/>
    <cellStyle name="Normal 2 4" xfId="707" xr:uid="{92414015-AF50-430D-B850-EF0E4BAFA461}"/>
    <cellStyle name="Normal 2 4 2" xfId="3546" xr:uid="{21CE0280-C616-42A0-BB05-0BE16E91E1D2}"/>
    <cellStyle name="Normal 2 4 3" xfId="3794" xr:uid="{24755BE4-638E-4439-8727-1F0AE4E9D789}"/>
    <cellStyle name="Normal 2 5" xfId="515" xr:uid="{7A1996F6-86E2-47F9-B845-BD75A37ACA68}"/>
    <cellStyle name="Normal 2 5 2" xfId="3571" xr:uid="{FC28C29F-9413-4AF6-B43F-FAC4CF86F9B0}"/>
    <cellStyle name="Normal 2 5 3" xfId="3554" xr:uid="{C43812FB-BC4F-4AA9-9CC3-71BB0DED24F1}"/>
    <cellStyle name="Normal 2 5 4" xfId="16014" xr:uid="{9B5A7A62-45EC-4830-9288-F4179C84B1C7}"/>
    <cellStyle name="Normal 2 5 5" xfId="3783" xr:uid="{A98EC3BD-9E7F-442E-BA61-82C662999D8E}"/>
    <cellStyle name="Normal 2 6" xfId="1412" xr:uid="{578D8FC5-40D4-4586-88A7-DF6307A28B5C}"/>
    <cellStyle name="Normal 2 6 2" xfId="4376" xr:uid="{5A481C1C-481A-4BAD-B4BD-493701F3BCF5}"/>
    <cellStyle name="Normal 2 7" xfId="46609" xr:uid="{01733BAA-6CA3-4363-8543-8865B49C21B6}"/>
    <cellStyle name="Normal 2 7 2" xfId="46661" xr:uid="{AD0BB58D-DBC2-4396-AECB-5A8220936F47}"/>
    <cellStyle name="Normal 2 71" xfId="49725" xr:uid="{FDD9ECA9-86C9-4A24-A89A-83385F92E686}"/>
    <cellStyle name="Normal 2 8" xfId="46616" xr:uid="{19957153-91E5-44C1-9893-DE6D5A3121B8}"/>
    <cellStyle name="Normal 2 9" xfId="4312" xr:uid="{29B827D8-A82C-4263-9D1D-09EDBD6CBB03}"/>
    <cellStyle name="Normal 20" xfId="221" xr:uid="{70474C9C-1F94-4BD9-80AB-C4A702E97580}"/>
    <cellStyle name="Normal 20 2" xfId="16016" xr:uid="{BDE31F8A-927E-40A3-B831-722480226B8F}"/>
    <cellStyle name="Normal 20 3" xfId="16015" xr:uid="{0C8CC65A-A3ED-4C2F-8B2F-926129F1856B}"/>
    <cellStyle name="Normal 21" xfId="222" xr:uid="{79603BD2-1569-4BB6-A81D-FFAD062A18A0}"/>
    <cellStyle name="Normal 21 2" xfId="16017" xr:uid="{593222A7-577E-4217-AFE8-015BFF648CD1}"/>
    <cellStyle name="Normal 22" xfId="223" xr:uid="{2FDF1562-5022-4648-8826-EBB53EDA5FA7}"/>
    <cellStyle name="Normal 22 2" xfId="16019" xr:uid="{91C8488F-6F26-4A59-B75E-4021CF2D2FB8}"/>
    <cellStyle name="Normal 22 3" xfId="16018" xr:uid="{BF761804-89B8-43AA-AF86-168FD4CBAA5B}"/>
    <cellStyle name="Normal 23" xfId="300" xr:uid="{E3D2352B-3703-4B55-B6F0-395436A89B16}"/>
    <cellStyle name="Normal 23 2" xfId="728" xr:uid="{DDE62E3B-4225-49D4-B2E0-FC91AA93A538}"/>
    <cellStyle name="Normal 23 2 2" xfId="1246" xr:uid="{792C59F7-83CA-44AE-8ECA-45A04BAC5262}"/>
    <cellStyle name="Normal 23 2 2 2" xfId="2147" xr:uid="{60557D83-5C6E-4DD3-AD9B-2D177D55FF8A}"/>
    <cellStyle name="Normal 23 2 2 2 2" xfId="3928" xr:uid="{40BC0305-C842-4323-8428-A8ADE8BC3CA9}"/>
    <cellStyle name="Normal 23 2 2 2 3" xfId="47919" xr:uid="{DB743779-E869-45BB-BBD7-1E5D6A9BBBE0}"/>
    <cellStyle name="Normal 23 2 2 2 4" xfId="49379" xr:uid="{86B3AC59-996D-4EB8-B118-A0092C7EB355}"/>
    <cellStyle name="Normal 23 2 2 3" xfId="3927" xr:uid="{DB963252-19AF-4EE9-A08C-950BABFFFADF}"/>
    <cellStyle name="Normal 23 2 2 4" xfId="47918" xr:uid="{B88A718A-6E92-4859-8581-126A90E195B2}"/>
    <cellStyle name="Normal 23 2 2 5" xfId="49378" xr:uid="{416AECBA-7A6D-48AD-975E-4C7C12ACE1C0}"/>
    <cellStyle name="Normal 23 2 3" xfId="1245" xr:uid="{A6706A35-5FD1-4ABF-9A08-B824265272B0}"/>
    <cellStyle name="Normal 23 2 3 2" xfId="2146" xr:uid="{DAA15A8F-B514-4DA3-85F5-FD26CC788379}"/>
    <cellStyle name="Normal 23 2 3 2 2" xfId="3930" xr:uid="{022C60B8-BFE7-4AA1-AED0-CDFE7EB97EE6}"/>
    <cellStyle name="Normal 23 2 3 2 3" xfId="47921" xr:uid="{36E0080B-3328-480B-ACB2-71ACB54E5B56}"/>
    <cellStyle name="Normal 23 2 3 2 4" xfId="49381" xr:uid="{7F17826F-0425-4F7D-AF6D-0AE2DDFF2BC2}"/>
    <cellStyle name="Normal 23 2 3 3" xfId="3929" xr:uid="{9946836F-E7E1-461F-90C9-FF8B813B1DFB}"/>
    <cellStyle name="Normal 23 2 3 4" xfId="47920" xr:uid="{D7F22A31-D16A-4DD8-BFBA-01EB33577503}"/>
    <cellStyle name="Normal 23 2 3 5" xfId="49380" xr:uid="{4E028EDC-CEFE-4006-B8F2-073A49C839DF}"/>
    <cellStyle name="Normal 23 2 4" xfId="1683" xr:uid="{E82C833C-A420-4BD3-9A77-C76D66BF02C3}"/>
    <cellStyle name="Normal 23 2 4 2" xfId="3931" xr:uid="{6ECCCC3F-AAE6-4539-AB80-A7D519D4E278}"/>
    <cellStyle name="Normal 23 2 4 3" xfId="47922" xr:uid="{95966BCF-2CCA-45C9-AEA7-DC83C0F75B00}"/>
    <cellStyle name="Normal 23 2 4 4" xfId="49382" xr:uid="{23F0B524-3755-4EC2-B4E7-850BEEA67E76}"/>
    <cellStyle name="Normal 23 2 5" xfId="3926" xr:uid="{1150140D-0966-4FB4-940B-EA30A6883F1E}"/>
    <cellStyle name="Normal 23 2 6" xfId="47917" xr:uid="{22CA0E2E-9CBE-4CCB-8A91-9926FE62A60D}"/>
    <cellStyle name="Normal 23 2 7" xfId="49377" xr:uid="{2CB9CBDB-7BAB-4219-8DF4-FB9F18DFBE76}"/>
    <cellStyle name="Normal 23 3" xfId="537" xr:uid="{4EBDEB84-AA97-44FB-BF9E-D18CAF1B98AF}"/>
    <cellStyle name="Normal 23 3 2" xfId="1247" xr:uid="{837C8D2C-1755-4A23-96E0-1241B793F448}"/>
    <cellStyle name="Normal 23 3 2 2" xfId="2148" xr:uid="{BD40427F-3FE0-4ACD-A0E1-4D9F418330D8}"/>
    <cellStyle name="Normal 23 3 2 2 2" xfId="3934" xr:uid="{E25AA5EC-FF88-4A8F-8A6B-2042489A2F90}"/>
    <cellStyle name="Normal 23 3 2 2 3" xfId="47925" xr:uid="{90289BB6-13C9-4600-AD84-1DCF0E5B3040}"/>
    <cellStyle name="Normal 23 3 2 2 4" xfId="49385" xr:uid="{CA7EFC42-4A5B-464B-81F7-0732ADDC0458}"/>
    <cellStyle name="Normal 23 3 2 3" xfId="3933" xr:uid="{3A51E460-FBD8-499D-8FBE-577A97D0719E}"/>
    <cellStyle name="Normal 23 3 2 4" xfId="47924" xr:uid="{0E40773D-7415-485E-B3E1-BE9006F589B4}"/>
    <cellStyle name="Normal 23 3 2 5" xfId="49384" xr:uid="{8C1AB3D5-12D9-4A84-8E9F-DC7D96F24A9D}"/>
    <cellStyle name="Normal 23 3 3" xfId="1554" xr:uid="{90E27090-A794-4A11-9962-5287D446CAE6}"/>
    <cellStyle name="Normal 23 3 3 2" xfId="3935" xr:uid="{E909B5FE-8282-41AD-876A-1BF7F2FD0F37}"/>
    <cellStyle name="Normal 23 3 3 3" xfId="47926" xr:uid="{A8B61FC6-E598-4A2E-92CF-382855F131F4}"/>
    <cellStyle name="Normal 23 3 3 4" xfId="49386" xr:uid="{37E3180C-32FE-45ED-864C-D4DAEBAB1D02}"/>
    <cellStyle name="Normal 23 3 4" xfId="3932" xr:uid="{79371162-1AFA-4FD7-8392-5D772B2D9764}"/>
    <cellStyle name="Normal 23 3 5" xfId="47923" xr:uid="{025BA0C0-2935-4FC7-BAF3-E4A83D253E14}"/>
    <cellStyle name="Normal 23 3 6" xfId="49383" xr:uid="{719FB50E-3FFD-4F53-9C85-08B6177B241A}"/>
    <cellStyle name="Normal 23 4" xfId="1248" xr:uid="{7F094C48-A037-42E2-AACD-2BFEE5342468}"/>
    <cellStyle name="Normal 23 4 2" xfId="2149" xr:uid="{761F7127-77B8-49A1-8741-094142E2638A}"/>
    <cellStyle name="Normal 23 4 2 2" xfId="3937" xr:uid="{D71D689B-E7F9-48E8-B7E5-1EB208FDDB18}"/>
    <cellStyle name="Normal 23 4 2 3" xfId="47928" xr:uid="{CF6506A5-40B8-41D6-BBC1-076FF5D89990}"/>
    <cellStyle name="Normal 23 4 2 4" xfId="49388" xr:uid="{11187476-A42E-43BC-B3B2-1AD8ABEC95CA}"/>
    <cellStyle name="Normal 23 4 3" xfId="3936" xr:uid="{532DBE30-497B-4752-8D97-8E47ABD8A8CC}"/>
    <cellStyle name="Normal 23 4 4" xfId="47927" xr:uid="{91A7EC15-8253-4CF2-8C87-450CAD2E5A07}"/>
    <cellStyle name="Normal 23 4 5" xfId="49387" xr:uid="{0FE997B7-A024-4E2C-93FA-6F008EAA8F08}"/>
    <cellStyle name="Normal 23 5" xfId="1244" xr:uid="{B5654A6A-CEA1-4D9F-8B35-1882DF9E494F}"/>
    <cellStyle name="Normal 23 5 2" xfId="2145" xr:uid="{0E55BE8E-B01D-457E-93D2-9AEDA2D92CE6}"/>
    <cellStyle name="Normal 23 5 2 2" xfId="3939" xr:uid="{9BE0A67A-42D3-489C-B639-E886F54201B3}"/>
    <cellStyle name="Normal 23 5 2 3" xfId="47930" xr:uid="{77C45739-2BD2-4603-AA62-D7B910164D70}"/>
    <cellStyle name="Normal 23 5 2 4" xfId="49390" xr:uid="{8E3D161F-8F34-462A-8A63-C74772AB9D2D}"/>
    <cellStyle name="Normal 23 5 3" xfId="3938" xr:uid="{FA622863-3682-4BB2-B8E6-BF79D8994088}"/>
    <cellStyle name="Normal 23 5 4" xfId="47929" xr:uid="{E72AB4CD-1563-4C26-8322-208712156630}"/>
    <cellStyle name="Normal 23 5 5" xfId="49389" xr:uid="{F6616F75-0490-4B8C-BFB6-2B67226AC744}"/>
    <cellStyle name="Normal 23 6" xfId="1424" xr:uid="{5371DF2E-AD8C-42E0-AFE4-8DD190C572C5}"/>
    <cellStyle name="Normal 23 6 2" xfId="3940" xr:uid="{B0C88516-7C66-44CA-AD9A-8E9F9F820DA0}"/>
    <cellStyle name="Normal 23 6 3" xfId="47931" xr:uid="{EE3CD66C-14DF-4F7D-A3D1-0A96309942E2}"/>
    <cellStyle name="Normal 23 6 4" xfId="49391" xr:uid="{99DE6B35-068A-4579-A02A-151F6741A074}"/>
    <cellStyle name="Normal 23 7" xfId="3925" xr:uid="{F7F19B33-E572-4112-9253-A5D55379F0FA}"/>
    <cellStyle name="Normal 23 8" xfId="47916" xr:uid="{617886DF-F886-4A66-AF42-77F34DE3FD80}"/>
    <cellStyle name="Normal 23 9" xfId="49376" xr:uid="{520ACE80-C898-4BC7-BE17-3383D528FF1A}"/>
    <cellStyle name="Normal 24" xfId="342" xr:uid="{885D67CA-1260-4087-9270-37BA0AF58A58}"/>
    <cellStyle name="Normal 24 2" xfId="742" xr:uid="{F131138A-6F1C-43D2-8B57-78AA1ABAB58C}"/>
    <cellStyle name="Normal 24 2 2" xfId="1250" xr:uid="{15EB1A77-A931-4B75-96C3-00C6169F151D}"/>
    <cellStyle name="Normal 24 2 2 2" xfId="2150" xr:uid="{3B56D49E-2207-4D70-9189-70543A9F60D8}"/>
    <cellStyle name="Normal 24 2 2 2 2" xfId="3944" xr:uid="{647251D3-62C7-47AF-A502-0689F5830A3C}"/>
    <cellStyle name="Normal 24 2 2 2 3" xfId="47935" xr:uid="{176300CF-84C0-4DD4-953F-D38B7836F8DD}"/>
    <cellStyle name="Normal 24 2 2 2 4" xfId="49395" xr:uid="{F9B2DDF7-3E5F-4389-81B3-12224AFBB745}"/>
    <cellStyle name="Normal 24 2 2 3" xfId="3943" xr:uid="{46115528-6494-43DD-92D6-E9727C22E2C7}"/>
    <cellStyle name="Normal 24 2 2 4" xfId="47934" xr:uid="{610871E6-C2A4-4DAF-957E-A7F38062004B}"/>
    <cellStyle name="Normal 24 2 2 5" xfId="49394" xr:uid="{0E5D9C0E-536A-4472-84A6-4D6CE4CA0415}"/>
    <cellStyle name="Normal 24 2 3" xfId="1697" xr:uid="{7514C2B5-5936-4981-B689-A5A52F80D6B0}"/>
    <cellStyle name="Normal 24 2 3 2" xfId="3945" xr:uid="{51CF96F8-96C8-4C05-A10A-D102BE1B2527}"/>
    <cellStyle name="Normal 24 2 3 3" xfId="47936" xr:uid="{1237BC86-BB7E-490A-996E-42086C74C4D9}"/>
    <cellStyle name="Normal 24 2 3 4" xfId="49396" xr:uid="{83F7B849-C38C-4FBF-80A0-3C6A658CCED4}"/>
    <cellStyle name="Normal 24 2 4" xfId="3942" xr:uid="{7F4EB074-190F-43BA-BF5A-AAA1D057432F}"/>
    <cellStyle name="Normal 24 2 5" xfId="47933" xr:uid="{5946C7CC-DD10-4E40-9D28-612611C5E9F6}"/>
    <cellStyle name="Normal 24 2 6" xfId="49393" xr:uid="{3056F2A6-6686-4F84-972B-F566D6B54AFB}"/>
    <cellStyle name="Normal 24 3" xfId="551" xr:uid="{ADEB58F7-3F90-4C32-BD76-9127AF090546}"/>
    <cellStyle name="Normal 24 3 2" xfId="1251" xr:uid="{FC2347FA-D041-4447-8203-525ED9B7C998}"/>
    <cellStyle name="Normal 24 3 2 2" xfId="2151" xr:uid="{0655D9F2-F17C-437D-8AC9-53D151254F8F}"/>
    <cellStyle name="Normal 24 3 2 2 2" xfId="3948" xr:uid="{CD94FB3F-2CC6-425B-BF5B-0BF998C14C8A}"/>
    <cellStyle name="Normal 24 3 2 2 3" xfId="47939" xr:uid="{E1EF39DD-C351-4163-91FA-078F96C3FCAB}"/>
    <cellStyle name="Normal 24 3 2 2 4" xfId="49399" xr:uid="{B7C543F9-DD26-4228-A4AE-2257F324DCD3}"/>
    <cellStyle name="Normal 24 3 2 3" xfId="3947" xr:uid="{5B6CA0A5-5815-4E31-BC3B-C5F72A9CFCE8}"/>
    <cellStyle name="Normal 24 3 2 4" xfId="47938" xr:uid="{7F42B311-7373-4510-857B-965586758514}"/>
    <cellStyle name="Normal 24 3 2 5" xfId="49398" xr:uid="{1D3F9EF5-66E7-48F0-A4E5-6360BC2121AE}"/>
    <cellStyle name="Normal 24 3 3" xfId="1568" xr:uid="{6F0D310F-7E10-47B7-96D2-B0C97C42C051}"/>
    <cellStyle name="Normal 24 3 3 2" xfId="3949" xr:uid="{80C00BBB-D5F1-4B39-857E-FB3BE539EDE9}"/>
    <cellStyle name="Normal 24 3 3 3" xfId="47940" xr:uid="{F09F1DF1-20CE-4D19-B8E8-30499A760160}"/>
    <cellStyle name="Normal 24 3 3 4" xfId="49400" xr:uid="{264D9959-84A0-407E-928F-7281F30A7B09}"/>
    <cellStyle name="Normal 24 3 4" xfId="3946" xr:uid="{D66096FD-2155-47AB-A68E-C8EF17446A90}"/>
    <cellStyle name="Normal 24 3 5" xfId="47937" xr:uid="{7B92C217-B21F-4CE2-8C30-774B5887BDB6}"/>
    <cellStyle name="Normal 24 3 6" xfId="49397" xr:uid="{E8B1B4F5-5CDA-4117-8656-210202798DC3}"/>
    <cellStyle name="Normal 24 4" xfId="1252" xr:uid="{D8C54D5B-1BC1-4CD4-812C-D429954415DB}"/>
    <cellStyle name="Normal 24 4 2" xfId="2152" xr:uid="{CD49F92E-0896-4AC6-81BC-F35739D787F0}"/>
    <cellStyle name="Normal 24 4 2 2" xfId="3951" xr:uid="{460CDA24-F226-4A68-B52B-79D5AA5F4756}"/>
    <cellStyle name="Normal 24 4 2 3" xfId="47942" xr:uid="{9D2B422A-FA5B-48BF-A132-ED5CC744ED59}"/>
    <cellStyle name="Normal 24 4 2 4" xfId="49402" xr:uid="{B90D7CE9-E72E-4D08-9BA5-DE227C9A432F}"/>
    <cellStyle name="Normal 24 4 3" xfId="3950" xr:uid="{7F00D956-E4A1-4427-A273-E9C447153BDE}"/>
    <cellStyle name="Normal 24 4 4" xfId="47941" xr:uid="{ADD34182-E55C-4C37-8EB7-4A3385A4C840}"/>
    <cellStyle name="Normal 24 4 5" xfId="49401" xr:uid="{03673F2E-1807-4CC8-A702-567D099058D2}"/>
    <cellStyle name="Normal 24 5" xfId="1249" xr:uid="{88D45660-FE85-448A-AD48-CE184E409BA2}"/>
    <cellStyle name="Normal 24 6" xfId="1438" xr:uid="{26576BD7-9266-4B70-A534-E98C096ED0FE}"/>
    <cellStyle name="Normal 24 6 2" xfId="3953" xr:uid="{F7A57FD6-5778-44B3-9728-089766E95FDD}"/>
    <cellStyle name="Normal 24 6 3" xfId="47943" xr:uid="{4E8B7C15-ACA5-4AEA-B8C0-CF6A966CF7C9}"/>
    <cellStyle name="Normal 24 6 4" xfId="49403" xr:uid="{DE2E978D-DDE4-4AC4-97FF-FF0F1E1B400C}"/>
    <cellStyle name="Normal 24 7" xfId="3941" xr:uid="{0A6BAE80-DD8C-455F-8334-EA31E2409219}"/>
    <cellStyle name="Normal 24 8" xfId="47932" xr:uid="{AD55282D-3DB6-451E-9A2B-C66144968328}"/>
    <cellStyle name="Normal 24 9" xfId="49392" xr:uid="{6AAC84AF-E788-4FAF-AEC5-894B9B66E770}"/>
    <cellStyle name="Normal 25" xfId="357" xr:uid="{90BC65A8-F151-4342-93A7-9D28E8B7595D}"/>
    <cellStyle name="Normal 25 2" xfId="756" xr:uid="{0C0F1142-F1E6-44B5-81A3-C618D2A69872}"/>
    <cellStyle name="Normal 25 2 2" xfId="1254" xr:uid="{1E76BCB0-1335-464C-9308-ABA09E1FC837}"/>
    <cellStyle name="Normal 25 2 2 2" xfId="2153" xr:uid="{304DCD81-5FF8-431F-92C4-04C7CB7AD998}"/>
    <cellStyle name="Normal 25 2 2 2 2" xfId="3957" xr:uid="{1F5FBED2-8AD6-4443-AB98-6EC12058DB2F}"/>
    <cellStyle name="Normal 25 2 2 2 3" xfId="47947" xr:uid="{5E0CBCCF-DB30-43FD-A455-DD192D52D77D}"/>
    <cellStyle name="Normal 25 2 2 2 4" xfId="49407" xr:uid="{5711BE90-E177-41A6-AC4B-2A012D71DA7C}"/>
    <cellStyle name="Normal 25 2 2 3" xfId="3956" xr:uid="{126DA204-9784-406A-AB56-E6E5C91AD510}"/>
    <cellStyle name="Normal 25 2 2 4" xfId="47946" xr:uid="{440D06FD-D955-4B20-8FE9-7DC77BA82A0A}"/>
    <cellStyle name="Normal 25 2 2 5" xfId="49406" xr:uid="{55758ADA-D94D-4AFA-9F57-24E0F35808DD}"/>
    <cellStyle name="Normal 25 2 3" xfId="1711" xr:uid="{F446F606-C3EC-4555-A2E6-43D79D6229EA}"/>
    <cellStyle name="Normal 25 2 3 2" xfId="3958" xr:uid="{35A777E9-AE82-41D9-8FA9-E4ECDCD306DC}"/>
    <cellStyle name="Normal 25 2 3 3" xfId="47948" xr:uid="{140D816A-5C3B-40AA-8951-49934EBC36E1}"/>
    <cellStyle name="Normal 25 2 3 4" xfId="49408" xr:uid="{9C4D3C26-82A7-4F1F-8239-4E1AD904501A}"/>
    <cellStyle name="Normal 25 2 4" xfId="3955" xr:uid="{5B37D5E4-5609-4238-A42C-8478BD50B8D6}"/>
    <cellStyle name="Normal 25 2 5" xfId="47945" xr:uid="{90CF9DE8-9B5D-42DE-ADA3-EF212B1C45EF}"/>
    <cellStyle name="Normal 25 2 6" xfId="49405" xr:uid="{61054A3A-F930-4275-9484-22F957BE15ED}"/>
    <cellStyle name="Normal 25 3" xfId="565" xr:uid="{6DBA6289-1D73-4D11-A5D7-6AFF01EEC2C6}"/>
    <cellStyle name="Normal 25 3 2" xfId="1255" xr:uid="{D9DBB47D-5B66-4B0D-9092-8212534A1517}"/>
    <cellStyle name="Normal 25 3 2 2" xfId="2154" xr:uid="{715A80E4-AA6F-48A4-8967-138E30315A0E}"/>
    <cellStyle name="Normal 25 3 2 2 2" xfId="3961" xr:uid="{ACBBBFC4-3AC4-4BAB-A049-9F4C50CC8846}"/>
    <cellStyle name="Normal 25 3 2 2 3" xfId="47951" xr:uid="{101B60BF-896D-4379-8BA2-20DF1E011ED1}"/>
    <cellStyle name="Normal 25 3 2 2 4" xfId="49411" xr:uid="{9BDDC8DB-F2CD-4159-8C1B-8FA01A5B316B}"/>
    <cellStyle name="Normal 25 3 2 3" xfId="3960" xr:uid="{B4756AE2-C13E-440B-87F7-BCD530B41CD7}"/>
    <cellStyle name="Normal 25 3 2 4" xfId="47950" xr:uid="{04A47ED4-A7CB-4FFF-B11F-9BD32D6D8009}"/>
    <cellStyle name="Normal 25 3 2 5" xfId="49410" xr:uid="{080A1164-C08B-49AE-BCF4-EA46E85D840F}"/>
    <cellStyle name="Normal 25 3 3" xfId="1582" xr:uid="{E2C9A9D9-24EB-44FC-BBD8-4483CA2436C8}"/>
    <cellStyle name="Normal 25 3 3 2" xfId="3962" xr:uid="{15254BEB-0E45-426E-8957-89B0F33DF77D}"/>
    <cellStyle name="Normal 25 3 3 3" xfId="47952" xr:uid="{14073CA6-D364-480F-AA6D-8E8074AE2716}"/>
    <cellStyle name="Normal 25 3 3 4" xfId="49412" xr:uid="{689B8020-3796-4B19-9552-FE0EC95FA4E9}"/>
    <cellStyle name="Normal 25 3 4" xfId="3959" xr:uid="{4EFCA35B-E07B-4C83-8101-05ED303C424B}"/>
    <cellStyle name="Normal 25 3 5" xfId="47949" xr:uid="{E14B3234-F40C-492F-BC4B-B2F1DD3B307D}"/>
    <cellStyle name="Normal 25 3 6" xfId="49409" xr:uid="{73A83467-7193-42F6-8EC2-0D7882F89116}"/>
    <cellStyle name="Normal 25 4" xfId="1256" xr:uid="{8EF1C909-C276-4C6C-B1ED-121BB45CFD9F}"/>
    <cellStyle name="Normal 25 4 2" xfId="2155" xr:uid="{11347979-19B1-4385-A998-EEF367B21BCA}"/>
    <cellStyle name="Normal 25 4 2 2" xfId="3964" xr:uid="{B923FA30-F883-4781-8880-19FEFFBDB14E}"/>
    <cellStyle name="Normal 25 4 2 3" xfId="47954" xr:uid="{6D50DBF1-AFBC-4DCF-93E3-5A81104EEC7C}"/>
    <cellStyle name="Normal 25 4 2 4" xfId="49414" xr:uid="{9A8D6678-BF58-460C-A705-716AEDE7E597}"/>
    <cellStyle name="Normal 25 4 3" xfId="3963" xr:uid="{3D97ECD2-2302-4881-9BFC-00129AA75F0D}"/>
    <cellStyle name="Normal 25 4 4" xfId="47953" xr:uid="{7CBEBD44-AFCD-493C-8080-602B71DCB823}"/>
    <cellStyle name="Normal 25 4 5" xfId="49413" xr:uid="{F6999611-30DE-4C27-8769-A3DB5301F1AF}"/>
    <cellStyle name="Normal 25 5" xfId="1253" xr:uid="{D718F0B3-DEDA-4A23-89A9-BF849084255B}"/>
    <cellStyle name="Normal 25 6" xfId="1452" xr:uid="{6B0B37AF-93B3-4293-BA24-1CAAA505F8A4}"/>
    <cellStyle name="Normal 25 6 2" xfId="3966" xr:uid="{4AC6A645-8CB4-4A60-993C-3AEFD1829480}"/>
    <cellStyle name="Normal 25 6 3" xfId="47955" xr:uid="{F7F8A7EE-930F-42EB-B524-9769B21C0670}"/>
    <cellStyle name="Normal 25 6 4" xfId="49415" xr:uid="{37757EF6-319C-415F-A57D-F2EE4585ECBC}"/>
    <cellStyle name="Normal 25 7" xfId="3954" xr:uid="{B0954036-7F45-46A1-ABBA-CFCB962D6BCE}"/>
    <cellStyle name="Normal 25 8" xfId="47944" xr:uid="{195B2ED4-E17A-43F3-9EFD-E1F126327E42}"/>
    <cellStyle name="Normal 25 9" xfId="49404" xr:uid="{AA9493DD-6555-4953-9FA1-170AF7D4D76B}"/>
    <cellStyle name="Normal 26" xfId="360" xr:uid="{F795E2D0-E4FE-4D4B-8279-FF99141DC9E4}"/>
    <cellStyle name="Normal 26 2" xfId="757" xr:uid="{DAAA9C66-3B68-4953-B9A1-BC90656DCC63}"/>
    <cellStyle name="Normal 26 2 2" xfId="1258" xr:uid="{37DA7919-211F-48DE-8EC9-F4F89F3F062B}"/>
    <cellStyle name="Normal 26 2 2 2" xfId="2157" xr:uid="{00E27739-30D2-4647-93CB-85755B0D7F23}"/>
    <cellStyle name="Normal 26 2 2 2 2" xfId="3970" xr:uid="{8D8F89D4-8D9A-4EC8-86E5-C9F6F812E5E1}"/>
    <cellStyle name="Normal 26 2 2 2 3" xfId="47959" xr:uid="{601C3E25-B478-4485-A50A-82AA2E5635D5}"/>
    <cellStyle name="Normal 26 2 2 2 4" xfId="49419" xr:uid="{360514DE-E00C-49CE-9D6E-D39E0282A0F2}"/>
    <cellStyle name="Normal 26 2 2 3" xfId="3969" xr:uid="{2B178720-662E-432B-9B8E-249476915852}"/>
    <cellStyle name="Normal 26 2 2 4" xfId="47958" xr:uid="{976068A7-D3D5-4875-8F96-DDBB161A6BE3}"/>
    <cellStyle name="Normal 26 2 2 5" xfId="49418" xr:uid="{23A36EB0-759E-4E78-877D-6900EA40DB0A}"/>
    <cellStyle name="Normal 26 2 3" xfId="1712" xr:uid="{18B84375-C430-495F-99A1-4819339C62A9}"/>
    <cellStyle name="Normal 26 2 3 2" xfId="3971" xr:uid="{05B8A078-3620-41F5-9EFC-E3158C6720FE}"/>
    <cellStyle name="Normal 26 2 3 3" xfId="47960" xr:uid="{CB555598-4B4E-4F0A-9EC4-F5791F7B58ED}"/>
    <cellStyle name="Normal 26 2 3 4" xfId="49420" xr:uid="{C87C127F-3FE0-4EF9-88CF-90F798898A52}"/>
    <cellStyle name="Normal 26 2 4" xfId="3968" xr:uid="{F59C1D50-30D2-408B-860B-0090BCF341FC}"/>
    <cellStyle name="Normal 26 2 5" xfId="47957" xr:uid="{C3372D88-B787-4494-B847-4E1DE290A876}"/>
    <cellStyle name="Normal 26 2 6" xfId="49417" xr:uid="{1DB3950A-ED47-4D51-9773-DF8E89B7FB67}"/>
    <cellStyle name="Normal 26 3" xfId="566" xr:uid="{6E10A449-2F33-494B-BBDD-22959DAB7195}"/>
    <cellStyle name="Normal 26 3 2" xfId="1259" xr:uid="{C8A924B9-6921-48E2-82AF-C5ECF6EBFEDF}"/>
    <cellStyle name="Normal 26 3 2 2" xfId="2158" xr:uid="{0C8D859F-4D20-4F2C-805E-5ACDC97ECBBB}"/>
    <cellStyle name="Normal 26 3 2 2 2" xfId="3974" xr:uid="{AEAC1354-758E-427B-AA17-A7890D80B710}"/>
    <cellStyle name="Normal 26 3 2 2 3" xfId="47963" xr:uid="{AB709723-D835-4480-9DB8-B8F46A9CBA79}"/>
    <cellStyle name="Normal 26 3 2 2 4" xfId="49423" xr:uid="{08943133-90E4-405E-98B6-FA02A05816D4}"/>
    <cellStyle name="Normal 26 3 2 3" xfId="3973" xr:uid="{2B46C66D-C90B-446F-A0B2-23AF71F9E678}"/>
    <cellStyle name="Normal 26 3 2 4" xfId="47962" xr:uid="{25FF93CA-CFAE-4E74-8E89-DA3E47EF6858}"/>
    <cellStyle name="Normal 26 3 2 5" xfId="49422" xr:uid="{BE3F485C-B3F4-4E03-8FA0-A2CAFDD21B80}"/>
    <cellStyle name="Normal 26 3 3" xfId="1583" xr:uid="{C2ABE6E4-D799-43C1-8E53-81C2F6DC51EE}"/>
    <cellStyle name="Normal 26 3 3 2" xfId="3975" xr:uid="{93B245EB-CA81-4DB7-95BB-24C59FF04174}"/>
    <cellStyle name="Normal 26 3 3 3" xfId="47964" xr:uid="{2A899456-EBE1-45A3-94CB-EDB92EFF1A96}"/>
    <cellStyle name="Normal 26 3 3 4" xfId="49424" xr:uid="{AE36FA81-21A2-48A3-A892-59121E0AADBF}"/>
    <cellStyle name="Normal 26 3 4" xfId="3972" xr:uid="{4E629853-2154-4BE0-A58F-1597CEE57087}"/>
    <cellStyle name="Normal 26 3 5" xfId="47961" xr:uid="{55335EF2-58EA-40E7-B74A-FCCFA96BC904}"/>
    <cellStyle name="Normal 26 3 6" xfId="49421" xr:uid="{1C92193E-E00E-4286-811B-170D31B2BB2B}"/>
    <cellStyle name="Normal 26 4" xfId="1260" xr:uid="{B85B9530-1C42-45CD-A4D5-2AB7186AD95D}"/>
    <cellStyle name="Normal 26 4 2" xfId="2159" xr:uid="{B88D3462-2416-4FC0-9333-99F5E170D987}"/>
    <cellStyle name="Normal 26 4 2 2" xfId="3977" xr:uid="{0FDB66E5-393F-42FB-B958-9347209CC12E}"/>
    <cellStyle name="Normal 26 4 2 3" xfId="47966" xr:uid="{33DCC061-0A3F-44CA-8EEF-2A348D05C0B3}"/>
    <cellStyle name="Normal 26 4 2 4" xfId="49426" xr:uid="{48F20EE0-20DE-47A1-858C-B8C4AB3AF3EF}"/>
    <cellStyle name="Normal 26 4 3" xfId="3976" xr:uid="{4538049F-89B7-4156-9158-01B66EF2DF64}"/>
    <cellStyle name="Normal 26 4 4" xfId="47965" xr:uid="{762C0C53-4D36-4A7D-B7FA-2F9A0FB356AA}"/>
    <cellStyle name="Normal 26 4 5" xfId="49425" xr:uid="{8B39B00A-4A82-4216-BF71-0FED68C433F9}"/>
    <cellStyle name="Normal 26 5" xfId="1257" xr:uid="{EE79FC13-E98C-4A3D-8B03-3A3392558987}"/>
    <cellStyle name="Normal 26 5 2" xfId="2156" xr:uid="{D09843B0-0BF0-430D-A475-4BE38B49EC28}"/>
    <cellStyle name="Normal 26 5 2 2" xfId="3979" xr:uid="{474B1FA7-BBC2-401C-86AA-C3AD6D20E36D}"/>
    <cellStyle name="Normal 26 5 2 3" xfId="47968" xr:uid="{85928F23-7185-432B-9839-03FA61C17AC7}"/>
    <cellStyle name="Normal 26 5 2 4" xfId="49428" xr:uid="{9741116F-E398-480C-B220-ED49273537B5}"/>
    <cellStyle name="Normal 26 5 3" xfId="3978" xr:uid="{7415851A-8F2F-475C-A938-F76212E4DC3F}"/>
    <cellStyle name="Normal 26 5 4" xfId="47967" xr:uid="{39C036AA-1D82-436B-956B-7E198586FBBC}"/>
    <cellStyle name="Normal 26 5 5" xfId="49427" xr:uid="{8E960D1A-EB90-4478-96EA-14C7D3E53546}"/>
    <cellStyle name="Normal 26 6" xfId="1453" xr:uid="{CBDB413F-B1E9-4034-B108-2AE9294B2ED5}"/>
    <cellStyle name="Normal 26 6 2" xfId="3980" xr:uid="{8905DE2F-5C89-4931-A1E7-29F33BD49E77}"/>
    <cellStyle name="Normal 26 6 3" xfId="47969" xr:uid="{8B16D233-0856-4608-B189-4252068D7623}"/>
    <cellStyle name="Normal 26 6 4" xfId="49429" xr:uid="{BA6CA919-48B0-4B27-94A3-9B0C2B71326B}"/>
    <cellStyle name="Normal 26 7" xfId="3967" xr:uid="{2156DD1B-3686-45BC-A9CB-6BA79E6190E8}"/>
    <cellStyle name="Normal 26 8" xfId="47956" xr:uid="{9A4D9E9F-85FA-4660-942A-A354320539CA}"/>
    <cellStyle name="Normal 26 9" xfId="49416" xr:uid="{26D41E72-1FBD-4D31-BDBA-FB44DBA7CA7B}"/>
    <cellStyle name="Normal 27" xfId="361" xr:uid="{2DDF132C-174E-4293-A7C6-ECA0ECFE63F4}"/>
    <cellStyle name="Normal 27 2" xfId="758" xr:uid="{5B9200B2-95D5-46CB-AFDB-527F6061AF02}"/>
    <cellStyle name="Normal 27 2 2" xfId="1262" xr:uid="{487CD5A2-ED8B-4BB1-86F2-87A1E9A0B4E6}"/>
    <cellStyle name="Normal 27 2 2 2" xfId="2161" xr:uid="{FD31587A-AC76-4659-A788-4BCFC5855244}"/>
    <cellStyle name="Normal 27 2 2 2 2" xfId="3984" xr:uid="{23DEA4E6-23E1-4639-BB3D-DEF2303900F1}"/>
    <cellStyle name="Normal 27 2 2 2 3" xfId="47973" xr:uid="{E18B6AA0-B26C-49F3-9AA2-3E96D5475C7F}"/>
    <cellStyle name="Normal 27 2 2 2 4" xfId="49433" xr:uid="{A3FB14A8-A6D8-4373-AD47-266DB0CB5F8A}"/>
    <cellStyle name="Normal 27 2 2 3" xfId="3983" xr:uid="{739D9AAA-D127-44AC-AC6A-921BCF595548}"/>
    <cellStyle name="Normal 27 2 2 4" xfId="47972" xr:uid="{8D03BA49-C610-4FC9-ABA2-A3099EBC69D2}"/>
    <cellStyle name="Normal 27 2 2 5" xfId="49432" xr:uid="{CB99A265-C071-4268-9F28-08223C171C69}"/>
    <cellStyle name="Normal 27 2 3" xfId="1713" xr:uid="{0E733EDC-62CE-4EC6-8933-A6326D78EE87}"/>
    <cellStyle name="Normal 27 2 3 2" xfId="3985" xr:uid="{E9B525C9-F7C6-4E7D-AA5D-71B41BF5AD1F}"/>
    <cellStyle name="Normal 27 2 3 3" xfId="47974" xr:uid="{F18EADCA-110F-49F3-A9EE-973496DC31B1}"/>
    <cellStyle name="Normal 27 2 3 4" xfId="49434" xr:uid="{FEE45FEE-B3AA-4443-A1EC-D0F42C493B3C}"/>
    <cellStyle name="Normal 27 2 4" xfId="3982" xr:uid="{27C7A570-EEF0-4A8F-A145-92364590D330}"/>
    <cellStyle name="Normal 27 2 5" xfId="47971" xr:uid="{5A33AD02-8FDB-4D79-8B49-947F77469A13}"/>
    <cellStyle name="Normal 27 2 6" xfId="49431" xr:uid="{F0F0CA6C-4EDA-41B6-81AF-350305DAF42B}"/>
    <cellStyle name="Normal 27 3" xfId="567" xr:uid="{1C740B37-D6CE-4D58-8898-726B6BDE2846}"/>
    <cellStyle name="Normal 27 3 2" xfId="1263" xr:uid="{633275EA-AF40-4E0A-BBB9-338F3A091064}"/>
    <cellStyle name="Normal 27 3 2 2" xfId="2162" xr:uid="{1924A559-24D2-45F3-8232-16087889DD27}"/>
    <cellStyle name="Normal 27 3 2 2 2" xfId="3988" xr:uid="{F319366D-A378-4522-8BBE-748B4B7DD206}"/>
    <cellStyle name="Normal 27 3 2 2 3" xfId="47977" xr:uid="{11BACBBD-FF12-4D32-BC91-5819800AD948}"/>
    <cellStyle name="Normal 27 3 2 2 4" xfId="49437" xr:uid="{44921EE3-EA66-4030-A20B-1DC92767F3F2}"/>
    <cellStyle name="Normal 27 3 2 3" xfId="3987" xr:uid="{C504EEAA-0FDB-4537-A13E-19A5EFA4FB8F}"/>
    <cellStyle name="Normal 27 3 2 4" xfId="47976" xr:uid="{A7AC9544-C9FE-4567-8BB3-5FC198F11A30}"/>
    <cellStyle name="Normal 27 3 2 5" xfId="49436" xr:uid="{F21D92CE-F251-432C-9BCC-68AFFDD73F55}"/>
    <cellStyle name="Normal 27 3 3" xfId="1584" xr:uid="{A713161A-EC55-43E9-9BE1-0934DAEC173C}"/>
    <cellStyle name="Normal 27 3 3 2" xfId="3989" xr:uid="{37B9CA30-529B-4C60-A52D-FF7973804518}"/>
    <cellStyle name="Normal 27 3 3 3" xfId="47978" xr:uid="{D722F14F-D122-44E9-AE17-04CDF27D5227}"/>
    <cellStyle name="Normal 27 3 3 4" xfId="49438" xr:uid="{ECF8F031-719A-4BA0-B391-C3152FA8697C}"/>
    <cellStyle name="Normal 27 3 4" xfId="3986" xr:uid="{5F1E5B4D-7BC6-4F5C-BD4E-5F5EA3B3B2AB}"/>
    <cellStyle name="Normal 27 3 5" xfId="47975" xr:uid="{08A4F868-2882-4ABC-9302-BD831FB4F9DC}"/>
    <cellStyle name="Normal 27 3 6" xfId="49435" xr:uid="{F8F05C3E-B137-40F3-92E4-05C961BA635A}"/>
    <cellStyle name="Normal 27 4" xfId="1261" xr:uid="{4FAC0DBF-42A7-4CEC-90ED-2642F165B7C3}"/>
    <cellStyle name="Normal 27 4 2" xfId="2160" xr:uid="{DF0F7E51-1852-4457-9008-CFE4015A7091}"/>
    <cellStyle name="Normal 27 4 2 2" xfId="3991" xr:uid="{AE219CEA-41FF-4CEF-82F5-2F7C36694206}"/>
    <cellStyle name="Normal 27 4 2 3" xfId="47980" xr:uid="{597DB22C-57BA-4633-B05A-BB8682F91980}"/>
    <cellStyle name="Normal 27 4 2 4" xfId="49440" xr:uid="{8A2E9CE8-A22B-4270-BC01-A4A9B5701A70}"/>
    <cellStyle name="Normal 27 4 3" xfId="3990" xr:uid="{71F2D7F6-689D-44E0-960B-C6D5F1284714}"/>
    <cellStyle name="Normal 27 4 4" xfId="47979" xr:uid="{13BCA495-B98A-42F1-A35F-32A0164D2230}"/>
    <cellStyle name="Normal 27 4 5" xfId="49439" xr:uid="{F04674DA-D494-4D03-935E-E7351E3E106D}"/>
    <cellStyle name="Normal 27 5" xfId="1454" xr:uid="{9F9CBF3C-DC99-413D-A343-B3D856F0F9CF}"/>
    <cellStyle name="Normal 27 5 2" xfId="3992" xr:uid="{BB99BC81-B719-48AE-AE66-BE7FAB6F179F}"/>
    <cellStyle name="Normal 27 5 3" xfId="47981" xr:uid="{CB67F3EA-205A-4601-8525-8372D90B4010}"/>
    <cellStyle name="Normal 27 5 4" xfId="49441" xr:uid="{5B2B7E2C-56B7-4B16-8006-F5DF98ECAC50}"/>
    <cellStyle name="Normal 27 6" xfId="3981" xr:uid="{A7E587B9-1BCF-4A79-B90C-DDF15DE61806}"/>
    <cellStyle name="Normal 27 7" xfId="46608" xr:uid="{6CE76EC1-35FB-4D9F-9C01-A022C55DA872}"/>
    <cellStyle name="Normal 27 8" xfId="47970" xr:uid="{31F6BD0D-67CD-43EE-B839-2EFC302F4F63}"/>
    <cellStyle name="Normal 27 9" xfId="49430" xr:uid="{A15223F6-0FAD-4B94-8BBE-F2F02300C69E}"/>
    <cellStyle name="Normal 28" xfId="376" xr:uid="{EA8A1955-9E30-4E75-98D7-7ADC370CA335}"/>
    <cellStyle name="Normal 28 2" xfId="772" xr:uid="{445C3945-453A-4720-8180-4E33AE30B28C}"/>
    <cellStyle name="Normal 28 2 2" xfId="1265" xr:uid="{8DBEFC18-9F13-4844-848E-D41CD1E2047C}"/>
    <cellStyle name="Normal 28 2 2 2" xfId="2164" xr:uid="{B801746E-D04F-4087-9105-622F58DF172E}"/>
    <cellStyle name="Normal 28 2 2 2 2" xfId="3996" xr:uid="{E26EA939-183B-49A4-BED4-DA13C25B10FD}"/>
    <cellStyle name="Normal 28 2 2 2 3" xfId="47985" xr:uid="{9C221DA0-D96F-4753-BF8D-4BFF65C9F209}"/>
    <cellStyle name="Normal 28 2 2 2 4" xfId="49445" xr:uid="{387741AB-5C34-4C7E-957F-4F9885A44E86}"/>
    <cellStyle name="Normal 28 2 2 3" xfId="3995" xr:uid="{C5101106-6A66-44A3-9ED9-60F36A251A0A}"/>
    <cellStyle name="Normal 28 2 2 4" xfId="47984" xr:uid="{4D27AA1F-5E2F-4F97-A032-3E67D0E77958}"/>
    <cellStyle name="Normal 28 2 2 5" xfId="49444" xr:uid="{0783D1B0-027F-4E51-80B6-F6351D2A1104}"/>
    <cellStyle name="Normal 28 2 3" xfId="1727" xr:uid="{9FA740AD-9518-47C4-97D8-DA1CE45BE623}"/>
    <cellStyle name="Normal 28 2 3 2" xfId="3997" xr:uid="{85508445-1F53-4EAC-9563-AAB394451283}"/>
    <cellStyle name="Normal 28 2 3 3" xfId="47986" xr:uid="{6146FAC5-BF3C-4F2C-8C49-076CDCF2097D}"/>
    <cellStyle name="Normal 28 2 3 4" xfId="49446" xr:uid="{9DDF7F3F-5ED1-4C01-BB5E-962C0203CE45}"/>
    <cellStyle name="Normal 28 2 4" xfId="3994" xr:uid="{24411348-06BE-44E1-B10C-41FD622AA2E0}"/>
    <cellStyle name="Normal 28 2 5" xfId="47983" xr:uid="{41CF8130-6205-41A6-8A5E-7286F700A175}"/>
    <cellStyle name="Normal 28 2 6" xfId="49443" xr:uid="{7B1B0D4B-0AD9-4DF3-A59A-5E95697650DF}"/>
    <cellStyle name="Normal 28 3" xfId="581" xr:uid="{3F6DC91F-C163-4FBB-844B-864070D4300B}"/>
    <cellStyle name="Normal 28 3 2" xfId="1266" xr:uid="{4C70D636-211E-498F-B2BB-E747A33B7B4E}"/>
    <cellStyle name="Normal 28 3 2 2" xfId="2165" xr:uid="{D78ED460-CD2F-4919-9289-582405FAB2B1}"/>
    <cellStyle name="Normal 28 3 2 2 2" xfId="4000" xr:uid="{94748E8F-6ED9-4598-8AF5-BF9AB5E2C1AF}"/>
    <cellStyle name="Normal 28 3 2 2 3" xfId="47989" xr:uid="{BFB8DE44-651E-4398-A87C-C0A7F1BCAE5D}"/>
    <cellStyle name="Normal 28 3 2 2 4" xfId="49449" xr:uid="{43F470A7-F98E-401F-8DC9-56CE7365F5F8}"/>
    <cellStyle name="Normal 28 3 2 3" xfId="3999" xr:uid="{7FCB23F1-4B1D-4A35-9FDA-B0BCADE44EBA}"/>
    <cellStyle name="Normal 28 3 2 4" xfId="47988" xr:uid="{35ED645E-E2F2-4FF0-81B3-055753A9A915}"/>
    <cellStyle name="Normal 28 3 2 5" xfId="49448" xr:uid="{E30EC76E-F589-48BD-BB89-729D6AA35F30}"/>
    <cellStyle name="Normal 28 3 3" xfId="1598" xr:uid="{1EB78DA2-1C90-4A1C-8AC3-661EDFFE9010}"/>
    <cellStyle name="Normal 28 3 3 2" xfId="4001" xr:uid="{6B9FDF67-4AB4-48E7-B444-0AFDC8D3815C}"/>
    <cellStyle name="Normal 28 3 3 3" xfId="47990" xr:uid="{CEC775CF-356F-4057-8A43-A2B48D02410E}"/>
    <cellStyle name="Normal 28 3 3 4" xfId="49450" xr:uid="{DA4B74BF-B991-4B40-ADA4-66AC1F4415F4}"/>
    <cellStyle name="Normal 28 3 4" xfId="3998" xr:uid="{256C6AA7-86DD-4AB0-A509-075741F4066E}"/>
    <cellStyle name="Normal 28 3 5" xfId="47987" xr:uid="{190E52D3-06ED-4F30-A769-7A114AFD0AF6}"/>
    <cellStyle name="Normal 28 3 6" xfId="49447" xr:uid="{BD75C5FE-C88A-4561-B8FB-7D084E7FA0DE}"/>
    <cellStyle name="Normal 28 4" xfId="1264" xr:uid="{2780E140-3B08-4912-81E0-58350A593493}"/>
    <cellStyle name="Normal 28 4 2" xfId="2163" xr:uid="{96073981-4141-47BD-A954-1B3345CA14FA}"/>
    <cellStyle name="Normal 28 4 2 2" xfId="4003" xr:uid="{DC1A8245-C947-461A-8C7B-F543260C4903}"/>
    <cellStyle name="Normal 28 4 2 3" xfId="47992" xr:uid="{9EE9DCD6-F182-4DAB-95FB-5FB1F298871E}"/>
    <cellStyle name="Normal 28 4 2 4" xfId="49452" xr:uid="{C7DBEB4A-C670-467E-A313-48A9C4328EB3}"/>
    <cellStyle name="Normal 28 4 3" xfId="4002" xr:uid="{0F0A320D-CF7C-4127-B4ED-D5D4ED2558FE}"/>
    <cellStyle name="Normal 28 4 4" xfId="47991" xr:uid="{19619CC0-D793-41C0-896C-B7ACEE19C610}"/>
    <cellStyle name="Normal 28 4 5" xfId="49451" xr:uid="{3186B948-38F1-4330-A45D-759C6CA0DAAA}"/>
    <cellStyle name="Normal 28 5" xfId="1468" xr:uid="{C10EDAB7-5355-427B-BE4D-BD32EE6E3AA8}"/>
    <cellStyle name="Normal 28 5 2" xfId="4004" xr:uid="{F6552FD6-50F6-4672-B854-AFDF795B4C4E}"/>
    <cellStyle name="Normal 28 5 3" xfId="47993" xr:uid="{88F2FC74-3F05-4A77-B370-BAC7ED65ADD3}"/>
    <cellStyle name="Normal 28 5 4" xfId="49453" xr:uid="{E9780BA0-92AC-49B1-96C8-CF19DD2DFA6A}"/>
    <cellStyle name="Normal 28 6" xfId="3993" xr:uid="{3B075785-D3F5-4B19-8D77-340E8ABDDB67}"/>
    <cellStyle name="Normal 28 7" xfId="46615" xr:uid="{884F5436-E2EF-4BD6-95FF-61B20022C5EE}"/>
    <cellStyle name="Normal 28 8" xfId="47982" xr:uid="{A838F51A-08D8-445B-83AB-5054F40A7540}"/>
    <cellStyle name="Normal 28 9" xfId="49442" xr:uid="{27F493F0-5476-4143-99DF-31C14FDFC01B}"/>
    <cellStyle name="Normal 29" xfId="378" xr:uid="{850EB480-2E56-44E0-B30A-B850A8A6B7C5}"/>
    <cellStyle name="Normal 29 2" xfId="773" xr:uid="{6EFA3E5E-310C-4890-A8B9-C958D8674905}"/>
    <cellStyle name="Normal 29 2 2" xfId="1268" xr:uid="{F9FD5026-139C-4980-860B-0FD8E6BD2E67}"/>
    <cellStyle name="Normal 29 2 2 2" xfId="2167" xr:uid="{CE47A88D-2B6F-4C94-BD90-32A1288679ED}"/>
    <cellStyle name="Normal 29 2 2 2 2" xfId="4008" xr:uid="{1BECAAB3-2109-4AAC-AF23-BCA9BC443931}"/>
    <cellStyle name="Normal 29 2 2 2 3" xfId="47997" xr:uid="{C5FD6277-E135-4029-8929-7B8AB4D08B8D}"/>
    <cellStyle name="Normal 29 2 2 2 4" xfId="49457" xr:uid="{BC79461D-6824-4F64-BD77-177913CCEDFA}"/>
    <cellStyle name="Normal 29 2 2 3" xfId="4007" xr:uid="{CFC96ABA-262F-475E-9207-AA0657624771}"/>
    <cellStyle name="Normal 29 2 2 4" xfId="47996" xr:uid="{E0FF4B8F-725D-4FB3-A9EB-841E4651365E}"/>
    <cellStyle name="Normal 29 2 2 5" xfId="49456" xr:uid="{BF01D18F-C3FD-44CD-BB10-88BCF2304B55}"/>
    <cellStyle name="Normal 29 2 3" xfId="1728" xr:uid="{8B417E38-D4D6-4B2C-9581-991CE251E841}"/>
    <cellStyle name="Normal 29 2 3 2" xfId="4009" xr:uid="{FC9204F4-41B0-47CB-B25E-8B5760C39C97}"/>
    <cellStyle name="Normal 29 2 3 3" xfId="47998" xr:uid="{07D645F5-8806-4314-B33F-24FC86188DA5}"/>
    <cellStyle name="Normal 29 2 3 4" xfId="49458" xr:uid="{A8B0694A-C6DB-4525-BE55-1E8685882957}"/>
    <cellStyle name="Normal 29 2 4" xfId="4006" xr:uid="{9117312C-E9E3-4166-A173-35828AF05445}"/>
    <cellStyle name="Normal 29 2 5" xfId="47995" xr:uid="{D8E2E18C-3726-42A4-A7CA-3E493D75AF86}"/>
    <cellStyle name="Normal 29 2 6" xfId="49455" xr:uid="{28905285-100C-4663-99E9-64044EE2F54B}"/>
    <cellStyle name="Normal 29 3" xfId="582" xr:uid="{529EE5C3-2BE3-4236-B305-D5539F3D730F}"/>
    <cellStyle name="Normal 29 3 2" xfId="1269" xr:uid="{51403037-BCB8-4501-A4C0-B30FD41178CE}"/>
    <cellStyle name="Normal 29 3 2 2" xfId="2168" xr:uid="{43413ABE-073C-4A52-8853-F318D985BC5D}"/>
    <cellStyle name="Normal 29 3 2 2 2" xfId="4012" xr:uid="{3B4D63EC-92FF-4F49-97BF-483295FF30E5}"/>
    <cellStyle name="Normal 29 3 2 2 3" xfId="48001" xr:uid="{C3E572FC-C71B-4D8F-8352-431F0BB6DFFD}"/>
    <cellStyle name="Normal 29 3 2 2 4" xfId="49461" xr:uid="{2A7BFDF3-251D-4FFE-800E-9712C9AB902A}"/>
    <cellStyle name="Normal 29 3 2 3" xfId="4011" xr:uid="{E81C13F1-3189-469A-AA91-CD18D1E8DC1E}"/>
    <cellStyle name="Normal 29 3 2 4" xfId="48000" xr:uid="{76C7F96F-15F6-4C4E-8F81-1167891CD4CD}"/>
    <cellStyle name="Normal 29 3 2 5" xfId="49460" xr:uid="{C5C50DBC-C0FE-4D8F-97EB-616044DD2E99}"/>
    <cellStyle name="Normal 29 3 3" xfId="1599" xr:uid="{04DD2B69-1DF1-4D5D-B323-152FC561C9BE}"/>
    <cellStyle name="Normal 29 3 3 2" xfId="4013" xr:uid="{412CEC0C-85A9-4380-8798-63B57939B60A}"/>
    <cellStyle name="Normal 29 3 3 3" xfId="48002" xr:uid="{D9448F4B-1160-44B2-B682-71A2934701A3}"/>
    <cellStyle name="Normal 29 3 3 4" xfId="49462" xr:uid="{80A0D526-7C19-4690-93BC-C571EEA0CA13}"/>
    <cellStyle name="Normal 29 3 4" xfId="4010" xr:uid="{105B8AD7-B069-4645-818A-68690DFA689F}"/>
    <cellStyle name="Normal 29 3 5" xfId="47999" xr:uid="{325C1BD2-1A65-45E9-9919-83172C32B506}"/>
    <cellStyle name="Normal 29 3 6" xfId="49459" xr:uid="{0ABA8032-E0D6-4E04-86F7-B60F3C76EAD6}"/>
    <cellStyle name="Normal 29 4" xfId="1267" xr:uid="{77303BCE-9241-4449-A79C-C5CEC4CB5EE5}"/>
    <cellStyle name="Normal 29 4 2" xfId="2166" xr:uid="{8CE4E983-436A-4026-B1BA-BA044404D38F}"/>
    <cellStyle name="Normal 29 4 2 2" xfId="4015" xr:uid="{68CD459F-6453-4BB4-8ECA-A4384B8A3544}"/>
    <cellStyle name="Normal 29 4 2 3" xfId="48004" xr:uid="{6A27B29F-BF6E-4FA8-84CA-50E406DBDF9C}"/>
    <cellStyle name="Normal 29 4 2 4" xfId="49464" xr:uid="{29293FBE-1A24-4EBC-8071-3E83B933D082}"/>
    <cellStyle name="Normal 29 4 3" xfId="4014" xr:uid="{9680BE9D-3E5D-4AFB-9810-5D96F428F17D}"/>
    <cellStyle name="Normal 29 4 4" xfId="48003" xr:uid="{50295EC6-6166-4FD1-8937-EC1624E81EC5}"/>
    <cellStyle name="Normal 29 4 5" xfId="49463" xr:uid="{A93C113B-95D9-42C7-B515-5027003674D6}"/>
    <cellStyle name="Normal 29 5" xfId="1469" xr:uid="{06D685D2-BA91-4FD5-94D6-BC59EB922A4B}"/>
    <cellStyle name="Normal 29 5 2" xfId="4016" xr:uid="{12F0D3DB-7B18-4CC0-9ABE-DCF782FE8D4B}"/>
    <cellStyle name="Normal 29 5 3" xfId="48005" xr:uid="{B6D54F8F-7741-4247-8050-FB17EC1A413A}"/>
    <cellStyle name="Normal 29 5 4" xfId="49465" xr:uid="{A0860758-1531-403D-B0B2-7CC7E41F7829}"/>
    <cellStyle name="Normal 29 6" xfId="4005" xr:uid="{CA3BE344-78ED-464F-96EC-8BE36B086831}"/>
    <cellStyle name="Normal 29 7" xfId="46619" xr:uid="{05EE19DC-4743-4BD2-9202-D06A0CEF7D65}"/>
    <cellStyle name="Normal 29 8" xfId="47994" xr:uid="{FDB26C92-A59A-4848-87BE-B69F20F463D0}"/>
    <cellStyle name="Normal 29 9" xfId="49454" xr:uid="{D9EAB3B3-09F0-4331-8CFA-CA7C9BFC5DA5}"/>
    <cellStyle name="Normal 3" xfId="10" xr:uid="{93A90066-4566-478A-BCFA-CCC51BC28B17}"/>
    <cellStyle name="Normal 3 10" xfId="46643" xr:uid="{AA4592C3-3048-4F4E-B215-CC4A75C8CACA}"/>
    <cellStyle name="Normal 3 11" xfId="224" xr:uid="{D1CE4277-7D97-4533-9CF8-97ECE156B536}"/>
    <cellStyle name="Normal 3 2" xfId="1411" xr:uid="{764209A3-D55B-4A26-8C2C-5B5D37BE2263}"/>
    <cellStyle name="Normal 3 2 2" xfId="3789" xr:uid="{86377CF8-78B6-422E-9DDB-43420CA0DAB2}"/>
    <cellStyle name="Normal 3 2 2 2" xfId="16020" xr:uid="{3A32BD92-62C2-4EFA-8F18-16C35A41EC65}"/>
    <cellStyle name="Normal 3 2 2 3" xfId="49717" xr:uid="{A3554E90-6CD4-4847-A3E8-AED680F218D9}"/>
    <cellStyle name="Normal 3 2 3" xfId="3749" xr:uid="{DA9BDA7A-C6B9-402C-B2EA-06AA369ECC73}"/>
    <cellStyle name="Normal 3 2 3 2" xfId="16021" xr:uid="{00396DF5-2D9C-4E48-9B6B-87C501400305}"/>
    <cellStyle name="Normal 3 2 3 3" xfId="16022" xr:uid="{70F251AB-2E55-45D4-8DDC-4443A4134D43}"/>
    <cellStyle name="Normal 3 2 3 4" xfId="49728" xr:uid="{50429AEB-3F67-4A7C-81CD-0C92AA055C5D}"/>
    <cellStyle name="Normal 3 2 4" xfId="16023" xr:uid="{CAEF9AE0-AA45-4B38-9A0B-995431155242}"/>
    <cellStyle name="Normal 3 2 4 2" xfId="16024" xr:uid="{658E69E6-3E92-444E-A9F9-169184E03673}"/>
    <cellStyle name="Normal 3 2 5" xfId="16025" xr:uid="{B6D9F97E-7E80-430F-B320-000263CAB309}"/>
    <cellStyle name="Normal 3 2 6" xfId="3812" xr:uid="{E6DA7F6A-B757-4C74-91B3-238F8484C226}"/>
    <cellStyle name="Normal 3 2 7" xfId="46646" xr:uid="{20E5C148-7238-4607-A905-CADA674E6411}"/>
    <cellStyle name="Normal 3 3" xfId="2243" xr:uid="{239A304C-C2E8-4A16-AB86-8F9B6DDB27C9}"/>
    <cellStyle name="Normal 3 3 2" xfId="3654" xr:uid="{2F659B90-E9D6-4419-912D-28301CECA0D5}"/>
    <cellStyle name="Normal 3 3 2 2" xfId="16026" xr:uid="{EE472B1B-B80A-47F2-A61F-996B702ED251}"/>
    <cellStyle name="Normal 3 3 2 2 2" xfId="16027" xr:uid="{B686D215-74D1-441C-AA0D-3066094A671B}"/>
    <cellStyle name="Normal 3 3 2 2 2 2" xfId="16028" xr:uid="{879F59F0-29B2-4679-A3F6-3EFD53C86F51}"/>
    <cellStyle name="Normal 3 3 2 2 3" xfId="16029" xr:uid="{5C4F58A5-0D27-455A-897D-4ECD6514380D}"/>
    <cellStyle name="Normal 3 3 2 2 4" xfId="16030" xr:uid="{514EBAC4-1136-4C10-8023-D3F191266BAE}"/>
    <cellStyle name="Normal 3 3 2 2 5" xfId="16031" xr:uid="{0FF1B4F6-1FAE-4595-9AB7-FDB8B7743487}"/>
    <cellStyle name="Normal 3 3 2 3" xfId="16032" xr:uid="{BC3C30F6-EAA4-4E02-BAE2-61DB95713582}"/>
    <cellStyle name="Normal 3 3 2 3 2" xfId="16033" xr:uid="{BD78C005-27E8-465D-BF5C-5EF615473880}"/>
    <cellStyle name="Normal 3 3 2 4" xfId="16034" xr:uid="{1C365D4C-B72C-4887-8228-E185C357F8FA}"/>
    <cellStyle name="Normal 3 3 2 4 2" xfId="16035" xr:uid="{D8DA7D6F-13F2-4780-A2E6-87C3A66320AF}"/>
    <cellStyle name="Normal 3 3 2 5" xfId="16036" xr:uid="{A9E89CCE-6D53-4964-9190-0E51B151506F}"/>
    <cellStyle name="Normal 3 3 2 5 2" xfId="16037" xr:uid="{08BB05D6-28FE-445E-96FA-23B09152EB57}"/>
    <cellStyle name="Normal 3 3 2 6" xfId="16038" xr:uid="{AF90DBE0-139F-455F-8770-AF39BB29E57B}"/>
    <cellStyle name="Normal 3 3 2 7" xfId="16039" xr:uid="{BFCEB695-0B20-490D-845B-047161844370}"/>
    <cellStyle name="Normal 3 3 2 8" xfId="16040" xr:uid="{30092222-DEE0-47A3-BC67-C3D16679011D}"/>
    <cellStyle name="Normal 3 3 3" xfId="3545" xr:uid="{612441C8-B726-46A5-A23C-D2D58D0F7D6A}"/>
    <cellStyle name="Normal 3 3 4" xfId="3807" xr:uid="{B1DB7B7E-EE5F-4926-ABCA-B0CD9D6D88E0}"/>
    <cellStyle name="Normal 3 4" xfId="3771" xr:uid="{60037D5B-DB1A-4098-9D2E-02837977CB75}"/>
    <cellStyle name="Normal 3 4 2" xfId="3570" xr:uid="{276D523C-6AF8-418D-8DC5-2C3C1279352A}"/>
    <cellStyle name="Normal 3 4 3" xfId="3551" xr:uid="{2983442C-5089-4866-BCEE-9EE2A960D06F}"/>
    <cellStyle name="Normal 3 4 4" xfId="16041" xr:uid="{AE4284BF-089C-4284-BA6E-7EF93F6873D2}"/>
    <cellStyle name="Normal 3 4 5" xfId="16042" xr:uid="{2E17BFCD-181B-4BCB-8047-ECEDF5BB2DEB}"/>
    <cellStyle name="Normal 3 5" xfId="3779" xr:uid="{C64A38A6-E797-4744-8F1B-6D75D2777A71}"/>
    <cellStyle name="Normal 3 6" xfId="4222" xr:uid="{07B9C79C-5ABA-452F-AE56-ACAC4A2F2E38}"/>
    <cellStyle name="Normal 3 7" xfId="3766" xr:uid="{F102AAD9-398B-4878-ABAA-476677D5F305}"/>
    <cellStyle name="Normal 3 8" xfId="4377" xr:uid="{03E212E9-2302-4805-BEC8-D3F55947260C}"/>
    <cellStyle name="Normal 3 9" xfId="4346" xr:uid="{928DADD0-C0F5-41B6-B3C7-253AA6BFC1FB}"/>
    <cellStyle name="Normal 3_Loan" xfId="46605" xr:uid="{5A0AFEE8-A742-434F-9976-A2423B1D61A8}"/>
    <cellStyle name="Normal 30" xfId="380" xr:uid="{953A9994-AA58-4E81-8955-D13721B72B96}"/>
    <cellStyle name="Normal 30 2" xfId="774" xr:uid="{148B864C-831D-4B60-B9C1-DF4254774BFA}"/>
    <cellStyle name="Normal 30 2 2" xfId="1271" xr:uid="{582B52F1-3471-4DDF-96B0-EF693C3FB6A3}"/>
    <cellStyle name="Normal 30 2 2 2" xfId="2170" xr:uid="{01C59DED-26FA-4173-A5C7-2062D06AD911}"/>
    <cellStyle name="Normal 30 2 2 2 2" xfId="4022" xr:uid="{43931BAE-1CC3-415A-9BB1-B79E5333A129}"/>
    <cellStyle name="Normal 30 2 2 2 3" xfId="48009" xr:uid="{E0AD8AE7-E248-4794-95EE-CBE05C3809E7}"/>
    <cellStyle name="Normal 30 2 2 2 4" xfId="49469" xr:uid="{D41EDA8D-D77F-43E4-B221-669BFAED8249}"/>
    <cellStyle name="Normal 30 2 2 3" xfId="4021" xr:uid="{E5EA2123-5731-4562-82F8-86002CF990C5}"/>
    <cellStyle name="Normal 30 2 2 4" xfId="48008" xr:uid="{EA3D77F7-15D8-46E8-B2B7-90FECD36DBB3}"/>
    <cellStyle name="Normal 30 2 2 5" xfId="49468" xr:uid="{AE6EC07C-18D8-457C-8DCE-09AD89AD101C}"/>
    <cellStyle name="Normal 30 2 3" xfId="1729" xr:uid="{C1BA677F-9CD6-49A1-99F3-03D80E89F9B9}"/>
    <cellStyle name="Normal 30 2 3 2" xfId="4023" xr:uid="{7033A2D6-8F93-42FE-815D-D7EB15CBCE29}"/>
    <cellStyle name="Normal 30 2 3 3" xfId="48010" xr:uid="{864080D2-5AED-464A-9429-DE90BB1ED1DF}"/>
    <cellStyle name="Normal 30 2 3 4" xfId="49470" xr:uid="{09CB6E36-7B1C-4379-9FE1-7928CC92859B}"/>
    <cellStyle name="Normal 30 2 4" xfId="4020" xr:uid="{9CF7F214-527A-4768-A5B5-05E183ADFDAA}"/>
    <cellStyle name="Normal 30 2 5" xfId="48007" xr:uid="{B334267E-01A9-4A4E-B95C-1E4F4729223B}"/>
    <cellStyle name="Normal 30 2 6" xfId="49467" xr:uid="{B7ADD2F4-60FE-4876-A409-06C7F16C1DDD}"/>
    <cellStyle name="Normal 30 3" xfId="583" xr:uid="{D15EDD3F-54B6-454E-B0F3-5600BBC020EA}"/>
    <cellStyle name="Normal 30 3 2" xfId="1272" xr:uid="{4417948E-2FD2-4616-9391-7C52C2B6A222}"/>
    <cellStyle name="Normal 30 3 2 2" xfId="2171" xr:uid="{92A41F68-00D7-4E15-9FFA-EA11AD26F91C}"/>
    <cellStyle name="Normal 30 3 2 2 2" xfId="4026" xr:uid="{18033F7A-5546-4611-AFE6-5B71327EBFA3}"/>
    <cellStyle name="Normal 30 3 2 2 3" xfId="48013" xr:uid="{E16CC84F-8CEA-4D54-B066-58CD6D69B2FE}"/>
    <cellStyle name="Normal 30 3 2 2 4" xfId="49473" xr:uid="{6684EF8B-E9E0-4EBA-9827-D931AF9729BD}"/>
    <cellStyle name="Normal 30 3 2 3" xfId="4025" xr:uid="{E51020E2-543B-4B38-A342-80855A95ED5D}"/>
    <cellStyle name="Normal 30 3 2 4" xfId="48012" xr:uid="{4E2ABD25-9357-4209-B1C4-1C63195C93DA}"/>
    <cellStyle name="Normal 30 3 2 5" xfId="49472" xr:uid="{1F8118B8-E3A3-4110-8DF2-BAB40A488857}"/>
    <cellStyle name="Normal 30 3 3" xfId="1600" xr:uid="{8F4B9A60-C0D7-4284-A6CB-ABC356BAEF3C}"/>
    <cellStyle name="Normal 30 3 3 2" xfId="4027" xr:uid="{33CF9BC6-12C2-4288-860F-0E35EFA2356C}"/>
    <cellStyle name="Normal 30 3 3 3" xfId="48014" xr:uid="{7A9C02EB-61F9-4F11-886E-4504F3CC6BC6}"/>
    <cellStyle name="Normal 30 3 3 4" xfId="49474" xr:uid="{D5ADD409-1FF7-46AC-8D7C-1A53BB60863A}"/>
    <cellStyle name="Normal 30 3 4" xfId="4024" xr:uid="{0BC63D74-2FB5-4455-9D32-18952EA79515}"/>
    <cellStyle name="Normal 30 3 5" xfId="48011" xr:uid="{EE65DD80-9BB1-4FE5-BA8E-CC53B75B9060}"/>
    <cellStyle name="Normal 30 3 6" xfId="49471" xr:uid="{5A005AD9-0CD7-46C7-BED9-D33B688C130B}"/>
    <cellStyle name="Normal 30 4" xfId="1270" xr:uid="{BFDDF224-C744-484E-97C5-DC96E0234665}"/>
    <cellStyle name="Normal 30 4 2" xfId="2169" xr:uid="{5F89AC89-B4DD-426C-8C13-703F38C1BFBB}"/>
    <cellStyle name="Normal 30 4 2 2" xfId="4029" xr:uid="{E27BB84D-78F8-4F11-8A34-7E8FBBC0563E}"/>
    <cellStyle name="Normal 30 4 2 3" xfId="48016" xr:uid="{18C29C45-AE79-4C38-A0F1-5CDFADB9983D}"/>
    <cellStyle name="Normal 30 4 2 4" xfId="49476" xr:uid="{A8681812-DE14-4A2F-8DA5-76F29A7E77A5}"/>
    <cellStyle name="Normal 30 4 3" xfId="4028" xr:uid="{19C7AFD2-F40D-44E9-9544-03F71DF9C7B1}"/>
    <cellStyle name="Normal 30 4 4" xfId="48015" xr:uid="{23E9FDD8-36FE-4EA9-8BD1-5052CBA50E7C}"/>
    <cellStyle name="Normal 30 4 5" xfId="49475" xr:uid="{3DA84BAC-2406-4F45-86EC-4BCD3BA6A08C}"/>
    <cellStyle name="Normal 30 5" xfId="1470" xr:uid="{4F792390-5414-4471-AE4B-FB2C9D069CBE}"/>
    <cellStyle name="Normal 30 5 2" xfId="4030" xr:uid="{72F6D94D-E2E4-4A2C-97ED-3339550E56D6}"/>
    <cellStyle name="Normal 30 5 3" xfId="48017" xr:uid="{41D9FB49-F876-4D0A-A382-D2B3C4385035}"/>
    <cellStyle name="Normal 30 5 4" xfId="49477" xr:uid="{09F6BBE6-3F25-408B-9D11-A4D51D98257A}"/>
    <cellStyle name="Normal 30 6" xfId="4019" xr:uid="{9E5B99BD-0130-41C6-BE55-9DE5739E2A68}"/>
    <cellStyle name="Normal 30 7" xfId="46613" xr:uid="{B49B45CE-406E-455C-BE61-12784E248179}"/>
    <cellStyle name="Normal 30 8" xfId="48006" xr:uid="{B58CB972-629F-4CEB-B9A7-848C8765F2B7}"/>
    <cellStyle name="Normal 30 9" xfId="49466" xr:uid="{E75C4033-8DE0-43F8-BC7F-57463D698D2B}"/>
    <cellStyle name="Normal 31" xfId="383" xr:uid="{E9CEE35E-E5DA-4D41-8936-1F46FDB2C7B1}"/>
    <cellStyle name="Normal 31 10" xfId="49478" xr:uid="{3CA27A86-45CE-47BA-90F5-335CA9E26B06}"/>
    <cellStyle name="Normal 31 2" xfId="775" xr:uid="{7FB4F92F-EF2B-42F8-8A7E-003CFFD81456}"/>
    <cellStyle name="Normal 31 2 2" xfId="1274" xr:uid="{45DBE7A5-F838-4393-BEEB-3DC8BD01A6F4}"/>
    <cellStyle name="Normal 31 2 2 2" xfId="2173" xr:uid="{D97B877A-9CF0-434C-BF57-A2F988648BCB}"/>
    <cellStyle name="Normal 31 2 2 2 2" xfId="4034" xr:uid="{D6D000FB-CF5E-496A-8CAC-F4D2F35A54F0}"/>
    <cellStyle name="Normal 31 2 2 2 3" xfId="48021" xr:uid="{96FE302C-8BAA-4C66-AAAA-FFFC91CF025C}"/>
    <cellStyle name="Normal 31 2 2 2 4" xfId="49481" xr:uid="{CE4AAA15-A4E6-4BD9-91D2-9976AE67D2FC}"/>
    <cellStyle name="Normal 31 2 2 3" xfId="4033" xr:uid="{3D29849C-17AC-4363-9F3C-914841698D0F}"/>
    <cellStyle name="Normal 31 2 2 4" xfId="48020" xr:uid="{088C8E48-DEC8-4436-9127-FD33D63C7A7D}"/>
    <cellStyle name="Normal 31 2 2 5" xfId="49480" xr:uid="{D1ECB2B2-10BD-4D20-ADB3-B9E2D7E2D3B6}"/>
    <cellStyle name="Normal 31 2 3" xfId="1730" xr:uid="{37BDBD14-9844-488F-9F4D-C2AD0CB90337}"/>
    <cellStyle name="Normal 31 2 3 2" xfId="4035" xr:uid="{BDF5342B-569D-4B6B-B9D6-87E6AB8EDB17}"/>
    <cellStyle name="Normal 31 2 3 3" xfId="48022" xr:uid="{98A95F12-AC5B-40AE-A006-62F3C1F6A2DA}"/>
    <cellStyle name="Normal 31 2 3 4" xfId="49482" xr:uid="{A16D7A63-EDF2-46FF-B3BB-C0286C924E1D}"/>
    <cellStyle name="Normal 31 2 4" xfId="4032" xr:uid="{7BBBF650-3244-471D-8E4A-459C5796BA10}"/>
    <cellStyle name="Normal 31 2 5" xfId="48019" xr:uid="{DF544996-DEE1-4F1F-9FE2-8A8DB0338733}"/>
    <cellStyle name="Normal 31 2 6" xfId="49479" xr:uid="{423FE056-76B1-4451-BE6F-C9CC07A32DFE}"/>
    <cellStyle name="Normal 31 3" xfId="584" xr:uid="{A78373FC-4EA7-46B7-97A6-9E897C15BED6}"/>
    <cellStyle name="Normal 31 3 2" xfId="1275" xr:uid="{FEDEB874-9EF3-41B6-9F5E-9622A363033E}"/>
    <cellStyle name="Normal 31 3 2 2" xfId="2174" xr:uid="{D03630B0-FCB8-4619-9770-8602A38861BF}"/>
    <cellStyle name="Normal 31 3 2 2 2" xfId="4038" xr:uid="{7116A9AC-2299-4058-8F37-A608F32A5544}"/>
    <cellStyle name="Normal 31 3 2 2 3" xfId="48025" xr:uid="{3136534C-556B-407D-A438-8AAE9BBD9CA6}"/>
    <cellStyle name="Normal 31 3 2 2 4" xfId="49485" xr:uid="{762F63C2-41B8-42B8-BAB4-D60154A483C9}"/>
    <cellStyle name="Normal 31 3 2 3" xfId="4037" xr:uid="{EACDC756-DCCF-48DD-BA47-7654FB5444C4}"/>
    <cellStyle name="Normal 31 3 2 4" xfId="48024" xr:uid="{695CD3E9-638C-495F-8D99-1F37D3D0DCC3}"/>
    <cellStyle name="Normal 31 3 2 5" xfId="49484" xr:uid="{AD52C0C3-94D6-4A74-91D3-437D31F0FACD}"/>
    <cellStyle name="Normal 31 3 3" xfId="1601" xr:uid="{569BEE74-EA4C-4D00-8093-4E71E1541137}"/>
    <cellStyle name="Normal 31 3 3 2" xfId="4039" xr:uid="{613EC4CF-3FEB-4AE9-B587-B5A721AD6F1A}"/>
    <cellStyle name="Normal 31 3 3 3" xfId="48026" xr:uid="{FE052ED9-4315-4091-A36B-EA0C1EE2E7C2}"/>
    <cellStyle name="Normal 31 3 3 4" xfId="49486" xr:uid="{10CA73CB-45A9-44BF-A371-3873146BB147}"/>
    <cellStyle name="Normal 31 3 4" xfId="4036" xr:uid="{FB0EEC49-F364-4FD6-B41C-38C01E31676B}"/>
    <cellStyle name="Normal 31 3 5" xfId="48023" xr:uid="{F74EF617-7E25-4643-833D-B33DE6FF4DDB}"/>
    <cellStyle name="Normal 31 3 6" xfId="49483" xr:uid="{583C1F94-9134-46F9-85CF-BBE7ED709ACE}"/>
    <cellStyle name="Normal 31 4" xfId="1273" xr:uid="{72A0872E-0A90-4BEE-8D83-A86176254B48}"/>
    <cellStyle name="Normal 31 4 2" xfId="2172" xr:uid="{305E37B1-963C-4DC0-96EA-A0411C4762C8}"/>
    <cellStyle name="Normal 31 4 2 2" xfId="4041" xr:uid="{DF3739D2-A9E6-4B0C-8EB6-40D4CC1F09BC}"/>
    <cellStyle name="Normal 31 4 2 3" xfId="48028" xr:uid="{0F2B7782-6A6E-442A-A8AC-0268FF0FEEEE}"/>
    <cellStyle name="Normal 31 4 2 4" xfId="49488" xr:uid="{529CA213-440C-4298-A3B0-E8E70ACB43A3}"/>
    <cellStyle name="Normal 31 4 3" xfId="4040" xr:uid="{D95DCC49-222F-45F8-9083-5F141F21DEA5}"/>
    <cellStyle name="Normal 31 4 4" xfId="48027" xr:uid="{7B9D3505-0173-48B3-A7F0-080E1F7557DC}"/>
    <cellStyle name="Normal 31 4 5" xfId="49487" xr:uid="{44FA1239-1FDA-4828-82FF-3F9D06867DBC}"/>
    <cellStyle name="Normal 31 5" xfId="859" xr:uid="{EFEC3401-5198-4D01-8D5F-161876250F6E}"/>
    <cellStyle name="Normal 31 6" xfId="1471" xr:uid="{2516CF83-8A06-44EB-A7C5-5E885B0A474E}"/>
    <cellStyle name="Normal 31 6 2" xfId="4043" xr:uid="{B334DF25-D474-4FC7-9B34-949CB8E140C0}"/>
    <cellStyle name="Normal 31 6 3" xfId="48029" xr:uid="{ED4EE2EC-268F-4D78-B970-5802A99F2EF0}"/>
    <cellStyle name="Normal 31 6 4" xfId="49489" xr:uid="{F0DCB532-9CC4-423C-9FFA-E248ECFBBF48}"/>
    <cellStyle name="Normal 31 7" xfId="4031" xr:uid="{B3A3F845-8EAE-42F3-AB14-E6EEF03D9AD3}"/>
    <cellStyle name="Normal 31 8" xfId="46620" xr:uid="{6D700593-BCE3-448C-AF1B-677118DC1B19}"/>
    <cellStyle name="Normal 31 9" xfId="48018" xr:uid="{CBDCF480-3E0A-4F15-89B9-84E11D7EFBFC}"/>
    <cellStyle name="Normal 32" xfId="397" xr:uid="{E6548CDA-B15F-438B-9364-9F6C49C1EE29}"/>
    <cellStyle name="Normal 32 2" xfId="789" xr:uid="{5FB4EF3C-F3A5-495D-934E-41A09A07C913}"/>
    <cellStyle name="Normal 32 2 2" xfId="1277" xr:uid="{9DA8D625-FDBC-47A9-8C73-3B936C9FDBC2}"/>
    <cellStyle name="Normal 32 2 2 2" xfId="2176" xr:uid="{B8AE185C-8613-4571-8831-E2D180E3671C}"/>
    <cellStyle name="Normal 32 2 2 2 2" xfId="4047" xr:uid="{10C948B5-CAC8-4B8C-990D-74B1392F43FE}"/>
    <cellStyle name="Normal 32 2 2 2 3" xfId="48033" xr:uid="{9B266352-EB74-43A6-BC71-13D032ACF971}"/>
    <cellStyle name="Normal 32 2 2 2 4" xfId="49493" xr:uid="{CCE43090-20B8-443B-8618-8BC0FC564EFF}"/>
    <cellStyle name="Normal 32 2 2 3" xfId="4046" xr:uid="{CBB77ABD-071C-4124-A573-13B5ED37B817}"/>
    <cellStyle name="Normal 32 2 2 4" xfId="48032" xr:uid="{F8D68F75-6C07-4B47-BC90-6046E571AB8B}"/>
    <cellStyle name="Normal 32 2 2 5" xfId="49492" xr:uid="{E5F2DC4B-8AC6-4C08-91BC-F223E9FAE82F}"/>
    <cellStyle name="Normal 32 2 3" xfId="1744" xr:uid="{42846709-4B8A-4BEF-89F0-758E1720E3DF}"/>
    <cellStyle name="Normal 32 2 3 2" xfId="4048" xr:uid="{60EC4F30-EBDC-4D18-A087-CB7A2175C4B4}"/>
    <cellStyle name="Normal 32 2 3 3" xfId="48034" xr:uid="{90AD6623-E56F-4FAA-894F-FCE8A55C9DD1}"/>
    <cellStyle name="Normal 32 2 3 4" xfId="49494" xr:uid="{8C6E3BF8-ECBF-4B51-953E-4686155EAE58}"/>
    <cellStyle name="Normal 32 2 4" xfId="4045" xr:uid="{2AEA816D-08E4-4A95-AFB5-5E950EABFE09}"/>
    <cellStyle name="Normal 32 2 5" xfId="48031" xr:uid="{2C0E7C9B-E49D-420E-8B7B-A0ACCB65C259}"/>
    <cellStyle name="Normal 32 2 6" xfId="49491" xr:uid="{2921C899-801E-4AF9-BC61-AD0CED74D9B1}"/>
    <cellStyle name="Normal 32 3" xfId="598" xr:uid="{CFEC75A3-06B2-4B61-9B86-5CB1431F3E1C}"/>
    <cellStyle name="Normal 32 3 2" xfId="1278" xr:uid="{961A4D6E-97BE-41FB-8B70-C44328261512}"/>
    <cellStyle name="Normal 32 3 2 2" xfId="2177" xr:uid="{C5919C93-9F34-45F7-9DFE-F5E5501F7D68}"/>
    <cellStyle name="Normal 32 3 2 2 2" xfId="4051" xr:uid="{B3A06AA1-11EF-48A4-AB72-EB52D463A92E}"/>
    <cellStyle name="Normal 32 3 2 2 3" xfId="48037" xr:uid="{A05FDD46-5C18-4169-B8C7-91B89EAC7139}"/>
    <cellStyle name="Normal 32 3 2 2 4" xfId="49497" xr:uid="{B0F404FC-1C2B-4A46-9526-6D63B7816D8E}"/>
    <cellStyle name="Normal 32 3 2 3" xfId="4050" xr:uid="{8F06E55C-5CFF-42DC-BFAB-539A9F982FB6}"/>
    <cellStyle name="Normal 32 3 2 4" xfId="48036" xr:uid="{9228AD3A-1B0A-4EB2-AE0D-FC5D59F31F53}"/>
    <cellStyle name="Normal 32 3 2 5" xfId="49496" xr:uid="{A8BAC84E-9333-4013-B68A-6160C247910D}"/>
    <cellStyle name="Normal 32 3 3" xfId="1615" xr:uid="{2A91F26E-47EC-4586-9486-2B9639B4EE4B}"/>
    <cellStyle name="Normal 32 3 3 2" xfId="4052" xr:uid="{02B96A78-E721-48AF-9DF4-6AFD4AEE1155}"/>
    <cellStyle name="Normal 32 3 3 3" xfId="48038" xr:uid="{1206DDC3-CE4F-4D6A-A818-630D19A28075}"/>
    <cellStyle name="Normal 32 3 3 4" xfId="49498" xr:uid="{A175F4C8-2A36-422A-9E04-C16DBF58B29E}"/>
    <cellStyle name="Normal 32 3 4" xfId="4049" xr:uid="{DAFAB25F-77CD-4B2E-8C2E-BD8E0FE00812}"/>
    <cellStyle name="Normal 32 3 5" xfId="48035" xr:uid="{218E4623-B6EF-43C9-8DDC-984CFB86DEE6}"/>
    <cellStyle name="Normal 32 3 6" xfId="49495" xr:uid="{8C7FBA15-65AE-43D7-B7DA-350B50C8DB0A}"/>
    <cellStyle name="Normal 32 4" xfId="1276" xr:uid="{0A120C26-25F3-4FE4-83C4-68ACB31C3D7B}"/>
    <cellStyle name="Normal 32 4 2" xfId="2175" xr:uid="{5A349392-B595-41B4-B314-FF0DADD30F2B}"/>
    <cellStyle name="Normal 32 4 2 2" xfId="4054" xr:uid="{7F76A4CE-21EA-43CC-B28E-856534C27F57}"/>
    <cellStyle name="Normal 32 4 2 3" xfId="48040" xr:uid="{842DA14E-EA8E-4ED2-844C-82AE350176F2}"/>
    <cellStyle name="Normal 32 4 2 4" xfId="49500" xr:uid="{EDF33122-8A2D-4EAD-BDE9-529B0462C38D}"/>
    <cellStyle name="Normal 32 4 3" xfId="4053" xr:uid="{2DDCDF92-F71F-49F8-B8D4-B9703447E303}"/>
    <cellStyle name="Normal 32 4 4" xfId="48039" xr:uid="{19D1EC25-2430-4CCB-B066-C734502774C4}"/>
    <cellStyle name="Normal 32 4 5" xfId="49499" xr:uid="{AE5E4C06-F5AE-4437-8A49-43FD38D7C54E}"/>
    <cellStyle name="Normal 32 5" xfId="1485" xr:uid="{B7BA07FE-6321-4513-BB9F-60DCCA9F8E70}"/>
    <cellStyle name="Normal 32 5 2" xfId="4055" xr:uid="{B28304A0-6245-49A8-B704-4988F30F13DA}"/>
    <cellStyle name="Normal 32 5 3" xfId="48041" xr:uid="{473016E8-F32C-46B0-B797-0265DDCF92D3}"/>
    <cellStyle name="Normal 32 5 4" xfId="49501" xr:uid="{D3A1A899-4B4E-40CC-842E-8950385D4F18}"/>
    <cellStyle name="Normal 32 6" xfId="4044" xr:uid="{6A8CC440-6EB1-4464-B249-A94A908CF6A8}"/>
    <cellStyle name="Normal 32 7" xfId="46627" xr:uid="{4F15952F-5515-44E8-A581-DCDB7AFE68CC}"/>
    <cellStyle name="Normal 32 8" xfId="48030" xr:uid="{77D0801B-9310-4E2A-AA66-5F0E8F5D834A}"/>
    <cellStyle name="Normal 32 9" xfId="49490" xr:uid="{FE855D75-0302-40B9-BD05-A6F3EEFFE7A4}"/>
    <cellStyle name="Normal 33" xfId="413" xr:uid="{EFBC05FD-F390-4D03-83BD-3648AAAE1132}"/>
    <cellStyle name="Normal 33 2" xfId="804" xr:uid="{CF71D4D0-8E75-467A-86ED-4F43E73F4C1E}"/>
    <cellStyle name="Normal 33 2 2" xfId="1280" xr:uid="{D3E17FCF-B9AB-490E-BE46-4096870B4DDE}"/>
    <cellStyle name="Normal 33 2 2 2" xfId="2179" xr:uid="{534964E7-85CA-4E76-8F36-4C0D4A31C8BE}"/>
    <cellStyle name="Normal 33 2 2 2 2" xfId="4059" xr:uid="{3D206F67-6980-4124-9DFF-B4D2948B4CBA}"/>
    <cellStyle name="Normal 33 2 2 2 3" xfId="48045" xr:uid="{9893B0C8-5B6D-4E50-9F77-93E943E03173}"/>
    <cellStyle name="Normal 33 2 2 2 4" xfId="49505" xr:uid="{20BB59F2-25E5-4800-A6D7-DE7F0D532C23}"/>
    <cellStyle name="Normal 33 2 2 3" xfId="4058" xr:uid="{930DFDD7-3B77-4CB4-BCA6-806F75E2A1E2}"/>
    <cellStyle name="Normal 33 2 2 4" xfId="48044" xr:uid="{A8755DB8-74B8-4105-B22A-761F9D03DDB1}"/>
    <cellStyle name="Normal 33 2 2 5" xfId="49504" xr:uid="{A3FC96C6-06C9-4FFA-A624-6BA121D94F79}"/>
    <cellStyle name="Normal 33 2 3" xfId="1759" xr:uid="{F27B968B-C60A-4A1E-B074-22EF43988FBB}"/>
    <cellStyle name="Normal 33 2 3 2" xfId="4060" xr:uid="{4C7DE65D-450A-4282-98B4-64B77284A8D7}"/>
    <cellStyle name="Normal 33 2 3 3" xfId="48046" xr:uid="{F356FFEC-B38A-4BB2-8C68-25B7498A8824}"/>
    <cellStyle name="Normal 33 2 3 4" xfId="49506" xr:uid="{CDD40249-64DD-4B8D-8ACA-0F67DB4D5E80}"/>
    <cellStyle name="Normal 33 2 4" xfId="4057" xr:uid="{83EAF39E-4FDB-4C1E-9289-984F58685D85}"/>
    <cellStyle name="Normal 33 2 5" xfId="48043" xr:uid="{7CF62700-6742-40AF-A5F6-BDD532E91C3A}"/>
    <cellStyle name="Normal 33 2 6" xfId="49503" xr:uid="{F94D51E7-FC5A-40C1-80AA-4D478FE30E1B}"/>
    <cellStyle name="Normal 33 3" xfId="613" xr:uid="{AFB08627-2A54-45FB-8A4E-A55365BF578E}"/>
    <cellStyle name="Normal 33 3 2" xfId="1281" xr:uid="{841E5DC4-55D1-4B75-8525-F8ECE925D58E}"/>
    <cellStyle name="Normal 33 3 2 2" xfId="2180" xr:uid="{C6CB5C27-97C8-4C54-AC3C-4B1147178FFB}"/>
    <cellStyle name="Normal 33 3 2 2 2" xfId="4063" xr:uid="{CD398D7F-A18A-45F6-9051-67E1398D6730}"/>
    <cellStyle name="Normal 33 3 2 2 3" xfId="48049" xr:uid="{3BA8E74C-1899-45E8-B8E1-3DA2868A4188}"/>
    <cellStyle name="Normal 33 3 2 2 4" xfId="49509" xr:uid="{2E309D86-F682-4F03-9460-51E64E982C25}"/>
    <cellStyle name="Normal 33 3 2 3" xfId="4062" xr:uid="{85EC7AF8-7156-45B0-A460-D35D38DE2836}"/>
    <cellStyle name="Normal 33 3 2 4" xfId="48048" xr:uid="{58ED865E-AF30-4B00-9D8D-84034C8AA1AB}"/>
    <cellStyle name="Normal 33 3 2 5" xfId="49508" xr:uid="{FBB69FF0-23A7-41A9-A702-B0FE217405FA}"/>
    <cellStyle name="Normal 33 3 3" xfId="1630" xr:uid="{DA5669B0-EB25-45C5-AD0A-F8AD3CCEB0B2}"/>
    <cellStyle name="Normal 33 3 3 2" xfId="4064" xr:uid="{21EEF5EC-3532-43EB-87F7-82F2C44AFCCF}"/>
    <cellStyle name="Normal 33 3 3 3" xfId="48050" xr:uid="{C114482E-62E4-43DE-BCFF-4E8D6A18BDF9}"/>
    <cellStyle name="Normal 33 3 3 4" xfId="49510" xr:uid="{07359794-7EA1-4174-89B0-76D3384D608B}"/>
    <cellStyle name="Normal 33 3 4" xfId="4061" xr:uid="{F10A804E-4760-476A-AB65-3CBE4270DD0F}"/>
    <cellStyle name="Normal 33 3 5" xfId="48047" xr:uid="{41984A28-9AA1-4C7E-B4C9-8A6171FF61AD}"/>
    <cellStyle name="Normal 33 3 6" xfId="49507" xr:uid="{8AD10C40-5242-4C82-8064-841CD34C0368}"/>
    <cellStyle name="Normal 33 4" xfId="1279" xr:uid="{302283C5-BB65-49ED-BC7F-6C72C95BAB56}"/>
    <cellStyle name="Normal 33 4 2" xfId="2178" xr:uid="{B256975D-5C2B-4E34-B7A0-92752D868BA2}"/>
    <cellStyle name="Normal 33 4 2 2" xfId="4066" xr:uid="{885D9C79-EF04-4AAA-8C73-0DA8C3BBEC8D}"/>
    <cellStyle name="Normal 33 4 2 3" xfId="48052" xr:uid="{C526ACCA-B063-4256-8179-0CE24E9076E2}"/>
    <cellStyle name="Normal 33 4 2 4" xfId="49512" xr:uid="{AFE5BF0C-3001-4EB1-8638-D661928D8AF7}"/>
    <cellStyle name="Normal 33 4 3" xfId="4065" xr:uid="{C51F0B28-065E-470B-BD57-13EF10905303}"/>
    <cellStyle name="Normal 33 4 4" xfId="48051" xr:uid="{0C246359-326A-462C-BE00-86E730A5890E}"/>
    <cellStyle name="Normal 33 4 5" xfId="49511" xr:uid="{BE8C7BD6-C26A-4C1C-B9A2-5AF5E45E93FC}"/>
    <cellStyle name="Normal 33 5" xfId="1500" xr:uid="{12425836-EAD6-40F3-B123-03EFB3E84D43}"/>
    <cellStyle name="Normal 33 5 2" xfId="4067" xr:uid="{4A9FF333-9449-446E-9A5E-BAA831FFEF31}"/>
    <cellStyle name="Normal 33 5 3" xfId="48053" xr:uid="{7AF9A608-5B09-4FF8-9CBC-D44B846DA0D0}"/>
    <cellStyle name="Normal 33 5 4" xfId="49513" xr:uid="{004B8448-F2A3-4508-BAD7-1B34109CFFDC}"/>
    <cellStyle name="Normal 33 6" xfId="4056" xr:uid="{C9939D25-F013-4F77-A0F2-BD278F1EA6EC}"/>
    <cellStyle name="Normal 33 7" xfId="46630" xr:uid="{566EB1AD-65BB-4102-A52A-19991F6DC949}"/>
    <cellStyle name="Normal 33 8" xfId="48042" xr:uid="{B04BB663-0656-475D-B5FE-99EAE493EB90}"/>
    <cellStyle name="Normal 33 9" xfId="49502" xr:uid="{CCD7CF52-7110-4417-853B-0CEDF396635E}"/>
    <cellStyle name="Normal 34" xfId="417" xr:uid="{546133A4-FF2C-4BFB-A66A-FC4DDB14349B}"/>
    <cellStyle name="Normal 34 2" xfId="806" xr:uid="{65A06FBE-735C-4DB4-9BAB-66AC08516748}"/>
    <cellStyle name="Normal 34 2 2" xfId="1283" xr:uid="{D49EB642-4A32-4CA0-B0B2-5585EC60690C}"/>
    <cellStyle name="Normal 34 2 2 2" xfId="2182" xr:uid="{E5E3A8D0-F1C2-4E54-9E8D-B7BCC6E311A5}"/>
    <cellStyle name="Normal 34 2 2 2 2" xfId="4071" xr:uid="{093BD8A7-6B38-41E7-8B71-49141F07BEDF}"/>
    <cellStyle name="Normal 34 2 2 2 3" xfId="48057" xr:uid="{415B129B-0A1E-4891-A1E5-256ABBC9DE97}"/>
    <cellStyle name="Normal 34 2 2 2 4" xfId="49517" xr:uid="{291F3994-709A-4618-AB41-803643011465}"/>
    <cellStyle name="Normal 34 2 2 3" xfId="4070" xr:uid="{6EB5810C-66B8-4EC6-8E4B-B268A946FE0F}"/>
    <cellStyle name="Normal 34 2 2 4" xfId="48056" xr:uid="{57587038-7348-4604-A1FB-809302E03304}"/>
    <cellStyle name="Normal 34 2 2 5" xfId="49516" xr:uid="{3731EEDF-3719-48FF-8195-ED2CD0E32FD8}"/>
    <cellStyle name="Normal 34 2 3" xfId="1761" xr:uid="{081036C2-6393-4952-BD7D-D9DF11289757}"/>
    <cellStyle name="Normal 34 2 3 2" xfId="4072" xr:uid="{32A80C9A-7270-49AC-9F2F-94644921B7E8}"/>
    <cellStyle name="Normal 34 2 3 3" xfId="48058" xr:uid="{561AD78A-DD7D-4B8E-A06C-837176FC0DAB}"/>
    <cellStyle name="Normal 34 2 3 4" xfId="49518" xr:uid="{211AF6B4-FA30-4A82-9C57-1450BF0656DB}"/>
    <cellStyle name="Normal 34 2 4" xfId="4069" xr:uid="{A530182D-F7D2-4B52-9541-9B66392F30A2}"/>
    <cellStyle name="Normal 34 2 5" xfId="48055" xr:uid="{8DDD577A-A98E-45CD-984B-E5316107CC57}"/>
    <cellStyle name="Normal 34 2 6" xfId="49515" xr:uid="{B8996C20-4B68-42BC-A577-0AD132BAAD68}"/>
    <cellStyle name="Normal 34 3" xfId="615" xr:uid="{AB169395-7A1E-4076-9894-F7F43B8C46DF}"/>
    <cellStyle name="Normal 34 3 2" xfId="1284" xr:uid="{F9C67B87-A985-4CCF-9C5E-25C3450B0E2E}"/>
    <cellStyle name="Normal 34 3 2 2" xfId="2183" xr:uid="{C9CEEAE5-C219-41A6-A914-BC47BCA1F8A8}"/>
    <cellStyle name="Normal 34 3 2 2 2" xfId="4075" xr:uid="{12D9A9AA-42B2-416D-9E56-9AD6053AA0DB}"/>
    <cellStyle name="Normal 34 3 2 2 3" xfId="48061" xr:uid="{21787B71-1870-4021-B70E-F0E96DC9AAEE}"/>
    <cellStyle name="Normal 34 3 2 2 4" xfId="49521" xr:uid="{CE2F35A1-FEF0-44BF-96A3-7FB744E88668}"/>
    <cellStyle name="Normal 34 3 2 3" xfId="4074" xr:uid="{A3A35916-7D1D-4F21-8C9A-9D6A88CF7604}"/>
    <cellStyle name="Normal 34 3 2 4" xfId="48060" xr:uid="{78D324F7-961A-4A6E-A46D-CE92052B4014}"/>
    <cellStyle name="Normal 34 3 2 5" xfId="49520" xr:uid="{25A1033D-4092-4438-A5F2-CE3CA5DCE09C}"/>
    <cellStyle name="Normal 34 3 3" xfId="1632" xr:uid="{D33DFB11-6448-4331-9E85-1475FFC710E0}"/>
    <cellStyle name="Normal 34 3 3 2" xfId="4076" xr:uid="{829D8A9E-6773-403D-A17C-0F0A2153F508}"/>
    <cellStyle name="Normal 34 3 3 3" xfId="48062" xr:uid="{AC5D3F36-1351-4D93-8ECD-F436127F2850}"/>
    <cellStyle name="Normal 34 3 3 4" xfId="49522" xr:uid="{8EEF9E2C-D1C3-4B9A-97C8-213B35F03EA2}"/>
    <cellStyle name="Normal 34 3 4" xfId="4073" xr:uid="{644C8297-B0EE-4F99-934C-7F3E80FE7702}"/>
    <cellStyle name="Normal 34 3 5" xfId="48059" xr:uid="{DF9AC5F2-F4AC-4068-99C5-5A45572D4461}"/>
    <cellStyle name="Normal 34 3 6" xfId="49519" xr:uid="{07ADF53D-BEF7-4945-978F-DF9711AB02DD}"/>
    <cellStyle name="Normal 34 4" xfId="1282" xr:uid="{2A3DFFE6-D5DC-4873-8CD9-81AEF32AB887}"/>
    <cellStyle name="Normal 34 4 2" xfId="2181" xr:uid="{10D11F48-3332-4344-A7BE-E23A8BE46FA3}"/>
    <cellStyle name="Normal 34 4 2 2" xfId="4078" xr:uid="{57F63A39-3861-45F1-9171-BB42BC73477D}"/>
    <cellStyle name="Normal 34 4 2 3" xfId="48064" xr:uid="{14AFAA2B-CDCF-4FEF-AF64-90C0BF9B9168}"/>
    <cellStyle name="Normal 34 4 2 4" xfId="49524" xr:uid="{F358C795-CBC9-463C-9EE9-AA2DA2E0641A}"/>
    <cellStyle name="Normal 34 4 3" xfId="4077" xr:uid="{72C7C03F-4BAE-4AE1-8A01-C69714E14BE6}"/>
    <cellStyle name="Normal 34 4 4" xfId="48063" xr:uid="{A6AC5FA9-BB8D-42BA-80EA-170C8B5842CD}"/>
    <cellStyle name="Normal 34 4 5" xfId="49523" xr:uid="{5DEEFD5A-5A08-459C-B151-8AF9AA9A0EEE}"/>
    <cellStyle name="Normal 34 5" xfId="1502" xr:uid="{F01F9806-4567-4FA3-9724-746DDEC9F92B}"/>
    <cellStyle name="Normal 34 5 2" xfId="4079" xr:uid="{DB357746-BE33-4395-8738-AC83811F5FC7}"/>
    <cellStyle name="Normal 34 5 3" xfId="48065" xr:uid="{B9FB0B5C-71EA-4374-877F-1D82C4D48BD6}"/>
    <cellStyle name="Normal 34 5 4" xfId="49525" xr:uid="{5286BB98-F9E0-4C4C-A4B5-2FC6F37101BD}"/>
    <cellStyle name="Normal 34 6" xfId="4068" xr:uid="{3C94F44A-DFD2-49B5-8EDA-B423BED63E20}"/>
    <cellStyle name="Normal 34 7" xfId="46633" xr:uid="{D3302F89-92EC-4C4D-8C6C-6942EAA1B8AD}"/>
    <cellStyle name="Normal 34 8" xfId="48054" xr:uid="{23033314-732A-42CC-AC23-0052CBFFFA15}"/>
    <cellStyle name="Normal 34 9" xfId="49514" xr:uid="{CD854558-F311-4814-88C5-7445713A9D6D}"/>
    <cellStyle name="Normal 35" xfId="433" xr:uid="{62A8C61D-F2F1-4549-B7D2-9964015A4F17}"/>
    <cellStyle name="Normal 35 2" xfId="821" xr:uid="{FAE0C0C5-AE0F-4041-9F6E-24FB463B23A8}"/>
    <cellStyle name="Normal 35 2 2" xfId="1286" xr:uid="{E8327CBA-C090-4A65-A425-E821EF8EA1FE}"/>
    <cellStyle name="Normal 35 2 2 2" xfId="2185" xr:uid="{7C002E37-1FB3-410C-A0A4-EE59775FA0AB}"/>
    <cellStyle name="Normal 35 2 2 2 2" xfId="4083" xr:uid="{F60D4518-AE0D-4922-8415-FFF1E86D8232}"/>
    <cellStyle name="Normal 35 2 2 2 3" xfId="48069" xr:uid="{A9711475-FA9D-4693-920A-6CE60F19A056}"/>
    <cellStyle name="Normal 35 2 2 2 4" xfId="49529" xr:uid="{38DAC6B0-67C7-4AA9-81E9-D74E1EABD491}"/>
    <cellStyle name="Normal 35 2 2 3" xfId="4082" xr:uid="{35389933-C496-4C83-9853-8DCAF4383ED0}"/>
    <cellStyle name="Normal 35 2 2 4" xfId="48068" xr:uid="{5BE72C47-ACBC-4E3D-81CF-3EE14430B0E0}"/>
    <cellStyle name="Normal 35 2 2 5" xfId="49528" xr:uid="{A3F5E5CD-80D4-49D2-953E-F016F1ECB62C}"/>
    <cellStyle name="Normal 35 2 3" xfId="1776" xr:uid="{3ECD8728-97B1-4EBA-BC82-C5E16CCCB101}"/>
    <cellStyle name="Normal 35 2 3 2" xfId="4084" xr:uid="{E09ECCB2-EAB4-4BEA-96C3-5E3C34E61C05}"/>
    <cellStyle name="Normal 35 2 3 3" xfId="48070" xr:uid="{7B6EF572-C296-48EA-ABFE-1093F6F7E081}"/>
    <cellStyle name="Normal 35 2 3 4" xfId="49530" xr:uid="{85DD958A-F619-4C9C-ADC6-0611D647B526}"/>
    <cellStyle name="Normal 35 2 4" xfId="4081" xr:uid="{3AD8A05F-4613-4482-A66F-DBBD19265B02}"/>
    <cellStyle name="Normal 35 2 5" xfId="48067" xr:uid="{FD5AA1D9-8ED7-4609-B94A-12C00091F4C0}"/>
    <cellStyle name="Normal 35 2 6" xfId="49527" xr:uid="{29003F15-8DAD-420B-A218-1D94708A151B}"/>
    <cellStyle name="Normal 35 3" xfId="630" xr:uid="{1E2D87B2-053F-43C3-B2AF-ADAED3F74975}"/>
    <cellStyle name="Normal 35 3 2" xfId="1287" xr:uid="{E065D8F5-2702-4648-801F-CEFE2442ABD0}"/>
    <cellStyle name="Normal 35 3 2 2" xfId="2186" xr:uid="{BF3D6D66-2F05-4D90-BFFF-98D2D325B51E}"/>
    <cellStyle name="Normal 35 3 2 2 2" xfId="4087" xr:uid="{1B521371-7A7E-4778-A8B4-DAC2A562B943}"/>
    <cellStyle name="Normal 35 3 2 2 3" xfId="48073" xr:uid="{6D874038-C522-427D-A132-733A9D5E4356}"/>
    <cellStyle name="Normal 35 3 2 2 4" xfId="49533" xr:uid="{A3C2F60B-7793-4C9B-8E15-CD500B3081DE}"/>
    <cellStyle name="Normal 35 3 2 3" xfId="4086" xr:uid="{9D88B0BC-4FC8-4FA4-8BDB-C8A85C7B9F37}"/>
    <cellStyle name="Normal 35 3 2 4" xfId="48072" xr:uid="{5365DAF2-F5E7-4521-834C-CF3E64D71933}"/>
    <cellStyle name="Normal 35 3 2 5" xfId="49532" xr:uid="{8FA44612-2A47-465B-BE98-9C8F8ABF6C08}"/>
    <cellStyle name="Normal 35 3 3" xfId="1647" xr:uid="{0AA7A5B6-2E37-4AEC-A743-4FCD8F17D89E}"/>
    <cellStyle name="Normal 35 3 3 2" xfId="4088" xr:uid="{55525586-C31F-4453-B789-F489FF61BD4E}"/>
    <cellStyle name="Normal 35 3 3 3" xfId="48074" xr:uid="{49CA8E6B-CC1A-4D18-823B-3EEB46DD07E5}"/>
    <cellStyle name="Normal 35 3 3 4" xfId="49534" xr:uid="{C6584549-23B9-4228-9E1D-76585DE8BF4E}"/>
    <cellStyle name="Normal 35 3 4" xfId="4085" xr:uid="{44FB0C36-E524-4AEF-88B1-64C461442BC8}"/>
    <cellStyle name="Normal 35 3 5" xfId="48071" xr:uid="{DD7A4FBF-5EAC-479C-A14E-E7293E524071}"/>
    <cellStyle name="Normal 35 3 6" xfId="49531" xr:uid="{74EF0381-AE69-415A-A1C8-545F9CBD501C}"/>
    <cellStyle name="Normal 35 4" xfId="1285" xr:uid="{B0092039-FF25-447D-941B-AC300A86BE95}"/>
    <cellStyle name="Normal 35 4 2" xfId="2184" xr:uid="{19F21948-6A3A-44BE-A50B-9B1409D3D7F7}"/>
    <cellStyle name="Normal 35 4 2 2" xfId="4090" xr:uid="{FCE22382-775D-4DE3-B4D3-714032240DA4}"/>
    <cellStyle name="Normal 35 4 2 3" xfId="48076" xr:uid="{7FFB3853-9C80-45F2-971C-502E8540278E}"/>
    <cellStyle name="Normal 35 4 2 4" xfId="49536" xr:uid="{321C206B-61A4-4DF9-9FC0-AAC37C3335F2}"/>
    <cellStyle name="Normal 35 4 3" xfId="4089" xr:uid="{F5DB361F-C605-4FD3-AB23-556699A92590}"/>
    <cellStyle name="Normal 35 4 4" xfId="48075" xr:uid="{B27C10CA-C41E-418B-9449-002F7D342E0D}"/>
    <cellStyle name="Normal 35 4 5" xfId="49535" xr:uid="{3C952ACE-A819-46E3-912D-D93997F01018}"/>
    <cellStyle name="Normal 35 5" xfId="1517" xr:uid="{666C2FF4-4BE4-4C0C-8F1C-08A96FBC1556}"/>
    <cellStyle name="Normal 35 5 2" xfId="4091" xr:uid="{AFEA578E-EDDC-4257-96BF-58194DA16382}"/>
    <cellStyle name="Normal 35 5 3" xfId="48077" xr:uid="{09B41C2A-E841-4C88-A289-BE6EE0F7AE19}"/>
    <cellStyle name="Normal 35 5 4" xfId="49537" xr:uid="{33D5A070-B3A2-4CA7-B1D1-B04A473F08DC}"/>
    <cellStyle name="Normal 35 6" xfId="4080" xr:uid="{17A6B0CD-8993-431E-9E9D-F2F5552DE7F8}"/>
    <cellStyle name="Normal 35 7" xfId="46634" xr:uid="{64AEC29F-7421-4424-8F80-4D4A005B1A0B}"/>
    <cellStyle name="Normal 35 8" xfId="48066" xr:uid="{F2378E16-0C09-4C8D-A87F-37E4B436B8DD}"/>
    <cellStyle name="Normal 35 9" xfId="49526" xr:uid="{BCDF5182-0DBC-4CE4-87CB-8A1DF0EE2239}"/>
    <cellStyle name="Normal 36" xfId="435" xr:uid="{942A739C-759E-4319-A9D4-EDF8E6AA88E8}"/>
    <cellStyle name="Normal 36 2" xfId="823" xr:uid="{4F11EA59-E405-42D4-8B79-A38305C0F18F}"/>
    <cellStyle name="Normal 36 2 2" xfId="1289" xr:uid="{D9CFCD31-A406-48D7-A2E0-81B0F65CE3B2}"/>
    <cellStyle name="Normal 36 2 2 2" xfId="2188" xr:uid="{EF283B2E-CBCF-4495-8923-9E9299C69A7D}"/>
    <cellStyle name="Normal 36 2 2 2 2" xfId="4095" xr:uid="{3946C1FC-0427-4A7F-A3A3-5CE4F24FAD3A}"/>
    <cellStyle name="Normal 36 2 2 2 3" xfId="48081" xr:uid="{CF160466-5E83-4716-8727-33835787422C}"/>
    <cellStyle name="Normal 36 2 2 2 4" xfId="49541" xr:uid="{434F905B-C86A-4BF6-A1A2-E2A97DA08C70}"/>
    <cellStyle name="Normal 36 2 2 3" xfId="4094" xr:uid="{1FBA30DE-E2A3-4D09-B61E-F862196B39E4}"/>
    <cellStyle name="Normal 36 2 2 4" xfId="48080" xr:uid="{38AD60AE-4502-425A-A553-05B162105D16}"/>
    <cellStyle name="Normal 36 2 2 5" xfId="49540" xr:uid="{63C41663-51CF-420B-8877-4222C7D4CB9C}"/>
    <cellStyle name="Normal 36 2 3" xfId="1778" xr:uid="{B7936C68-190C-4C6C-A119-DC95C335D47D}"/>
    <cellStyle name="Normal 36 2 3 2" xfId="4096" xr:uid="{310E735E-B2B1-4F92-9283-016666F594A4}"/>
    <cellStyle name="Normal 36 2 3 3" xfId="48082" xr:uid="{ED77DAED-DE82-4405-8CBB-AE17AD239F48}"/>
    <cellStyle name="Normal 36 2 3 4" xfId="49542" xr:uid="{9B33211B-2DC4-4FC2-9371-E4C021CFBC93}"/>
    <cellStyle name="Normal 36 2 4" xfId="4093" xr:uid="{6F88C0EA-DECC-45B9-BCA5-8E8E02B1FBA0}"/>
    <cellStyle name="Normal 36 2 5" xfId="48079" xr:uid="{1FCA3ACA-4D1D-45B2-AC22-7CB0CCB1FF1F}"/>
    <cellStyle name="Normal 36 2 6" xfId="49539" xr:uid="{9ED27EA7-C18A-47F7-8A0B-F94C8336B00C}"/>
    <cellStyle name="Normal 36 3" xfId="632" xr:uid="{BADCBCA4-6431-4131-A97F-003C84AB9705}"/>
    <cellStyle name="Normal 36 3 2" xfId="1290" xr:uid="{2D453C6C-E6C5-4C28-B83F-850B8F5F79CB}"/>
    <cellStyle name="Normal 36 3 2 2" xfId="2189" xr:uid="{300E2FE5-7EBD-4882-91E9-29ABA758F4E4}"/>
    <cellStyle name="Normal 36 3 2 2 2" xfId="4099" xr:uid="{756C7073-2184-4D17-8DE8-DD8C78F655B9}"/>
    <cellStyle name="Normal 36 3 2 2 3" xfId="48085" xr:uid="{32A8A725-B829-4382-A05E-276E29FA8E88}"/>
    <cellStyle name="Normal 36 3 2 2 4" xfId="49545" xr:uid="{B39BA305-E1B0-40E2-844F-6FFFA84FF449}"/>
    <cellStyle name="Normal 36 3 2 3" xfId="4098" xr:uid="{57276368-6809-4BAA-AB4C-84725BFA5413}"/>
    <cellStyle name="Normal 36 3 2 4" xfId="48084" xr:uid="{6BE51B57-26FC-4862-BF9E-D9742A483CF1}"/>
    <cellStyle name="Normal 36 3 2 5" xfId="49544" xr:uid="{8CB1A726-3EDA-4E98-9E7A-D7D7B8C55368}"/>
    <cellStyle name="Normal 36 3 3" xfId="1649" xr:uid="{18315245-AFF0-4949-99B6-99EE6A7DE705}"/>
    <cellStyle name="Normal 36 3 3 2" xfId="4100" xr:uid="{F320EE1F-CA57-4B31-A225-ADA2F138FBC3}"/>
    <cellStyle name="Normal 36 3 3 3" xfId="48086" xr:uid="{9CF10708-CC76-4C64-B826-33D45529D8C1}"/>
    <cellStyle name="Normal 36 3 3 4" xfId="49546" xr:uid="{96A08348-D741-4C27-9024-44DEEB262299}"/>
    <cellStyle name="Normal 36 3 4" xfId="4097" xr:uid="{21FEDAE8-B0C4-44B7-B145-526067202790}"/>
    <cellStyle name="Normal 36 3 5" xfId="48083" xr:uid="{0931BA60-5FAA-4F50-A000-D19C756268CF}"/>
    <cellStyle name="Normal 36 3 6" xfId="49543" xr:uid="{F5D287B3-FF40-4569-AAFD-74F8932BD9A6}"/>
    <cellStyle name="Normal 36 4" xfId="1288" xr:uid="{04BEA503-2593-4DD0-9D9C-C109E4718868}"/>
    <cellStyle name="Normal 36 4 2" xfId="2187" xr:uid="{F5744253-DE9B-4F3C-99B9-B9A7FF5CB290}"/>
    <cellStyle name="Normal 36 4 2 2" xfId="4102" xr:uid="{6B882618-20EA-4DC9-BCDB-F533D2E72DC1}"/>
    <cellStyle name="Normal 36 4 2 3" xfId="48088" xr:uid="{70233984-E2EC-4517-9E49-4D3CFABB244D}"/>
    <cellStyle name="Normal 36 4 2 4" xfId="49548" xr:uid="{697AA587-8D6A-4447-951D-6F1D3FFF8395}"/>
    <cellStyle name="Normal 36 4 3" xfId="4101" xr:uid="{7788615D-223C-4869-B2FA-BB26FCC9933F}"/>
    <cellStyle name="Normal 36 4 4" xfId="48087" xr:uid="{1EF407EF-FED1-4CC2-832C-FC611BD28ECA}"/>
    <cellStyle name="Normal 36 4 5" xfId="49547" xr:uid="{BD8F0619-106E-4423-9AA4-E37D30368551}"/>
    <cellStyle name="Normal 36 5" xfId="1519" xr:uid="{A4F39E01-2628-42EA-9A29-45E478203B14}"/>
    <cellStyle name="Normal 36 5 2" xfId="4103" xr:uid="{B9151D8B-40B7-4A64-9338-17C7C1EB2994}"/>
    <cellStyle name="Normal 36 5 3" xfId="48089" xr:uid="{0BDB4C74-9C2F-4284-B201-B1255E4B59AA}"/>
    <cellStyle name="Normal 36 5 4" xfId="49549" xr:uid="{95D8D209-9554-4382-A078-A8B7061123F7}"/>
    <cellStyle name="Normal 36 6" xfId="4092" xr:uid="{900DB1C0-D431-4484-B0B1-7C93545D1CFA}"/>
    <cellStyle name="Normal 36 7" xfId="46635" xr:uid="{094A5ACB-6EC1-49AA-B8D9-342CFCECC6B4}"/>
    <cellStyle name="Normal 36 8" xfId="48078" xr:uid="{58AA7262-474A-4093-9C09-DB3EC6B1829A}"/>
    <cellStyle name="Normal 36 9" xfId="49538" xr:uid="{C37CA32A-4021-402A-B4B0-107424AE39A5}"/>
    <cellStyle name="Normal 37" xfId="439" xr:uid="{BD5A2839-449E-48B8-B43A-7E9ABF2438AF}"/>
    <cellStyle name="Normal 37 2" xfId="825" xr:uid="{9648978B-3F59-4F8C-B587-AAF0FDFF0A6E}"/>
    <cellStyle name="Normal 37 2 2" xfId="1292" xr:uid="{135B70D3-615A-4EA6-8D4E-8FF279096E11}"/>
    <cellStyle name="Normal 37 2 2 2" xfId="2191" xr:uid="{1B33CD18-FDBC-4164-8A3F-3AB591B59BE2}"/>
    <cellStyle name="Normal 37 2 2 2 2" xfId="4107" xr:uid="{542DCE11-B011-4AE1-8089-1CE658FC79FF}"/>
    <cellStyle name="Normal 37 2 2 2 3" xfId="48093" xr:uid="{30367C7C-919C-49E1-8F25-7F654FAFFDBE}"/>
    <cellStyle name="Normal 37 2 2 2 4" xfId="49553" xr:uid="{B8B0AB28-BB35-4F3D-8EF2-697280077F1F}"/>
    <cellStyle name="Normal 37 2 2 3" xfId="4106" xr:uid="{CBDB97C7-7DE3-4E1E-B3E6-05C5E824E88A}"/>
    <cellStyle name="Normal 37 2 2 4" xfId="48092" xr:uid="{5CB1CB03-EFC1-4341-BBFE-5B15FEE9603C}"/>
    <cellStyle name="Normal 37 2 2 5" xfId="49552" xr:uid="{C5736693-786F-4790-931C-4729BFAD9FD4}"/>
    <cellStyle name="Normal 37 2 3" xfId="1780" xr:uid="{E3FF1879-2B67-49B3-8D7C-F1757847413E}"/>
    <cellStyle name="Normal 37 2 3 2" xfId="4108" xr:uid="{A0FEE837-7BCA-4B87-8244-2587CC9239FC}"/>
    <cellStyle name="Normal 37 2 3 3" xfId="48094" xr:uid="{7DE441CC-BB1D-4ED6-BBE3-7DBCB1D4095F}"/>
    <cellStyle name="Normal 37 2 3 4" xfId="49554" xr:uid="{DFE36BAB-66EB-4E8E-A209-0B73BB1E0DBD}"/>
    <cellStyle name="Normal 37 2 4" xfId="4105" xr:uid="{425BF423-3E75-4118-991A-83DD766830E1}"/>
    <cellStyle name="Normal 37 2 5" xfId="48091" xr:uid="{EF9D0DF6-F09F-4574-BF1F-FE124221DEA4}"/>
    <cellStyle name="Normal 37 2 6" xfId="49551" xr:uid="{1EDC060F-5756-440C-ABA4-51E72F9E2715}"/>
    <cellStyle name="Normal 37 3" xfId="634" xr:uid="{44C41D78-2223-43A6-9C30-A44FD090999C}"/>
    <cellStyle name="Normal 37 3 2" xfId="1293" xr:uid="{D9DF2DC2-96F4-4D9D-910D-35A86D8BD778}"/>
    <cellStyle name="Normal 37 3 2 2" xfId="2192" xr:uid="{92EC6755-67B5-4B82-ADE0-6A9D849550BA}"/>
    <cellStyle name="Normal 37 3 2 2 2" xfId="4111" xr:uid="{0D64606A-7CB3-4052-9E49-661E8A43AC16}"/>
    <cellStyle name="Normal 37 3 2 2 3" xfId="48097" xr:uid="{3895DC59-DAB9-439C-8185-6E517F6830AA}"/>
    <cellStyle name="Normal 37 3 2 2 4" xfId="49557" xr:uid="{9523B537-A622-4B39-8A98-BC3D8A91310D}"/>
    <cellStyle name="Normal 37 3 2 3" xfId="4110" xr:uid="{31B41448-2968-4577-8F6F-6C29597BE612}"/>
    <cellStyle name="Normal 37 3 2 4" xfId="48096" xr:uid="{2F7FA358-10DB-4B23-818C-B6BA9D16AFFA}"/>
    <cellStyle name="Normal 37 3 2 5" xfId="49556" xr:uid="{426E6FC8-C57A-4D28-8B51-180D33EB466D}"/>
    <cellStyle name="Normal 37 3 3" xfId="1651" xr:uid="{35B93A81-5B44-44A6-906A-AF9C1616F18A}"/>
    <cellStyle name="Normal 37 3 3 2" xfId="4112" xr:uid="{7FAA2D62-B554-49B8-913D-F1E3F9465ADC}"/>
    <cellStyle name="Normal 37 3 3 3" xfId="48098" xr:uid="{AF1C20F4-5C45-4AFB-88E2-CB7C5BABE97A}"/>
    <cellStyle name="Normal 37 3 3 4" xfId="49558" xr:uid="{3F705FCB-1146-4FD9-A2BE-6F6125AAF023}"/>
    <cellStyle name="Normal 37 3 4" xfId="4109" xr:uid="{8E445673-5089-4D97-AD0A-D7C5C9D2EA6F}"/>
    <cellStyle name="Normal 37 3 5" xfId="48095" xr:uid="{193563EC-4C1A-4B26-B145-BE48739C67B2}"/>
    <cellStyle name="Normal 37 3 6" xfId="49555" xr:uid="{5B3D762C-89B5-4DA7-8302-60F51955FE4E}"/>
    <cellStyle name="Normal 37 4" xfId="1291" xr:uid="{0259B251-DCCE-42C3-9CDB-DDFAF1FCDD86}"/>
    <cellStyle name="Normal 37 4 2" xfId="2190" xr:uid="{184FE914-1941-4BAA-82D6-423BB60851CD}"/>
    <cellStyle name="Normal 37 4 2 2" xfId="4114" xr:uid="{AEC626DA-3353-46CA-8280-2AD718EE6C4A}"/>
    <cellStyle name="Normal 37 4 2 3" xfId="48100" xr:uid="{68483E22-5BD9-489F-BD44-907CEA9966E9}"/>
    <cellStyle name="Normal 37 4 2 4" xfId="49560" xr:uid="{EBE12939-1C5E-4A16-88BD-092034568241}"/>
    <cellStyle name="Normal 37 4 3" xfId="4113" xr:uid="{A99878BE-CF83-4007-B2BA-03E09CF8D04D}"/>
    <cellStyle name="Normal 37 4 4" xfId="48099" xr:uid="{99CA9077-4691-4C55-90E0-A2719FF9F3E1}"/>
    <cellStyle name="Normal 37 4 5" xfId="49559" xr:uid="{F13CFA1A-28E0-44B3-8152-A6C44683617D}"/>
    <cellStyle name="Normal 37 5" xfId="1521" xr:uid="{5AEBD322-3E0E-4872-BF7D-F63251F4D3BA}"/>
    <cellStyle name="Normal 37 5 2" xfId="4115" xr:uid="{3D326742-7B74-4136-A934-20302BA9E78C}"/>
    <cellStyle name="Normal 37 5 3" xfId="48101" xr:uid="{D2DF5289-023C-48FC-970F-9AD8E8F5B8BA}"/>
    <cellStyle name="Normal 37 5 4" xfId="49561" xr:uid="{54D6C640-1D2B-4BB5-A3FF-BB285B6615A0}"/>
    <cellStyle name="Normal 37 6" xfId="4104" xr:uid="{4584BBB3-47BE-42FC-9D9D-EE2AFFEABC65}"/>
    <cellStyle name="Normal 37 7" xfId="46636" xr:uid="{32371AC6-BC8F-4E02-9B5E-564F42F1C788}"/>
    <cellStyle name="Normal 37 8" xfId="48090" xr:uid="{CEF45845-C528-4B68-892D-5B9DED5D9F0F}"/>
    <cellStyle name="Normal 37 9" xfId="49550" xr:uid="{378C43F3-126D-4803-BC79-4E37AFBD6E22}"/>
    <cellStyle name="Normal 38" xfId="454" xr:uid="{D889BE4C-90FA-45D8-9017-1BB60D0F9277}"/>
    <cellStyle name="Normal 38 2" xfId="840" xr:uid="{46D07900-6B07-4071-B2DF-B885C9D4AEAB}"/>
    <cellStyle name="Normal 38 2 2" xfId="1295" xr:uid="{9903C90A-2BFB-49B9-8FEE-8E316B50A3B2}"/>
    <cellStyle name="Normal 38 2 2 2" xfId="2194" xr:uid="{12D5A13A-2A33-44F2-9EE2-371A9D8A65AC}"/>
    <cellStyle name="Normal 38 2 2 2 2" xfId="4119" xr:uid="{6BE11CE0-96C5-4484-AE60-1AD5994446CD}"/>
    <cellStyle name="Normal 38 2 2 2 3" xfId="48105" xr:uid="{8DDC9410-0139-4F50-94A8-2E1D7E18E9FD}"/>
    <cellStyle name="Normal 38 2 2 2 4" xfId="49565" xr:uid="{A776660A-FDAF-4028-830E-AE1D3B02BED9}"/>
    <cellStyle name="Normal 38 2 2 3" xfId="4118" xr:uid="{3E056520-9579-4DC1-AB9A-34A1380B3F0E}"/>
    <cellStyle name="Normal 38 2 2 4" xfId="48104" xr:uid="{C8FAFF1D-C0D6-448A-8BA4-0BF3EA1BACC6}"/>
    <cellStyle name="Normal 38 2 2 5" xfId="49564" xr:uid="{18022472-CEAE-4A82-8788-82A68AACF521}"/>
    <cellStyle name="Normal 38 2 3" xfId="1795" xr:uid="{348AC89E-DDD9-4D65-BB1C-D4DB6FB39E66}"/>
    <cellStyle name="Normal 38 2 3 2" xfId="4120" xr:uid="{A6892EE4-1525-43E5-A50F-DD4B64BCE189}"/>
    <cellStyle name="Normal 38 2 3 3" xfId="48106" xr:uid="{0CE7FD67-EE95-4270-A5A9-1D7A2077EB33}"/>
    <cellStyle name="Normal 38 2 3 4" xfId="49566" xr:uid="{0D7B03AD-8872-49BA-B649-7D04C33ADD14}"/>
    <cellStyle name="Normal 38 2 4" xfId="4117" xr:uid="{953C9390-87BE-4D33-907A-45062BFCE34A}"/>
    <cellStyle name="Normal 38 2 5" xfId="48103" xr:uid="{5AA964B1-027C-46BC-827D-7E2E1C62BBC3}"/>
    <cellStyle name="Normal 38 2 6" xfId="49563" xr:uid="{44C2097C-8E64-4631-99D3-4B167C00B36A}"/>
    <cellStyle name="Normal 38 3" xfId="649" xr:uid="{D4B0A1DC-1DC6-48B3-AA7B-AFC44D5AB3E1}"/>
    <cellStyle name="Normal 38 3 2" xfId="1296" xr:uid="{6B8651FC-BB2C-4F99-9323-6DEA7AFDB4EF}"/>
    <cellStyle name="Normal 38 3 2 2" xfId="2195" xr:uid="{7CAB1302-467D-4E5B-BE6E-8A3235B2387A}"/>
    <cellStyle name="Normal 38 3 2 2 2" xfId="4123" xr:uid="{CC7CFE17-85C3-4FB1-A0DB-E90446F017E3}"/>
    <cellStyle name="Normal 38 3 2 2 3" xfId="48109" xr:uid="{0274BB84-F59B-4222-8859-7990E9574561}"/>
    <cellStyle name="Normal 38 3 2 2 4" xfId="49569" xr:uid="{2F26E833-76BC-4C53-8C16-DAA92974329C}"/>
    <cellStyle name="Normal 38 3 2 3" xfId="4122" xr:uid="{7A776DCD-4EE4-469F-A909-1D042AE30448}"/>
    <cellStyle name="Normal 38 3 2 4" xfId="48108" xr:uid="{A2B51612-3D57-4E01-B56B-897448072545}"/>
    <cellStyle name="Normal 38 3 2 5" xfId="49568" xr:uid="{94E4BCE0-A7B6-48B4-AB65-55DA26DB7456}"/>
    <cellStyle name="Normal 38 3 3" xfId="1666" xr:uid="{DFDAB7D4-91D2-46AA-9D27-3AB30380F7D2}"/>
    <cellStyle name="Normal 38 3 3 2" xfId="4124" xr:uid="{6A70B2AB-BB2A-49DB-AF97-01E68704458C}"/>
    <cellStyle name="Normal 38 3 3 3" xfId="48110" xr:uid="{6EC4AE3D-BFDA-4BDD-BA99-72505F2B94FC}"/>
    <cellStyle name="Normal 38 3 3 4" xfId="49570" xr:uid="{87CCE23C-9905-48BA-AD83-09AD801ACE8E}"/>
    <cellStyle name="Normal 38 3 4" xfId="4121" xr:uid="{DD7AFEE0-80DD-4D3A-ADA6-0C2C697D3F87}"/>
    <cellStyle name="Normal 38 3 5" xfId="48107" xr:uid="{F7CE0B34-AC27-417E-BDF1-C7A6109DCE1A}"/>
    <cellStyle name="Normal 38 3 6" xfId="49567" xr:uid="{08C71F1D-FD3A-4D2D-9C17-C70C846F2DF8}"/>
    <cellStyle name="Normal 38 4" xfId="1294" xr:uid="{81407AC4-F477-483B-9B0A-B75DED5E83D9}"/>
    <cellStyle name="Normal 38 4 2" xfId="2193" xr:uid="{32FE3CBC-111A-4621-987D-7D9BA2D21F4F}"/>
    <cellStyle name="Normal 38 4 2 2" xfId="4126" xr:uid="{6CBCF159-A9C5-40D6-8B02-5CA9E7EDD22D}"/>
    <cellStyle name="Normal 38 4 2 3" xfId="48112" xr:uid="{7BC516A4-859A-4F82-823F-715F52491925}"/>
    <cellStyle name="Normal 38 4 2 4" xfId="49572" xr:uid="{7F2283F4-2BE1-4E2E-AA98-2CEC89030CEA}"/>
    <cellStyle name="Normal 38 4 3" xfId="4125" xr:uid="{0FAAB7E4-1C5F-4452-9946-686C03136AE1}"/>
    <cellStyle name="Normal 38 4 4" xfId="48111" xr:uid="{8C045710-E515-4A75-8AFA-B18CC38A104B}"/>
    <cellStyle name="Normal 38 4 5" xfId="49571" xr:uid="{AA210172-CBF7-4726-B348-0531E03F5803}"/>
    <cellStyle name="Normal 38 5" xfId="1536" xr:uid="{AEE447C7-2AFC-45A6-8E8D-0EDDCD1BA826}"/>
    <cellStyle name="Normal 38 5 2" xfId="4127" xr:uid="{28BA6711-0A5E-4F8A-894C-8F060D9372A3}"/>
    <cellStyle name="Normal 38 5 3" xfId="48113" xr:uid="{F1820C81-49D6-460F-8001-2CE1A3FF6037}"/>
    <cellStyle name="Normal 38 5 4" xfId="49573" xr:uid="{34AF986A-0D39-49A0-B15E-F1CFE7C24C7C}"/>
    <cellStyle name="Normal 38 6" xfId="4116" xr:uid="{B6C63485-E8EF-412F-AF44-9FDA1A22B057}"/>
    <cellStyle name="Normal 38 7" xfId="48102" xr:uid="{9A73EE62-19FD-4C61-B140-8A1302BD4144}"/>
    <cellStyle name="Normal 38 8" xfId="49562" xr:uid="{D5EC5E5F-ADEB-4B8D-A874-3EFBE801D718}"/>
    <cellStyle name="Normal 39" xfId="455" xr:uid="{CB89521D-229E-42AD-81E4-6BA0F92C2799}"/>
    <cellStyle name="Normal 39 2" xfId="841" xr:uid="{43086770-9C53-4258-B37A-8DD11B2FE0DF}"/>
    <cellStyle name="Normal 39 2 2" xfId="1298" xr:uid="{7D8EACE2-44A8-4DAB-A263-BEDECDF1A72D}"/>
    <cellStyle name="Normal 39 2 2 2" xfId="2197" xr:uid="{CC4EB641-208F-4A36-A078-69DB4BC992A7}"/>
    <cellStyle name="Normal 39 2 2 2 2" xfId="4131" xr:uid="{54FA4188-C161-4491-903A-CDF400043123}"/>
    <cellStyle name="Normal 39 2 2 2 3" xfId="48117" xr:uid="{5271FAF5-A155-4D2F-821A-269D29D16AF2}"/>
    <cellStyle name="Normal 39 2 2 2 4" xfId="49577" xr:uid="{39B53634-96C9-4C11-AB78-C00BBE8A6628}"/>
    <cellStyle name="Normal 39 2 2 3" xfId="4130" xr:uid="{B9C6CAEF-A8F7-4CD2-B14F-58D9B689ACC3}"/>
    <cellStyle name="Normal 39 2 2 4" xfId="48116" xr:uid="{79612E31-D518-40AE-8012-83FC184B228E}"/>
    <cellStyle name="Normal 39 2 2 5" xfId="49576" xr:uid="{F438C506-BCBB-4043-A98E-76E9D214C3EC}"/>
    <cellStyle name="Normal 39 2 3" xfId="1796" xr:uid="{16D7F2A4-4D2F-43C8-A395-9BA650660ACD}"/>
    <cellStyle name="Normal 39 2 3 2" xfId="4132" xr:uid="{346D7E46-E022-46A2-AA3B-4E27665393A4}"/>
    <cellStyle name="Normal 39 2 3 3" xfId="48118" xr:uid="{66CE182E-40D4-40ED-8598-50EB9DEB7690}"/>
    <cellStyle name="Normal 39 2 3 4" xfId="49578" xr:uid="{BE011FA5-E73E-407D-95F6-31B633A7BD91}"/>
    <cellStyle name="Normal 39 2 4" xfId="4129" xr:uid="{EB2E1489-7213-496C-8E2C-0F3AA4238B59}"/>
    <cellStyle name="Normal 39 2 5" xfId="48115" xr:uid="{F02C3B1D-0CEC-4C4D-8CB8-E3690305BC75}"/>
    <cellStyle name="Normal 39 2 6" xfId="49575" xr:uid="{E5014715-8BCD-443A-A439-51289B0C3475}"/>
    <cellStyle name="Normal 39 3" xfId="650" xr:uid="{A0096B89-576C-4F38-A71D-A65CBFA21CFF}"/>
    <cellStyle name="Normal 39 3 2" xfId="1299" xr:uid="{D6756703-B46A-4B1F-8C4B-B342E64E24D7}"/>
    <cellStyle name="Normal 39 3 2 2" xfId="2198" xr:uid="{633229F3-5012-430E-A8F5-4A47604A6FC1}"/>
    <cellStyle name="Normal 39 3 2 2 2" xfId="4135" xr:uid="{58306BF7-98F2-443A-ABE8-61297B5B9F80}"/>
    <cellStyle name="Normal 39 3 2 2 3" xfId="48121" xr:uid="{9E03CAF3-41E6-4C35-9288-46A8CA4DD270}"/>
    <cellStyle name="Normal 39 3 2 2 4" xfId="49581" xr:uid="{AD153B0B-8F99-431F-8B13-39616FAE0F0D}"/>
    <cellStyle name="Normal 39 3 2 3" xfId="4134" xr:uid="{1E1B1F95-3521-41EC-9B55-DA6BF20F8CBC}"/>
    <cellStyle name="Normal 39 3 2 4" xfId="48120" xr:uid="{8058BDE4-3327-48BF-8C96-F5BCE2E264FD}"/>
    <cellStyle name="Normal 39 3 2 5" xfId="49580" xr:uid="{591FCC64-29C9-484E-8126-F82F86D48B99}"/>
    <cellStyle name="Normal 39 3 3" xfId="1667" xr:uid="{F9456500-19F0-403A-9D58-B255C207D3E8}"/>
    <cellStyle name="Normal 39 3 3 2" xfId="4136" xr:uid="{D2A5D924-1583-4576-80FC-3C5BB1CC23AD}"/>
    <cellStyle name="Normal 39 3 3 3" xfId="48122" xr:uid="{D226606F-8B11-40CF-9A6C-CD28C0A6BE34}"/>
    <cellStyle name="Normal 39 3 3 4" xfId="49582" xr:uid="{463043C1-AEDB-4980-A61B-4EAF1E27149B}"/>
    <cellStyle name="Normal 39 3 4" xfId="4133" xr:uid="{7CC718F2-8906-45DD-BB7F-277F388D31C5}"/>
    <cellStyle name="Normal 39 3 5" xfId="48119" xr:uid="{C59BF481-B469-44B4-983E-986F23A8D55A}"/>
    <cellStyle name="Normal 39 3 6" xfId="49579" xr:uid="{BD5B353C-FFE9-4BBC-8274-784DBB7C4BC9}"/>
    <cellStyle name="Normal 39 4" xfId="1297" xr:uid="{09DFAD52-5035-445B-BEB9-9457FA4A1D3D}"/>
    <cellStyle name="Normal 39 4 2" xfId="2196" xr:uid="{A8FFAEFA-853A-47F0-9AA6-EDBEBC34A4DE}"/>
    <cellStyle name="Normal 39 4 2 2" xfId="4138" xr:uid="{F5A77267-6B49-474E-B31C-18B3252B5180}"/>
    <cellStyle name="Normal 39 4 2 3" xfId="48124" xr:uid="{ABED3BDA-E309-4329-AFC2-96C60DDBC317}"/>
    <cellStyle name="Normal 39 4 2 4" xfId="49584" xr:uid="{4338DDFE-7B3D-43EA-8557-34AE3C53D004}"/>
    <cellStyle name="Normal 39 4 3" xfId="4137" xr:uid="{6C31E692-D973-45BC-ADC9-F95EECFE8B2F}"/>
    <cellStyle name="Normal 39 4 4" xfId="48123" xr:uid="{AEA6CCFD-FE1C-48E5-9ED7-B1FA2A39011A}"/>
    <cellStyle name="Normal 39 4 5" xfId="49583" xr:uid="{0EA5B311-CB67-4A5E-B2D0-B548281ECA7E}"/>
    <cellStyle name="Normal 39 5" xfId="1537" xr:uid="{BBF15716-E5DF-43F0-A26B-9E04CB144CA6}"/>
    <cellStyle name="Normal 39 5 2" xfId="4139" xr:uid="{55B54383-D10C-4057-9F5C-F4B3A36BC2B2}"/>
    <cellStyle name="Normal 39 5 3" xfId="48125" xr:uid="{AA02A9BC-D50B-4DDF-932E-0B00B4637052}"/>
    <cellStyle name="Normal 39 5 4" xfId="49585" xr:uid="{71AB243F-9217-43B4-8644-9E8763DF052D}"/>
    <cellStyle name="Normal 39 6" xfId="4128" xr:uid="{AB037A20-2A0F-420B-9C70-FEC845AD6E68}"/>
    <cellStyle name="Normal 39 7" xfId="46637" xr:uid="{80EE9F8A-C72C-44CA-8853-C9407908975D}"/>
    <cellStyle name="Normal 39 8" xfId="48114" xr:uid="{4B3837F3-35D7-47E5-AD66-71CA12A66638}"/>
    <cellStyle name="Normal 39 9" xfId="49574" xr:uid="{485BCA4C-102E-49F8-976E-365EB0E3E33D}"/>
    <cellStyle name="Normal 4" xfId="7" xr:uid="{4FE044C4-A3DA-428A-937D-7439EF3BD913}"/>
    <cellStyle name="Normal 4 10" xfId="4299" xr:uid="{548636C9-7210-4194-8865-C65D0519869B}"/>
    <cellStyle name="Normal 4 11" xfId="49680" xr:uid="{EA114A40-CA3D-402C-9C9C-956BB43DEF6F}"/>
    <cellStyle name="Normal 4 12" xfId="225" xr:uid="{CA5F2C99-612E-4CF8-B255-4AE5F5F6548F}"/>
    <cellStyle name="Normal 4 2" xfId="709" xr:uid="{B2460229-9DA6-4E46-9BD0-13BAD00C02BA}"/>
    <cellStyle name="Normal 4 2 10" xfId="16043" xr:uid="{D7BC6CAB-C536-406D-AB7E-D6585CB4EA20}"/>
    <cellStyle name="Normal 4 2 10 2" xfId="16044" xr:uid="{925E793F-544E-4CBC-92A8-7D2597C702C9}"/>
    <cellStyle name="Normal 4 2 11" xfId="16045" xr:uid="{FD67E0FC-11F4-4959-9F86-5EDC3C5FC598}"/>
    <cellStyle name="Normal 4 2 12" xfId="16046" xr:uid="{FC17E449-5CA2-4010-88C5-7F7C0EA00E54}"/>
    <cellStyle name="Normal 4 2 13" xfId="46629" xr:uid="{C1E2E6D0-DF69-4C5C-BDDC-0A53397B286E}"/>
    <cellStyle name="Normal 4 2 14" xfId="4319" xr:uid="{08D27979-2A71-4FC3-8A27-E02ABC0F1EE7}"/>
    <cellStyle name="Normal 4 2 15" xfId="46645" xr:uid="{4BD286C0-B522-4933-9E47-4303C3AD848B}"/>
    <cellStyle name="Normal 4 2 16" xfId="49700" xr:uid="{3A0B7818-4258-4D00-95E5-CA94294F4B51}"/>
    <cellStyle name="Normal 4 2 2" xfId="16047" xr:uid="{84EB7FA0-4E94-4C67-AA15-39787E622195}"/>
    <cellStyle name="Normal 4 2 2 2" xfId="16048" xr:uid="{775D97EF-3BE6-4BAD-AFF7-A36AE410D781}"/>
    <cellStyle name="Normal 4 2 2 2 2" xfId="16049" xr:uid="{74C06B92-EB7D-405E-BA7C-24506E434DD5}"/>
    <cellStyle name="Normal 4 2 2 2 2 2" xfId="16050" xr:uid="{9969FBCF-7FAF-48F4-B407-8F895DF6C9AC}"/>
    <cellStyle name="Normal 4 2 2 2 3" xfId="16051" xr:uid="{F1669192-0476-4159-B9AC-C43F746CE87F}"/>
    <cellStyle name="Normal 4 2 2 3" xfId="16052" xr:uid="{F94491D5-71FB-40FE-AE64-A6CCB224068F}"/>
    <cellStyle name="Normal 4 2 2 3 2" xfId="16053" xr:uid="{27F61456-685F-4D97-A558-A9713261B28C}"/>
    <cellStyle name="Normal 4 2 2 4" xfId="16054" xr:uid="{732537B5-4A66-4886-8FD0-F2F873D9151C}"/>
    <cellStyle name="Normal 4 2 2 5" xfId="16055" xr:uid="{63DA6BC1-3F8E-42DE-ABD8-7FD964BA4738}"/>
    <cellStyle name="Normal 4 2 3" xfId="16056" xr:uid="{F44C1CB9-FDA7-4C08-BB66-BC724629C9AE}"/>
    <cellStyle name="Normal 4 2 3 2" xfId="16057" xr:uid="{6BDD15AF-F44B-45C5-817E-6CA50303FD98}"/>
    <cellStyle name="Normal 4 2 3 3" xfId="16058" xr:uid="{AE7FBB91-2F8E-4533-AB4D-7A37F35E17CF}"/>
    <cellStyle name="Normal 4 2 4" xfId="16059" xr:uid="{A874B4DF-183E-497F-986D-8D1246D42A13}"/>
    <cellStyle name="Normal 4 2 4 2" xfId="16060" xr:uid="{84D39EF6-741C-4DED-AD7A-2CC372511D33}"/>
    <cellStyle name="Normal 4 2 4 2 2" xfId="16061" xr:uid="{7704E103-B755-4A55-AF69-F41A015ED71A}"/>
    <cellStyle name="Normal 4 2 4 3" xfId="16062" xr:uid="{5FDF1B2E-054F-4171-8678-8762EE6E228C}"/>
    <cellStyle name="Normal 4 2 5" xfId="16063" xr:uid="{1444149C-4297-495B-AAC4-AC4BB93F8EAA}"/>
    <cellStyle name="Normal 4 2 5 2" xfId="16064" xr:uid="{B2489707-A8FF-4339-9234-200F80CBE3A0}"/>
    <cellStyle name="Normal 4 2 5 2 2" xfId="16065" xr:uid="{B58EEB14-EB7A-427A-9A6E-844CD6D52EED}"/>
    <cellStyle name="Normal 4 2 5 3" xfId="16066" xr:uid="{599BCDDA-CE76-40E7-9248-BC12ED94FBE2}"/>
    <cellStyle name="Normal 4 2 6" xfId="16067" xr:uid="{387F23E4-C985-45E5-A8EB-7B4765471F8F}"/>
    <cellStyle name="Normal 4 2 6 2" xfId="16068" xr:uid="{F30EF572-27BA-47BC-89D3-814E1795500E}"/>
    <cellStyle name="Normal 4 2 7" xfId="16069" xr:uid="{0420D921-4A3E-4FE0-B3F4-831CAAEA82AF}"/>
    <cellStyle name="Normal 4 2 7 2" xfId="16070" xr:uid="{365DF85C-F22A-4C1E-8BEA-B02C6A978641}"/>
    <cellStyle name="Normal 4 2 8" xfId="16071" xr:uid="{FCD2A8EB-4448-4610-A918-4F6F336491A4}"/>
    <cellStyle name="Normal 4 2 8 2" xfId="16072" xr:uid="{D109FA0C-117A-4B7A-933A-85CBFFA96F45}"/>
    <cellStyle name="Normal 4 2 9" xfId="16073" xr:uid="{3BA0CDAA-822F-447B-80CD-0BCE686BE058}"/>
    <cellStyle name="Normal 4 2 9 2" xfId="16074" xr:uid="{0748B291-46E9-4334-B694-22C689B7DBBC}"/>
    <cellStyle name="Normal 4 3" xfId="517" xr:uid="{135EC431-E1A2-4619-8F9C-3CE842746089}"/>
    <cellStyle name="Normal 4 3 10" xfId="16075" xr:uid="{B5B49552-2209-42E1-8CF7-0BAE1FC9CFD7}"/>
    <cellStyle name="Normal 4 3 11" xfId="3799" xr:uid="{8B9BB551-B0B4-4FAB-908B-96D4771FAADA}"/>
    <cellStyle name="Normal 4 3 12" xfId="49718" xr:uid="{450A0F85-7A2E-4975-8395-325A66977CE9}"/>
    <cellStyle name="Normal 4 3 13" xfId="49780" xr:uid="{745A96BD-AF36-4795-B1BC-A42B00F9E8D1}"/>
    <cellStyle name="Normal 4 3 2" xfId="16076" xr:uid="{8899B8A9-590B-4A5D-8E9A-480B39DA65FF}"/>
    <cellStyle name="Normal 4 3 2 2" xfId="16077" xr:uid="{45498796-AF08-4094-BF39-8A58DD5A0533}"/>
    <cellStyle name="Normal 4 3 2 2 2" xfId="16078" xr:uid="{BDD53BC7-F9E7-42C5-9DCF-48971E0A7EF6}"/>
    <cellStyle name="Normal 4 3 2 2 2 2" xfId="16079" xr:uid="{F5FE7D00-4030-4D25-AC68-46B7D7357A71}"/>
    <cellStyle name="Normal 4 3 2 2 3" xfId="16080" xr:uid="{08B05FDE-3597-4DA7-8147-EC841C0C0458}"/>
    <cellStyle name="Normal 4 3 2 3" xfId="16081" xr:uid="{C0931151-5CC8-4057-AD56-6368FA9DBCF1}"/>
    <cellStyle name="Normal 4 3 2 3 2" xfId="16082" xr:uid="{8D93895D-C0D7-450C-9BCB-0AA861CF0EB9}"/>
    <cellStyle name="Normal 4 3 2 4" xfId="16083" xr:uid="{C61B763C-6684-4C17-9C81-1D6270923819}"/>
    <cellStyle name="Normal 4 3 2 5" xfId="16084" xr:uid="{3016522F-3482-43F5-ADA5-2A5AD3E3D706}"/>
    <cellStyle name="Normal 4 3 2 6" xfId="49776" xr:uid="{1EEC06AB-B054-4385-B647-2597446F4E58}"/>
    <cellStyle name="Normal 4 3 3" xfId="16085" xr:uid="{A6846E52-12AD-4A96-8DCD-C8B0DDBD44E1}"/>
    <cellStyle name="Normal 4 3 3 2" xfId="16086" xr:uid="{8C3C057D-408C-49EE-801D-1D975EE910BC}"/>
    <cellStyle name="Normal 4 3 3 2 2" xfId="16087" xr:uid="{E36C50B3-69BB-4E18-A70E-229468BCF8CB}"/>
    <cellStyle name="Normal 4 3 3 3" xfId="16088" xr:uid="{6F742820-7BDB-4683-9FF6-0E77BE5B233B}"/>
    <cellStyle name="Normal 4 3 4" xfId="16089" xr:uid="{E6AD6D80-55A9-4EE3-8438-F68E782E350A}"/>
    <cellStyle name="Normal 4 3 4 2" xfId="16090" xr:uid="{E53971DD-76E8-48E3-8900-EC3A3165D40F}"/>
    <cellStyle name="Normal 4 3 5" xfId="16091" xr:uid="{817A98C3-F9F0-4812-8333-588BDD110D08}"/>
    <cellStyle name="Normal 4 3 5 2" xfId="16092" xr:uid="{2DD0561E-4C9D-4B27-A21D-31F0B5566ADC}"/>
    <cellStyle name="Normal 4 3 6" xfId="16093" xr:uid="{39B22DFB-1945-4D90-94C6-DFD8D6C341FE}"/>
    <cellStyle name="Normal 4 3 6 2" xfId="16094" xr:uid="{0CD7718F-7C0E-4DD7-8760-8E5DD78AEFDC}"/>
    <cellStyle name="Normal 4 3 7" xfId="16095" xr:uid="{F907BAD1-0F4E-4D63-B11C-9A634DC74EDA}"/>
    <cellStyle name="Normal 4 3 7 2" xfId="16096" xr:uid="{5D284A4F-868F-4118-A50A-107F24405F42}"/>
    <cellStyle name="Normal 4 3 8" xfId="16097" xr:uid="{B90BE1D9-F8BA-4BBC-98C5-81853471F243}"/>
    <cellStyle name="Normal 4 3 8 2" xfId="16098" xr:uid="{33D0B15B-2DF0-440D-826B-0BD6CE8E86B0}"/>
    <cellStyle name="Normal 4 3 9" xfId="16099" xr:uid="{D8217DAB-5172-455F-BC04-4EEDC322D7C3}"/>
    <cellStyle name="Normal 4 4" xfId="3790" xr:uid="{31D0959E-A93F-4E87-B109-B02E29E6ECDC}"/>
    <cellStyle name="Normal 4 4 2" xfId="3748" xr:uid="{11721A85-73EB-43A8-9DBC-5C43450360AD}"/>
    <cellStyle name="Normal 4 4 3" xfId="16100" xr:uid="{22A2950F-A195-4027-9F25-3F2E20B2C169}"/>
    <cellStyle name="Normal 4 4 3 2" xfId="16101" xr:uid="{E34E0F77-85E5-48E7-9F6D-A45E4D64251D}"/>
    <cellStyle name="Normal 4 4 3 2 2" xfId="16102" xr:uid="{38A3CC86-09F9-4A71-88C8-275BDB787627}"/>
    <cellStyle name="Normal 4 4 3 3" xfId="16103" xr:uid="{0C386A4F-4FD7-4570-859F-94582678C620}"/>
    <cellStyle name="Normal 4 4 3 4" xfId="16104" xr:uid="{AA0F8E69-F428-4774-90C7-9AD52DFFA883}"/>
    <cellStyle name="Normal 4 4 3 5" xfId="16105" xr:uid="{B33C9498-994E-41A5-AF0D-37FA9D0616D4}"/>
    <cellStyle name="Normal 4 4 4" xfId="16106" xr:uid="{D99E2EE9-2FED-4CCC-9FFF-B9513BA11C95}"/>
    <cellStyle name="Normal 4 4 4 2" xfId="16107" xr:uid="{9E819D29-74F5-47D2-A0FF-CDA57C1D2B4A}"/>
    <cellStyle name="Normal 4 4 4 3" xfId="16108" xr:uid="{2F4671FE-38D7-462B-ACBC-DD1B205BCEE7}"/>
    <cellStyle name="Normal 4 4 5" xfId="16109" xr:uid="{F7A8965E-D78A-4369-AE72-835602418B52}"/>
    <cellStyle name="Normal 4 4 5 2" xfId="16110" xr:uid="{169A482C-81E9-4254-A4F4-552F75CE18D3}"/>
    <cellStyle name="Normal 4 4 6" xfId="16111" xr:uid="{7CC653DC-9E04-4C05-A436-509D8D77F3C1}"/>
    <cellStyle name="Normal 4 4 6 2" xfId="16112" xr:uid="{A21D64F2-046F-4916-9370-E9D81D167FB6}"/>
    <cellStyle name="Normal 4 4 7" xfId="16113" xr:uid="{E9D2E985-71B1-412E-9364-6F7160441314}"/>
    <cellStyle name="Normal 4 5" xfId="4301" xr:uid="{F240E30C-2D26-425F-B02A-FDBD4353F403}"/>
    <cellStyle name="Normal 4 5 2" xfId="3563" xr:uid="{AF9DEC2C-16DB-40C8-BF6B-BD981D3A9FBC}"/>
    <cellStyle name="Normal 4 5 2 2" xfId="16114" xr:uid="{9476D4A3-82D8-4137-93E8-FA34EBF00DD4}"/>
    <cellStyle name="Normal 4 5 2 2 2" xfId="16115" xr:uid="{FAF4A84D-52D9-46C2-AE1C-174E453BF797}"/>
    <cellStyle name="Normal 4 5 2 3" xfId="16116" xr:uid="{32EBDB73-53A6-4AF5-8ED2-D94EB32A1818}"/>
    <cellStyle name="Normal 4 5 2 3 2" xfId="16117" xr:uid="{BFE58447-AE11-4D4A-A711-8277F227C03B}"/>
    <cellStyle name="Normal 4 5 2 4" xfId="16118" xr:uid="{BEFCEAA3-AE63-4088-9F7B-17DE1FDB9AC6}"/>
    <cellStyle name="Normal 4 5 2 4 2" xfId="16119" xr:uid="{11985BE1-48C0-421C-9C5C-2D36CE581223}"/>
    <cellStyle name="Normal 4 5 2 5" xfId="16120" xr:uid="{72CC40EB-7F44-419E-945E-BA64FD5D0DDD}"/>
    <cellStyle name="Normal 4 5 2 5 2" xfId="16121" xr:uid="{C2567A56-D2E6-4D47-9E76-9AFDBAC4069D}"/>
    <cellStyle name="Normal 4 5 2 6" xfId="16122" xr:uid="{41535281-C226-410A-BAB3-180269B1D2E4}"/>
    <cellStyle name="Normal 4 5 2 6 2" xfId="16123" xr:uid="{DB6E7CCE-2B85-408A-8B75-01CF89A48D87}"/>
    <cellStyle name="Normal 4 5 2 7" xfId="16124" xr:uid="{F6E776CC-A210-42DD-A2EE-117E41263527}"/>
    <cellStyle name="Normal 4 5 2 8" xfId="16125" xr:uid="{3D49B30D-719B-48A7-ABF2-585F0F67BC77}"/>
    <cellStyle name="Normal 4 5 3" xfId="16126" xr:uid="{78893CA0-6136-4B53-BDFC-C43B30CE15EE}"/>
    <cellStyle name="Normal 4 5 3 2" xfId="16127" xr:uid="{C8BB1375-3573-4605-A971-89B277777E20}"/>
    <cellStyle name="Normal 4 5 3 3" xfId="16128" xr:uid="{99E82E66-7091-449B-90A9-C12FD956B0F1}"/>
    <cellStyle name="Normal 4 5 4" xfId="16129" xr:uid="{F8ECB448-2DC8-4B05-A20E-7F6193CEA98C}"/>
    <cellStyle name="Normal 4 5 4 2" xfId="16130" xr:uid="{3D02E521-8646-4FEE-BF8A-FECC76265DAC}"/>
    <cellStyle name="Normal 4 5 4 2 2" xfId="16131" xr:uid="{5C72838C-9D00-4EB7-8A1D-15CFDCA98EC7}"/>
    <cellStyle name="Normal 4 5 4 3" xfId="16132" xr:uid="{8BA3761A-5FCA-419C-B687-C3C7D679B983}"/>
    <cellStyle name="Normal 4 5 4 4" xfId="16133" xr:uid="{A56332E5-3AC5-4527-A9A6-861396F10C86}"/>
    <cellStyle name="Normal 4 5 4 5" xfId="16134" xr:uid="{5EA90CBE-2C0C-442D-9F16-F6AF8DD7A26E}"/>
    <cellStyle name="Normal 4 5 4 6" xfId="16135" xr:uid="{3836685A-8765-40BF-8949-BCC462EE4A82}"/>
    <cellStyle name="Normal 4 5 5" xfId="16136" xr:uid="{DC967049-18B6-4843-B534-270EE6283E0D}"/>
    <cellStyle name="Normal 4 5 5 2" xfId="16137" xr:uid="{1A10FFA8-D0A2-4897-AD68-30CA3FDF037A}"/>
    <cellStyle name="Normal 4 5 6" xfId="16138" xr:uid="{E926948C-8D51-47D9-96BD-7D2F5BB9DB06}"/>
    <cellStyle name="Normal 4 5 7" xfId="16139" xr:uid="{A925C6D1-36EE-4C93-AAB1-ECB8CAA6CB6B}"/>
    <cellStyle name="Normal 4 5 8" xfId="16140" xr:uid="{CF792231-0D6F-4013-AE8F-8681C2B3B0BB}"/>
    <cellStyle name="Normal 4 6" xfId="3722" xr:uid="{53CD9655-D574-468F-9029-024FC43CA8C3}"/>
    <cellStyle name="Normal 4 6 2" xfId="16141" xr:uid="{FDBF90F7-315E-4FD1-B237-B0D40D113695}"/>
    <cellStyle name="Normal 4 6 3" xfId="16142" xr:uid="{65A2010E-AA86-43C5-819C-A556B19B33CF}"/>
    <cellStyle name="Normal 4 7" xfId="3525" xr:uid="{CD919A4E-C3A6-4576-8EF6-8DD182EA7F22}"/>
    <cellStyle name="Normal 4 7 2" xfId="16143" xr:uid="{A2BAB56B-2F4C-4980-8E5E-429A3370FAD0}"/>
    <cellStyle name="Normal 4 7 2 2" xfId="16144" xr:uid="{EF08E531-9615-4DC9-B810-5F2AA9B62F75}"/>
    <cellStyle name="Normal 4 7 3" xfId="16145" xr:uid="{77ACC87F-A569-4AD0-8530-DAAAB806B925}"/>
    <cellStyle name="Normal 4 7 4" xfId="16146" xr:uid="{06430956-3771-40AC-AD61-3C009117C467}"/>
    <cellStyle name="Normal 4 7 5" xfId="16147" xr:uid="{2FC34CD3-5063-4407-8E50-CE33B79419C3}"/>
    <cellStyle name="Normal 4 8" xfId="4378" xr:uid="{A8CA49B3-4E7C-4A46-8D25-940234F03FD0}"/>
    <cellStyle name="Normal 4 8 2" xfId="16148" xr:uid="{56770B6D-C50F-4478-9EC9-3CD91D4D21EA}"/>
    <cellStyle name="Normal 4 8 3" xfId="16149" xr:uid="{AB1A62DA-F618-47AD-B2F8-03CABFBAE39A}"/>
    <cellStyle name="Normal 4 9" xfId="16150" xr:uid="{A4800ACB-A7D6-458C-A987-39D6A86D7E2A}"/>
    <cellStyle name="Normal 4_Loan" xfId="46606" xr:uid="{0890B894-FC45-4199-B021-36DDBFEDA42F}"/>
    <cellStyle name="Normal 40" xfId="665" xr:uid="{C89B1BA0-5D00-4D84-B2F7-1B67F096BA00}"/>
    <cellStyle name="Normal 40 2" xfId="46638" xr:uid="{383E2324-37C8-49CB-A908-5C2AF530E1ED}"/>
    <cellStyle name="Normal 401" xfId="46662" xr:uid="{314D8BB1-84A7-4DD4-92F7-F120B1E33D0A}"/>
    <cellStyle name="Normal 41" xfId="664" xr:uid="{E07360FF-1C1F-4F9D-A67F-DCA67C270876}"/>
    <cellStyle name="Normal 41 2" xfId="1300" xr:uid="{9DA80D2D-BDED-440E-AAF7-024798458F40}"/>
    <cellStyle name="Normal 41 2 2" xfId="2199" xr:uid="{5F83E8F7-CAE4-479C-8023-AE6474CBE7AB}"/>
    <cellStyle name="Normal 41 2 2 2" xfId="4146" xr:uid="{D1E1A0D0-FC0C-4D33-AAD5-50A44580BA72}"/>
    <cellStyle name="Normal 41 2 2 3" xfId="48128" xr:uid="{BC0F59ED-68D2-456E-A6D2-4E740924958D}"/>
    <cellStyle name="Normal 41 2 2 4" xfId="49588" xr:uid="{36D8F198-DC9F-4B6B-9B63-223C4F4137F5}"/>
    <cellStyle name="Normal 41 2 3" xfId="4145" xr:uid="{C4F5DEE5-A897-477C-8C17-F0B06147CCFA}"/>
    <cellStyle name="Normal 41 2 4" xfId="48127" xr:uid="{57D34201-83F3-45A7-A0D4-3F9E2272B619}"/>
    <cellStyle name="Normal 41 2 5" xfId="49587" xr:uid="{15A05055-7228-4B95-A19F-A27A46810755}"/>
    <cellStyle name="Normal 41 3" xfId="1681" xr:uid="{63A2E323-91F9-42BF-A19F-B484E4A59789}"/>
    <cellStyle name="Normal 41 3 2" xfId="4147" xr:uid="{C299CFA1-A6B3-4D6F-8812-C4251805FDB7}"/>
    <cellStyle name="Normal 41 3 3" xfId="48129" xr:uid="{4026A876-DD69-4FA5-B87E-E3221E8C4C32}"/>
    <cellStyle name="Normal 41 3 4" xfId="49589" xr:uid="{7CB20B6B-C4C6-4791-B157-7E6B61DF854E}"/>
    <cellStyle name="Normal 41 4" xfId="4144" xr:uid="{35BD554E-BECC-4CF0-A7C9-2C4E4AF7EEB6}"/>
    <cellStyle name="Normal 41 5" xfId="46639" xr:uid="{F989CF32-16EE-4E3C-89F6-E37FE9C20FA3}"/>
    <cellStyle name="Normal 41 6" xfId="48126" xr:uid="{14CFA455-F71D-4C63-8702-F8BF34D0568E}"/>
    <cellStyle name="Normal 41 7" xfId="49586" xr:uid="{94D8B07F-880C-45D1-9AB1-7D2AB4F6CA57}"/>
    <cellStyle name="Normal 42" xfId="472" xr:uid="{316F8280-4238-4947-A8B2-3F19480114AF}"/>
    <cellStyle name="Normal 42 2" xfId="46621" xr:uid="{A1F010A0-3D4C-47E0-AF9C-4310763B00D6}"/>
    <cellStyle name="Normal 43" xfId="471" xr:uid="{1D55A56A-F0B6-40B9-AD2D-8B2097D908E5}"/>
    <cellStyle name="Normal 43 2" xfId="1301" xr:uid="{94ACC049-15B2-4E42-86AB-8B36CC4FC0D0}"/>
    <cellStyle name="Normal 43 2 2" xfId="2200" xr:uid="{A6D52739-D41B-42E3-8C6A-11530A09ABB0}"/>
    <cellStyle name="Normal 43 2 2 2" xfId="4151" xr:uid="{B59D0DDB-4DBC-4687-B326-9C0108504A03}"/>
    <cellStyle name="Normal 43 2 2 3" xfId="48132" xr:uid="{CFB9FB98-8AAC-4765-8BB1-C710618CA583}"/>
    <cellStyle name="Normal 43 2 2 4" xfId="49592" xr:uid="{2926C9F0-6130-469C-A386-8C40901DD341}"/>
    <cellStyle name="Normal 43 2 3" xfId="4150" xr:uid="{9D6293AF-64E7-48AD-9756-9FFD6D03159C}"/>
    <cellStyle name="Normal 43 2 4" xfId="48131" xr:uid="{BDE13C29-0D86-42E5-B228-EDE18B59093D}"/>
    <cellStyle name="Normal 43 2 5" xfId="49591" xr:uid="{17680E32-E315-4352-BD76-326D0C355F3B}"/>
    <cellStyle name="Normal 43 3" xfId="1551" xr:uid="{887D1758-ED58-4C70-B3E4-5C24AF1A8296}"/>
    <cellStyle name="Normal 43 3 2" xfId="4152" xr:uid="{0DAB815B-2A73-4B9C-B69A-B4433EDD03C3}"/>
    <cellStyle name="Normal 43 3 3" xfId="48133" xr:uid="{DBB0E91C-3412-40E5-9A5B-45028292A11B}"/>
    <cellStyle name="Normal 43 3 4" xfId="49593" xr:uid="{B2DFE84D-0BFF-426B-9020-7D8432D30CEF}"/>
    <cellStyle name="Normal 43 4" xfId="4149" xr:uid="{28AEB447-8CBE-4CCF-9C3E-5DAFD2996562}"/>
    <cellStyle name="Normal 43 5" xfId="48130" xr:uid="{35609398-965D-4E10-8CDF-028DEDCF6C0C}"/>
    <cellStyle name="Normal 43 6" xfId="49590" xr:uid="{6E760508-B4F0-4618-B130-8F8D760050E9}"/>
    <cellStyle name="Normal 44" xfId="526" xr:uid="{B0DAFDA1-7E04-4490-8B10-B3AF8172C6E0}"/>
    <cellStyle name="Normal 44 2" xfId="1302" xr:uid="{6FB29D32-2E29-41DC-8267-47479DF500C2}"/>
    <cellStyle name="Normal 44 2 2" xfId="2201" xr:uid="{F6801039-F954-42EC-8037-0ED0BEC8DC3A}"/>
    <cellStyle name="Normal 44 2 2 2" xfId="4155" xr:uid="{FD17C9F2-F12D-449B-B23D-BBE6AE82B86C}"/>
    <cellStyle name="Normal 44 2 2 3" xfId="48136" xr:uid="{F58B371B-6F4C-4712-8C2D-056E53D367DD}"/>
    <cellStyle name="Normal 44 2 2 4" xfId="49596" xr:uid="{54D4F569-33AE-4678-AE97-639928BA717F}"/>
    <cellStyle name="Normal 44 2 3" xfId="4154" xr:uid="{BE39272C-4B2D-4E55-B95F-77948446EF40}"/>
    <cellStyle name="Normal 44 2 4" xfId="48135" xr:uid="{FE8D80EC-D624-46EB-9028-1F610127D6B3}"/>
    <cellStyle name="Normal 44 2 5" xfId="49595" xr:uid="{02B9FE32-B6EC-4167-8DAE-11CBBF995619}"/>
    <cellStyle name="Normal 44 3" xfId="1552" xr:uid="{42908630-FE50-4100-8903-28154976E682}"/>
    <cellStyle name="Normal 44 3 2" xfId="4156" xr:uid="{EA1AC271-6FBA-47B3-9242-8B13495408D4}"/>
    <cellStyle name="Normal 44 3 3" xfId="48137" xr:uid="{E05BC8DF-68B2-408D-8A1C-B0D45645B54C}"/>
    <cellStyle name="Normal 44 3 4" xfId="49597" xr:uid="{75D02630-D1FF-4E9D-ABC5-0A70BAF393DF}"/>
    <cellStyle name="Normal 44 4" xfId="4153" xr:uid="{2A8D0F5A-BA8B-4B73-AE65-01248EA24A48}"/>
    <cellStyle name="Normal 44 5" xfId="48134" xr:uid="{E3F1763A-8FC5-4224-A1A4-3AB8BBAFEFB1}"/>
    <cellStyle name="Normal 44 6" xfId="49594" xr:uid="{06E9DCFE-F428-4ED1-92B3-7EDE271B1606}"/>
    <cellStyle name="Normal 45" xfId="855" xr:uid="{E6BD355E-00C5-4C8C-A985-990F58ADEF86}"/>
    <cellStyle name="Normal 46" xfId="1338" xr:uid="{A6A1031D-7B43-4DEB-B0CA-3A432EB511E2}"/>
    <cellStyle name="Normal 47" xfId="1404" xr:uid="{ED95CA59-0C41-4D84-B6EC-6D9772DD0605}"/>
    <cellStyle name="Normal 48" xfId="1332" xr:uid="{4643ED15-51BB-4497-890C-2D32192A3FB6}"/>
    <cellStyle name="Normal 49" xfId="1337" xr:uid="{30A90F31-000E-49E9-988F-FB05A31DEEE8}"/>
    <cellStyle name="Normal 5" xfId="226" xr:uid="{1BCA2523-06EF-4BD6-8BA5-7C619419BAA1}"/>
    <cellStyle name="Normal 5 10" xfId="46644" xr:uid="{348F7A29-D3E7-4795-869D-3575F9A11646}"/>
    <cellStyle name="Normal 5 11" xfId="49686" xr:uid="{A22C745F-A718-4C54-A218-2B02A3E5B8E0}"/>
    <cellStyle name="Normal 5 2" xfId="710" xr:uid="{136EA336-0F69-435C-9C71-2D9E0C5B6DD1}"/>
    <cellStyle name="Normal 5 2 2" xfId="3542" xr:uid="{649262DD-BE77-4ABE-91F5-BC670265A494}"/>
    <cellStyle name="Normal 5 2 2 2" xfId="16151" xr:uid="{FF5A09FB-98B5-460A-B4A6-7C05E488895B}"/>
    <cellStyle name="Normal 5 2 2 2 2" xfId="16152" xr:uid="{194C0214-24F4-4241-A3F1-0DE0ECDEE470}"/>
    <cellStyle name="Normal 5 2 2 3" xfId="16153" xr:uid="{856B9635-9130-4B38-AA61-CD4B9AAC1339}"/>
    <cellStyle name="Normal 5 2 2 4" xfId="16154" xr:uid="{19718E2B-BFF2-4102-A597-3201C9F906D6}"/>
    <cellStyle name="Normal 5 2 2 5" xfId="16155" xr:uid="{71904BA4-2A58-4386-96C9-D359F5AADDFA}"/>
    <cellStyle name="Normal 5 2 3" xfId="3523" xr:uid="{24C2511D-86E9-4426-B945-3A713F648623}"/>
    <cellStyle name="Normal 5 2 3 2" xfId="16156" xr:uid="{D5A57FA1-5302-472E-9F64-5017F110B743}"/>
    <cellStyle name="Normal 5 2 3 2 2" xfId="16157" xr:uid="{3032689A-D73E-4F50-9219-DB354291D7B2}"/>
    <cellStyle name="Normal 5 2 3 3" xfId="16158" xr:uid="{49246914-34E6-4363-B3BF-42BE39C6D464}"/>
    <cellStyle name="Normal 5 2 3 4" xfId="16159" xr:uid="{E5135D70-1089-4E76-BDD6-73D6211E234C}"/>
    <cellStyle name="Normal 5 2 4" xfId="16160" xr:uid="{91BC72D4-CE9C-476D-A27D-7296C745F9C2}"/>
    <cellStyle name="Normal 5 2 5" xfId="3791" xr:uid="{C5AF65DC-4A5F-490E-A87A-3A1B69F80B92}"/>
    <cellStyle name="Normal 5 2_Loan" xfId="46607" xr:uid="{5A6BDC3E-5ECE-4E2B-9ABE-FEA64BB83F8A}"/>
    <cellStyle name="Normal 5 3" xfId="518" xr:uid="{39ECC11D-5CF2-4A95-A7D5-65B61065BE50}"/>
    <cellStyle name="Normal 5 3 10" xfId="3822" xr:uid="{492421A8-0F74-47F7-88A0-951E62AA0ECB}"/>
    <cellStyle name="Normal 5 3 2" xfId="16161" xr:uid="{3D3FBF0F-C9D4-4E17-BF01-620904D18900}"/>
    <cellStyle name="Normal 5 3 2 2" xfId="16162" xr:uid="{66D88E28-140A-46A4-8702-B4101F24C492}"/>
    <cellStyle name="Normal 5 3 3" xfId="16163" xr:uid="{03D91F9B-D0F8-4E3F-B191-1A186A9A9F33}"/>
    <cellStyle name="Normal 5 3 3 2" xfId="16164" xr:uid="{8440BD56-59F9-404F-9DD9-DCADF2591D5E}"/>
    <cellStyle name="Normal 5 3 4" xfId="16165" xr:uid="{6D0BF6A1-E565-42D7-BEBA-60D21F9F21B4}"/>
    <cellStyle name="Normal 5 3 4 2" xfId="16166" xr:uid="{5A0799EC-0DD3-490F-9405-2F53473F3040}"/>
    <cellStyle name="Normal 5 3 5" xfId="16167" xr:uid="{5452A2A9-FFB8-4096-9B41-B66609AA41A2}"/>
    <cellStyle name="Normal 5 3 5 2" xfId="16168" xr:uid="{276B4019-4AEC-4BCA-8FEB-5CB9AE5E607E}"/>
    <cellStyle name="Normal 5 3 6" xfId="16169" xr:uid="{130686D5-A2C8-4191-B5EF-FE89EB8C167A}"/>
    <cellStyle name="Normal 5 3 6 2" xfId="16170" xr:uid="{099A07EC-2839-403D-A0A4-4C8FAD1129E7}"/>
    <cellStyle name="Normal 5 3 7" xfId="16171" xr:uid="{76ABE4D6-81FD-4CA4-B117-3F0CF35E07EB}"/>
    <cellStyle name="Normal 5 3 8" xfId="16172" xr:uid="{9A330E94-0971-4B38-B88A-A9EB24A28BCF}"/>
    <cellStyle name="Normal 5 3 9" xfId="46612" xr:uid="{F1989AFC-A6C1-4B75-8D93-5A547B8C84B9}"/>
    <cellStyle name="Normal 5 4" xfId="1405" xr:uid="{5728FF0E-90E3-418E-9E0E-1CB8DA5BA846}"/>
    <cellStyle name="Normal 5 4 2" xfId="16173" xr:uid="{47A3B596-508B-4649-A59C-1084A66E338E}"/>
    <cellStyle name="Normal 5 4 2 2" xfId="16174" xr:uid="{34E8FA21-A406-4B40-BC81-4D15A160E792}"/>
    <cellStyle name="Normal 5 4 3" xfId="16175" xr:uid="{8CCFE358-F791-4545-BE66-1959AD40A48A}"/>
    <cellStyle name="Normal 5 4 4" xfId="16176" xr:uid="{5B81D7F6-301F-4B70-8281-4F336CC6ABF0}"/>
    <cellStyle name="Normal 5 4 5" xfId="16177" xr:uid="{317C8F46-75B0-40AB-9016-1C503CA75F97}"/>
    <cellStyle name="Normal 5 4 6" xfId="3562" xr:uid="{D0165463-D0CB-48AC-9042-C9BAF9BF1264}"/>
    <cellStyle name="Normal 5 5" xfId="3527" xr:uid="{503DDA9C-0083-43DE-A347-C7F7E1EF9AC1}"/>
    <cellStyle name="Normal 5 6" xfId="16178" xr:uid="{2A16A673-01D4-4069-BD08-2819D2C54784}"/>
    <cellStyle name="Normal 5 7" xfId="16179" xr:uid="{5FE2C046-11AD-42FE-8ADC-CB9702B4C50E}"/>
    <cellStyle name="Normal 5 8" xfId="16180" xr:uid="{6C6672EF-2447-46B0-8ED6-B6FF3EBDFF50}"/>
    <cellStyle name="Normal 5 9" xfId="4303" xr:uid="{36D6B0C3-AD92-4A10-A7CF-0DAE85DD0262}"/>
    <cellStyle name="Normal 50" xfId="1216" xr:uid="{988F6469-D4F7-4EA2-9230-45B7CDA051CC}"/>
    <cellStyle name="Normal 51" xfId="1183" xr:uid="{BF4B086E-986E-4DE3-8067-62E5BEBE84A3}"/>
    <cellStyle name="Normal 52" xfId="1188" xr:uid="{8BDD5142-7DD3-4D6A-AE28-E1811BAF8E1C}"/>
    <cellStyle name="Normal 53" xfId="1408" xr:uid="{9E59550E-DF12-4C42-AA35-EABC7E2FF4EA}"/>
    <cellStyle name="Normal 53 2" xfId="2230" xr:uid="{E34BA388-35FE-4986-8F08-B4C408A7C905}"/>
    <cellStyle name="Normal 53 2 2" xfId="4170" xr:uid="{1BFF8E70-F3DD-4084-B747-BB4F55A09C59}"/>
    <cellStyle name="Normal 53 2 3" xfId="48139" xr:uid="{9226E71D-F041-4D33-94DA-4A0E88C5226F}"/>
    <cellStyle name="Normal 53 2 4" xfId="49599" xr:uid="{0B5F2566-B625-4EDD-A03B-490CBFCD91A5}"/>
    <cellStyle name="Normal 53 3" xfId="2233" xr:uid="{75BDF3F7-5E28-4889-A6CC-70CE3CBA74B5}"/>
    <cellStyle name="Normal 53 4" xfId="2240" xr:uid="{E2B45568-FF37-4FC0-8FD5-AE6F61ADA633}"/>
    <cellStyle name="Normal 53 5" xfId="2246" xr:uid="{E89AE451-10F4-4CC2-A6A6-0377A9D0FAF1}"/>
    <cellStyle name="Normal 53 6" xfId="4169" xr:uid="{948F2C76-2687-44F6-B125-C8576A55D5F0}"/>
    <cellStyle name="Normal 53 7" xfId="48138" xr:uid="{C79A6973-0CE0-4A06-806B-38557FA14B86}"/>
    <cellStyle name="Normal 53 8" xfId="49598" xr:uid="{CC6E3968-F18D-4FDA-B142-C0A5B2A697B1}"/>
    <cellStyle name="Normal 54" xfId="11" xr:uid="{7A154168-A95D-4059-A8F5-224AC116567E}"/>
    <cellStyle name="Normal 54 2" xfId="4171" xr:uid="{27FFEBFE-ECDD-4D44-B8E3-487F9AFC4935}"/>
    <cellStyle name="Normal 54 3" xfId="48140" xr:uid="{633E8C9F-A668-49A7-BEA5-1BD730A6F8C4}"/>
    <cellStyle name="Normal 54 4" xfId="49600" xr:uid="{2016A3EF-DDA3-4A48-B5E6-8C91A80D5C77}"/>
    <cellStyle name="Normal 54 5" xfId="1415" xr:uid="{CA053374-CDBA-4984-98EF-9BEF7901A9FC}"/>
    <cellStyle name="Normal 55" xfId="1418" xr:uid="{AEAE8047-24C8-41F0-A586-C72082C8AA71}"/>
    <cellStyle name="Normal 55 2" xfId="4172" xr:uid="{70074A06-1B3C-4F9F-9344-A154343D24D7}"/>
    <cellStyle name="Normal 55 3" xfId="48141" xr:uid="{E9A26450-2745-4254-BF5D-CA2BAEB4D8B4}"/>
    <cellStyle name="Normal 55 4" xfId="49601" xr:uid="{50867781-F711-49E8-AB20-C31A36B25DA8}"/>
    <cellStyle name="Normal 56" xfId="1420" xr:uid="{0D579353-C7C3-4168-B1A6-5197E1EFA917}"/>
    <cellStyle name="Normal 57" xfId="1422" xr:uid="{A84BEF01-DA3A-460E-929E-E4FBEB2159D3}"/>
    <cellStyle name="Normal 58" xfId="1421" xr:uid="{94849000-FF3C-4D94-B7B7-0F7D8F5CCB3B}"/>
    <cellStyle name="Normal 59" xfId="2236" xr:uid="{9AEC54F7-0D56-4B19-BA32-BE341254F9D7}"/>
    <cellStyle name="Normal 59 2" xfId="2264" xr:uid="{465735A1-0E16-42FB-8DD6-CEE2D54D3E3E}"/>
    <cellStyle name="Normal 59 3" xfId="4176" xr:uid="{6682327A-114F-4E31-834E-7272616B2F7F}"/>
    <cellStyle name="Normal 59 4" xfId="48142" xr:uid="{1013375D-A12B-481F-B635-102A4FB9A7B9}"/>
    <cellStyle name="Normal 59 5" xfId="49602" xr:uid="{B66614D9-D8EE-4217-8038-DF521A1C304D}"/>
    <cellStyle name="Normal 6" xfId="227" xr:uid="{4969E7A7-D49F-41F2-B3DA-FA9B57E2B911}"/>
    <cellStyle name="Normal 6 10" xfId="16181" xr:uid="{8FDFE811-262C-456B-965C-919A63E91DF1}"/>
    <cellStyle name="Normal 6 10 2" xfId="16182" xr:uid="{19D59615-4C0C-4DFA-AE8A-2A346A7B01BB}"/>
    <cellStyle name="Normal 6 11" xfId="16183" xr:uid="{D2FC8861-7925-4BB1-8FDC-B1555560EFBB}"/>
    <cellStyle name="Normal 6 12" xfId="16184" xr:uid="{2B47CBB9-89CF-4AE1-BC84-AA5DCDA16C27}"/>
    <cellStyle name="Normal 6 13" xfId="46601" xr:uid="{D9890FD3-45D6-4D8A-B16C-5119227D7F56}"/>
    <cellStyle name="Normal 6 14" xfId="3815" xr:uid="{9E0E50E6-220D-44BE-A5BC-3681F8BCC9C0}"/>
    <cellStyle name="Normal 6 15" xfId="46648" xr:uid="{FC4FBFCB-88E6-4E59-A706-6ACEAD267C1A}"/>
    <cellStyle name="Normal 6 16" xfId="49610" xr:uid="{37A6D778-1841-4130-B455-AFF9DB8354D0}"/>
    <cellStyle name="Normal 6 2" xfId="711" xr:uid="{2C602347-5F1F-4FCD-9622-8F0CF4BC63EC}"/>
    <cellStyle name="Normal 6 2 10" xfId="16185" xr:uid="{C972E301-7A73-46B5-A677-55222A5C3FDB}"/>
    <cellStyle name="Normal 6 2 11" xfId="3803" xr:uid="{8856FEC4-3ECF-4D74-89F3-F8AF72FBB2A4}"/>
    <cellStyle name="Normal 6 2 12" xfId="49721" xr:uid="{BB721B5D-FBB9-49BC-8C33-C24DDD4E85BF}"/>
    <cellStyle name="Normal 6 2 2" xfId="16186" xr:uid="{BFD29B2A-B9AE-489B-8F98-56455B05F4D8}"/>
    <cellStyle name="Normal 6 2 2 2" xfId="16187" xr:uid="{20E7E6D4-6887-490A-8890-CD86DB106581}"/>
    <cellStyle name="Normal 6 2 2 2 2" xfId="16188" xr:uid="{E1DA48AF-DBAA-4D8C-A796-648C9E054F07}"/>
    <cellStyle name="Normal 6 2 2 3" xfId="16189" xr:uid="{7A92E656-A491-40ED-8743-90AD13558E2D}"/>
    <cellStyle name="Normal 6 2 3" xfId="16190" xr:uid="{0E1D6F37-4BFF-4668-974C-80CCE67892CC}"/>
    <cellStyle name="Normal 6 2 3 2" xfId="16191" xr:uid="{2C831831-7D3E-4D36-A326-BD0AF79ED142}"/>
    <cellStyle name="Normal 6 2 3 2 2" xfId="16192" xr:uid="{1CBC4DD8-3904-4417-9855-D8BF89F623D3}"/>
    <cellStyle name="Normal 6 2 3 3" xfId="16193" xr:uid="{6324A853-05B9-460C-8001-89F18E8CE702}"/>
    <cellStyle name="Normal 6 2 4" xfId="16194" xr:uid="{948F6B5D-BB6F-478D-971C-D0B2D84E149D}"/>
    <cellStyle name="Normal 6 2 4 2" xfId="16195" xr:uid="{704D1F8F-1B0D-44AC-8C6C-E8C0FD6AC1A2}"/>
    <cellStyle name="Normal 6 2 5" xfId="16196" xr:uid="{17916F1D-C5BD-46BA-9937-C212FF46F710}"/>
    <cellStyle name="Normal 6 2 5 2" xfId="16197" xr:uid="{798E2C94-56DC-45F9-9A07-DA1545C66D98}"/>
    <cellStyle name="Normal 6 2 6" xfId="16198" xr:uid="{41D20DD5-048E-4173-9CDD-8CAC0611F875}"/>
    <cellStyle name="Normal 6 2 6 2" xfId="16199" xr:uid="{A45CEC7F-9013-4EAA-A4E2-6BABE4E09461}"/>
    <cellStyle name="Normal 6 2 7" xfId="16200" xr:uid="{E2D7DCB7-6D26-4E00-9A58-90629BF1AE8D}"/>
    <cellStyle name="Normal 6 2 7 2" xfId="16201" xr:uid="{CFF9B385-0FE8-45D7-9DD1-95086F4F6768}"/>
    <cellStyle name="Normal 6 2 8" xfId="16202" xr:uid="{BFE68014-175D-472A-87AC-0EB03025B3F9}"/>
    <cellStyle name="Normal 6 2 8 2" xfId="16203" xr:uid="{FD0ACB90-914C-47FE-AA29-8C1B7D38CE71}"/>
    <cellStyle name="Normal 6 2 9" xfId="16204" xr:uid="{C6FAB4B0-5084-4788-817B-E2492C4F337A}"/>
    <cellStyle name="Normal 6 3" xfId="519" xr:uid="{DDAD8386-5EF6-44B0-AF05-13B48E151675}"/>
    <cellStyle name="Normal 6 3 2" xfId="16205" xr:uid="{C5084A25-6D2F-4E55-9D6E-6CDC0A5667FD}"/>
    <cellStyle name="Normal 6 3 2 2" xfId="16206" xr:uid="{502583C9-F022-4FE2-B510-C5C3D959F780}"/>
    <cellStyle name="Normal 6 3 3" xfId="16207" xr:uid="{598752F0-94C1-430A-992D-02314C01B531}"/>
    <cellStyle name="Normal 6 3 3 2" xfId="16208" xr:uid="{E9514155-D36B-411B-9E69-B98BF4592CDD}"/>
    <cellStyle name="Normal 6 3 4" xfId="16209" xr:uid="{6591D961-A3FE-4488-ACCB-0C300170CE88}"/>
    <cellStyle name="Normal 6 3 4 2" xfId="16210" xr:uid="{D95FEF5B-7131-4D33-B495-DBEC8957998F}"/>
    <cellStyle name="Normal 6 3 5" xfId="16211" xr:uid="{06686888-2FF1-4CB5-B101-C0372E61B3CD}"/>
    <cellStyle name="Normal 6 3 5 2" xfId="16212" xr:uid="{2C36F2C1-F003-41B0-B288-ABA2CCD08680}"/>
    <cellStyle name="Normal 6 3 6" xfId="16213" xr:uid="{2A77A95F-68EB-4DC8-B199-7CCCD99969B9}"/>
    <cellStyle name="Normal 6 3 6 2" xfId="16214" xr:uid="{598C79D5-705D-4287-A040-5A6793C8F26C}"/>
    <cellStyle name="Normal 6 3 7" xfId="16215" xr:uid="{41C5EB75-157A-450F-A4DC-6D9271973B54}"/>
    <cellStyle name="Normal 6 3 8" xfId="16216" xr:uid="{EC0CFA21-6E76-4B73-982E-DF2641848C0A}"/>
    <cellStyle name="Normal 6 3 9" xfId="3800" xr:uid="{96A77C64-02C0-404A-AC27-32EC809E0BD1}"/>
    <cellStyle name="Normal 6 4" xfId="3538" xr:uid="{E7CBCA60-2BAE-42CF-ABFA-B32DD3B0DDC1}"/>
    <cellStyle name="Normal 6 4 2" xfId="16217" xr:uid="{6E08F101-7F7C-4FCE-8ECB-E800192E45C9}"/>
    <cellStyle name="Normal 6 4 2 2" xfId="16218" xr:uid="{3508B2C9-96FE-410C-8F50-D9FC75221F17}"/>
    <cellStyle name="Normal 6 4 3" xfId="16219" xr:uid="{7AF22372-8B5B-4199-A1C2-724927EF0B21}"/>
    <cellStyle name="Normal 6 4 4" xfId="16220" xr:uid="{840CD090-B4C1-4AAC-8B2B-8AFE00F13C5C}"/>
    <cellStyle name="Normal 6 4 5" xfId="16221" xr:uid="{4498BA15-CF38-4CCD-A10D-432872694F4A}"/>
    <cellStyle name="Normal 6 5" xfId="3526" xr:uid="{F1704C37-8E51-461F-A323-57C4899B0BDA}"/>
    <cellStyle name="Normal 6 6" xfId="16222" xr:uid="{6A4E0428-453B-4787-B1E6-ED874B8DBB18}"/>
    <cellStyle name="Normal 6 6 2" xfId="16223" xr:uid="{4D17F5E0-1E15-48CD-A5D0-BFEB11C998A9}"/>
    <cellStyle name="Normal 6 6 2 2" xfId="16224" xr:uid="{EC42F56D-F5DD-4848-9ED3-8A83F0692E8F}"/>
    <cellStyle name="Normal 6 6 3" xfId="16225" xr:uid="{2D4BFBCF-01FB-4B55-9BF4-F8D5B51497C0}"/>
    <cellStyle name="Normal 6 6 4" xfId="16226" xr:uid="{4CCC4C6C-B353-454A-9C53-9E0AF016D647}"/>
    <cellStyle name="Normal 6 6 5" xfId="16227" xr:uid="{E15839B4-A680-4D3F-85D6-0E3A8EA2C4CE}"/>
    <cellStyle name="Normal 6 7" xfId="16228" xr:uid="{9C2D8FBE-0B6C-4DCE-A5B2-03AD9CF44524}"/>
    <cellStyle name="Normal 6 7 2" xfId="16229" xr:uid="{C59D4629-4CEA-4D44-87D3-E369D1B5DE34}"/>
    <cellStyle name="Normal 6 8" xfId="16230" xr:uid="{80DCE7ED-FDF5-4775-89FB-7A6BA00ECCD0}"/>
    <cellStyle name="Normal 6 8 2" xfId="16231" xr:uid="{F19DADB9-05A6-4917-A5C5-A00A608ED806}"/>
    <cellStyle name="Normal 6 9" xfId="16232" xr:uid="{D2B1C28A-2224-41F7-9198-F44199E82A18}"/>
    <cellStyle name="Normal 6 9 2" xfId="16233" xr:uid="{44E61220-909A-4344-9AF0-70B672A351DC}"/>
    <cellStyle name="Normal 60" xfId="2239" xr:uid="{DE48A2A5-910E-4E9F-8491-465A3ACDA193}"/>
    <cellStyle name="Normal 61" xfId="2245" xr:uid="{B33BBAA3-2D3A-46B0-B656-911DE5F5AC69}"/>
    <cellStyle name="Normal 62" xfId="2252" xr:uid="{276FBA47-2771-48A2-85FD-0F70DEC82CC8}"/>
    <cellStyle name="Normal 63" xfId="2256" xr:uid="{F5F0A9D2-22E4-45C0-A9D4-7D1A5A29F02E}"/>
    <cellStyle name="Normal 64" xfId="2260" xr:uid="{1667F24A-35C7-4D54-BFBF-B1213F0F17FF}"/>
    <cellStyle name="Normal 65" xfId="2263" xr:uid="{5B475F1C-E3B8-40C5-9F7B-C901438D358E}"/>
    <cellStyle name="Normal 65 2" xfId="46655" xr:uid="{521FAD7D-CB2B-4FD1-9FA9-97D0D8B1BC02}"/>
    <cellStyle name="Normal 65 3" xfId="49682" xr:uid="{02AD52EB-C051-44E2-B85F-D1F21377E383}"/>
    <cellStyle name="Normal 66" xfId="2267" xr:uid="{F0605267-4579-4959-AD35-99A60F176BB9}"/>
    <cellStyle name="Normal 67" xfId="4348" xr:uid="{8CE29EA9-D8FA-49BA-8D00-5C2D550703A8}"/>
    <cellStyle name="Normal 68" xfId="4339" xr:uid="{39D278AE-C23B-4F54-84FF-9091A9761D0B}"/>
    <cellStyle name="Normal 69" xfId="4323" xr:uid="{710B510A-A00C-4652-A0DC-FF53274E9142}"/>
    <cellStyle name="Normal 7" xfId="288" xr:uid="{A32D838E-3773-427F-93BD-4949555522F7}"/>
    <cellStyle name="Normal 7 10" xfId="46600" xr:uid="{6B01F326-4EBF-4E37-AA99-B7DD8A808EA1}"/>
    <cellStyle name="Normal 7 11" xfId="3793" xr:uid="{32437658-E606-44B4-A269-0BAE6089A8C6}"/>
    <cellStyle name="Normal 7 12" xfId="46650" xr:uid="{9DE7423A-255D-4202-A925-1577B2D4F95D}"/>
    <cellStyle name="Normal 7 2" xfId="720" xr:uid="{227A4BDF-237C-4AD5-B487-33674AFA0FAD}"/>
    <cellStyle name="Normal 7 2 10" xfId="3804" xr:uid="{ECF689BE-B948-4AFC-9C27-BEAA2EE4E8E6}"/>
    <cellStyle name="Normal 7 2 11" xfId="46656" xr:uid="{0C29CB39-2251-46B6-948C-00CB425C4792}"/>
    <cellStyle name="Normal 7 2 2" xfId="16234" xr:uid="{0E3B3710-803C-4850-8951-3543E8551372}"/>
    <cellStyle name="Normal 7 2 2 2" xfId="16235" xr:uid="{DB201BA8-E984-4E4C-810C-FA5DC61106B2}"/>
    <cellStyle name="Normal 7 2 2 2 2" xfId="16236" xr:uid="{1D289C21-8CDE-49B4-81F6-29A83A369DA5}"/>
    <cellStyle name="Normal 7 2 2 3" xfId="16237" xr:uid="{0CDAD484-4626-4397-998A-8D43A62D2518}"/>
    <cellStyle name="Normal 7 2 3" xfId="16238" xr:uid="{C920CCF5-A92F-4EF9-9A3E-73E6952526BE}"/>
    <cellStyle name="Normal 7 2 3 2" xfId="16239" xr:uid="{464AE134-C20A-41AB-98CB-2E5364D2103A}"/>
    <cellStyle name="Normal 7 2 4" xfId="16240" xr:uid="{EA87D038-4B61-4FB3-9B86-399B2E1BE185}"/>
    <cellStyle name="Normal 7 2 4 2" xfId="16241" xr:uid="{2C99FD9A-7789-4888-A7BE-1CB324F67BDF}"/>
    <cellStyle name="Normal 7 2 5" xfId="16242" xr:uid="{9A25885D-8C3D-492F-9EC8-8B33DDDF973B}"/>
    <cellStyle name="Normal 7 2 5 2" xfId="16243" xr:uid="{5A0E9A74-81E8-487E-8AE9-15630C6711EB}"/>
    <cellStyle name="Normal 7 2 6" xfId="16244" xr:uid="{E18F942F-8760-405C-B74F-18B642389E92}"/>
    <cellStyle name="Normal 7 2 6 2" xfId="16245" xr:uid="{115D8FF0-8EF4-404F-B183-167BE74593A0}"/>
    <cellStyle name="Normal 7 2 7" xfId="16246" xr:uid="{7D58B47D-B65B-4FF1-8C21-727772E20A27}"/>
    <cellStyle name="Normal 7 2 7 2" xfId="16247" xr:uid="{6E8220E9-81A0-4052-AF3C-56F0829DBC93}"/>
    <cellStyle name="Normal 7 2 8" xfId="16248" xr:uid="{0DBF9B8F-8156-408D-9999-F195497BA222}"/>
    <cellStyle name="Normal 7 2 9" xfId="16249" xr:uid="{E2CADBE8-D6C6-443F-995F-27D0EB146049}"/>
    <cellStyle name="Normal 7 3" xfId="529" xr:uid="{01B7E794-8188-4EBA-BC27-8CEB6BD0B946}"/>
    <cellStyle name="Normal 7 3 2" xfId="16250" xr:uid="{260850AD-C540-4EDE-80D2-16F6A1C28F94}"/>
    <cellStyle name="Normal 7 3 2 2" xfId="16251" xr:uid="{E54F2904-D3CA-4AC1-81F8-0AA43091C96F}"/>
    <cellStyle name="Normal 7 3 3" xfId="16252" xr:uid="{1BBA826A-457A-4249-AA3A-1D2AEC9B6470}"/>
    <cellStyle name="Normal 7 3 4" xfId="16253" xr:uid="{4714A0D8-2030-4170-BBFF-C1FB79553DEC}"/>
    <cellStyle name="Normal 7 3 5" xfId="16254" xr:uid="{7F7494B1-18FE-4B6A-8B53-BDF7CEC804FE}"/>
    <cellStyle name="Normal 7 3 6" xfId="3747" xr:uid="{F3F3C0D0-D75B-48F8-A5F2-B09A8F468CD0}"/>
    <cellStyle name="Normal 7 4" xfId="16255" xr:uid="{8E51A963-3174-4121-A1D9-197B381FFB9E}"/>
    <cellStyle name="Normal 7 4 2" xfId="16256" xr:uid="{3DF2019F-9B6C-45A9-9E30-788F312861E7}"/>
    <cellStyle name="Normal 7 4 2 2" xfId="16257" xr:uid="{3E20B544-4BF9-4644-B6D5-25FB3E6D3E3F}"/>
    <cellStyle name="Normal 7 4 3" xfId="16258" xr:uid="{57786F5E-EB15-47FB-98D7-A8C59DE8AC6E}"/>
    <cellStyle name="Normal 7 4 4" xfId="16259" xr:uid="{2CCA5B73-1408-4BCE-91DB-0EC795D3EF1C}"/>
    <cellStyle name="Normal 7 4 5" xfId="16260" xr:uid="{ECBA8F5F-DD36-4BFE-843C-160A2C36CCF3}"/>
    <cellStyle name="Normal 7 5" xfId="16261" xr:uid="{C3F18107-2DBB-4564-A013-2BD2F60956E8}"/>
    <cellStyle name="Normal 7 5 2" xfId="16262" xr:uid="{B088CAA9-DAB1-46D4-93B3-BC6C6A49E624}"/>
    <cellStyle name="Normal 7 6" xfId="16263" xr:uid="{C0D68854-C9F0-4D40-8145-659FE1335D0B}"/>
    <cellStyle name="Normal 7 6 2" xfId="16264" xr:uid="{7934EB02-D306-4C41-86D3-ABB86AB61C3E}"/>
    <cellStyle name="Normal 7 7" xfId="16265" xr:uid="{5EE882D8-30E1-4026-A0F8-878A68D63AC0}"/>
    <cellStyle name="Normal 7 7 2" xfId="16266" xr:uid="{5D06EF11-502F-42FE-85F0-D8351D20F031}"/>
    <cellStyle name="Normal 7 8" xfId="16267" xr:uid="{DC59F115-8F77-4F96-BDD0-5DBABF43FECC}"/>
    <cellStyle name="Normal 7 8 2" xfId="16268" xr:uid="{ED61D58B-4B6C-41E4-803A-80392521B777}"/>
    <cellStyle name="Normal 7 9" xfId="16269" xr:uid="{8ADF883A-4C3F-45CA-90DC-A9B26666E5DD}"/>
    <cellStyle name="Normal 70" xfId="3823" xr:uid="{BB99A3F4-B890-4433-9168-B4C2427FCD5E}"/>
    <cellStyle name="Normal 71" xfId="46642" xr:uid="{54C6A68E-7D63-4D54-A2AC-AE5A0FF69F56}"/>
    <cellStyle name="Normal 72" xfId="46641" xr:uid="{E8F0CFD6-DF03-4301-980F-FE07BA7067BC}"/>
    <cellStyle name="Normal 73" xfId="46663" xr:uid="{9E3FFBE5-6AD2-4EF8-BDF8-BD0BE6EB65AB}"/>
    <cellStyle name="Normal 74" xfId="46687" xr:uid="{F1AE68E2-A995-476C-B1CB-6B3CCD204182}"/>
    <cellStyle name="Normal 75" xfId="48145" xr:uid="{4D2FF4D8-9B17-460E-8883-B5702CACD1D2}"/>
    <cellStyle name="Normal 76" xfId="48146" xr:uid="{B5077A61-63D0-48AA-9248-6D1944371F08}"/>
    <cellStyle name="Normal 77" xfId="49603" xr:uid="{05D11684-B4D0-4166-B996-0C303E39B694}"/>
    <cellStyle name="Normal 78" xfId="49604" xr:uid="{25E81353-FC8C-4AD7-9823-5D1AE43D71DD}"/>
    <cellStyle name="Normal 79" xfId="49605" xr:uid="{644BA669-C9B1-463E-907E-DB7FC09E8F02}"/>
    <cellStyle name="Normal 8" xfId="289" xr:uid="{51ECF1E4-C579-4A9C-AD40-6F3D29E24F10}"/>
    <cellStyle name="Normal 8 2" xfId="721" xr:uid="{6CFF9F24-290B-42D1-8FE4-2E240C9FAFDC}"/>
    <cellStyle name="Normal 8 2 2" xfId="16270" xr:uid="{E0C860A2-FC7C-489B-9C56-4BF67E076678}"/>
    <cellStyle name="Normal 8 2 2 2" xfId="16271" xr:uid="{C0A4DE9D-0009-4D9E-B921-F4C104FFE53D}"/>
    <cellStyle name="Normal 8 2 2 2 2" xfId="16272" xr:uid="{413CA004-DD1C-4806-9CB4-2A4BDCEC650E}"/>
    <cellStyle name="Normal 8 2 2 3" xfId="16273" xr:uid="{12307D09-8DFE-4D32-ADED-9E3CC38B6E28}"/>
    <cellStyle name="Normal 8 2 3" xfId="16274" xr:uid="{5E1A6314-A6A9-482F-9192-288E30386AD8}"/>
    <cellStyle name="Normal 8 2 3 2" xfId="16275" xr:uid="{68EF7129-3F0F-43AB-A935-0790ABE9386F}"/>
    <cellStyle name="Normal 8 2 4" xfId="16276" xr:uid="{E160255A-2D20-490D-B60F-DE13F875DAFD}"/>
    <cellStyle name="Normal 8 2 5" xfId="16277" xr:uid="{2164EC61-9CD2-40CD-96E5-CD175ADE5FD7}"/>
    <cellStyle name="Normal 8 2 6" xfId="16278" xr:uid="{97405518-0F11-4600-9AD3-866513059B47}"/>
    <cellStyle name="Normal 8 2 7" xfId="3743" xr:uid="{32CDCF34-32DC-4D9F-8C85-E1BE17265041}"/>
    <cellStyle name="Normal 8 2 8" xfId="49772" xr:uid="{AFFB3952-FAAA-43F2-AD6B-169076BF4D6B}"/>
    <cellStyle name="Normal 8 3" xfId="530" xr:uid="{2FBC32AB-0FFA-46E4-821C-9159C5DAEEE9}"/>
    <cellStyle name="Normal 8 3 2" xfId="16280" xr:uid="{5F1D0FFB-284A-45CA-BED2-F6D09AB3CF4A}"/>
    <cellStyle name="Normal 8 3 2 2" xfId="16281" xr:uid="{4DA6DBE8-F0B2-4A19-A652-000E75E64E9E}"/>
    <cellStyle name="Normal 8 3 3" xfId="16282" xr:uid="{4B7EA078-F298-4BF3-A2A4-81F0D64E15E1}"/>
    <cellStyle name="Normal 8 3 4" xfId="16279" xr:uid="{17965E6A-B121-441C-B41C-8F794FF8285C}"/>
    <cellStyle name="Normal 8 4" xfId="16283" xr:uid="{6D05B8B4-C2BB-42CE-9320-87FB38C9D67C}"/>
    <cellStyle name="Normal 8 4 2" xfId="16284" xr:uid="{0FA4E412-C6D1-49FD-9DD9-8F8C807ABA69}"/>
    <cellStyle name="Normal 8 4 2 2" xfId="16285" xr:uid="{699CE101-EFDD-4A64-B2B9-DB0297B36E71}"/>
    <cellStyle name="Normal 8 4 3" xfId="16286" xr:uid="{DBA780B4-CBDF-42FD-8021-32540FC737E4}"/>
    <cellStyle name="Normal 8 5" xfId="16287" xr:uid="{731873AA-6CBF-4DD0-9337-0C0DF99AFEBF}"/>
    <cellStyle name="Normal 8 6" xfId="46602" xr:uid="{E2664919-F91B-491B-A060-9A5A12CB2E2E}"/>
    <cellStyle name="Normal 8 7" xfId="3796" xr:uid="{F9ED68E3-5002-4740-AF38-B778665AD18B}"/>
    <cellStyle name="Normal 8 8" xfId="46659" xr:uid="{DE18F497-DC36-461A-A80A-43C29EF346B8}"/>
    <cellStyle name="Normal 80" xfId="49607" xr:uid="{B5DB58CA-E1C8-497A-B070-CD3EE1B802CF}"/>
    <cellStyle name="Normal 81" xfId="49608" xr:uid="{9AE90966-8F10-466B-A5E1-DF4CF54D8E48}"/>
    <cellStyle name="Normal 82" xfId="49609" xr:uid="{2A38EDB7-F748-4ABE-9AA4-D827BFFE2333}"/>
    <cellStyle name="Normal 83" xfId="49611" xr:uid="{7A06BA29-BD9A-4242-9567-A8938E49CA08}"/>
    <cellStyle name="Normal 84" xfId="49612" xr:uid="{0D8E1459-5612-443D-ACE4-5420D48DC740}"/>
    <cellStyle name="Normal 85" xfId="49613" xr:uid="{7447E0F5-D6DD-457A-A4DE-650419D69F45}"/>
    <cellStyle name="Normal 86" xfId="49614" xr:uid="{867B70E0-D5D0-4C93-946E-BB88DB2F0ECB}"/>
    <cellStyle name="Normal 87" xfId="49656" xr:uid="{758BF26E-4E14-40D5-A2D2-AE1AC01070F3}"/>
    <cellStyle name="Normal 88" xfId="49660" xr:uid="{758764D8-32A0-4DAA-BC4D-EAEC7FA39A27}"/>
    <cellStyle name="Normal 89" xfId="49659" xr:uid="{46022EC2-1F2E-4F99-9CC2-0141AE6CC9DA}"/>
    <cellStyle name="Normal 9" xfId="290" xr:uid="{EC48A6D0-136B-4266-A674-D84545A17F12}"/>
    <cellStyle name="Normal 9 2" xfId="722" xr:uid="{2CE1DBC0-5CC7-484C-8F8F-2C21455D7E37}"/>
    <cellStyle name="Normal 9 2 2" xfId="16288" xr:uid="{00EF9FBA-DA83-49E7-9476-314A16A75D50}"/>
    <cellStyle name="Normal 9 2 2 2" xfId="16289" xr:uid="{7785AA11-8A7D-43AC-BBBB-5E43E3DBE0B1}"/>
    <cellStyle name="Normal 9 2 2 2 2" xfId="16290" xr:uid="{4C7A541F-A51A-4E6C-B0FB-2B1F2C73A6F7}"/>
    <cellStyle name="Normal 9 2 2 3" xfId="16291" xr:uid="{F27F4328-4AC4-4B24-9BE9-BDD6EA66BEAA}"/>
    <cellStyle name="Normal 9 2 3" xfId="16292" xr:uid="{26985269-6E0F-489B-9BD2-95A315B0B108}"/>
    <cellStyle name="Normal 9 2 3 2" xfId="16293" xr:uid="{1E811CD0-C5E2-45F2-A1A5-D8CA755D8E9B}"/>
    <cellStyle name="Normal 9 2 4" xfId="16294" xr:uid="{38BE784F-DD78-4367-842A-0D2F0E654747}"/>
    <cellStyle name="Normal 9 2 5" xfId="16295" xr:uid="{2A999920-FA0B-4F72-96FB-68C3D45CE00B}"/>
    <cellStyle name="Normal 9 2 6" xfId="16296" xr:uid="{9A0772E9-471B-48D7-889C-912F0B8E6F3E}"/>
    <cellStyle name="Normal 9 2 7" xfId="4325" xr:uid="{2C1CEA27-87A5-4DA1-872B-CA41191230F3}"/>
    <cellStyle name="Normal 9 3" xfId="531" xr:uid="{6A88D7BF-7BB2-4B0E-9EED-BE5A22DBD774}"/>
    <cellStyle name="Normal 9 3 2" xfId="16297" xr:uid="{01224800-D9E9-44B2-A014-A8AB480C18AE}"/>
    <cellStyle name="Normal 9 3 2 2" xfId="16298" xr:uid="{D62EFF4E-E461-4799-B980-AC40CD20B675}"/>
    <cellStyle name="Normal 9 3 3" xfId="16299" xr:uid="{4B4C9A16-77BE-4662-A56B-CBE22590634F}"/>
    <cellStyle name="Normal 9 3 4" xfId="16300" xr:uid="{6E071CF0-C300-4971-975D-7A07BB3AC501}"/>
    <cellStyle name="Normal 9 3 5" xfId="4379" xr:uid="{DD33440A-455B-402A-9319-E40394D7D092}"/>
    <cellStyle name="Normal 9 4" xfId="16301" xr:uid="{BE5856CF-CEA6-45A0-AAB8-3522330F229B}"/>
    <cellStyle name="Normal 9 4 2" xfId="16302" xr:uid="{23B29EEE-2BE7-4871-9A5E-1E8A29B15964}"/>
    <cellStyle name="Normal 9 5" xfId="16303" xr:uid="{F3BB5F03-9B57-42E9-BD87-BF63C8A8E414}"/>
    <cellStyle name="Normal 9 6" xfId="16304" xr:uid="{D95FA453-9576-4B94-9821-C59C986F5C7E}"/>
    <cellStyle name="Normal 9 7" xfId="16305" xr:uid="{8804F81C-5F18-4E8C-AB4C-557283A1610D}"/>
    <cellStyle name="Normal 9 8" xfId="4202" xr:uid="{90DB41D6-285D-447A-BC88-0F46265D42A8}"/>
    <cellStyle name="Normal 9 9" xfId="46658" xr:uid="{97442652-4AFC-4308-823F-65EFD8C7AAA3}"/>
    <cellStyle name="Normal 90" xfId="49663" xr:uid="{77CBBAB1-FF21-4EE4-B413-6D76C3E8243C}"/>
    <cellStyle name="Normal 91" xfId="49666" xr:uid="{7DF32AAE-5D36-455D-8D4C-AEB4BC799420}"/>
    <cellStyle name="Normal 92" xfId="49671" xr:uid="{27AFABBD-95AF-4091-90BF-8E8C08092E27}"/>
    <cellStyle name="Normal 93" xfId="49681" xr:uid="{BB459414-975C-42BD-B108-04F75F8FA5B7}"/>
    <cellStyle name="Normal 94" xfId="49692" xr:uid="{7FCBB5BA-58EB-46B2-9D32-0BC510AF22EA}"/>
    <cellStyle name="Normal 95" xfId="49693" xr:uid="{C2B937D0-43D6-409B-9FA5-BF8E29A24327}"/>
    <cellStyle name="Normal 96" xfId="49697" xr:uid="{9F9FAF24-082A-4802-9DE5-954750E64F31}"/>
    <cellStyle name="Normal 97" xfId="49788" xr:uid="{C0ED83A4-657B-4C0E-BB72-288855950EA0}"/>
    <cellStyle name="Normal 98" xfId="49778" xr:uid="{68ED917A-8386-413D-B30C-21E05938CB72}"/>
    <cellStyle name="Normal 99" xfId="49785" xr:uid="{133472F6-0B97-4DE1-9F1F-F5FC215EC6CB}"/>
    <cellStyle name="Normal M" xfId="228" xr:uid="{3F333E00-2251-4C82-BC00-D8D5102F8619}"/>
    <cellStyle name="Normal T" xfId="229" xr:uid="{B0C67F57-29F1-450D-A31C-A83C84F8960F}"/>
    <cellStyle name="Normal W" xfId="230" xr:uid="{439E5E9D-CC85-4A6D-9604-4D064DF848DC}"/>
    <cellStyle name="Normal_BS&amp;PL-T" xfId="1" xr:uid="{00000000-0005-0000-0000-000003000000}"/>
    <cellStyle name="Normal_SCSE-A126" xfId="2" xr:uid="{00000000-0005-0000-0000-000004000000}"/>
    <cellStyle name="NormalGB" xfId="231" xr:uid="{B423BB8D-DEDB-449C-BA07-859E8F272A15}"/>
    <cellStyle name="Note 10" xfId="457" xr:uid="{FEBD4518-9B62-43CA-994F-91DBA3958C84}"/>
    <cellStyle name="Note 10 2" xfId="842" xr:uid="{2411CA21-7195-4C1A-B56C-9221347FDD14}"/>
    <cellStyle name="Note 10 2 2" xfId="1304" xr:uid="{9B746158-41CB-4248-ADAD-96824493F1BC}"/>
    <cellStyle name="Note 10 2 2 2" xfId="2203" xr:uid="{B3B11232-95E8-4E40-9EAD-29EDC984D157}"/>
    <cellStyle name="Note 10 2 2 2 2" xfId="4193" xr:uid="{6AA47AFC-C8E0-4AAF-B7A6-B12D9FDFB95F}"/>
    <cellStyle name="Note 10 2 2 3" xfId="4192" xr:uid="{6B45E8DE-6D13-453A-8CDF-DBE18536DDEC}"/>
    <cellStyle name="Note 10 2 3" xfId="1797" xr:uid="{1CD921CC-044F-4DF0-B5B7-7FAB6F00D875}"/>
    <cellStyle name="Note 10 2 3 2" xfId="4194" xr:uid="{637547E3-3C6E-444D-9F27-67FDFD932905}"/>
    <cellStyle name="Note 10 2 4" xfId="4191" xr:uid="{0E4B773C-0396-4DEF-83EB-3C921B767AEE}"/>
    <cellStyle name="Note 10 3" xfId="651" xr:uid="{83BE214D-051F-4BD5-8CB6-4C35A2590992}"/>
    <cellStyle name="Note 10 3 2" xfId="1305" xr:uid="{A53A10CE-EA98-419C-BFE8-73E94E5038AA}"/>
    <cellStyle name="Note 10 3 2 2" xfId="2204" xr:uid="{AF3E0922-8D7A-4641-B976-C82B7C5BC758}"/>
    <cellStyle name="Note 10 3 2 2 2" xfId="4197" xr:uid="{D4CA5D23-0FC1-4000-B37C-E39EB6320326}"/>
    <cellStyle name="Note 10 3 2 3" xfId="4196" xr:uid="{B44FA5CB-DFFB-41CF-8890-0F7AAFA693E2}"/>
    <cellStyle name="Note 10 3 3" xfId="1668" xr:uid="{BAAFB961-16AA-4601-B813-2E76AA034CC2}"/>
    <cellStyle name="Note 10 3 3 2" xfId="4198" xr:uid="{462D07EF-2AC2-49F2-B4DA-20FAA3DCEF76}"/>
    <cellStyle name="Note 10 3 4" xfId="4195" xr:uid="{7239788D-2987-4800-B186-AA88C351763B}"/>
    <cellStyle name="Note 10 4" xfId="1303" xr:uid="{9700BD8A-4DEC-4553-B568-67392001555C}"/>
    <cellStyle name="Note 10 4 2" xfId="2202" xr:uid="{FA91339D-CBA8-472B-A31D-3882B03ED155}"/>
    <cellStyle name="Note 10 4 2 2" xfId="4200" xr:uid="{C569627E-40F9-4406-9AA0-D16713E6B527}"/>
    <cellStyle name="Note 10 4 3" xfId="4199" xr:uid="{4C719B1D-8BB8-41A0-BA21-6D9DE9135BF3}"/>
    <cellStyle name="Note 10 5" xfId="1538" xr:uid="{3345DFEF-3114-40CE-B244-8596FD093E38}"/>
    <cellStyle name="Note 10 5 2" xfId="4201" xr:uid="{60485A48-D30A-4779-8E8D-05F59BA0CBB2}"/>
    <cellStyle name="Note 10 6" xfId="4190" xr:uid="{73472DC2-989D-40A4-B873-3EDB3147FB63}"/>
    <cellStyle name="Note 11" xfId="712" xr:uid="{E51A584B-DF9B-45F7-A74A-EE16E9824AD1}"/>
    <cellStyle name="Note 12" xfId="520" xr:uid="{D7A61408-0C83-4ECC-8A33-53025A2745EF}"/>
    <cellStyle name="Note 13" xfId="1306" xr:uid="{EA35A0E4-3266-425E-AF1F-729BFEFB3F0A}"/>
    <cellStyle name="Note 14" xfId="4332" xr:uid="{E260E51B-2859-48D5-8DF3-EC5F7846DB68}"/>
    <cellStyle name="Note 15" xfId="46666" xr:uid="{948A5D29-9C61-4E3C-B12E-9995293C5110}"/>
    <cellStyle name="Note 16" xfId="49628" xr:uid="{69D0F317-987A-489D-B07D-FBA07F035C33}"/>
    <cellStyle name="Note 17" xfId="232" xr:uid="{9F471CEC-0644-44AB-9F5A-2908CCF6297D}"/>
    <cellStyle name="Note 2" xfId="233" xr:uid="{79A36CF2-7125-4EFB-A88E-2F1E56FA659A}"/>
    <cellStyle name="Note 2 2" xfId="1401" xr:uid="{E19E717A-B50E-4FC3-A0C8-8D16D4C55D7E}"/>
    <cellStyle name="Note 2 2 10" xfId="16306" xr:uid="{3272B188-D6E7-47F3-A07D-8F504DAD7E13}"/>
    <cellStyle name="Note 2 2 10 2" xfId="16307" xr:uid="{782C97FA-B8C1-4395-8E93-94639AEC1AC2}"/>
    <cellStyle name="Note 2 2 10 2 2" xfId="16308" xr:uid="{D1281D83-2B3D-4C7F-9C9D-D8BF2098EDD5}"/>
    <cellStyle name="Note 2 2 10 2 2 2" xfId="16309" xr:uid="{DF128893-2BFD-4E72-BC41-06F7C5425029}"/>
    <cellStyle name="Note 2 2 10 2 2 3" xfId="16310" xr:uid="{70328469-87D4-4F53-A3B0-6EDBADB30FD3}"/>
    <cellStyle name="Note 2 2 10 2 3" xfId="16311" xr:uid="{A325BBD6-95A2-4032-8D3E-65A51326B7E7}"/>
    <cellStyle name="Note 2 2 10 2 4" xfId="16312" xr:uid="{DC7E2055-18C3-4DED-AD76-682748BEDC3F}"/>
    <cellStyle name="Note 2 2 10 3" xfId="16313" xr:uid="{89259106-B546-4220-97D9-BE66FE63351E}"/>
    <cellStyle name="Note 2 2 10 3 2" xfId="16314" xr:uid="{6EEE2AC7-0AC2-45FE-B439-22D10196CEC3}"/>
    <cellStyle name="Note 2 2 10 3 2 2" xfId="16315" xr:uid="{719DE108-5ED6-4E37-897B-12542EA79826}"/>
    <cellStyle name="Note 2 2 10 3 2 3" xfId="16316" xr:uid="{9E68DE42-828A-4884-8441-3A8250887102}"/>
    <cellStyle name="Note 2 2 10 3 3" xfId="16317" xr:uid="{13B9F9D6-A395-4CA4-B6BF-348447969D02}"/>
    <cellStyle name="Note 2 2 10 3 4" xfId="16318" xr:uid="{76AA5C08-CE63-4A81-AC66-755056F986A9}"/>
    <cellStyle name="Note 2 2 10 4" xfId="16319" xr:uid="{41F950F2-A383-4E8D-914D-7FBE145FB7FC}"/>
    <cellStyle name="Note 2 2 10 4 2" xfId="16320" xr:uid="{8C91548F-87B9-4963-BE2A-B0B7521E1F2E}"/>
    <cellStyle name="Note 2 2 10 4 2 2" xfId="16321" xr:uid="{6FC851ED-3FC6-4233-9C43-9982AB7EC98E}"/>
    <cellStyle name="Note 2 2 10 4 2 3" xfId="16322" xr:uid="{4F4D4AF7-7393-453D-8B8A-D6E99A178581}"/>
    <cellStyle name="Note 2 2 10 4 3" xfId="16323" xr:uid="{6FABB17C-36A9-40EF-A941-776C56346DE5}"/>
    <cellStyle name="Note 2 2 10 4 4" xfId="16324" xr:uid="{F33B8C1C-F290-4B8A-8489-6FACF6BBA21E}"/>
    <cellStyle name="Note 2 2 10 5" xfId="16325" xr:uid="{D95C297F-7399-434E-A48E-6024340B1A39}"/>
    <cellStyle name="Note 2 2 10 5 2" xfId="16326" xr:uid="{4383BF86-9DC1-4908-87ED-B4F715E0C5FA}"/>
    <cellStyle name="Note 2 2 10 5 2 2" xfId="16327" xr:uid="{0BEBF506-77C1-4896-A1D5-99FF54B89165}"/>
    <cellStyle name="Note 2 2 10 5 2 3" xfId="16328" xr:uid="{34F24738-CDEF-48CB-AFFB-8545A5F06715}"/>
    <cellStyle name="Note 2 2 10 5 3" xfId="16329" xr:uid="{10A19459-D74E-4ACE-BDB9-3B05902C5A2E}"/>
    <cellStyle name="Note 2 2 10 5 4" xfId="16330" xr:uid="{F68BB38C-F042-479A-BFB1-779B6E202A42}"/>
    <cellStyle name="Note 2 2 10 6" xfId="16331" xr:uid="{C6ECE6B8-DCAE-4721-B3F4-A1D42BE374D6}"/>
    <cellStyle name="Note 2 2 10 6 2" xfId="16332" xr:uid="{0EBDB107-7BF6-4AD3-9FC0-EE02720B604A}"/>
    <cellStyle name="Note 2 2 10 6 2 2" xfId="16333" xr:uid="{4A12F701-34F5-4BA9-B35A-1E4966F1D884}"/>
    <cellStyle name="Note 2 2 10 6 2 3" xfId="16334" xr:uid="{B1DCAAA3-F73C-43B7-BAFC-DAF63BC7F215}"/>
    <cellStyle name="Note 2 2 10 6 3" xfId="16335" xr:uid="{534856B6-F212-4DA5-BF49-B7CB929A8E9B}"/>
    <cellStyle name="Note 2 2 10 6 4" xfId="16336" xr:uid="{2D2CE36E-6AC0-4EBB-A67C-9ED28433724A}"/>
    <cellStyle name="Note 2 2 10 7" xfId="16337" xr:uid="{18972826-192B-4835-908A-6DB74388B59B}"/>
    <cellStyle name="Note 2 2 10 7 2" xfId="16338" xr:uid="{DF6C5A60-6A80-48DA-8A78-5F9027887112}"/>
    <cellStyle name="Note 2 2 10 7 3" xfId="16339" xr:uid="{CD8DCCDC-4F2B-4E6B-AFEE-6936E0F843C0}"/>
    <cellStyle name="Note 2 2 10 8" xfId="16340" xr:uid="{E0A176C3-9917-4440-8631-9D29AEBA6AA9}"/>
    <cellStyle name="Note 2 2 10 9" xfId="16341" xr:uid="{23D1C4BD-9C20-43CE-B799-0BB1AB761EC8}"/>
    <cellStyle name="Note 2 2 11" xfId="16342" xr:uid="{157428C1-D6F0-4013-B3B5-40A326223A26}"/>
    <cellStyle name="Note 2 2 11 2" xfId="16343" xr:uid="{B421664E-140E-4F23-AA16-BC85EC1E379B}"/>
    <cellStyle name="Note 2 2 11 2 2" xfId="16344" xr:uid="{FC2491B6-B6A5-481A-B1E5-A38D9CF93708}"/>
    <cellStyle name="Note 2 2 11 2 2 2" xfId="16345" xr:uid="{76EC3A1D-039E-4363-AEAF-A10D2F8906BC}"/>
    <cellStyle name="Note 2 2 11 2 2 3" xfId="16346" xr:uid="{1E071B9D-45CE-416F-B239-B8643F7980FD}"/>
    <cellStyle name="Note 2 2 11 2 3" xfId="16347" xr:uid="{26A7CB6A-2B9F-42AF-A215-44D188E7460C}"/>
    <cellStyle name="Note 2 2 11 2 4" xfId="16348" xr:uid="{7E7824E0-ABF1-4107-934B-8BC7037D1D7E}"/>
    <cellStyle name="Note 2 2 11 3" xfId="16349" xr:uid="{88DDE70E-8A7B-4100-8191-B85BD431995F}"/>
    <cellStyle name="Note 2 2 11 3 2" xfId="16350" xr:uid="{4E6FEF85-2AEE-4534-AA4F-F6C3A517112B}"/>
    <cellStyle name="Note 2 2 11 3 2 2" xfId="16351" xr:uid="{6DDCCE4B-A4C4-4C43-BF94-9D5BC1DE13D7}"/>
    <cellStyle name="Note 2 2 11 3 2 3" xfId="16352" xr:uid="{4FA90B00-57FD-4892-8F25-1A72A9524A9A}"/>
    <cellStyle name="Note 2 2 11 3 3" xfId="16353" xr:uid="{0A8CA460-E7A6-4B1E-8719-84597046A1E3}"/>
    <cellStyle name="Note 2 2 11 3 4" xfId="16354" xr:uid="{7A5C411B-28CE-4879-BE1A-CD2B614717F5}"/>
    <cellStyle name="Note 2 2 11 4" xfId="16355" xr:uid="{F198806D-2CE1-408B-93A8-4C90A02A13BB}"/>
    <cellStyle name="Note 2 2 11 4 2" xfId="16356" xr:uid="{CFC26D78-1A92-433C-88EE-CF20D98F4EF4}"/>
    <cellStyle name="Note 2 2 11 4 2 2" xfId="16357" xr:uid="{A2EBF588-E219-401C-B505-C20166F3A52E}"/>
    <cellStyle name="Note 2 2 11 4 2 3" xfId="16358" xr:uid="{3B1B309D-0E6E-4E12-92BC-B6DB9749767A}"/>
    <cellStyle name="Note 2 2 11 4 3" xfId="16359" xr:uid="{C0297D93-587D-49A0-A01A-D005618C01B1}"/>
    <cellStyle name="Note 2 2 11 4 4" xfId="16360" xr:uid="{142D1763-FBE0-4939-BFC6-2A5A667A8E71}"/>
    <cellStyle name="Note 2 2 11 5" xfId="16361" xr:uid="{3533DEBB-3F45-4B2D-ACB4-F8DA5C20332D}"/>
    <cellStyle name="Note 2 2 11 5 2" xfId="16362" xr:uid="{822F592C-43D8-4E07-80B5-4A5311704E3E}"/>
    <cellStyle name="Note 2 2 11 5 2 2" xfId="16363" xr:uid="{5589CDEE-C2C1-4D12-8730-5CE3CA8B9045}"/>
    <cellStyle name="Note 2 2 11 5 2 3" xfId="16364" xr:uid="{DD977260-BDBC-44B5-A9D6-6EBE944240B1}"/>
    <cellStyle name="Note 2 2 11 5 3" xfId="16365" xr:uid="{F6BB1202-2FE9-4E86-BF4C-44FE14417477}"/>
    <cellStyle name="Note 2 2 11 5 4" xfId="16366" xr:uid="{ABEF3B9D-7889-496D-8FB5-46A15EAEF251}"/>
    <cellStyle name="Note 2 2 11 6" xfId="16367" xr:uid="{E52D6152-3F58-4AE2-8CF4-2856FD7454ED}"/>
    <cellStyle name="Note 2 2 11 6 2" xfId="16368" xr:uid="{A2863974-CC00-411E-8770-4A3110CCFD00}"/>
    <cellStyle name="Note 2 2 11 6 2 2" xfId="16369" xr:uid="{D39BEB5C-BDD1-499C-B670-9BE5CCB8B87B}"/>
    <cellStyle name="Note 2 2 11 6 2 3" xfId="16370" xr:uid="{5897BEB9-2267-4D68-8B75-7C4DAC7AF7F5}"/>
    <cellStyle name="Note 2 2 11 6 3" xfId="16371" xr:uid="{393723BA-23A9-4BE9-BCDB-5F490EB5BC7F}"/>
    <cellStyle name="Note 2 2 11 6 4" xfId="16372" xr:uid="{FCB7FB11-895E-49CC-B25B-D0C20F2208EC}"/>
    <cellStyle name="Note 2 2 11 7" xfId="16373" xr:uid="{3CFA5F02-3CD7-43F1-A528-FDA46E9014AF}"/>
    <cellStyle name="Note 2 2 11 7 2" xfId="16374" xr:uid="{6898EC7F-F1C8-408B-8FF3-A8338AEFEE8F}"/>
    <cellStyle name="Note 2 2 11 7 3" xfId="16375" xr:uid="{DB72301D-57C4-4D48-BB1D-8223CFC34F6E}"/>
    <cellStyle name="Note 2 2 11 8" xfId="16376" xr:uid="{044A0685-AD1D-473E-BCE3-8FD0088E61FC}"/>
    <cellStyle name="Note 2 2 11 9" xfId="16377" xr:uid="{6BBA9497-3CD9-438E-B653-012A7D4DC3CC}"/>
    <cellStyle name="Note 2 2 12" xfId="16378" xr:uid="{27B91A8C-CBB3-464B-93D5-9FF30FBA2B1B}"/>
    <cellStyle name="Note 2 2 12 2" xfId="16379" xr:uid="{575B71D6-360D-4310-9273-2BCC8FC13A24}"/>
    <cellStyle name="Note 2 2 12 2 2" xfId="16380" xr:uid="{1F6A2D7B-664D-477C-8D7A-E44C3F97C693}"/>
    <cellStyle name="Note 2 2 12 2 2 2" xfId="16381" xr:uid="{D6257203-FFAC-45B5-AC48-76EBF6467989}"/>
    <cellStyle name="Note 2 2 12 2 2 3" xfId="16382" xr:uid="{CFC6EEA8-CD3D-4F68-8F85-C316D85E6FD5}"/>
    <cellStyle name="Note 2 2 12 2 3" xfId="16383" xr:uid="{ED5C26B3-C4CE-446F-B6ED-F08EBAE2CE7F}"/>
    <cellStyle name="Note 2 2 12 2 4" xfId="16384" xr:uid="{FD96E345-1620-4626-8665-40D4B84642AB}"/>
    <cellStyle name="Note 2 2 12 3" xfId="16385" xr:uid="{F2380ACA-B2B7-431A-BD78-AFD4A29C34C9}"/>
    <cellStyle name="Note 2 2 12 3 2" xfId="16386" xr:uid="{2D137FF3-A46D-4BA5-AD33-86331811CB14}"/>
    <cellStyle name="Note 2 2 12 3 2 2" xfId="16387" xr:uid="{8875479F-4FFA-4910-9AC9-70AAED6F06FC}"/>
    <cellStyle name="Note 2 2 12 3 2 3" xfId="16388" xr:uid="{92A6EBA2-882E-448E-B924-78232156F676}"/>
    <cellStyle name="Note 2 2 12 3 3" xfId="16389" xr:uid="{9EE0DEDA-16EB-4B52-A6FD-3182E328CCAC}"/>
    <cellStyle name="Note 2 2 12 3 4" xfId="16390" xr:uid="{8A5BB20E-DF83-4619-8145-07A530D6897E}"/>
    <cellStyle name="Note 2 2 12 4" xfId="16391" xr:uid="{4E82ABD2-8226-416A-8297-78169FAA4475}"/>
    <cellStyle name="Note 2 2 12 4 2" xfId="16392" xr:uid="{67A84C0C-BC3E-4890-91DB-D19A2A7FC014}"/>
    <cellStyle name="Note 2 2 12 4 2 2" xfId="16393" xr:uid="{5E39114C-6FDD-4FEA-877D-414451A1C6A9}"/>
    <cellStyle name="Note 2 2 12 4 2 3" xfId="16394" xr:uid="{141A176A-7C62-430B-95ED-E4F861049B14}"/>
    <cellStyle name="Note 2 2 12 4 3" xfId="16395" xr:uid="{62639D74-3278-421B-980F-1217B054DC93}"/>
    <cellStyle name="Note 2 2 12 4 4" xfId="16396" xr:uid="{893DECC5-F59E-48B9-BA9F-FC6514CE57CC}"/>
    <cellStyle name="Note 2 2 12 5" xfId="16397" xr:uid="{313A2DCB-7923-4C0B-A10D-0F7A311FB297}"/>
    <cellStyle name="Note 2 2 12 5 2" xfId="16398" xr:uid="{C04FE076-77F8-4306-B8C7-A5BD96CEE0E9}"/>
    <cellStyle name="Note 2 2 12 5 2 2" xfId="16399" xr:uid="{C1887853-CCF3-4289-B2F0-C86EAC4DC450}"/>
    <cellStyle name="Note 2 2 12 5 2 3" xfId="16400" xr:uid="{B418C5B2-3857-40EC-9F13-D7A2BCB237E5}"/>
    <cellStyle name="Note 2 2 12 5 3" xfId="16401" xr:uid="{FFEFBB98-A9F9-4743-8412-B48DD86140A0}"/>
    <cellStyle name="Note 2 2 12 5 4" xfId="16402" xr:uid="{80F05E67-79E8-43AD-8755-CD29973430ED}"/>
    <cellStyle name="Note 2 2 12 6" xfId="16403" xr:uid="{31B69A18-163D-43CF-9C83-95228DC39C35}"/>
    <cellStyle name="Note 2 2 12 6 2" xfId="16404" xr:uid="{E2C99377-E1B4-47CE-A339-47ED4E300BBF}"/>
    <cellStyle name="Note 2 2 12 6 2 2" xfId="16405" xr:uid="{AF885188-592D-40E6-8243-4F2CF6E8E1C4}"/>
    <cellStyle name="Note 2 2 12 6 2 3" xfId="16406" xr:uid="{358790DE-30AF-44B6-873C-E2CE113E6A06}"/>
    <cellStyle name="Note 2 2 12 6 3" xfId="16407" xr:uid="{D585096E-8A44-4FFB-A305-EFD9D2D6F04E}"/>
    <cellStyle name="Note 2 2 12 6 4" xfId="16408" xr:uid="{00A1FB25-5C4D-44AC-9F79-C41D6AB09B1A}"/>
    <cellStyle name="Note 2 2 12 7" xfId="16409" xr:uid="{22905AA6-4A2A-46E3-842A-1A6FAC4ECB1D}"/>
    <cellStyle name="Note 2 2 12 7 2" xfId="16410" xr:uid="{A5F86B80-AC47-4116-BD11-EED03C313801}"/>
    <cellStyle name="Note 2 2 12 7 3" xfId="16411" xr:uid="{FDF18BF7-9C3D-4C20-8325-E8981B0B81EB}"/>
    <cellStyle name="Note 2 2 12 8" xfId="16412" xr:uid="{BE781DD2-0095-4F29-A5D8-D640BAD569C0}"/>
    <cellStyle name="Note 2 2 12 9" xfId="16413" xr:uid="{BB66E105-4BD8-44A3-B33C-AF4DD68790E8}"/>
    <cellStyle name="Note 2 2 13" xfId="16414" xr:uid="{270331D1-B906-4817-ADCD-AB9487BBB7CD}"/>
    <cellStyle name="Note 2 2 13 2" xfId="16415" xr:uid="{190A2FA5-89F8-4DF4-AF24-4BE1E039FF05}"/>
    <cellStyle name="Note 2 2 13 2 2" xfId="16416" xr:uid="{85B84595-6556-4A77-98B1-1EAFC9DCD0CF}"/>
    <cellStyle name="Note 2 2 13 2 2 2" xfId="16417" xr:uid="{D94A2C95-928B-47C9-8A03-5F83DF1DA8B9}"/>
    <cellStyle name="Note 2 2 13 2 2 3" xfId="16418" xr:uid="{8C25A34C-CD43-4B0F-984E-4080798F6ABC}"/>
    <cellStyle name="Note 2 2 13 2 3" xfId="16419" xr:uid="{9D9A60C7-75F8-4AF5-9444-B866F0C48FC6}"/>
    <cellStyle name="Note 2 2 13 2 4" xfId="16420" xr:uid="{3FF24057-3B4F-4770-9AAF-6CE3FB61E5F1}"/>
    <cellStyle name="Note 2 2 13 3" xfId="16421" xr:uid="{4EFCBB57-B249-40CB-94AE-2EF42CC75D42}"/>
    <cellStyle name="Note 2 2 13 3 2" xfId="16422" xr:uid="{E9F44EFF-B2B2-4303-B05E-6FD6CA734040}"/>
    <cellStyle name="Note 2 2 13 3 2 2" xfId="16423" xr:uid="{19D6D1B1-36AB-459A-A614-D4CCEAB8B1E5}"/>
    <cellStyle name="Note 2 2 13 3 2 3" xfId="16424" xr:uid="{5618CC70-9B67-4E9B-A353-E719CEF9F611}"/>
    <cellStyle name="Note 2 2 13 3 3" xfId="16425" xr:uid="{21A38EF2-122B-4A9D-A5AD-82B3DF858A1E}"/>
    <cellStyle name="Note 2 2 13 3 4" xfId="16426" xr:uid="{43C29FE5-8CE1-4F02-8D27-9ADA1141D958}"/>
    <cellStyle name="Note 2 2 13 4" xfId="16427" xr:uid="{20901329-E3CA-485D-ABAC-636C7B067C73}"/>
    <cellStyle name="Note 2 2 13 4 2" xfId="16428" xr:uid="{0E8478C5-3131-4646-A9B6-55BC4C51CDBE}"/>
    <cellStyle name="Note 2 2 13 4 2 2" xfId="16429" xr:uid="{50691FC2-708C-4953-AECC-0E13A5743997}"/>
    <cellStyle name="Note 2 2 13 4 2 3" xfId="16430" xr:uid="{ACF78FBD-0C09-41ED-827C-A622BF109D1F}"/>
    <cellStyle name="Note 2 2 13 4 3" xfId="16431" xr:uid="{897F10EA-8618-4EFB-9C31-AF92757A8F89}"/>
    <cellStyle name="Note 2 2 13 4 4" xfId="16432" xr:uid="{275B60FA-C492-428F-8B6D-9965823A2E51}"/>
    <cellStyle name="Note 2 2 13 5" xfId="16433" xr:uid="{57569214-ED86-4F0F-91A9-944195D2D0A0}"/>
    <cellStyle name="Note 2 2 13 5 2" xfId="16434" xr:uid="{CFED224C-0CCD-4DB5-AF84-4A230A9A2A85}"/>
    <cellStyle name="Note 2 2 13 5 2 2" xfId="16435" xr:uid="{A2F87E11-C4E3-4B29-98C1-83891CDA0DE1}"/>
    <cellStyle name="Note 2 2 13 5 2 3" xfId="16436" xr:uid="{F787D68D-D3A5-40EC-B414-86F8359725C8}"/>
    <cellStyle name="Note 2 2 13 5 3" xfId="16437" xr:uid="{8D890124-55E1-44FA-A32F-5206239D2C26}"/>
    <cellStyle name="Note 2 2 13 5 4" xfId="16438" xr:uid="{FB8996A1-C9EE-4B02-B0B0-AA166F58A6EC}"/>
    <cellStyle name="Note 2 2 13 6" xfId="16439" xr:uid="{876F92F0-2953-4711-9954-CA954F710A94}"/>
    <cellStyle name="Note 2 2 13 6 2" xfId="16440" xr:uid="{7B5A52DF-10D4-4282-9811-55B380948F8E}"/>
    <cellStyle name="Note 2 2 13 6 2 2" xfId="16441" xr:uid="{87E20D60-CBFD-4566-BE14-706082EC52C4}"/>
    <cellStyle name="Note 2 2 13 6 2 3" xfId="16442" xr:uid="{0CD3E7B8-AC86-4BEE-AC4B-4F79E444FE69}"/>
    <cellStyle name="Note 2 2 13 6 3" xfId="16443" xr:uid="{3AA9B332-A0C7-42E8-810E-397BDF87F0A6}"/>
    <cellStyle name="Note 2 2 13 6 4" xfId="16444" xr:uid="{59E01257-F9E0-495B-9E3A-8DF4E83AB357}"/>
    <cellStyle name="Note 2 2 13 7" xfId="16445" xr:uid="{CACC8A5B-0C75-4CD4-B680-D4D40557D2CC}"/>
    <cellStyle name="Note 2 2 13 7 2" xfId="16446" xr:uid="{0A838C9C-FB2D-4742-9E9C-E7702781F9A8}"/>
    <cellStyle name="Note 2 2 13 7 3" xfId="16447" xr:uid="{DBC123FA-375A-4688-BA19-549B8B5AF2F7}"/>
    <cellStyle name="Note 2 2 13 8" xfId="16448" xr:uid="{3F94F0AF-5CB8-49E3-8D31-5D246A8FEB5F}"/>
    <cellStyle name="Note 2 2 13 9" xfId="16449" xr:uid="{C1A0B636-B9EE-4976-9949-46E610F04B76}"/>
    <cellStyle name="Note 2 2 14" xfId="16450" xr:uid="{CC54C887-0B28-487F-AFB2-98FA776B84F8}"/>
    <cellStyle name="Note 2 2 14 2" xfId="16451" xr:uid="{BA646F89-3C87-4F24-BFC2-A0F5B35F24CD}"/>
    <cellStyle name="Note 2 2 14 2 2" xfId="16452" xr:uid="{15AE9AE2-32F0-4F86-AF74-7CEA05F1C0A1}"/>
    <cellStyle name="Note 2 2 14 2 2 2" xfId="16453" xr:uid="{33EF06F2-DE7D-434E-97C4-20970DDAF28E}"/>
    <cellStyle name="Note 2 2 14 2 2 3" xfId="16454" xr:uid="{9C7CFDE3-18FF-47C3-BA77-07DCDDFC0257}"/>
    <cellStyle name="Note 2 2 14 2 3" xfId="16455" xr:uid="{EAF40755-A467-40D9-A7CF-0020497453DA}"/>
    <cellStyle name="Note 2 2 14 2 4" xfId="16456" xr:uid="{CCB228BC-A453-4F50-B9A4-5DF8DA417DC0}"/>
    <cellStyle name="Note 2 2 14 3" xfId="16457" xr:uid="{52E12BB9-ACF7-46B6-AD71-605CF87A25F1}"/>
    <cellStyle name="Note 2 2 14 3 2" xfId="16458" xr:uid="{1F402BAE-B9BA-4AF2-89BA-BE0A47F0115B}"/>
    <cellStyle name="Note 2 2 14 3 2 2" xfId="16459" xr:uid="{89AC8B01-1E7C-45E3-BFCC-2B71FF49C7D0}"/>
    <cellStyle name="Note 2 2 14 3 2 3" xfId="16460" xr:uid="{F9AD52C7-666C-4C22-807F-598BCB1AF29C}"/>
    <cellStyle name="Note 2 2 14 3 3" xfId="16461" xr:uid="{4B35A053-4D50-46DD-B64C-2F741A59DDDB}"/>
    <cellStyle name="Note 2 2 14 3 4" xfId="16462" xr:uid="{F2CE11E6-199C-4F53-AF5D-D9FAA374AFBE}"/>
    <cellStyle name="Note 2 2 14 4" xfId="16463" xr:uid="{62B5B219-6CBC-4393-8B48-29C548E90439}"/>
    <cellStyle name="Note 2 2 14 4 2" xfId="16464" xr:uid="{9A2C3B48-D3B8-4693-BC4F-E30490C50B90}"/>
    <cellStyle name="Note 2 2 14 4 2 2" xfId="16465" xr:uid="{828320EF-EA59-434C-840A-CA1E1FE35B50}"/>
    <cellStyle name="Note 2 2 14 4 2 3" xfId="16466" xr:uid="{C0ADD2A2-59DD-42D2-A28D-A461CF543772}"/>
    <cellStyle name="Note 2 2 14 4 3" xfId="16467" xr:uid="{95384817-1B90-4587-9C78-9F1616CD1D66}"/>
    <cellStyle name="Note 2 2 14 4 4" xfId="16468" xr:uid="{4FA2CC25-521C-4CC4-A70B-976B3A68BCBD}"/>
    <cellStyle name="Note 2 2 14 5" xfId="16469" xr:uid="{5D971DD2-81B7-4A91-A56D-0F7C4CA4FF0D}"/>
    <cellStyle name="Note 2 2 14 5 2" xfId="16470" xr:uid="{507FA47D-15B7-47A7-B3F0-8F1F1B148AC1}"/>
    <cellStyle name="Note 2 2 14 5 2 2" xfId="16471" xr:uid="{9CBA90D6-6065-43BE-934C-F7037D924F28}"/>
    <cellStyle name="Note 2 2 14 5 2 3" xfId="16472" xr:uid="{99485E0E-9A13-497A-B71E-B9E5D999F4A2}"/>
    <cellStyle name="Note 2 2 14 5 3" xfId="16473" xr:uid="{85F781BD-038E-4FE3-9A48-36E4E5AF1585}"/>
    <cellStyle name="Note 2 2 14 5 4" xfId="16474" xr:uid="{7B9E443D-143B-4BE3-AC39-5AB3DF91C47F}"/>
    <cellStyle name="Note 2 2 14 6" xfId="16475" xr:uid="{01AD2B81-F402-4634-9F2B-98469E152469}"/>
    <cellStyle name="Note 2 2 14 6 2" xfId="16476" xr:uid="{BD34A279-6C30-461C-9D42-25FBE87B841B}"/>
    <cellStyle name="Note 2 2 14 6 2 2" xfId="16477" xr:uid="{5A538085-7735-465C-99B1-0AE60513698A}"/>
    <cellStyle name="Note 2 2 14 6 2 3" xfId="16478" xr:uid="{4E912A62-5CAF-46E4-B81B-330C456FF95F}"/>
    <cellStyle name="Note 2 2 14 6 3" xfId="16479" xr:uid="{6BAF81C0-2B9F-41C1-8C32-CD0C5EB97721}"/>
    <cellStyle name="Note 2 2 14 6 4" xfId="16480" xr:uid="{939CAB5F-E646-4995-A8D9-077B46B95DCE}"/>
    <cellStyle name="Note 2 2 14 7" xfId="16481" xr:uid="{0A2F54FF-E5FC-4AF2-8FE8-387337806B0E}"/>
    <cellStyle name="Note 2 2 14 7 2" xfId="16482" xr:uid="{57B592D2-0B1D-4503-8C8E-D122F0B18F4D}"/>
    <cellStyle name="Note 2 2 14 7 3" xfId="16483" xr:uid="{2A3E2F1C-465C-4A44-9025-3FE9AA705153}"/>
    <cellStyle name="Note 2 2 14 8" xfId="16484" xr:uid="{56D8F5D0-A186-41E4-A970-D8821E933E2A}"/>
    <cellStyle name="Note 2 2 14 9" xfId="16485" xr:uid="{A97153B0-4C97-405C-9938-8AA5FDEF6CFD}"/>
    <cellStyle name="Note 2 2 15" xfId="16486" xr:uid="{C4FAD2EA-A4C0-4E8E-B6E2-AA136D5C7EAC}"/>
    <cellStyle name="Note 2 2 15 2" xfId="16487" xr:uid="{71401741-78EF-4A28-9F93-76526D19E703}"/>
    <cellStyle name="Note 2 2 15 2 2" xfId="16488" xr:uid="{DD1AFD9A-8053-4AD9-A854-7FCE8C50FC93}"/>
    <cellStyle name="Note 2 2 15 2 2 2" xfId="16489" xr:uid="{5E6EA197-C1B7-4CDB-8E31-7E741323AFB6}"/>
    <cellStyle name="Note 2 2 15 2 2 3" xfId="16490" xr:uid="{B2536FFE-4C07-47E6-8D63-9A6917B75B2C}"/>
    <cellStyle name="Note 2 2 15 2 3" xfId="16491" xr:uid="{7E8F801F-6F93-4660-B4F5-AAB095DC9E3D}"/>
    <cellStyle name="Note 2 2 15 2 4" xfId="16492" xr:uid="{C34FEDD5-F67C-4E28-8F7D-86FF61022174}"/>
    <cellStyle name="Note 2 2 15 3" xfId="16493" xr:uid="{83D0440B-89F3-46C8-A3AF-975B2D8A025D}"/>
    <cellStyle name="Note 2 2 15 3 2" xfId="16494" xr:uid="{CBC32477-1E47-4480-AD3C-8FAD6AAAE36F}"/>
    <cellStyle name="Note 2 2 15 3 2 2" xfId="16495" xr:uid="{E844FC54-6F7B-4FBD-A381-6D93F8B77D0E}"/>
    <cellStyle name="Note 2 2 15 3 2 3" xfId="16496" xr:uid="{5644C4C0-5A7B-42DA-BE00-8A4874B32B92}"/>
    <cellStyle name="Note 2 2 15 3 3" xfId="16497" xr:uid="{7B252095-AEF0-4582-A4BF-CF2F7DADAC2B}"/>
    <cellStyle name="Note 2 2 15 3 4" xfId="16498" xr:uid="{94AA5CF4-0A3A-48AE-A34A-35E9A4E9D1BF}"/>
    <cellStyle name="Note 2 2 15 4" xfId="16499" xr:uid="{FF4A9964-FCAF-4EF4-9139-35E105ECE061}"/>
    <cellStyle name="Note 2 2 15 4 2" xfId="16500" xr:uid="{EC662ADA-5195-4A08-AD61-232F14B493F8}"/>
    <cellStyle name="Note 2 2 15 4 2 2" xfId="16501" xr:uid="{3B313474-6854-45FD-BA2B-C3A78FC6F62B}"/>
    <cellStyle name="Note 2 2 15 4 2 3" xfId="16502" xr:uid="{CE663253-85E3-4072-BCF6-ECC6182B99EF}"/>
    <cellStyle name="Note 2 2 15 4 3" xfId="16503" xr:uid="{B3BB558A-E2E7-4B42-879B-353EEC674A69}"/>
    <cellStyle name="Note 2 2 15 4 4" xfId="16504" xr:uid="{92F0475B-CDA8-42ED-9FA3-F3F3878325B5}"/>
    <cellStyle name="Note 2 2 15 5" xfId="16505" xr:uid="{7C94A932-8F78-49D6-9CFE-6FA19EA68A89}"/>
    <cellStyle name="Note 2 2 15 5 2" xfId="16506" xr:uid="{250A5B87-A507-4648-ADA7-252D384C2D78}"/>
    <cellStyle name="Note 2 2 15 5 2 2" xfId="16507" xr:uid="{D4205C3D-0872-4F31-A7E9-0D1AEA211EBF}"/>
    <cellStyle name="Note 2 2 15 5 2 3" xfId="16508" xr:uid="{F1797C3A-6BD8-4959-8966-CA30DDE1EA07}"/>
    <cellStyle name="Note 2 2 15 5 3" xfId="16509" xr:uid="{AE65F4B3-143D-42BD-8235-72871BB5153E}"/>
    <cellStyle name="Note 2 2 15 5 4" xfId="16510" xr:uid="{00A46085-A230-40AB-BA64-4A2AE7F4232B}"/>
    <cellStyle name="Note 2 2 15 6" xfId="16511" xr:uid="{72CFB735-851D-4D84-903D-5414305F77A7}"/>
    <cellStyle name="Note 2 2 15 6 2" xfId="16512" xr:uid="{63105B50-E24B-4390-8669-7F93AB79C076}"/>
    <cellStyle name="Note 2 2 15 6 2 2" xfId="16513" xr:uid="{41818858-9DB3-45CC-9888-41C2E00CFE97}"/>
    <cellStyle name="Note 2 2 15 6 2 3" xfId="16514" xr:uid="{1A30960F-1241-4374-8D92-A593B3CB3266}"/>
    <cellStyle name="Note 2 2 15 6 3" xfId="16515" xr:uid="{3476D376-E1FF-41F7-BE8E-F31A49AFFC34}"/>
    <cellStyle name="Note 2 2 15 6 4" xfId="16516" xr:uid="{EEF28165-6C4D-41A3-B813-9220679D1946}"/>
    <cellStyle name="Note 2 2 15 7" xfId="16517" xr:uid="{C62C8622-6C74-496C-A2C7-9DF0DF30AFBB}"/>
    <cellStyle name="Note 2 2 15 7 2" xfId="16518" xr:uid="{1B565F38-E653-4AF7-A1C6-B401969AD562}"/>
    <cellStyle name="Note 2 2 15 7 3" xfId="16519" xr:uid="{192E8387-782F-42D4-825A-7413AB3FDCC7}"/>
    <cellStyle name="Note 2 2 15 8" xfId="16520" xr:uid="{C8E0AA20-4E64-4B31-A188-DAE71C2B5548}"/>
    <cellStyle name="Note 2 2 15 9" xfId="16521" xr:uid="{0D121136-6A34-4EB1-94E8-DB8465A85E6B}"/>
    <cellStyle name="Note 2 2 16" xfId="16522" xr:uid="{45006997-34F5-40AB-AEE8-6DF2BE5AFD7F}"/>
    <cellStyle name="Note 2 2 16 2" xfId="16523" xr:uid="{3C2D310F-04EA-4303-8A88-CBF875A754B6}"/>
    <cellStyle name="Note 2 2 16 2 2" xfId="16524" xr:uid="{D8C9A439-EE06-4717-873A-449CA537E2CF}"/>
    <cellStyle name="Note 2 2 16 2 2 2" xfId="16525" xr:uid="{024B84E3-8855-44E6-A864-AED85F8E3BD6}"/>
    <cellStyle name="Note 2 2 16 2 2 3" xfId="16526" xr:uid="{59276861-7C60-4ECA-B265-4D3CA5553EE5}"/>
    <cellStyle name="Note 2 2 16 2 3" xfId="16527" xr:uid="{4FB6A91C-EEBF-4E6F-BC6B-D0C9D19F74EE}"/>
    <cellStyle name="Note 2 2 16 2 4" xfId="16528" xr:uid="{55E9C3AD-DEEF-49B7-86F2-DB9B37EE29A5}"/>
    <cellStyle name="Note 2 2 16 3" xfId="16529" xr:uid="{7A29B3A3-BD6D-436E-89EB-692F8A748132}"/>
    <cellStyle name="Note 2 2 16 3 2" xfId="16530" xr:uid="{E77BACE1-31C3-4A41-92C2-4050C1F7A07A}"/>
    <cellStyle name="Note 2 2 16 3 2 2" xfId="16531" xr:uid="{2A408BB7-2283-4E18-A115-4C56890993F9}"/>
    <cellStyle name="Note 2 2 16 3 2 3" xfId="16532" xr:uid="{FD76C223-2946-495A-8245-53B81ECA9B89}"/>
    <cellStyle name="Note 2 2 16 3 3" xfId="16533" xr:uid="{A8515E1A-1DA9-400B-8128-D210FD293A05}"/>
    <cellStyle name="Note 2 2 16 3 4" xfId="16534" xr:uid="{3EFC97AF-0806-44D2-AE22-5912386FB533}"/>
    <cellStyle name="Note 2 2 16 4" xfId="16535" xr:uid="{C5AB29F5-7CDA-46B3-B613-2F866BFD2314}"/>
    <cellStyle name="Note 2 2 16 4 2" xfId="16536" xr:uid="{D553078D-8DE3-4BB9-95D8-40359741F8BA}"/>
    <cellStyle name="Note 2 2 16 4 2 2" xfId="16537" xr:uid="{28422164-6226-4E5D-82DC-61B9D8D54533}"/>
    <cellStyle name="Note 2 2 16 4 2 3" xfId="16538" xr:uid="{F4EABE9C-3974-497D-9263-2ABB0B09244A}"/>
    <cellStyle name="Note 2 2 16 4 3" xfId="16539" xr:uid="{B2541467-124B-4337-BE49-C2ED829BB497}"/>
    <cellStyle name="Note 2 2 16 4 4" xfId="16540" xr:uid="{9251EA00-23F2-4265-B9B6-BB2347C6AE46}"/>
    <cellStyle name="Note 2 2 16 5" xfId="16541" xr:uid="{879455AA-A199-409A-A31B-724D4D431C34}"/>
    <cellStyle name="Note 2 2 16 5 2" xfId="16542" xr:uid="{713E4DCA-C232-40D9-A903-4AB5DC4FADA8}"/>
    <cellStyle name="Note 2 2 16 5 2 2" xfId="16543" xr:uid="{BA9CC68B-43FF-4B73-9F59-20A3889EFD77}"/>
    <cellStyle name="Note 2 2 16 5 2 3" xfId="16544" xr:uid="{887DC3FA-54F3-49A2-A474-F1A255B5C299}"/>
    <cellStyle name="Note 2 2 16 5 3" xfId="16545" xr:uid="{C284BF16-306D-46C7-A223-25680FF599E4}"/>
    <cellStyle name="Note 2 2 16 5 4" xfId="16546" xr:uid="{CBE275CC-3C4C-4B6F-B80D-002D3EFBD573}"/>
    <cellStyle name="Note 2 2 16 6" xfId="16547" xr:uid="{A2255773-4515-4629-B848-D9CA5B8E1FD9}"/>
    <cellStyle name="Note 2 2 16 6 2" xfId="16548" xr:uid="{E39594E4-5EF3-4E61-A96D-76186086B07A}"/>
    <cellStyle name="Note 2 2 16 6 2 2" xfId="16549" xr:uid="{DE84E340-55E3-4F84-810B-D6097C9622E4}"/>
    <cellStyle name="Note 2 2 16 6 2 3" xfId="16550" xr:uid="{89E1E5C2-11F4-4296-919B-913EB49A390E}"/>
    <cellStyle name="Note 2 2 16 6 3" xfId="16551" xr:uid="{B2DDF848-BE29-4BE0-A737-02B9F2A52E6B}"/>
    <cellStyle name="Note 2 2 16 6 4" xfId="16552" xr:uid="{84F358DB-C972-4828-976C-45086AA2F8BE}"/>
    <cellStyle name="Note 2 2 16 7" xfId="16553" xr:uid="{C5FDA4E4-EBD3-4709-88F9-0B892CD583D7}"/>
    <cellStyle name="Note 2 2 16 7 2" xfId="16554" xr:uid="{90BCB3FE-842E-46EA-AD74-450B0C3AB377}"/>
    <cellStyle name="Note 2 2 16 7 3" xfId="16555" xr:uid="{7637A71F-0F37-4F17-A051-C489B2D931D6}"/>
    <cellStyle name="Note 2 2 16 8" xfId="16556" xr:uid="{974A11E8-BCD7-4E4A-B3F9-1721C853AA1C}"/>
    <cellStyle name="Note 2 2 16 9" xfId="16557" xr:uid="{763D5FD3-CFB3-492D-A63B-77B34BA9D0BB}"/>
    <cellStyle name="Note 2 2 17" xfId="16558" xr:uid="{D2DACF56-C916-432C-9E62-3EEEE0EFF79D}"/>
    <cellStyle name="Note 2 2 17 2" xfId="16559" xr:uid="{448C35F3-9C29-474D-9AFA-4E2BC820A2FB}"/>
    <cellStyle name="Note 2 2 17 2 2" xfId="16560" xr:uid="{52DB2DED-AAAC-40FD-9016-642643ACCFB6}"/>
    <cellStyle name="Note 2 2 17 2 2 2" xfId="16561" xr:uid="{619009B5-101B-42D6-B33F-7F5C30CCCD4D}"/>
    <cellStyle name="Note 2 2 17 2 2 3" xfId="16562" xr:uid="{CDE08064-0828-4AB6-9A05-C7F13D382D47}"/>
    <cellStyle name="Note 2 2 17 2 3" xfId="16563" xr:uid="{CDC734C2-7CE4-4BCD-ABB4-175FB4E4A7D8}"/>
    <cellStyle name="Note 2 2 17 2 4" xfId="16564" xr:uid="{37E64DD3-3C7E-475D-9688-E30192AAEBB7}"/>
    <cellStyle name="Note 2 2 17 3" xfId="16565" xr:uid="{B0ADB6FC-F28F-46F6-AD8D-B37578AED8EA}"/>
    <cellStyle name="Note 2 2 17 3 2" xfId="16566" xr:uid="{6A47CBB0-D730-4397-9B02-2974B79863D0}"/>
    <cellStyle name="Note 2 2 17 3 2 2" xfId="16567" xr:uid="{5FDC7442-09C7-41A1-8691-98D1605EBD28}"/>
    <cellStyle name="Note 2 2 17 3 2 3" xfId="16568" xr:uid="{4DA6EE37-FA69-4C41-8F2B-31530E1E9BA9}"/>
    <cellStyle name="Note 2 2 17 3 3" xfId="16569" xr:uid="{4B3D0418-06D0-46E0-87A9-0A0A1EFF5A98}"/>
    <cellStyle name="Note 2 2 17 3 4" xfId="16570" xr:uid="{011B2532-50E7-443D-AA13-56C34D87D6F5}"/>
    <cellStyle name="Note 2 2 17 4" xfId="16571" xr:uid="{C6D4378A-4B76-4016-A736-29452632CD8B}"/>
    <cellStyle name="Note 2 2 17 4 2" xfId="16572" xr:uid="{6A177B09-7DE6-4405-8AFB-728886D07141}"/>
    <cellStyle name="Note 2 2 17 4 2 2" xfId="16573" xr:uid="{44208DEA-6312-4313-977D-9554F6D1A44C}"/>
    <cellStyle name="Note 2 2 17 4 2 3" xfId="16574" xr:uid="{0254C87E-88F3-462A-BDBE-C2821FB9AC5B}"/>
    <cellStyle name="Note 2 2 17 4 3" xfId="16575" xr:uid="{55F0BFDA-EA65-4054-A367-6E3DB3742604}"/>
    <cellStyle name="Note 2 2 17 4 4" xfId="16576" xr:uid="{CA752658-E91C-4537-9C0C-64B3D325A64E}"/>
    <cellStyle name="Note 2 2 17 5" xfId="16577" xr:uid="{40C72020-3412-498A-963A-63036CDAD16A}"/>
    <cellStyle name="Note 2 2 17 5 2" xfId="16578" xr:uid="{D5C259D0-5052-43CF-BF12-84CA227F36F9}"/>
    <cellStyle name="Note 2 2 17 5 2 2" xfId="16579" xr:uid="{D0374545-CF62-4D70-8394-0E9F2F0103C6}"/>
    <cellStyle name="Note 2 2 17 5 2 3" xfId="16580" xr:uid="{D37655D6-D828-4397-8077-06A555900CD6}"/>
    <cellStyle name="Note 2 2 17 5 3" xfId="16581" xr:uid="{E1078BAF-2E2B-4960-BFA6-8F4B69E45BDF}"/>
    <cellStyle name="Note 2 2 17 5 4" xfId="16582" xr:uid="{82966357-14E5-4912-83FD-F32870098E96}"/>
    <cellStyle name="Note 2 2 17 6" xfId="16583" xr:uid="{2363D953-478A-4C20-806A-E0565F35CB96}"/>
    <cellStyle name="Note 2 2 17 6 2" xfId="16584" xr:uid="{536B734B-5972-4F9B-810F-A961CC66261D}"/>
    <cellStyle name="Note 2 2 17 6 2 2" xfId="16585" xr:uid="{09B789BB-3635-4175-9637-57A7986BCE7E}"/>
    <cellStyle name="Note 2 2 17 6 2 3" xfId="16586" xr:uid="{BC15AAA3-5835-4B58-8C61-9D5D54F516BA}"/>
    <cellStyle name="Note 2 2 17 6 3" xfId="16587" xr:uid="{BAA283C7-702A-412E-867F-3603CEE94F1E}"/>
    <cellStyle name="Note 2 2 17 6 4" xfId="16588" xr:uid="{74AD4A09-508F-4974-ACAD-F519272704AB}"/>
    <cellStyle name="Note 2 2 17 7" xfId="16589" xr:uid="{47F8BB97-DD7A-4789-BF87-4D55ED811914}"/>
    <cellStyle name="Note 2 2 17 7 2" xfId="16590" xr:uid="{FAF77F13-7D7D-4118-A7D7-53D897E55C41}"/>
    <cellStyle name="Note 2 2 17 7 3" xfId="16591" xr:uid="{2D85CC22-3A92-442A-AF43-6EACF1E07B4A}"/>
    <cellStyle name="Note 2 2 17 8" xfId="16592" xr:uid="{D0ACCE5E-AEA0-4D74-BBA5-A8BF682B8AED}"/>
    <cellStyle name="Note 2 2 17 9" xfId="16593" xr:uid="{2F50A1A3-9D3C-4A69-99B1-F503D6949535}"/>
    <cellStyle name="Note 2 2 18" xfId="16594" xr:uid="{0EB0C6CA-91EB-42F7-9A43-3D1FA8DCAEF5}"/>
    <cellStyle name="Note 2 2 18 2" xfId="16595" xr:uid="{457CBDE4-B493-4151-A2E0-FAB957B8614F}"/>
    <cellStyle name="Note 2 2 18 2 2" xfId="16596" xr:uid="{13161957-9200-4775-BFF3-0DC3E74D3D81}"/>
    <cellStyle name="Note 2 2 18 2 2 2" xfId="16597" xr:uid="{04E84D17-79A9-4882-A1B0-D7C035B71A4B}"/>
    <cellStyle name="Note 2 2 18 2 2 3" xfId="16598" xr:uid="{D561799F-4E7B-4D8C-928D-E311BD4B883C}"/>
    <cellStyle name="Note 2 2 18 2 3" xfId="16599" xr:uid="{08A1FBFA-4176-4210-99C3-6E1E4605FB82}"/>
    <cellStyle name="Note 2 2 18 2 4" xfId="16600" xr:uid="{BA6B3404-EB06-4899-8D5D-E74BCF168342}"/>
    <cellStyle name="Note 2 2 18 3" xfId="16601" xr:uid="{C41E549C-5D3F-4DDD-8BE1-2D42F744A0C3}"/>
    <cellStyle name="Note 2 2 18 3 2" xfId="16602" xr:uid="{A66AF575-6D63-43DA-8DF2-24DF88B98EB4}"/>
    <cellStyle name="Note 2 2 18 3 2 2" xfId="16603" xr:uid="{14E42F04-D79F-4B1D-828A-19D1560497C4}"/>
    <cellStyle name="Note 2 2 18 3 2 3" xfId="16604" xr:uid="{B7AD3D76-A8F2-499A-8BAD-31B2B8946F27}"/>
    <cellStyle name="Note 2 2 18 3 3" xfId="16605" xr:uid="{D5887BA2-6DB5-4345-93EF-21A8203F1EC7}"/>
    <cellStyle name="Note 2 2 18 3 4" xfId="16606" xr:uid="{805F3079-085D-495F-8EBA-93062C59840A}"/>
    <cellStyle name="Note 2 2 18 4" xfId="16607" xr:uid="{B431437A-C7FF-4168-B18C-5EE0F4B7DEDB}"/>
    <cellStyle name="Note 2 2 18 4 2" xfId="16608" xr:uid="{E4878F03-4380-4E17-8AB3-561DBDEFF900}"/>
    <cellStyle name="Note 2 2 18 4 2 2" xfId="16609" xr:uid="{4DFE93F0-3E17-4366-829A-EC4968EB3782}"/>
    <cellStyle name="Note 2 2 18 4 2 3" xfId="16610" xr:uid="{8CF64C59-95B9-4733-8C62-10291AA0EF47}"/>
    <cellStyle name="Note 2 2 18 4 3" xfId="16611" xr:uid="{204662BA-0189-4562-AA64-4F3432C74CBC}"/>
    <cellStyle name="Note 2 2 18 4 4" xfId="16612" xr:uid="{1A7A88C1-55F5-47B2-8DC2-FA7DB71687D6}"/>
    <cellStyle name="Note 2 2 18 5" xfId="16613" xr:uid="{D5E563B7-30C4-419C-8D23-41E3E9906FE6}"/>
    <cellStyle name="Note 2 2 18 5 2" xfId="16614" xr:uid="{0914E803-A1FA-4E62-8B3F-E59046C1ACB0}"/>
    <cellStyle name="Note 2 2 18 5 2 2" xfId="16615" xr:uid="{FD17AB54-33DC-4871-A3D6-C1A83AEDA381}"/>
    <cellStyle name="Note 2 2 18 5 2 3" xfId="16616" xr:uid="{3C573207-B2BF-4C58-A9BB-A05EA7261BEA}"/>
    <cellStyle name="Note 2 2 18 5 3" xfId="16617" xr:uid="{07F181B0-B863-49EC-B4E4-2E47BF5F1C0B}"/>
    <cellStyle name="Note 2 2 18 5 4" xfId="16618" xr:uid="{5A976D51-7D0F-4E3B-8C9C-F69F61CF4710}"/>
    <cellStyle name="Note 2 2 18 6" xfId="16619" xr:uid="{4AAEEC05-FA74-44BD-9D0A-21E1A259135E}"/>
    <cellStyle name="Note 2 2 18 6 2" xfId="16620" xr:uid="{7E38C44E-D3F6-4853-B043-9F3946357790}"/>
    <cellStyle name="Note 2 2 18 6 2 2" xfId="16621" xr:uid="{730A977F-1146-42EA-A98D-EB9C285CBD2A}"/>
    <cellStyle name="Note 2 2 18 6 2 3" xfId="16622" xr:uid="{16B65C33-1A46-49EB-B7AD-7D900F87311E}"/>
    <cellStyle name="Note 2 2 18 6 3" xfId="16623" xr:uid="{46DA2F47-7C9F-441B-8861-2B280E5B6D4A}"/>
    <cellStyle name="Note 2 2 18 6 4" xfId="16624" xr:uid="{CC0BAC21-64B6-405E-99A1-17106B07A76E}"/>
    <cellStyle name="Note 2 2 18 7" xfId="16625" xr:uid="{0ECD3496-95B8-4728-8C2E-6B36AD7093C8}"/>
    <cellStyle name="Note 2 2 18 7 2" xfId="16626" xr:uid="{1B5A3100-F05B-4DAF-A74A-DFDCB9814EEA}"/>
    <cellStyle name="Note 2 2 18 7 3" xfId="16627" xr:uid="{F389DA00-160E-426F-9E7A-ABBA0941B754}"/>
    <cellStyle name="Note 2 2 18 8" xfId="16628" xr:uid="{3FA96118-639A-4BD1-8ADE-B1F537DB39AC}"/>
    <cellStyle name="Note 2 2 18 9" xfId="16629" xr:uid="{308DC97D-DC92-4ECC-815F-09EF4A3C972F}"/>
    <cellStyle name="Note 2 2 19" xfId="16630" xr:uid="{F2066CBE-00EC-48B1-98AC-2C66F19496B5}"/>
    <cellStyle name="Note 2 2 19 2" xfId="16631" xr:uid="{209C7426-E989-4695-814F-9784606DF7FD}"/>
    <cellStyle name="Note 2 2 19 2 2" xfId="16632" xr:uid="{03F53531-AAF3-4875-A4C6-E29286A72A79}"/>
    <cellStyle name="Note 2 2 19 2 2 2" xfId="16633" xr:uid="{FE37AE3D-0850-4722-A877-5A5CF546C67E}"/>
    <cellStyle name="Note 2 2 19 2 2 3" xfId="16634" xr:uid="{60651352-E332-4279-AB18-843C73A0B524}"/>
    <cellStyle name="Note 2 2 19 2 3" xfId="16635" xr:uid="{346FA91A-CB03-42E7-9200-F5EE9F550B26}"/>
    <cellStyle name="Note 2 2 19 2 4" xfId="16636" xr:uid="{3CA58C13-2114-4529-84A4-B9429E71DD0E}"/>
    <cellStyle name="Note 2 2 19 3" xfId="16637" xr:uid="{70A193B2-876C-47EE-A52B-63D4FE3E28DC}"/>
    <cellStyle name="Note 2 2 19 3 2" xfId="16638" xr:uid="{D97F3C01-E1C2-4172-A76A-739EDBC25309}"/>
    <cellStyle name="Note 2 2 19 3 2 2" xfId="16639" xr:uid="{9DA308CB-916F-4A19-A024-0D6893C0CFD3}"/>
    <cellStyle name="Note 2 2 19 3 2 3" xfId="16640" xr:uid="{8559EBBD-0384-4724-A0CA-C03CE59ADF0E}"/>
    <cellStyle name="Note 2 2 19 3 3" xfId="16641" xr:uid="{C7DDF668-B5D5-4CD4-8F67-1C23204B6F3F}"/>
    <cellStyle name="Note 2 2 19 3 4" xfId="16642" xr:uid="{42D00E3C-5F34-46CD-BE19-687461F195B2}"/>
    <cellStyle name="Note 2 2 19 4" xfId="16643" xr:uid="{A977D34C-4409-49AE-A01B-72F5E58F7A64}"/>
    <cellStyle name="Note 2 2 19 4 2" xfId="16644" xr:uid="{A95DCF83-41D9-460A-B77D-6F7881CAE8F3}"/>
    <cellStyle name="Note 2 2 19 4 2 2" xfId="16645" xr:uid="{047BB872-7C77-4CD4-A8CA-DF3FB0B1CB1F}"/>
    <cellStyle name="Note 2 2 19 4 2 3" xfId="16646" xr:uid="{9FF81EDE-F603-4CB4-B9FF-CB5C0F714BD1}"/>
    <cellStyle name="Note 2 2 19 4 3" xfId="16647" xr:uid="{5758C436-D496-421B-AAC5-9C039937F9C2}"/>
    <cellStyle name="Note 2 2 19 4 4" xfId="16648" xr:uid="{77C5EC5F-7F36-4A00-9F7D-458816868E56}"/>
    <cellStyle name="Note 2 2 19 5" xfId="16649" xr:uid="{05AD7745-03EB-41A3-8A46-CE8DF0262578}"/>
    <cellStyle name="Note 2 2 19 5 2" xfId="16650" xr:uid="{1072BAA5-63C5-4A9E-B98F-09E9527B9C83}"/>
    <cellStyle name="Note 2 2 19 5 2 2" xfId="16651" xr:uid="{7CC2D637-2C0A-4535-AB97-0EE20E08381B}"/>
    <cellStyle name="Note 2 2 19 5 2 3" xfId="16652" xr:uid="{357190AB-6C43-4AD4-A76D-F355FF9A0185}"/>
    <cellStyle name="Note 2 2 19 5 3" xfId="16653" xr:uid="{78C9DA26-C362-4BBF-9907-1DE3F486CDEC}"/>
    <cellStyle name="Note 2 2 19 5 4" xfId="16654" xr:uid="{198C591F-9804-4DCD-B570-27D60ACE9498}"/>
    <cellStyle name="Note 2 2 19 6" xfId="16655" xr:uid="{AFDD986C-82DA-4E44-93F2-0ADAD5333CBB}"/>
    <cellStyle name="Note 2 2 19 6 2" xfId="16656" xr:uid="{8F22DD5F-3175-44E4-9C02-5BD483ED0421}"/>
    <cellStyle name="Note 2 2 19 6 2 2" xfId="16657" xr:uid="{A0C6425A-4B33-4842-8AE2-336AD011FC38}"/>
    <cellStyle name="Note 2 2 19 6 2 3" xfId="16658" xr:uid="{B12853E2-568E-401B-8868-B7770E0BAF65}"/>
    <cellStyle name="Note 2 2 19 6 3" xfId="16659" xr:uid="{EADDC263-A786-4880-964D-042C3E91D158}"/>
    <cellStyle name="Note 2 2 19 6 4" xfId="16660" xr:uid="{A491A9AE-3872-415E-BF6A-C6DCEC4CDF0C}"/>
    <cellStyle name="Note 2 2 19 7" xfId="16661" xr:uid="{D7C5992A-DF61-426C-AE97-097FC40B2013}"/>
    <cellStyle name="Note 2 2 19 7 2" xfId="16662" xr:uid="{253DF7E6-7685-4505-86F7-3A3B32A6104B}"/>
    <cellStyle name="Note 2 2 19 7 3" xfId="16663" xr:uid="{FE170E9B-FB32-4D93-9622-BCA6874AD04A}"/>
    <cellStyle name="Note 2 2 19 8" xfId="16664" xr:uid="{9BB956D9-E487-44A2-9B59-062B8B0CDB79}"/>
    <cellStyle name="Note 2 2 19 9" xfId="16665" xr:uid="{F389061D-D61C-43CF-9705-40D62983FDA4}"/>
    <cellStyle name="Note 2 2 2" xfId="16666" xr:uid="{9D1BBD79-0267-49F6-9D72-BAFDA07AC01C}"/>
    <cellStyle name="Note 2 2 2 10" xfId="16667" xr:uid="{1EDABB48-A020-4D36-BE19-24356895E693}"/>
    <cellStyle name="Note 2 2 2 10 2" xfId="16668" xr:uid="{FF7AEE3B-8092-41F2-8FA4-CE697E13C571}"/>
    <cellStyle name="Note 2 2 2 10 2 2" xfId="16669" xr:uid="{73B529D8-18BA-452A-9923-58D243381ADB}"/>
    <cellStyle name="Note 2 2 2 10 2 2 2" xfId="16670" xr:uid="{8151A29C-BD4B-4F12-832A-6EE8CEA32F9C}"/>
    <cellStyle name="Note 2 2 2 10 2 2 3" xfId="16671" xr:uid="{A23001CD-E33F-4FF6-8FC4-71E670DA8DCA}"/>
    <cellStyle name="Note 2 2 2 10 2 3" xfId="16672" xr:uid="{DF6B66DF-8CE7-4C88-A331-05C441D40C51}"/>
    <cellStyle name="Note 2 2 2 10 2 4" xfId="16673" xr:uid="{B42B35AB-05F7-46F3-9D69-91B5FDD65BFA}"/>
    <cellStyle name="Note 2 2 2 10 3" xfId="16674" xr:uid="{F07AEE0D-4357-45E8-BBC3-956FFC0DFE53}"/>
    <cellStyle name="Note 2 2 2 10 3 2" xfId="16675" xr:uid="{9D210404-2477-400A-95AD-47F19FD97798}"/>
    <cellStyle name="Note 2 2 2 10 3 2 2" xfId="16676" xr:uid="{3A6E85F3-74E2-42E3-AEE5-6C21B6E874AE}"/>
    <cellStyle name="Note 2 2 2 10 3 2 3" xfId="16677" xr:uid="{D64D4F3C-8F4C-43BA-B102-9B97AEE52504}"/>
    <cellStyle name="Note 2 2 2 10 3 3" xfId="16678" xr:uid="{DE65F1A1-9835-4029-89EE-67D4ECA8954F}"/>
    <cellStyle name="Note 2 2 2 10 3 4" xfId="16679" xr:uid="{E623FF8D-29C1-474D-8592-FFCC31A5EA08}"/>
    <cellStyle name="Note 2 2 2 10 4" xfId="16680" xr:uid="{DE7B13B5-1C73-49A4-A1A3-445552C176C8}"/>
    <cellStyle name="Note 2 2 2 10 4 2" xfId="16681" xr:uid="{BBCE21F2-E1B6-48B0-B262-99B66D902126}"/>
    <cellStyle name="Note 2 2 2 10 4 2 2" xfId="16682" xr:uid="{6851B1A3-F563-4E7E-BC5F-296B5AD27B91}"/>
    <cellStyle name="Note 2 2 2 10 4 2 3" xfId="16683" xr:uid="{0EB118E8-83BA-47BC-8866-900A66C63E77}"/>
    <cellStyle name="Note 2 2 2 10 4 3" xfId="16684" xr:uid="{1CB58D4C-25A3-4CF2-BEBC-8158392375A0}"/>
    <cellStyle name="Note 2 2 2 10 4 4" xfId="16685" xr:uid="{7AB503C5-DC3F-4A54-90F9-A87722524D27}"/>
    <cellStyle name="Note 2 2 2 10 5" xfId="16686" xr:uid="{36702179-8D8C-4A43-AD4D-DB2449401163}"/>
    <cellStyle name="Note 2 2 2 10 5 2" xfId="16687" xr:uid="{D027ABB4-6E9B-49DA-B98E-965B26F91214}"/>
    <cellStyle name="Note 2 2 2 10 5 2 2" xfId="16688" xr:uid="{65C8D1ED-1954-457C-A902-865A5F3A3D7D}"/>
    <cellStyle name="Note 2 2 2 10 5 2 3" xfId="16689" xr:uid="{575B639D-A9E2-4781-921F-736B63C869FE}"/>
    <cellStyle name="Note 2 2 2 10 5 3" xfId="16690" xr:uid="{BB3319D8-FF62-45E0-9A3E-FC8CF821146E}"/>
    <cellStyle name="Note 2 2 2 10 5 4" xfId="16691" xr:uid="{B18BD22B-672B-47C8-AFB6-4C1094D49921}"/>
    <cellStyle name="Note 2 2 2 10 6" xfId="16692" xr:uid="{9C42AE20-7446-4E2A-B5EB-A7780E8BAA2B}"/>
    <cellStyle name="Note 2 2 2 10 6 2" xfId="16693" xr:uid="{BF46D1E8-824A-4872-AC85-1AFF07E2858C}"/>
    <cellStyle name="Note 2 2 2 10 6 2 2" xfId="16694" xr:uid="{B650EB46-8DA3-4B41-8F63-03AB94C223A3}"/>
    <cellStyle name="Note 2 2 2 10 6 2 3" xfId="16695" xr:uid="{6DBE37A6-9F49-4FEA-BA4A-E5F2F7124C69}"/>
    <cellStyle name="Note 2 2 2 10 6 3" xfId="16696" xr:uid="{7EAC5BC7-09CB-479D-A74D-1179FBC17A65}"/>
    <cellStyle name="Note 2 2 2 10 6 4" xfId="16697" xr:uid="{3808C1A7-ABCC-4F8F-AA11-D9D4873D3573}"/>
    <cellStyle name="Note 2 2 2 10 7" xfId="16698" xr:uid="{7BE8A8C0-E1CB-4705-A099-17DDF63471E4}"/>
    <cellStyle name="Note 2 2 2 10 7 2" xfId="16699" xr:uid="{1768EC40-D50E-457D-8268-6DA945F28AEB}"/>
    <cellStyle name="Note 2 2 2 10 7 3" xfId="16700" xr:uid="{EEDAD1F7-B2D3-446B-AFF8-903F58ABB245}"/>
    <cellStyle name="Note 2 2 2 10 8" xfId="16701" xr:uid="{77427C9B-3ED1-4025-859B-0ED1D475E092}"/>
    <cellStyle name="Note 2 2 2 10 9" xfId="16702" xr:uid="{E2396E32-2C30-46E0-B6D6-46F7371CA44E}"/>
    <cellStyle name="Note 2 2 2 11" xfId="16703" xr:uid="{3A814291-30AE-4D7E-B800-42FD82093A23}"/>
    <cellStyle name="Note 2 2 2 11 2" xfId="16704" xr:uid="{5F992A11-FB60-4802-A2F8-0DEC4D8D16B2}"/>
    <cellStyle name="Note 2 2 2 11 2 2" xfId="16705" xr:uid="{046EA955-2D93-42C8-AFCD-649232A28251}"/>
    <cellStyle name="Note 2 2 2 11 2 2 2" xfId="16706" xr:uid="{E3FF02CE-57CC-47F3-BD9D-853758C479E8}"/>
    <cellStyle name="Note 2 2 2 11 2 2 3" xfId="16707" xr:uid="{8AAECBE6-3AB5-4C22-B464-DB84A1A38A55}"/>
    <cellStyle name="Note 2 2 2 11 2 3" xfId="16708" xr:uid="{7A1D46EE-D8BF-49CB-B073-DE670E4F5353}"/>
    <cellStyle name="Note 2 2 2 11 2 4" xfId="16709" xr:uid="{5876254A-7D62-4169-A9CA-2BB6147337CA}"/>
    <cellStyle name="Note 2 2 2 11 3" xfId="16710" xr:uid="{5DA4487B-B7AB-41E7-8FE0-CBBDDAE2D8ED}"/>
    <cellStyle name="Note 2 2 2 11 3 2" xfId="16711" xr:uid="{7808A6F7-8C85-4A5A-9493-CEB4FFD09EBE}"/>
    <cellStyle name="Note 2 2 2 11 3 2 2" xfId="16712" xr:uid="{287E9DFA-9CD1-47D6-BE62-7D967F50DCB8}"/>
    <cellStyle name="Note 2 2 2 11 3 2 3" xfId="16713" xr:uid="{C90CE641-663C-4D63-8A6E-0B94B0B05EBE}"/>
    <cellStyle name="Note 2 2 2 11 3 3" xfId="16714" xr:uid="{AE841AE1-24D8-40BA-9353-BEAA764F8968}"/>
    <cellStyle name="Note 2 2 2 11 3 4" xfId="16715" xr:uid="{97F1FC81-FB6D-4070-B915-BD8905947ED1}"/>
    <cellStyle name="Note 2 2 2 11 4" xfId="16716" xr:uid="{047327C5-BD5A-4581-B4B0-78842DB89AF9}"/>
    <cellStyle name="Note 2 2 2 11 4 2" xfId="16717" xr:uid="{3ED87F75-80E2-4A76-8A33-5BE3AC468D6D}"/>
    <cellStyle name="Note 2 2 2 11 4 2 2" xfId="16718" xr:uid="{D77B75F7-B6C6-4E7D-9A63-08449A67141D}"/>
    <cellStyle name="Note 2 2 2 11 4 2 3" xfId="16719" xr:uid="{538DC4D2-152B-4DA1-B5B2-32A30A041CBB}"/>
    <cellStyle name="Note 2 2 2 11 4 3" xfId="16720" xr:uid="{7A79C65A-9FC9-4E40-BBB8-A7E0C8E99E31}"/>
    <cellStyle name="Note 2 2 2 11 4 4" xfId="16721" xr:uid="{241DD015-2C89-4BF1-AB33-F16850AB7123}"/>
    <cellStyle name="Note 2 2 2 11 5" xfId="16722" xr:uid="{777E61A1-9B2D-4066-8D56-FEF490418F95}"/>
    <cellStyle name="Note 2 2 2 11 5 2" xfId="16723" xr:uid="{F770DEC2-DA3F-4C96-BE35-145672C73672}"/>
    <cellStyle name="Note 2 2 2 11 5 2 2" xfId="16724" xr:uid="{41BEA9C3-BF89-4763-8380-7E21EFC6E413}"/>
    <cellStyle name="Note 2 2 2 11 5 2 3" xfId="16725" xr:uid="{E24BE5DE-C909-4E04-B4F8-4892AE424742}"/>
    <cellStyle name="Note 2 2 2 11 5 3" xfId="16726" xr:uid="{DAF77493-9A88-441E-A506-FFBB617CF94A}"/>
    <cellStyle name="Note 2 2 2 11 5 4" xfId="16727" xr:uid="{E3DC34DD-667F-432B-B86D-AACC74160B88}"/>
    <cellStyle name="Note 2 2 2 11 6" xfId="16728" xr:uid="{195C3170-0E3B-4AA0-95D0-F08F0F4F697D}"/>
    <cellStyle name="Note 2 2 2 11 6 2" xfId="16729" xr:uid="{B3D5C8C0-E56E-454B-94FE-3BF3C1A67ABB}"/>
    <cellStyle name="Note 2 2 2 11 6 2 2" xfId="16730" xr:uid="{77D2818F-0715-4AA6-BEE3-3DAE1F438F0D}"/>
    <cellStyle name="Note 2 2 2 11 6 2 3" xfId="16731" xr:uid="{DD6C20B8-CA2C-4B36-B1E6-2EC3F475A50A}"/>
    <cellStyle name="Note 2 2 2 11 6 3" xfId="16732" xr:uid="{26120F31-7FC3-4FC4-9FA1-C0A19065BCB1}"/>
    <cellStyle name="Note 2 2 2 11 6 4" xfId="16733" xr:uid="{D6D5706C-9CAC-486C-8BE9-7EBC594EDC7E}"/>
    <cellStyle name="Note 2 2 2 11 7" xfId="16734" xr:uid="{1C253956-BC13-4FEE-931A-0D087F2147B6}"/>
    <cellStyle name="Note 2 2 2 11 7 2" xfId="16735" xr:uid="{ACF93F0A-87B9-43BD-BE22-5722C1E99710}"/>
    <cellStyle name="Note 2 2 2 11 7 3" xfId="16736" xr:uid="{0D97A646-1F5E-410E-94DF-B45FA5231171}"/>
    <cellStyle name="Note 2 2 2 11 8" xfId="16737" xr:uid="{4569B0E5-3D2E-4355-92C4-35BEB34036D8}"/>
    <cellStyle name="Note 2 2 2 11 9" xfId="16738" xr:uid="{F074C075-C275-41DA-ACF9-132DC91A045A}"/>
    <cellStyle name="Note 2 2 2 12" xfId="16739" xr:uid="{6D0F55E0-2AE6-48A2-9A1B-3B6CF558AAA8}"/>
    <cellStyle name="Note 2 2 2 12 2" xfId="16740" xr:uid="{45EAF43F-6437-498F-9588-6560FA1CA769}"/>
    <cellStyle name="Note 2 2 2 12 2 2" xfId="16741" xr:uid="{D11E534E-E370-42F7-879F-C75C3293A989}"/>
    <cellStyle name="Note 2 2 2 12 2 2 2" xfId="16742" xr:uid="{35A0FB6B-2B30-4558-8C61-04E5E0F64524}"/>
    <cellStyle name="Note 2 2 2 12 2 2 3" xfId="16743" xr:uid="{C15F532E-638E-4CAA-9870-2D0F7C088F0E}"/>
    <cellStyle name="Note 2 2 2 12 2 3" xfId="16744" xr:uid="{47233131-64F5-4153-B385-39E560D45BCF}"/>
    <cellStyle name="Note 2 2 2 12 2 4" xfId="16745" xr:uid="{F10E514E-5A88-4151-9459-53A01E53ACB2}"/>
    <cellStyle name="Note 2 2 2 12 3" xfId="16746" xr:uid="{D5C172CF-0857-49C6-A7B6-AF1B65936327}"/>
    <cellStyle name="Note 2 2 2 12 3 2" xfId="16747" xr:uid="{F5BE5C8A-95B7-4034-BAE5-6C4093604D76}"/>
    <cellStyle name="Note 2 2 2 12 3 2 2" xfId="16748" xr:uid="{D785C454-7BAD-4F11-9C2E-D4B444F8D3A8}"/>
    <cellStyle name="Note 2 2 2 12 3 2 3" xfId="16749" xr:uid="{6A37A163-CE08-4AEA-B1CE-C9A2E9B5E17D}"/>
    <cellStyle name="Note 2 2 2 12 3 3" xfId="16750" xr:uid="{3955F80C-E7B8-4F55-900E-97AB588A4CEC}"/>
    <cellStyle name="Note 2 2 2 12 3 4" xfId="16751" xr:uid="{6D866075-1417-48C1-A16D-A305EECBD7B1}"/>
    <cellStyle name="Note 2 2 2 12 4" xfId="16752" xr:uid="{1DF75561-887B-4E04-B986-53C8346733D7}"/>
    <cellStyle name="Note 2 2 2 12 4 2" xfId="16753" xr:uid="{8A957195-89AE-482D-8E42-67907A9F1518}"/>
    <cellStyle name="Note 2 2 2 12 4 2 2" xfId="16754" xr:uid="{9A689A87-351B-4FB1-A6C3-AB3F898E59A2}"/>
    <cellStyle name="Note 2 2 2 12 4 2 3" xfId="16755" xr:uid="{08BE7479-6C1E-41C7-99F8-B96D3B85782E}"/>
    <cellStyle name="Note 2 2 2 12 4 3" xfId="16756" xr:uid="{F6F62B79-77D7-4B0D-A619-1A921D1D4E57}"/>
    <cellStyle name="Note 2 2 2 12 4 4" xfId="16757" xr:uid="{F732F168-0836-416D-876A-AB965523CE0B}"/>
    <cellStyle name="Note 2 2 2 12 5" xfId="16758" xr:uid="{F4DC04FD-96EC-4412-9EBA-A991306E752E}"/>
    <cellStyle name="Note 2 2 2 12 5 2" xfId="16759" xr:uid="{C72C6B13-81B3-478E-A010-E9F85C3AA9F7}"/>
    <cellStyle name="Note 2 2 2 12 5 2 2" xfId="16760" xr:uid="{68DFF0DD-EE28-4F8B-BD4D-B76D7BA077F1}"/>
    <cellStyle name="Note 2 2 2 12 5 2 3" xfId="16761" xr:uid="{21B0A0FB-468D-4566-9236-5A86F9BC0DB6}"/>
    <cellStyle name="Note 2 2 2 12 5 3" xfId="16762" xr:uid="{EF61FFD0-756D-4FD2-9E29-5E573EB342B8}"/>
    <cellStyle name="Note 2 2 2 12 5 4" xfId="16763" xr:uid="{115632E6-C3B9-43D3-9BB2-A96BA7B4A879}"/>
    <cellStyle name="Note 2 2 2 12 6" xfId="16764" xr:uid="{1C60DAAC-C9AF-40A9-89C6-31E66DD694E4}"/>
    <cellStyle name="Note 2 2 2 12 6 2" xfId="16765" xr:uid="{2728C5BE-888F-4C75-B2D7-226AD73A7EFB}"/>
    <cellStyle name="Note 2 2 2 12 6 2 2" xfId="16766" xr:uid="{0D7F33F6-1A7F-433C-A435-210C732DF487}"/>
    <cellStyle name="Note 2 2 2 12 6 2 3" xfId="16767" xr:uid="{2B1C94B3-D2BF-4DA2-8B7F-2A596355319E}"/>
    <cellStyle name="Note 2 2 2 12 6 3" xfId="16768" xr:uid="{134A64F4-A0C9-4FD4-87A5-E2852CA805F4}"/>
    <cellStyle name="Note 2 2 2 12 6 4" xfId="16769" xr:uid="{F2A4A43E-450F-44C0-BF35-12B63714B402}"/>
    <cellStyle name="Note 2 2 2 12 7" xfId="16770" xr:uid="{E0D9B9FC-E7B7-458F-AD3E-CA1E612EFF9A}"/>
    <cellStyle name="Note 2 2 2 12 7 2" xfId="16771" xr:uid="{525ACA62-2772-4518-843B-2CA53CC016FB}"/>
    <cellStyle name="Note 2 2 2 12 7 3" xfId="16772" xr:uid="{84B32B2D-BCD6-4182-BCFB-1B80C0E4ACCA}"/>
    <cellStyle name="Note 2 2 2 12 8" xfId="16773" xr:uid="{6C1910C2-2F7F-4E12-9617-9BC340527BD7}"/>
    <cellStyle name="Note 2 2 2 12 9" xfId="16774" xr:uid="{3C6AEB94-2951-463F-9206-A7DB062A876D}"/>
    <cellStyle name="Note 2 2 2 13" xfId="16775" xr:uid="{04ABF9E9-6FE5-40A9-9FB2-008DF3437C90}"/>
    <cellStyle name="Note 2 2 2 13 2" xfId="16776" xr:uid="{F42ABCB0-A474-44B2-B45D-8E94750CC47F}"/>
    <cellStyle name="Note 2 2 2 13 2 2" xfId="16777" xr:uid="{2150C911-B8B2-4227-BF63-2A90ADAEE9EA}"/>
    <cellStyle name="Note 2 2 2 13 2 2 2" xfId="16778" xr:uid="{37BA9475-23C7-40B5-B1D6-4E02DC1D6041}"/>
    <cellStyle name="Note 2 2 2 13 2 2 3" xfId="16779" xr:uid="{F336C56E-D259-47C0-B415-886F0EBFB21D}"/>
    <cellStyle name="Note 2 2 2 13 2 3" xfId="16780" xr:uid="{6EB755D1-B6D5-4659-980F-554D0642C2FD}"/>
    <cellStyle name="Note 2 2 2 13 2 4" xfId="16781" xr:uid="{90221DF8-CD50-4678-A492-87F360DB8293}"/>
    <cellStyle name="Note 2 2 2 13 3" xfId="16782" xr:uid="{B70458A4-E55E-44CF-9892-876DA81C05D4}"/>
    <cellStyle name="Note 2 2 2 13 3 2" xfId="16783" xr:uid="{A3A83956-EB60-4658-88C9-D3628105F882}"/>
    <cellStyle name="Note 2 2 2 13 3 2 2" xfId="16784" xr:uid="{5DF5C4B7-4C09-4292-BE8C-78233B8519BB}"/>
    <cellStyle name="Note 2 2 2 13 3 2 3" xfId="16785" xr:uid="{F00DC0C8-4FB1-4D44-8C70-3ACE50BDE7A0}"/>
    <cellStyle name="Note 2 2 2 13 3 3" xfId="16786" xr:uid="{F2B4804E-1921-432B-AE4D-6F31952A8E48}"/>
    <cellStyle name="Note 2 2 2 13 3 4" xfId="16787" xr:uid="{9E5E94AE-A992-478D-85D2-552B9CF3C127}"/>
    <cellStyle name="Note 2 2 2 13 4" xfId="16788" xr:uid="{8D63F621-91BC-479F-BC3F-DB30DF3CADA0}"/>
    <cellStyle name="Note 2 2 2 13 4 2" xfId="16789" xr:uid="{350F8B90-0E2C-4FBE-B1E4-CDA758EC9933}"/>
    <cellStyle name="Note 2 2 2 13 4 2 2" xfId="16790" xr:uid="{92C7A771-B125-46DC-8B45-8C02EAAD6BC9}"/>
    <cellStyle name="Note 2 2 2 13 4 2 3" xfId="16791" xr:uid="{26D6BE62-E023-4A2D-89DD-97B1E8102F0A}"/>
    <cellStyle name="Note 2 2 2 13 4 3" xfId="16792" xr:uid="{7E1AD344-CD58-41CE-A4F0-303DCD1135E7}"/>
    <cellStyle name="Note 2 2 2 13 4 4" xfId="16793" xr:uid="{0AB20F53-748A-430D-B48B-F9975F356392}"/>
    <cellStyle name="Note 2 2 2 13 5" xfId="16794" xr:uid="{84AFA2C3-0818-432D-A7C3-49CD603D9C56}"/>
    <cellStyle name="Note 2 2 2 13 5 2" xfId="16795" xr:uid="{2EF90B62-A0B5-4F54-A738-E72A20D58F14}"/>
    <cellStyle name="Note 2 2 2 13 5 2 2" xfId="16796" xr:uid="{06C651F5-E332-4D77-8AA9-CC46F8804295}"/>
    <cellStyle name="Note 2 2 2 13 5 2 3" xfId="16797" xr:uid="{11D206A6-918D-4631-A91C-DC6259D9BFF1}"/>
    <cellStyle name="Note 2 2 2 13 5 3" xfId="16798" xr:uid="{6B494EFB-29D3-4171-8B28-C1A947B3ADBB}"/>
    <cellStyle name="Note 2 2 2 13 5 4" xfId="16799" xr:uid="{A200EE69-E58E-4017-A51E-11023961CFDD}"/>
    <cellStyle name="Note 2 2 2 13 6" xfId="16800" xr:uid="{CD126935-D5F1-480F-9677-7E6FD468B3FF}"/>
    <cellStyle name="Note 2 2 2 13 6 2" xfId="16801" xr:uid="{AE828107-720F-4912-B30D-59483BD5A61E}"/>
    <cellStyle name="Note 2 2 2 13 6 2 2" xfId="16802" xr:uid="{8624B28D-D277-4D4E-89E0-7504B8C29F0F}"/>
    <cellStyle name="Note 2 2 2 13 6 2 3" xfId="16803" xr:uid="{DD8B5099-CD72-41BE-B244-085AF488DF39}"/>
    <cellStyle name="Note 2 2 2 13 6 3" xfId="16804" xr:uid="{1DAB4674-A107-4668-9A71-0395496FFE8E}"/>
    <cellStyle name="Note 2 2 2 13 6 4" xfId="16805" xr:uid="{E55E084D-254F-4C1D-BE5F-019993577ACE}"/>
    <cellStyle name="Note 2 2 2 13 7" xfId="16806" xr:uid="{E34179EC-D002-421A-AA4D-10FCC8BA85CC}"/>
    <cellStyle name="Note 2 2 2 13 7 2" xfId="16807" xr:uid="{15EEE4BE-D2A9-4EAE-86F3-63E9252E2E87}"/>
    <cellStyle name="Note 2 2 2 13 7 3" xfId="16808" xr:uid="{5ECA54CF-7221-4CE4-AAC3-CAA557691246}"/>
    <cellStyle name="Note 2 2 2 13 8" xfId="16809" xr:uid="{8511BB33-E19C-4B79-8DA3-312FD75B19CC}"/>
    <cellStyle name="Note 2 2 2 13 9" xfId="16810" xr:uid="{8FF4E980-F840-4446-9B8F-4AD6025B389C}"/>
    <cellStyle name="Note 2 2 2 14" xfId="16811" xr:uid="{935C451B-06D9-45DC-8584-059FB99BC7B8}"/>
    <cellStyle name="Note 2 2 2 14 2" xfId="16812" xr:uid="{9A3F68E5-0800-4067-BA9F-4E67A9D08ACF}"/>
    <cellStyle name="Note 2 2 2 14 2 2" xfId="16813" xr:uid="{C9914207-3BDC-4CA7-A09B-EB69A448E157}"/>
    <cellStyle name="Note 2 2 2 14 2 2 2" xfId="16814" xr:uid="{5ADA69B9-17EE-4174-8794-2606B37D525A}"/>
    <cellStyle name="Note 2 2 2 14 2 2 3" xfId="16815" xr:uid="{0587DBC6-E541-4ECA-9AED-0C93713DF2E0}"/>
    <cellStyle name="Note 2 2 2 14 2 3" xfId="16816" xr:uid="{AEAFD641-E2E1-4139-9FE8-4C20D17E7EAD}"/>
    <cellStyle name="Note 2 2 2 14 2 4" xfId="16817" xr:uid="{3C1B5F71-19BA-4118-A9F8-ED4B448F4B90}"/>
    <cellStyle name="Note 2 2 2 14 3" xfId="16818" xr:uid="{C8C67F75-5C0E-43E4-AC6B-3BC4A6BF3045}"/>
    <cellStyle name="Note 2 2 2 14 3 2" xfId="16819" xr:uid="{CF32E270-4511-4747-BE64-61D884AD59AF}"/>
    <cellStyle name="Note 2 2 2 14 3 2 2" xfId="16820" xr:uid="{FD801200-515D-4AE4-B553-8C11388B83A0}"/>
    <cellStyle name="Note 2 2 2 14 3 2 3" xfId="16821" xr:uid="{8A7E3B8A-1374-4DC6-9BE2-A5E39E8348C2}"/>
    <cellStyle name="Note 2 2 2 14 3 3" xfId="16822" xr:uid="{8AF1192B-4B03-41CE-AF45-4A55F917463E}"/>
    <cellStyle name="Note 2 2 2 14 3 4" xfId="16823" xr:uid="{45CED4EF-3637-4178-9018-9AC344ADF950}"/>
    <cellStyle name="Note 2 2 2 14 4" xfId="16824" xr:uid="{39DFE8CD-5ED4-4F71-B726-3589F0C10AD5}"/>
    <cellStyle name="Note 2 2 2 14 4 2" xfId="16825" xr:uid="{B150FE46-98CC-4A34-995B-9BB5F5B17BDF}"/>
    <cellStyle name="Note 2 2 2 14 4 2 2" xfId="16826" xr:uid="{7A992F3F-AFF8-42BB-B3CC-E9C69C3209CA}"/>
    <cellStyle name="Note 2 2 2 14 4 2 3" xfId="16827" xr:uid="{7336FFEF-84FA-43DA-8DD9-6A791D449474}"/>
    <cellStyle name="Note 2 2 2 14 4 3" xfId="16828" xr:uid="{87B1600C-E0B2-42B5-958D-C94DC1D21CD9}"/>
    <cellStyle name="Note 2 2 2 14 4 4" xfId="16829" xr:uid="{E7363B94-0A75-4C47-BFFC-FCCB1DA7FC29}"/>
    <cellStyle name="Note 2 2 2 14 5" xfId="16830" xr:uid="{17A6D331-76C3-4034-847E-FAB983F7F719}"/>
    <cellStyle name="Note 2 2 2 14 5 2" xfId="16831" xr:uid="{16373CE1-1E72-4B24-B206-EFE224B32965}"/>
    <cellStyle name="Note 2 2 2 14 5 2 2" xfId="16832" xr:uid="{C341FB78-C3A4-448D-B273-F0F6B538143E}"/>
    <cellStyle name="Note 2 2 2 14 5 2 3" xfId="16833" xr:uid="{9B79523A-5C04-45B3-9148-84777D5D89DC}"/>
    <cellStyle name="Note 2 2 2 14 5 3" xfId="16834" xr:uid="{77175444-0F04-409A-AF9F-55770475FA2B}"/>
    <cellStyle name="Note 2 2 2 14 5 4" xfId="16835" xr:uid="{3E3A3787-BDBA-489F-82D7-824551864A5F}"/>
    <cellStyle name="Note 2 2 2 14 6" xfId="16836" xr:uid="{2378986B-66D4-4DCA-A2F3-2822C2608151}"/>
    <cellStyle name="Note 2 2 2 14 6 2" xfId="16837" xr:uid="{CC3076BA-5104-4C58-99C6-3F396D6608F1}"/>
    <cellStyle name="Note 2 2 2 14 6 2 2" xfId="16838" xr:uid="{80A15FA7-4DDE-4A16-9571-BC5944E0290F}"/>
    <cellStyle name="Note 2 2 2 14 6 2 3" xfId="16839" xr:uid="{F0349999-D03A-4C9F-8794-C8A8C71B8DF6}"/>
    <cellStyle name="Note 2 2 2 14 6 3" xfId="16840" xr:uid="{37E2C7A6-6C54-4B9F-9FF0-78DCD148D707}"/>
    <cellStyle name="Note 2 2 2 14 6 4" xfId="16841" xr:uid="{B2843BD1-7411-4255-8BCE-EC1D1AB6B5D1}"/>
    <cellStyle name="Note 2 2 2 14 7" xfId="16842" xr:uid="{E64874C5-247F-4804-A5C5-E4F00042793D}"/>
    <cellStyle name="Note 2 2 2 14 7 2" xfId="16843" xr:uid="{D4F3FFDD-0657-4031-98A2-FC19F6F36557}"/>
    <cellStyle name="Note 2 2 2 14 7 3" xfId="16844" xr:uid="{7B33551A-D834-4CEE-9AF4-64B61BAE6781}"/>
    <cellStyle name="Note 2 2 2 14 8" xfId="16845" xr:uid="{DE1189B0-C0DC-4B54-9E81-092FAC8A9996}"/>
    <cellStyle name="Note 2 2 2 14 9" xfId="16846" xr:uid="{DE1075C7-6831-4288-BC6A-C81471BD29FF}"/>
    <cellStyle name="Note 2 2 2 15" xfId="16847" xr:uid="{C815DE3C-8A33-4C8D-A6A7-825574F0FF70}"/>
    <cellStyle name="Note 2 2 2 15 2" xfId="16848" xr:uid="{F369E003-1FA6-412D-8F4E-44C01ED7E890}"/>
    <cellStyle name="Note 2 2 2 15 2 2" xfId="16849" xr:uid="{19041CAF-D3D5-4C6F-A555-78D9B369143E}"/>
    <cellStyle name="Note 2 2 2 15 2 2 2" xfId="16850" xr:uid="{F3CB7021-4348-4D42-8BFB-088BC65B13A3}"/>
    <cellStyle name="Note 2 2 2 15 2 2 3" xfId="16851" xr:uid="{9CA56D26-2E5C-4127-9377-DCC7C3B6B098}"/>
    <cellStyle name="Note 2 2 2 15 2 3" xfId="16852" xr:uid="{797E2EB4-3E26-4324-899A-2CFEB2BE82B3}"/>
    <cellStyle name="Note 2 2 2 15 2 4" xfId="16853" xr:uid="{332421DF-16FD-4688-80C8-D5AB5B87E8DA}"/>
    <cellStyle name="Note 2 2 2 15 3" xfId="16854" xr:uid="{79424119-2C6D-499D-BB84-964D64329FB1}"/>
    <cellStyle name="Note 2 2 2 15 3 2" xfId="16855" xr:uid="{F9C5A720-4A66-4C2B-B0B7-4E68E97120A5}"/>
    <cellStyle name="Note 2 2 2 15 3 2 2" xfId="16856" xr:uid="{2C838121-8AF7-46E3-A445-58E89A85EEFB}"/>
    <cellStyle name="Note 2 2 2 15 3 2 3" xfId="16857" xr:uid="{481C06F6-ED5B-4786-81B4-36EF349A2321}"/>
    <cellStyle name="Note 2 2 2 15 3 3" xfId="16858" xr:uid="{3DE15BED-96B6-4124-B00D-DD2E5F76B502}"/>
    <cellStyle name="Note 2 2 2 15 3 4" xfId="16859" xr:uid="{575BC790-D6CB-46E2-B1F8-1E2CA955AFFE}"/>
    <cellStyle name="Note 2 2 2 15 4" xfId="16860" xr:uid="{FEB36296-D5A0-4B8A-9EA4-50D11EB7A82F}"/>
    <cellStyle name="Note 2 2 2 15 4 2" xfId="16861" xr:uid="{89397B24-ABDA-46FC-A7BD-1F4320A3BFDF}"/>
    <cellStyle name="Note 2 2 2 15 4 2 2" xfId="16862" xr:uid="{0716B114-AC12-4097-85B1-2E62DED03B0E}"/>
    <cellStyle name="Note 2 2 2 15 4 2 3" xfId="16863" xr:uid="{F828EB4E-59FB-4724-B225-7E3F7451A0ED}"/>
    <cellStyle name="Note 2 2 2 15 4 3" xfId="16864" xr:uid="{36EF91C7-9ECE-41CB-B5F5-FD91DA8AD075}"/>
    <cellStyle name="Note 2 2 2 15 4 4" xfId="16865" xr:uid="{CC923BBB-DFC3-47D2-8EC2-8B3E003D43E4}"/>
    <cellStyle name="Note 2 2 2 15 5" xfId="16866" xr:uid="{49C2FF8D-5CD0-4A76-B23B-C011824AAB03}"/>
    <cellStyle name="Note 2 2 2 15 5 2" xfId="16867" xr:uid="{65CB6CCF-0464-423F-80AB-A27864599014}"/>
    <cellStyle name="Note 2 2 2 15 5 2 2" xfId="16868" xr:uid="{E8BFE928-E7F7-482C-89AD-CCEC36568BFD}"/>
    <cellStyle name="Note 2 2 2 15 5 2 3" xfId="16869" xr:uid="{03F459B7-49A0-4469-8492-F77FF58887A4}"/>
    <cellStyle name="Note 2 2 2 15 5 3" xfId="16870" xr:uid="{BE8687C6-28DD-4D41-856A-5F42880ACDBE}"/>
    <cellStyle name="Note 2 2 2 15 5 4" xfId="16871" xr:uid="{FFA732F2-6271-4426-834C-4E872D6EA980}"/>
    <cellStyle name="Note 2 2 2 15 6" xfId="16872" xr:uid="{5C47AD31-553F-4BD3-BDFF-754972D96986}"/>
    <cellStyle name="Note 2 2 2 15 6 2" xfId="16873" xr:uid="{022E3350-05CA-4FEC-9C0B-6E161BD84366}"/>
    <cellStyle name="Note 2 2 2 15 6 2 2" xfId="16874" xr:uid="{FFF3449C-DCBB-4DD5-B800-523C230E5C22}"/>
    <cellStyle name="Note 2 2 2 15 6 2 3" xfId="16875" xr:uid="{01C848A3-26C0-4499-B334-5BCEED706B1C}"/>
    <cellStyle name="Note 2 2 2 15 6 3" xfId="16876" xr:uid="{73BA0DC2-759E-4143-9C4A-624CCB5AF2E8}"/>
    <cellStyle name="Note 2 2 2 15 6 4" xfId="16877" xr:uid="{4B1A5F83-372F-47FC-84B7-979DD8815294}"/>
    <cellStyle name="Note 2 2 2 15 7" xfId="16878" xr:uid="{FF1DCF49-052C-43E6-ADB5-B8694CC95990}"/>
    <cellStyle name="Note 2 2 2 15 7 2" xfId="16879" xr:uid="{A31725EA-1483-4BD1-AE5E-0CB26BE44D39}"/>
    <cellStyle name="Note 2 2 2 15 7 3" xfId="16880" xr:uid="{035AD0B8-E015-4C5E-9B2C-B0E842DBE959}"/>
    <cellStyle name="Note 2 2 2 15 8" xfId="16881" xr:uid="{A9648CE3-2862-4170-BFE4-6D398D6F17D0}"/>
    <cellStyle name="Note 2 2 2 15 9" xfId="16882" xr:uid="{D22732D4-6F01-4A14-B0F8-0760B4868842}"/>
    <cellStyle name="Note 2 2 2 16" xfId="16883" xr:uid="{35676F53-4D55-441C-9D40-9C13A033139A}"/>
    <cellStyle name="Note 2 2 2 16 2" xfId="16884" xr:uid="{E6BDF058-AA27-449D-AE92-C3ACAFBEA524}"/>
    <cellStyle name="Note 2 2 2 16 2 2" xfId="16885" xr:uid="{B14651A5-BD15-4A0B-B8C3-855ED61C3287}"/>
    <cellStyle name="Note 2 2 2 16 2 2 2" xfId="16886" xr:uid="{78416485-DD8D-4813-AB04-40687CA83DF7}"/>
    <cellStyle name="Note 2 2 2 16 2 2 3" xfId="16887" xr:uid="{F8688917-1B5C-46AC-ACBE-6665A959A50C}"/>
    <cellStyle name="Note 2 2 2 16 2 3" xfId="16888" xr:uid="{191EAE37-5905-42C5-9B0E-800B61F5ABAD}"/>
    <cellStyle name="Note 2 2 2 16 2 4" xfId="16889" xr:uid="{6F630C2F-81CD-4126-8432-E3F1D8F6CEAC}"/>
    <cellStyle name="Note 2 2 2 16 3" xfId="16890" xr:uid="{52B12D56-8857-4373-96EE-799579D797E1}"/>
    <cellStyle name="Note 2 2 2 16 3 2" xfId="16891" xr:uid="{ECDCEB62-3CC8-4A06-A057-E80B6EE879E3}"/>
    <cellStyle name="Note 2 2 2 16 3 2 2" xfId="16892" xr:uid="{6FBDE62F-3DE6-462B-88AB-EC3B9753A417}"/>
    <cellStyle name="Note 2 2 2 16 3 2 3" xfId="16893" xr:uid="{4F6F7B94-7DD5-45F6-93C8-91114E00AFAE}"/>
    <cellStyle name="Note 2 2 2 16 3 3" xfId="16894" xr:uid="{688227AE-4050-4322-9962-2A3B19B79D25}"/>
    <cellStyle name="Note 2 2 2 16 3 4" xfId="16895" xr:uid="{89CC1129-56C8-4F6F-849F-9172A9FCFE15}"/>
    <cellStyle name="Note 2 2 2 16 4" xfId="16896" xr:uid="{139E5EFF-D980-4142-943C-3CF4880898BF}"/>
    <cellStyle name="Note 2 2 2 16 4 2" xfId="16897" xr:uid="{765DCB6B-A44A-4FF6-A3DC-049A92CED4F9}"/>
    <cellStyle name="Note 2 2 2 16 4 2 2" xfId="16898" xr:uid="{A0E609F9-6376-477D-9226-67F725DA444D}"/>
    <cellStyle name="Note 2 2 2 16 4 2 3" xfId="16899" xr:uid="{BF2841D1-8575-4069-98D1-143C6855D89B}"/>
    <cellStyle name="Note 2 2 2 16 4 3" xfId="16900" xr:uid="{086688C3-9BC3-45B1-BB8F-B4CAE065E054}"/>
    <cellStyle name="Note 2 2 2 16 4 4" xfId="16901" xr:uid="{0BFB5730-42F4-44E0-9147-AF27DAFE42C2}"/>
    <cellStyle name="Note 2 2 2 16 5" xfId="16902" xr:uid="{0DE46745-A90A-4B98-AB23-4162A2DB8222}"/>
    <cellStyle name="Note 2 2 2 16 5 2" xfId="16903" xr:uid="{BB029C79-430E-4E0C-A1EF-B13FF4E3728D}"/>
    <cellStyle name="Note 2 2 2 16 5 2 2" xfId="16904" xr:uid="{A1AB66EA-C68F-4997-A66E-77BCFD910C0C}"/>
    <cellStyle name="Note 2 2 2 16 5 2 3" xfId="16905" xr:uid="{1694ECB8-689C-488F-9D1F-AD5CED8FAB7C}"/>
    <cellStyle name="Note 2 2 2 16 5 3" xfId="16906" xr:uid="{2DF33805-C089-46FE-A59E-10B93367F203}"/>
    <cellStyle name="Note 2 2 2 16 5 4" xfId="16907" xr:uid="{89789998-2451-4A35-86B9-68FCFC04F410}"/>
    <cellStyle name="Note 2 2 2 16 6" xfId="16908" xr:uid="{AC163EE2-E0B5-4B89-8726-AE397FB8F0D3}"/>
    <cellStyle name="Note 2 2 2 16 6 2" xfId="16909" xr:uid="{61B3B7A1-42FF-4968-88F5-DFC840E04C91}"/>
    <cellStyle name="Note 2 2 2 16 6 2 2" xfId="16910" xr:uid="{E1FB474B-A501-4778-8A02-52D1F7976970}"/>
    <cellStyle name="Note 2 2 2 16 6 2 3" xfId="16911" xr:uid="{21E5D847-239C-4E61-B01F-4CA95AE49AC9}"/>
    <cellStyle name="Note 2 2 2 16 6 3" xfId="16912" xr:uid="{171C0D9C-A475-4E78-B75D-7F33D8B43E0A}"/>
    <cellStyle name="Note 2 2 2 16 6 4" xfId="16913" xr:uid="{40FB46B2-9D5B-4C12-B24B-12F2766FB151}"/>
    <cellStyle name="Note 2 2 2 16 7" xfId="16914" xr:uid="{C4534747-F42B-4EFB-911F-3596AAA1BA3C}"/>
    <cellStyle name="Note 2 2 2 16 7 2" xfId="16915" xr:uid="{ACB2C37D-0BAA-4720-AD45-8F1408C0A1CB}"/>
    <cellStyle name="Note 2 2 2 16 7 3" xfId="16916" xr:uid="{2136EBEC-8416-4304-A2F5-65704B2B88B9}"/>
    <cellStyle name="Note 2 2 2 16 8" xfId="16917" xr:uid="{3AB45CFE-92AD-402F-BB38-CB67F679BD3F}"/>
    <cellStyle name="Note 2 2 2 16 9" xfId="16918" xr:uid="{B0031AD1-4D53-4877-87B9-188F54E51CCA}"/>
    <cellStyle name="Note 2 2 2 17" xfId="16919" xr:uid="{9E039D70-B364-44C5-8EC9-2AFA44AD2D24}"/>
    <cellStyle name="Note 2 2 2 17 2" xfId="16920" xr:uid="{8D9BD0AC-A7B2-4394-AEC0-31D811818FAA}"/>
    <cellStyle name="Note 2 2 2 17 2 2" xfId="16921" xr:uid="{5A4F3A66-D6B1-4F10-9109-78151ED3832C}"/>
    <cellStyle name="Note 2 2 2 17 2 2 2" xfId="16922" xr:uid="{81F68365-26BD-4E2B-BEB6-837CF559EFC6}"/>
    <cellStyle name="Note 2 2 2 17 2 2 3" xfId="16923" xr:uid="{BC52A770-C686-48B9-8E32-564F601906A1}"/>
    <cellStyle name="Note 2 2 2 17 2 3" xfId="16924" xr:uid="{E61FC7DC-72F7-47E7-B33E-F2D9314EF489}"/>
    <cellStyle name="Note 2 2 2 17 2 4" xfId="16925" xr:uid="{2E1AAB35-59BD-419D-8285-297D280485AC}"/>
    <cellStyle name="Note 2 2 2 17 3" xfId="16926" xr:uid="{DAD31DF0-7C0C-4C7E-8722-0DD987C76ED5}"/>
    <cellStyle name="Note 2 2 2 17 3 2" xfId="16927" xr:uid="{9251818A-75C1-47F2-BF44-364B87CC2BBE}"/>
    <cellStyle name="Note 2 2 2 17 3 2 2" xfId="16928" xr:uid="{AE18409E-650B-41A6-B6E0-8309DFE3F0BF}"/>
    <cellStyle name="Note 2 2 2 17 3 2 3" xfId="16929" xr:uid="{619AECC3-139E-480F-9717-B68F4833D296}"/>
    <cellStyle name="Note 2 2 2 17 3 3" xfId="16930" xr:uid="{E3C9195F-AF1E-4F3D-AA80-49F178701F78}"/>
    <cellStyle name="Note 2 2 2 17 3 4" xfId="16931" xr:uid="{E15C89DA-ADE2-451A-BE57-57638F2D790A}"/>
    <cellStyle name="Note 2 2 2 17 4" xfId="16932" xr:uid="{43E83E09-F872-4D89-A3DE-BFBFF4F6D263}"/>
    <cellStyle name="Note 2 2 2 17 4 2" xfId="16933" xr:uid="{6D615E6C-98C5-4A3A-B39A-2A0359DC4EDA}"/>
    <cellStyle name="Note 2 2 2 17 4 2 2" xfId="16934" xr:uid="{50953789-64F9-4FB0-A4F6-B0BF743B1B6D}"/>
    <cellStyle name="Note 2 2 2 17 4 2 3" xfId="16935" xr:uid="{A334C331-A6D2-47DD-B90E-4EF93020B487}"/>
    <cellStyle name="Note 2 2 2 17 4 3" xfId="16936" xr:uid="{52937343-57EC-4718-81BC-A71C18A4BC66}"/>
    <cellStyle name="Note 2 2 2 17 4 4" xfId="16937" xr:uid="{5351C7C6-F436-44BF-858F-918E1849CC8D}"/>
    <cellStyle name="Note 2 2 2 17 5" xfId="16938" xr:uid="{807A949B-9000-4923-906C-2A99A687C0C8}"/>
    <cellStyle name="Note 2 2 2 17 5 2" xfId="16939" xr:uid="{FD22A63E-B98B-4D29-91B1-33FF79421044}"/>
    <cellStyle name="Note 2 2 2 17 5 2 2" xfId="16940" xr:uid="{797C645A-B4DD-48ED-8C8B-608CC7C934A1}"/>
    <cellStyle name="Note 2 2 2 17 5 2 3" xfId="16941" xr:uid="{0941CED8-E716-4B9B-9BE8-3ED6F50999E7}"/>
    <cellStyle name="Note 2 2 2 17 5 3" xfId="16942" xr:uid="{AB563A52-C0FE-4870-A63F-9A8A68B6A54C}"/>
    <cellStyle name="Note 2 2 2 17 5 4" xfId="16943" xr:uid="{4FB495CE-9E13-4CBE-A233-F4CA61C104B0}"/>
    <cellStyle name="Note 2 2 2 17 6" xfId="16944" xr:uid="{09ACD635-F74D-4D28-8DB7-F601A8944651}"/>
    <cellStyle name="Note 2 2 2 17 6 2" xfId="16945" xr:uid="{7DD09FEC-9BFB-4E11-937E-64EE6609766D}"/>
    <cellStyle name="Note 2 2 2 17 6 2 2" xfId="16946" xr:uid="{A1437A01-D0CE-4135-8D48-B7687F80113F}"/>
    <cellStyle name="Note 2 2 2 17 6 2 3" xfId="16947" xr:uid="{D1C93B16-86AD-4DBA-B9AE-4BC36B29B14B}"/>
    <cellStyle name="Note 2 2 2 17 6 3" xfId="16948" xr:uid="{FED30D69-3CBC-4443-93FB-38F4777B1FDA}"/>
    <cellStyle name="Note 2 2 2 17 6 4" xfId="16949" xr:uid="{77F15646-8E57-44E9-8A75-ACE784EC7593}"/>
    <cellStyle name="Note 2 2 2 17 7" xfId="16950" xr:uid="{B48120B4-C862-4E7D-B6A9-267274F6351B}"/>
    <cellStyle name="Note 2 2 2 17 7 2" xfId="16951" xr:uid="{45E6113A-7C8F-49E9-91B2-CD6F5CF4D790}"/>
    <cellStyle name="Note 2 2 2 17 7 3" xfId="16952" xr:uid="{0C573603-2297-41DD-88A5-5638C17CD0E8}"/>
    <cellStyle name="Note 2 2 2 17 8" xfId="16953" xr:uid="{D6FB264F-0ED8-4762-AE9D-5B49ECA6ADE8}"/>
    <cellStyle name="Note 2 2 2 17 9" xfId="16954" xr:uid="{B83B589E-7263-4553-834E-0D6C572EA66C}"/>
    <cellStyle name="Note 2 2 2 18" xfId="16955" xr:uid="{5745EF48-9E43-4FF9-8B97-C33875E6D194}"/>
    <cellStyle name="Note 2 2 2 18 2" xfId="16956" xr:uid="{30EB4071-9245-4D6D-87AA-735CD76EAAF0}"/>
    <cellStyle name="Note 2 2 2 18 2 2" xfId="16957" xr:uid="{FB24109B-57BF-461C-96AB-3D1380B4643B}"/>
    <cellStyle name="Note 2 2 2 18 2 2 2" xfId="16958" xr:uid="{EE4B0AEC-61DA-4D10-97DD-1CC2B324E1E1}"/>
    <cellStyle name="Note 2 2 2 18 2 2 3" xfId="16959" xr:uid="{DF2C669B-75D9-4D33-9196-CF6D88A7A525}"/>
    <cellStyle name="Note 2 2 2 18 2 3" xfId="16960" xr:uid="{F1C4A690-4EDB-4F8B-AB15-872C79B11DDC}"/>
    <cellStyle name="Note 2 2 2 18 2 4" xfId="16961" xr:uid="{C21B4764-1656-4DED-8C8F-CAAB3A1A252E}"/>
    <cellStyle name="Note 2 2 2 18 3" xfId="16962" xr:uid="{6F040CAB-A9E6-4665-912E-D3BF01E35D52}"/>
    <cellStyle name="Note 2 2 2 18 3 2" xfId="16963" xr:uid="{36874831-9BD1-443C-83B5-7E543CE48054}"/>
    <cellStyle name="Note 2 2 2 18 3 2 2" xfId="16964" xr:uid="{F12F1206-F0ED-4CD7-A6E8-F55208EF8893}"/>
    <cellStyle name="Note 2 2 2 18 3 2 3" xfId="16965" xr:uid="{E0598FF9-7F89-49F0-873D-E451C8CE0ED6}"/>
    <cellStyle name="Note 2 2 2 18 3 3" xfId="16966" xr:uid="{9556E240-18BD-49B6-BB0E-13FD60E6E43F}"/>
    <cellStyle name="Note 2 2 2 18 3 4" xfId="16967" xr:uid="{AAA81BC0-4F2F-4CF7-AD88-0851D80BDCA4}"/>
    <cellStyle name="Note 2 2 2 18 4" xfId="16968" xr:uid="{9152A6C8-6F3C-4238-A9BA-A728144A0E4A}"/>
    <cellStyle name="Note 2 2 2 18 4 2" xfId="16969" xr:uid="{5D591CBF-A32E-4F43-A683-DB6F7257A105}"/>
    <cellStyle name="Note 2 2 2 18 4 2 2" xfId="16970" xr:uid="{4DF6D70F-2187-4DCB-BB0F-823008409013}"/>
    <cellStyle name="Note 2 2 2 18 4 2 3" xfId="16971" xr:uid="{623B77A2-6F78-4036-81C7-BB8B0CF38727}"/>
    <cellStyle name="Note 2 2 2 18 4 3" xfId="16972" xr:uid="{EC07A7F0-1AEF-4030-BA84-16DBB846B1CF}"/>
    <cellStyle name="Note 2 2 2 18 4 4" xfId="16973" xr:uid="{A3F57030-AE9F-4384-967A-0CAC13F79B7E}"/>
    <cellStyle name="Note 2 2 2 18 5" xfId="16974" xr:uid="{3C7014CF-2CA7-4D7D-BD0C-04BC73ABDA10}"/>
    <cellStyle name="Note 2 2 2 18 5 2" xfId="16975" xr:uid="{2713A21C-4C1B-49FE-90FB-3758C804C7F7}"/>
    <cellStyle name="Note 2 2 2 18 5 2 2" xfId="16976" xr:uid="{E0BDDD51-0223-41B7-BCAB-F5C0FD4D00CE}"/>
    <cellStyle name="Note 2 2 2 18 5 2 3" xfId="16977" xr:uid="{4AB7B7EB-5EF7-48AA-B838-4A89D9F9D84A}"/>
    <cellStyle name="Note 2 2 2 18 5 3" xfId="16978" xr:uid="{3D3EFBED-7FB1-4221-9F72-4B130B4710D6}"/>
    <cellStyle name="Note 2 2 2 18 5 4" xfId="16979" xr:uid="{B0DA113B-B7BB-4663-8DC8-BD781B5CE009}"/>
    <cellStyle name="Note 2 2 2 18 6" xfId="16980" xr:uid="{A8571B17-5B01-4590-A1C1-AE1B7FC83CBD}"/>
    <cellStyle name="Note 2 2 2 18 6 2" xfId="16981" xr:uid="{1598C4A2-EB94-494D-9F73-2876D2FE2E9E}"/>
    <cellStyle name="Note 2 2 2 18 6 2 2" xfId="16982" xr:uid="{9E1DAF0C-ABF3-4255-9BE5-517A781CCAFC}"/>
    <cellStyle name="Note 2 2 2 18 6 2 3" xfId="16983" xr:uid="{5AA915ED-3BA9-4462-B027-8D2675D16880}"/>
    <cellStyle name="Note 2 2 2 18 6 3" xfId="16984" xr:uid="{D3282108-2180-49E8-A092-B884FAD7F893}"/>
    <cellStyle name="Note 2 2 2 18 6 4" xfId="16985" xr:uid="{3A4114A4-7C1A-47C6-859E-BD87B320720A}"/>
    <cellStyle name="Note 2 2 2 18 7" xfId="16986" xr:uid="{C6C62D4A-5EA1-4078-B98A-ED99D5478B6F}"/>
    <cellStyle name="Note 2 2 2 18 7 2" xfId="16987" xr:uid="{4FEA3282-C7A8-440D-9EA4-0873B669706F}"/>
    <cellStyle name="Note 2 2 2 18 7 3" xfId="16988" xr:uid="{96030105-A140-43AD-B7C3-02165B14F01C}"/>
    <cellStyle name="Note 2 2 2 18 8" xfId="16989" xr:uid="{A34851EF-1790-47C0-BFA2-7BCD778915E0}"/>
    <cellStyle name="Note 2 2 2 18 9" xfId="16990" xr:uid="{BA8ED039-0C9E-4FD7-83B6-7A64F813E167}"/>
    <cellStyle name="Note 2 2 2 19" xfId="16991" xr:uid="{081BEDA0-2D48-4F16-B63A-5C7570E7B839}"/>
    <cellStyle name="Note 2 2 2 19 2" xfId="16992" xr:uid="{15CBF1CA-6686-4842-BA7B-F2E0902778D3}"/>
    <cellStyle name="Note 2 2 2 19 2 2" xfId="16993" xr:uid="{267C3589-AC61-4697-A35C-10D74D44117C}"/>
    <cellStyle name="Note 2 2 2 19 2 2 2" xfId="16994" xr:uid="{07A15D0C-7574-4541-8B63-BAFAA264A312}"/>
    <cellStyle name="Note 2 2 2 19 2 2 3" xfId="16995" xr:uid="{4D484F45-C2D6-48E2-A436-E7D778F118F7}"/>
    <cellStyle name="Note 2 2 2 19 2 3" xfId="16996" xr:uid="{9991CD43-6F59-4D65-A6B7-622E6C50F8E1}"/>
    <cellStyle name="Note 2 2 2 19 2 4" xfId="16997" xr:uid="{628E8E9A-AE9A-4B26-A1E1-8D670FB050CC}"/>
    <cellStyle name="Note 2 2 2 19 3" xfId="16998" xr:uid="{ED61C74C-0781-4779-B574-9387AE72AD38}"/>
    <cellStyle name="Note 2 2 2 19 3 2" xfId="16999" xr:uid="{7ACBBFF2-AC0D-4F6F-810C-E791F9B8F27D}"/>
    <cellStyle name="Note 2 2 2 19 3 2 2" xfId="17000" xr:uid="{A1AF4369-76D1-4422-9B6E-C856BA6DB986}"/>
    <cellStyle name="Note 2 2 2 19 3 2 3" xfId="17001" xr:uid="{080B2518-AC4D-4299-9B9B-E9213FBA1C29}"/>
    <cellStyle name="Note 2 2 2 19 3 3" xfId="17002" xr:uid="{1BCECA50-0C0D-415E-B4F5-3EF080AA67B6}"/>
    <cellStyle name="Note 2 2 2 19 3 4" xfId="17003" xr:uid="{34D55520-38FA-48CD-BEF9-06E5AB1CB867}"/>
    <cellStyle name="Note 2 2 2 19 4" xfId="17004" xr:uid="{307AFFCD-CD80-4EA7-82BA-31D40B7E8193}"/>
    <cellStyle name="Note 2 2 2 19 4 2" xfId="17005" xr:uid="{CCF98E10-259F-4DC7-877C-5184AF2F6590}"/>
    <cellStyle name="Note 2 2 2 19 4 2 2" xfId="17006" xr:uid="{B345E709-92B5-4B21-A932-C971178260DB}"/>
    <cellStyle name="Note 2 2 2 19 4 2 3" xfId="17007" xr:uid="{89144F44-FC27-47E3-949B-26BDF29FAE5E}"/>
    <cellStyle name="Note 2 2 2 19 4 3" xfId="17008" xr:uid="{D2DFB18B-247B-442A-92C4-E2559729662C}"/>
    <cellStyle name="Note 2 2 2 19 4 4" xfId="17009" xr:uid="{B9688BDA-A201-4E7E-9B5D-D49907DA163C}"/>
    <cellStyle name="Note 2 2 2 19 5" xfId="17010" xr:uid="{360DEA72-5EE2-4FE2-8D21-FB3BA0CF32ED}"/>
    <cellStyle name="Note 2 2 2 19 5 2" xfId="17011" xr:uid="{717E957A-BBFB-4C8E-AADE-86FF84E94818}"/>
    <cellStyle name="Note 2 2 2 19 5 2 2" xfId="17012" xr:uid="{441475B3-3685-421C-B039-0FABB57F55E5}"/>
    <cellStyle name="Note 2 2 2 19 5 2 3" xfId="17013" xr:uid="{77D61182-CCB4-426E-851A-B672AFD04FCA}"/>
    <cellStyle name="Note 2 2 2 19 5 3" xfId="17014" xr:uid="{A5A25B67-D12F-4C60-8B8A-6E9023CF42B4}"/>
    <cellStyle name="Note 2 2 2 19 5 4" xfId="17015" xr:uid="{3B24621B-2E57-4C47-A37F-0AAD8954DB70}"/>
    <cellStyle name="Note 2 2 2 19 6" xfId="17016" xr:uid="{476D73B3-A488-4CEB-AFA8-CFDD1E52DD4C}"/>
    <cellStyle name="Note 2 2 2 19 6 2" xfId="17017" xr:uid="{CA1C69B5-F2A5-48C9-8163-B028DDFF067A}"/>
    <cellStyle name="Note 2 2 2 19 6 2 2" xfId="17018" xr:uid="{3B29AD33-448A-4954-BCBD-3A7EE76575C9}"/>
    <cellStyle name="Note 2 2 2 19 6 2 3" xfId="17019" xr:uid="{3D1A9FBE-A2DE-49DE-95BD-BCECB695815D}"/>
    <cellStyle name="Note 2 2 2 19 6 3" xfId="17020" xr:uid="{0D7CD6D2-3CE4-4840-A719-32185E184F1D}"/>
    <cellStyle name="Note 2 2 2 19 6 4" xfId="17021" xr:uid="{FEA2FB73-2C69-4A4C-B8F8-9DA80EEC6603}"/>
    <cellStyle name="Note 2 2 2 19 7" xfId="17022" xr:uid="{ED5DDD36-DB79-4198-BD9B-F0FA255A4321}"/>
    <cellStyle name="Note 2 2 2 19 7 2" xfId="17023" xr:uid="{043A6B90-0648-4844-B42B-686D8E2F3110}"/>
    <cellStyle name="Note 2 2 2 19 7 3" xfId="17024" xr:uid="{BB68BC12-1B83-41EA-BE8D-D75408E57506}"/>
    <cellStyle name="Note 2 2 2 19 8" xfId="17025" xr:uid="{CF83CC2A-F905-4BAC-A70D-A7EA6A1BBF03}"/>
    <cellStyle name="Note 2 2 2 19 9" xfId="17026" xr:uid="{5A11B05C-920E-4A71-94E3-28FE85311299}"/>
    <cellStyle name="Note 2 2 2 2" xfId="17027" xr:uid="{F4D021F7-DAE4-4CA6-A8B5-E38D5E021A13}"/>
    <cellStyle name="Note 2 2 2 2 2" xfId="17028" xr:uid="{3895074E-E251-4EC4-BF76-DF44C74977BE}"/>
    <cellStyle name="Note 2 2 2 2 2 2" xfId="17029" xr:uid="{1DA9F125-86E1-4996-BA5B-9619CBD77C52}"/>
    <cellStyle name="Note 2 2 2 2 2 2 2" xfId="17030" xr:uid="{39B3E556-513B-48E3-AF02-574031BE557F}"/>
    <cellStyle name="Note 2 2 2 2 2 2 3" xfId="17031" xr:uid="{33B1AFA6-6FF7-4617-88F7-76CA1B21109E}"/>
    <cellStyle name="Note 2 2 2 2 2 3" xfId="17032" xr:uid="{7FE83F3F-DC19-48C1-88D3-D495B4E18CA5}"/>
    <cellStyle name="Note 2 2 2 2 2 4" xfId="17033" xr:uid="{A962870A-E432-4FB1-8C78-6C3D81FDD86F}"/>
    <cellStyle name="Note 2 2 2 2 3" xfId="17034" xr:uid="{4A0A9B20-754F-42F1-A8D5-58D21A0272C4}"/>
    <cellStyle name="Note 2 2 2 2 3 2" xfId="17035" xr:uid="{86035F3F-14DF-477D-8AC5-B0CE49055AAB}"/>
    <cellStyle name="Note 2 2 2 2 3 2 2" xfId="17036" xr:uid="{12737E90-2289-413E-9F5F-D142459522F8}"/>
    <cellStyle name="Note 2 2 2 2 3 2 3" xfId="17037" xr:uid="{30B9230E-D68D-4FDF-8F9B-6A07A87339EA}"/>
    <cellStyle name="Note 2 2 2 2 3 3" xfId="17038" xr:uid="{52CE832F-2D98-4B1D-A5E1-301871C80F57}"/>
    <cellStyle name="Note 2 2 2 2 3 4" xfId="17039" xr:uid="{650F2680-6EF0-41C5-BE54-257DBEF974DA}"/>
    <cellStyle name="Note 2 2 2 2 4" xfId="17040" xr:uid="{450575CC-7BAB-40B6-B0A6-3FB2303E0360}"/>
    <cellStyle name="Note 2 2 2 2 4 2" xfId="17041" xr:uid="{12B12799-9B5C-45E1-A201-FE13BC5707C3}"/>
    <cellStyle name="Note 2 2 2 2 4 2 2" xfId="17042" xr:uid="{71264B3B-E641-4A20-8271-9B770A6D6DFD}"/>
    <cellStyle name="Note 2 2 2 2 4 2 3" xfId="17043" xr:uid="{33AEABA8-80FF-482F-9F1C-7F1EBE79D642}"/>
    <cellStyle name="Note 2 2 2 2 4 3" xfId="17044" xr:uid="{E1CD0A88-1D8B-4ED5-ACD3-7ECA20816BAF}"/>
    <cellStyle name="Note 2 2 2 2 4 4" xfId="17045" xr:uid="{15D08ACF-2BF6-471C-AABB-0B5F6C2A127C}"/>
    <cellStyle name="Note 2 2 2 2 5" xfId="17046" xr:uid="{A31BC7C0-6811-43EE-945B-02FC49A94F73}"/>
    <cellStyle name="Note 2 2 2 2 5 2" xfId="17047" xr:uid="{AACF5AC0-6D37-4AAF-A683-49B01DDA4362}"/>
    <cellStyle name="Note 2 2 2 2 5 2 2" xfId="17048" xr:uid="{9332AE7D-1DFE-45C8-B2EB-D992B8BAD461}"/>
    <cellStyle name="Note 2 2 2 2 5 2 3" xfId="17049" xr:uid="{03E13001-53F0-4066-9C55-D868985E6152}"/>
    <cellStyle name="Note 2 2 2 2 5 3" xfId="17050" xr:uid="{21B8A232-2949-4CDC-A321-CB7934E911F9}"/>
    <cellStyle name="Note 2 2 2 2 5 4" xfId="17051" xr:uid="{5E4C38D4-FEF3-43C7-98C8-196AE8D2178B}"/>
    <cellStyle name="Note 2 2 2 2 6" xfId="17052" xr:uid="{7B130DF0-7E5C-42DB-ADAF-F04D52638E38}"/>
    <cellStyle name="Note 2 2 2 2 6 2" xfId="17053" xr:uid="{60A4932A-CCEF-4F4D-8661-A30C39772BF7}"/>
    <cellStyle name="Note 2 2 2 2 6 2 2" xfId="17054" xr:uid="{E9BB71C4-E378-4BEC-A8FE-35CB5AB787B7}"/>
    <cellStyle name="Note 2 2 2 2 6 2 3" xfId="17055" xr:uid="{497AE3E9-2728-4FB4-A46C-CDE00D9B3573}"/>
    <cellStyle name="Note 2 2 2 2 6 3" xfId="17056" xr:uid="{ACF4EED5-CB19-49E5-AC8D-0826B3E8653E}"/>
    <cellStyle name="Note 2 2 2 2 6 4" xfId="17057" xr:uid="{3BC6E094-FA64-4773-88E7-37541750E0BB}"/>
    <cellStyle name="Note 2 2 2 2 7" xfId="17058" xr:uid="{33BEE352-BD6E-4098-9D20-6A387D754B4C}"/>
    <cellStyle name="Note 2 2 2 2 7 2" xfId="17059" xr:uid="{AA647D4D-080E-4C61-88C4-68DC19D25E15}"/>
    <cellStyle name="Note 2 2 2 2 7 3" xfId="17060" xr:uid="{30798182-4930-4595-B9BA-35CD9D0AD5C2}"/>
    <cellStyle name="Note 2 2 2 2 8" xfId="17061" xr:uid="{F5ADDC96-5C26-4A56-98BC-FBADDFFB657F}"/>
    <cellStyle name="Note 2 2 2 2 9" xfId="17062" xr:uid="{F1DFEC3D-9C61-4D11-B231-2114954A99A0}"/>
    <cellStyle name="Note 2 2 2 20" xfId="17063" xr:uid="{4D821B05-4A1F-419C-96A4-E220B1D89F97}"/>
    <cellStyle name="Note 2 2 2 20 2" xfId="17064" xr:uid="{3C161A65-7920-416C-ABA0-821F600D3C22}"/>
    <cellStyle name="Note 2 2 2 20 2 2" xfId="17065" xr:uid="{8FDEE203-49C4-4721-B353-056271391F33}"/>
    <cellStyle name="Note 2 2 2 20 2 3" xfId="17066" xr:uid="{D1E5786A-BD46-41B2-8B53-64DD12AD0271}"/>
    <cellStyle name="Note 2 2 2 20 3" xfId="17067" xr:uid="{50A13E3D-E75E-49E6-AB76-D114BC29D09D}"/>
    <cellStyle name="Note 2 2 2 20 4" xfId="17068" xr:uid="{715C7D0A-95A2-44E6-982B-AF00FA585B01}"/>
    <cellStyle name="Note 2 2 2 21" xfId="17069" xr:uid="{23314336-049E-40A7-9473-A639D6B518C8}"/>
    <cellStyle name="Note 2 2 2 21 2" xfId="17070" xr:uid="{37520127-127E-4907-9C51-C0463ED7ED25}"/>
    <cellStyle name="Note 2 2 2 21 2 2" xfId="17071" xr:uid="{164E0F55-9B80-4ACB-8CA5-F5F58318177C}"/>
    <cellStyle name="Note 2 2 2 21 2 3" xfId="17072" xr:uid="{E0198644-F656-41F3-B6BE-4190336C4237}"/>
    <cellStyle name="Note 2 2 2 21 3" xfId="17073" xr:uid="{95D3105D-820B-43FD-B159-E1BFD206F6CC}"/>
    <cellStyle name="Note 2 2 2 21 4" xfId="17074" xr:uid="{1E18BF6A-2CD4-47D6-8029-D6EBCCE3328A}"/>
    <cellStyle name="Note 2 2 2 22" xfId="17075" xr:uid="{88298414-753C-4EB2-A8CF-F37C77A610F0}"/>
    <cellStyle name="Note 2 2 2 22 2" xfId="17076" xr:uid="{52C6AEC9-1982-4CE0-B16B-18676EAD4C8F}"/>
    <cellStyle name="Note 2 2 2 22 2 2" xfId="17077" xr:uid="{5D6267D1-36C4-4BF2-A1D1-C1CF695288E3}"/>
    <cellStyle name="Note 2 2 2 22 2 3" xfId="17078" xr:uid="{021AB52F-D849-47AF-9FF5-2C0B64AEDEAD}"/>
    <cellStyle name="Note 2 2 2 22 3" xfId="17079" xr:uid="{A6E62600-939A-4213-B1AF-0F4C9EBAC045}"/>
    <cellStyle name="Note 2 2 2 22 4" xfId="17080" xr:uid="{6576B931-E7F7-4F56-B99C-A33AC7CDA43C}"/>
    <cellStyle name="Note 2 2 2 23" xfId="17081" xr:uid="{A3D6AC0E-A257-4A0C-B2CE-514D0C4FA5CB}"/>
    <cellStyle name="Note 2 2 2 23 2" xfId="17082" xr:uid="{626A28CD-140A-40E5-9624-354A27CF2A4D}"/>
    <cellStyle name="Note 2 2 2 23 2 2" xfId="17083" xr:uid="{7F0F7D11-F530-4D8C-AB25-6750207912F6}"/>
    <cellStyle name="Note 2 2 2 23 2 3" xfId="17084" xr:uid="{8BDB158B-A2B5-4378-A428-92DEA1837B77}"/>
    <cellStyle name="Note 2 2 2 23 3" xfId="17085" xr:uid="{D50BED96-7DB4-401F-B506-92EDA69B3146}"/>
    <cellStyle name="Note 2 2 2 23 4" xfId="17086" xr:uid="{0BFFB69F-265F-46CB-96AA-BAA3493EAB9D}"/>
    <cellStyle name="Note 2 2 2 24" xfId="17087" xr:uid="{002BB284-5D8B-48E8-A0DE-EEBB470272A6}"/>
    <cellStyle name="Note 2 2 2 24 2" xfId="17088" xr:uid="{69542F9A-79F5-4108-8B91-518D0285CA5A}"/>
    <cellStyle name="Note 2 2 2 24 2 2" xfId="17089" xr:uid="{994D5FCA-E924-4ACE-9C95-22B2C5116CB7}"/>
    <cellStyle name="Note 2 2 2 24 2 3" xfId="17090" xr:uid="{3D652E08-EF11-47C9-A498-C4DE00FD97C2}"/>
    <cellStyle name="Note 2 2 2 24 3" xfId="17091" xr:uid="{DD81A7EC-6992-4316-8C9C-7DCDB9D9563A}"/>
    <cellStyle name="Note 2 2 2 24 4" xfId="17092" xr:uid="{94A93B10-BF8A-44FB-B2F9-25E89639C04F}"/>
    <cellStyle name="Note 2 2 2 25" xfId="17093" xr:uid="{5D3353C3-ABB5-44C1-9547-1EC03F8F3664}"/>
    <cellStyle name="Note 2 2 2 25 2" xfId="17094" xr:uid="{0E9B46E1-0443-480A-8E46-92F66BD8EE1C}"/>
    <cellStyle name="Note 2 2 2 25 3" xfId="17095" xr:uid="{A1E279F1-EFDB-4BD2-8B30-C130B0461208}"/>
    <cellStyle name="Note 2 2 2 26" xfId="17096" xr:uid="{167CCDFA-8E2A-4D35-A1A3-04CDC3521BB9}"/>
    <cellStyle name="Note 2 2 2 27" xfId="17097" xr:uid="{775864BC-4C55-49FD-86B8-3075D31A8728}"/>
    <cellStyle name="Note 2 2 2 3" xfId="17098" xr:uid="{E53056FF-04A9-4FFF-8E0A-FBCBD38F23DE}"/>
    <cellStyle name="Note 2 2 2 3 2" xfId="17099" xr:uid="{AFB9C016-BF97-4992-B3FF-891729AD9D9D}"/>
    <cellStyle name="Note 2 2 2 3 2 2" xfId="17100" xr:uid="{8B5DB508-20D4-44D0-88A6-291209B8AEE5}"/>
    <cellStyle name="Note 2 2 2 3 2 2 2" xfId="17101" xr:uid="{6B2DBA12-F71A-4A5F-92F8-0C832ED219CB}"/>
    <cellStyle name="Note 2 2 2 3 2 2 3" xfId="17102" xr:uid="{8B033622-A857-4514-8E32-AD8758E300DA}"/>
    <cellStyle name="Note 2 2 2 3 2 3" xfId="17103" xr:uid="{E521CCE6-3CD7-469F-83C0-B480721621DC}"/>
    <cellStyle name="Note 2 2 2 3 2 4" xfId="17104" xr:uid="{A62FEB10-E09C-40A7-AD6A-CE39720BB085}"/>
    <cellStyle name="Note 2 2 2 3 3" xfId="17105" xr:uid="{C7F6E046-3E8D-4E54-A2E7-80E036BBD523}"/>
    <cellStyle name="Note 2 2 2 3 3 2" xfId="17106" xr:uid="{DEBA5102-1416-4762-BC08-5B87A39911CF}"/>
    <cellStyle name="Note 2 2 2 3 3 2 2" xfId="17107" xr:uid="{55891C3C-1430-49FD-AD74-85BE611689D6}"/>
    <cellStyle name="Note 2 2 2 3 3 2 3" xfId="17108" xr:uid="{8249CBB8-25BD-49D7-8ED9-715424CE2C6D}"/>
    <cellStyle name="Note 2 2 2 3 3 3" xfId="17109" xr:uid="{DA553E92-1C5E-4A26-AF50-F99097920AEF}"/>
    <cellStyle name="Note 2 2 2 3 3 4" xfId="17110" xr:uid="{7EA94240-95C2-40A6-B80B-864A17AE54CB}"/>
    <cellStyle name="Note 2 2 2 3 4" xfId="17111" xr:uid="{A673748A-DACF-4BAD-96E4-8495654F10CF}"/>
    <cellStyle name="Note 2 2 2 3 4 2" xfId="17112" xr:uid="{C6855C53-565D-4115-97E6-74225244B377}"/>
    <cellStyle name="Note 2 2 2 3 4 2 2" xfId="17113" xr:uid="{534E634C-9D73-4BDD-8890-C8551FC56528}"/>
    <cellStyle name="Note 2 2 2 3 4 2 3" xfId="17114" xr:uid="{A666EB7D-1208-41DF-96FF-17D48F040219}"/>
    <cellStyle name="Note 2 2 2 3 4 3" xfId="17115" xr:uid="{39E56221-D314-49D9-BDE3-117AC927739D}"/>
    <cellStyle name="Note 2 2 2 3 4 4" xfId="17116" xr:uid="{1D275151-79F8-4792-8C17-123A9B4428B2}"/>
    <cellStyle name="Note 2 2 2 3 5" xfId="17117" xr:uid="{9C80C112-C7F6-4064-9293-BA26F8609FE5}"/>
    <cellStyle name="Note 2 2 2 3 5 2" xfId="17118" xr:uid="{7FD9E9D5-8A8C-407A-B064-BFE972BE5D58}"/>
    <cellStyle name="Note 2 2 2 3 5 2 2" xfId="17119" xr:uid="{DE70FB49-72E9-4FBC-B960-73E79DDA1366}"/>
    <cellStyle name="Note 2 2 2 3 5 2 3" xfId="17120" xr:uid="{AE1080B4-19DF-4C2F-9A73-FEE6249DC5F8}"/>
    <cellStyle name="Note 2 2 2 3 5 3" xfId="17121" xr:uid="{CB609E1F-8337-4934-A6E8-7F77F3A267B2}"/>
    <cellStyle name="Note 2 2 2 3 5 4" xfId="17122" xr:uid="{90357320-253C-4D09-8152-9710C08186F5}"/>
    <cellStyle name="Note 2 2 2 3 6" xfId="17123" xr:uid="{AA98E8D0-3B44-48C1-BC8A-B4D10FB4932F}"/>
    <cellStyle name="Note 2 2 2 3 6 2" xfId="17124" xr:uid="{0617AC3F-CD32-460E-8B45-9932E93D9CAA}"/>
    <cellStyle name="Note 2 2 2 3 6 2 2" xfId="17125" xr:uid="{B7B45FB9-3FF2-48DD-BF9D-BD52FC85C08E}"/>
    <cellStyle name="Note 2 2 2 3 6 2 3" xfId="17126" xr:uid="{5A2ADB66-4837-455E-B205-A5B325481B7D}"/>
    <cellStyle name="Note 2 2 2 3 6 3" xfId="17127" xr:uid="{309B8E15-B4A5-4000-A89E-9B72AF0267F7}"/>
    <cellStyle name="Note 2 2 2 3 6 4" xfId="17128" xr:uid="{E1F687EE-18DD-45A2-9974-30619628659D}"/>
    <cellStyle name="Note 2 2 2 3 7" xfId="17129" xr:uid="{42841370-98B3-4589-80BD-FB698EA6B145}"/>
    <cellStyle name="Note 2 2 2 3 7 2" xfId="17130" xr:uid="{C7E5C290-85AA-4D61-A507-79324C6FA8D7}"/>
    <cellStyle name="Note 2 2 2 3 7 3" xfId="17131" xr:uid="{FF9ED8E1-F801-4501-BE4B-380A4077CDB2}"/>
    <cellStyle name="Note 2 2 2 3 8" xfId="17132" xr:uid="{757C410E-D6AB-4861-9DC7-566577EDCA0B}"/>
    <cellStyle name="Note 2 2 2 3 9" xfId="17133" xr:uid="{E552E83D-CE71-4ECE-B917-9BE6605784E4}"/>
    <cellStyle name="Note 2 2 2 4" xfId="17134" xr:uid="{4662B4BE-D695-4BF2-B6F1-C64CFC20A82B}"/>
    <cellStyle name="Note 2 2 2 4 2" xfId="17135" xr:uid="{F7D107F6-4737-4CC8-836E-EE0BAFEB4FA7}"/>
    <cellStyle name="Note 2 2 2 4 2 2" xfId="17136" xr:uid="{C9ADDD84-9489-4CD3-B19B-EDB403181A8C}"/>
    <cellStyle name="Note 2 2 2 4 2 2 2" xfId="17137" xr:uid="{E2536F65-F921-42FF-8137-628FA6913B45}"/>
    <cellStyle name="Note 2 2 2 4 2 2 3" xfId="17138" xr:uid="{EDF0D8B8-3131-4B05-B2C4-A63ED5C96179}"/>
    <cellStyle name="Note 2 2 2 4 2 3" xfId="17139" xr:uid="{4BE51E01-512C-4CC7-BA60-4A9047FE1AE6}"/>
    <cellStyle name="Note 2 2 2 4 2 4" xfId="17140" xr:uid="{6747927E-67D4-4901-A851-D1F041077967}"/>
    <cellStyle name="Note 2 2 2 4 3" xfId="17141" xr:uid="{075E1240-C3E1-4E0D-BDD5-5D5B6B80075F}"/>
    <cellStyle name="Note 2 2 2 4 3 2" xfId="17142" xr:uid="{FB297746-464E-4744-B9ED-82193C0C704C}"/>
    <cellStyle name="Note 2 2 2 4 3 2 2" xfId="17143" xr:uid="{6188E8AF-D910-41C1-B865-78CD876C4F9A}"/>
    <cellStyle name="Note 2 2 2 4 3 2 3" xfId="17144" xr:uid="{DCFA2E15-374F-473D-A28F-2E01A4EDEE1E}"/>
    <cellStyle name="Note 2 2 2 4 3 3" xfId="17145" xr:uid="{AA100B7C-806C-4759-8504-3CFA8168EF30}"/>
    <cellStyle name="Note 2 2 2 4 3 4" xfId="17146" xr:uid="{4F9B85DF-13A7-44C1-8518-3F221536243F}"/>
    <cellStyle name="Note 2 2 2 4 4" xfId="17147" xr:uid="{AC929315-DFE8-4296-9E25-74E16FB71BCB}"/>
    <cellStyle name="Note 2 2 2 4 4 2" xfId="17148" xr:uid="{3E7B5355-5237-49F1-B771-8FE0E42ABCD3}"/>
    <cellStyle name="Note 2 2 2 4 4 2 2" xfId="17149" xr:uid="{E3C3C00C-B8CB-472D-90F6-C99B8388F555}"/>
    <cellStyle name="Note 2 2 2 4 4 2 3" xfId="17150" xr:uid="{D660FA79-3B7D-4FFE-BC79-BD8FF58A4DC0}"/>
    <cellStyle name="Note 2 2 2 4 4 3" xfId="17151" xr:uid="{F19909EC-E2E4-4544-93D9-D0615AE2140F}"/>
    <cellStyle name="Note 2 2 2 4 4 4" xfId="17152" xr:uid="{6E5AE2E4-6398-45D6-8632-215A56C58F77}"/>
    <cellStyle name="Note 2 2 2 4 5" xfId="17153" xr:uid="{EF0B9D54-CD10-43BC-8519-AA086D62F532}"/>
    <cellStyle name="Note 2 2 2 4 5 2" xfId="17154" xr:uid="{4D9ABD53-2AD9-4424-A963-FD1272BB2B65}"/>
    <cellStyle name="Note 2 2 2 4 5 2 2" xfId="17155" xr:uid="{B563A177-98D6-4C7B-BE8C-80112A009FB7}"/>
    <cellStyle name="Note 2 2 2 4 5 2 3" xfId="17156" xr:uid="{2D66C080-8854-40E8-B8F9-8452294EFC3B}"/>
    <cellStyle name="Note 2 2 2 4 5 3" xfId="17157" xr:uid="{A529C8F5-22BA-403D-8985-3F5B7DE818F4}"/>
    <cellStyle name="Note 2 2 2 4 5 4" xfId="17158" xr:uid="{D80ED9CA-571C-46A9-8D58-4896583A4610}"/>
    <cellStyle name="Note 2 2 2 4 6" xfId="17159" xr:uid="{F6799991-A600-44E3-9EFE-617091608227}"/>
    <cellStyle name="Note 2 2 2 4 6 2" xfId="17160" xr:uid="{AA3C010A-BED3-4CB4-910C-2F909F9EBFC4}"/>
    <cellStyle name="Note 2 2 2 4 6 2 2" xfId="17161" xr:uid="{1E668084-1C97-4B0A-A32E-0EEC3E0EC55E}"/>
    <cellStyle name="Note 2 2 2 4 6 2 3" xfId="17162" xr:uid="{50C07340-C108-423B-B661-F667DFD4EA1F}"/>
    <cellStyle name="Note 2 2 2 4 6 3" xfId="17163" xr:uid="{DD036345-23BB-4736-88C0-FA5FCAE95D9F}"/>
    <cellStyle name="Note 2 2 2 4 6 4" xfId="17164" xr:uid="{65F9D9B8-5A6A-4D36-88D2-69FE4FF4F43B}"/>
    <cellStyle name="Note 2 2 2 4 7" xfId="17165" xr:uid="{702286F6-0CB4-4918-BA46-B61AA9069BFF}"/>
    <cellStyle name="Note 2 2 2 4 7 2" xfId="17166" xr:uid="{E7464DF7-D99D-491E-AE44-84082A542C5B}"/>
    <cellStyle name="Note 2 2 2 4 7 3" xfId="17167" xr:uid="{273E903A-1A7E-4355-8F54-193467A36D69}"/>
    <cellStyle name="Note 2 2 2 4 8" xfId="17168" xr:uid="{7464234E-8336-4423-9A56-A034307CC995}"/>
    <cellStyle name="Note 2 2 2 4 9" xfId="17169" xr:uid="{7A6D2FE5-8102-4630-9A98-E181B5AD1436}"/>
    <cellStyle name="Note 2 2 2 5" xfId="17170" xr:uid="{3BB7EEAB-D69D-428B-9CD7-643480B88B1B}"/>
    <cellStyle name="Note 2 2 2 5 2" xfId="17171" xr:uid="{4BD0EC68-06E0-450A-839B-41A45C93FD93}"/>
    <cellStyle name="Note 2 2 2 5 2 2" xfId="17172" xr:uid="{C8B9EAA4-0038-4E65-87F9-99E18E2ABC59}"/>
    <cellStyle name="Note 2 2 2 5 2 2 2" xfId="17173" xr:uid="{1A1B0B75-BD41-4CB9-A8E6-AAED960F264F}"/>
    <cellStyle name="Note 2 2 2 5 2 2 3" xfId="17174" xr:uid="{EB8FD8E0-FC3F-4BD8-85E6-80DC64AB3503}"/>
    <cellStyle name="Note 2 2 2 5 2 3" xfId="17175" xr:uid="{50463813-253F-45BD-A1F3-B9643D38F5EF}"/>
    <cellStyle name="Note 2 2 2 5 2 4" xfId="17176" xr:uid="{87D808DA-0581-425B-8245-40108E94E90D}"/>
    <cellStyle name="Note 2 2 2 5 3" xfId="17177" xr:uid="{20962CB8-FC84-4CA4-9B3F-26129AAFFC6C}"/>
    <cellStyle name="Note 2 2 2 5 3 2" xfId="17178" xr:uid="{5690EE50-60B1-401D-9BF3-0BBB3ACFF089}"/>
    <cellStyle name="Note 2 2 2 5 3 2 2" xfId="17179" xr:uid="{DF354EF7-DC04-46B7-87B6-2B2374349CF4}"/>
    <cellStyle name="Note 2 2 2 5 3 2 3" xfId="17180" xr:uid="{6472E573-8185-4E39-97A4-883F0F587B7D}"/>
    <cellStyle name="Note 2 2 2 5 3 3" xfId="17181" xr:uid="{6E302F38-A211-4CE6-B09B-0CD1C64C1B03}"/>
    <cellStyle name="Note 2 2 2 5 3 4" xfId="17182" xr:uid="{0C67F26E-1146-4D9A-A813-A8964113629F}"/>
    <cellStyle name="Note 2 2 2 5 4" xfId="17183" xr:uid="{E4C0ED48-241B-4773-8F2D-A0D940899F75}"/>
    <cellStyle name="Note 2 2 2 5 4 2" xfId="17184" xr:uid="{8E281C7D-179B-42BE-B9F8-D6ED8BAA514A}"/>
    <cellStyle name="Note 2 2 2 5 4 2 2" xfId="17185" xr:uid="{72E6D384-C51A-4F78-8DFD-6E41AE07A3CF}"/>
    <cellStyle name="Note 2 2 2 5 4 2 3" xfId="17186" xr:uid="{A7F85354-18F0-4B63-9FA0-20F7F25A3D4A}"/>
    <cellStyle name="Note 2 2 2 5 4 3" xfId="17187" xr:uid="{2685D6F1-2A26-49BF-A405-C62F649F64DD}"/>
    <cellStyle name="Note 2 2 2 5 4 4" xfId="17188" xr:uid="{DEB13E24-83B7-4194-8E46-DEB587783BC5}"/>
    <cellStyle name="Note 2 2 2 5 5" xfId="17189" xr:uid="{E299EF0E-2585-4626-AB17-58180D997F5D}"/>
    <cellStyle name="Note 2 2 2 5 5 2" xfId="17190" xr:uid="{073B2D73-F53B-4857-9664-AE103E88F2CB}"/>
    <cellStyle name="Note 2 2 2 5 5 2 2" xfId="17191" xr:uid="{91C747F9-BC26-4000-B8AB-327C8CC84A58}"/>
    <cellStyle name="Note 2 2 2 5 5 2 3" xfId="17192" xr:uid="{292BC460-CD5A-4105-9CFE-11ECEAFCAC4F}"/>
    <cellStyle name="Note 2 2 2 5 5 3" xfId="17193" xr:uid="{BDE8363F-103D-43FC-A473-B5CA2D4A1EA5}"/>
    <cellStyle name="Note 2 2 2 5 5 4" xfId="17194" xr:uid="{B41E39C8-D6CD-4B68-B52D-06B13601600D}"/>
    <cellStyle name="Note 2 2 2 5 6" xfId="17195" xr:uid="{6AB5D7FC-D5DD-481E-9153-B194139D595A}"/>
    <cellStyle name="Note 2 2 2 5 6 2" xfId="17196" xr:uid="{5839E512-D0AD-412F-B989-21726E85FC35}"/>
    <cellStyle name="Note 2 2 2 5 6 2 2" xfId="17197" xr:uid="{E4B04309-99A1-4277-8CB0-5D22B0E6EE80}"/>
    <cellStyle name="Note 2 2 2 5 6 2 3" xfId="17198" xr:uid="{235ADEA1-7917-43B1-BA3E-18646ACF2673}"/>
    <cellStyle name="Note 2 2 2 5 6 3" xfId="17199" xr:uid="{0A1B5149-8592-4395-AAD8-8A95E4EFCED0}"/>
    <cellStyle name="Note 2 2 2 5 6 4" xfId="17200" xr:uid="{459E3E21-D87B-40AF-89AC-94D50B44E2D7}"/>
    <cellStyle name="Note 2 2 2 5 7" xfId="17201" xr:uid="{2D6D95A4-86CF-4DB7-A359-E60CEC91550D}"/>
    <cellStyle name="Note 2 2 2 5 7 2" xfId="17202" xr:uid="{54AC9F84-AC21-4751-A9D9-22A997FD3F7C}"/>
    <cellStyle name="Note 2 2 2 5 7 3" xfId="17203" xr:uid="{48F7CE21-1B43-49C8-8560-4A3486D5170B}"/>
    <cellStyle name="Note 2 2 2 5 8" xfId="17204" xr:uid="{99A009E8-C43B-4F64-A692-3220CECA2BE3}"/>
    <cellStyle name="Note 2 2 2 5 9" xfId="17205" xr:uid="{D64D6819-E85C-4BD5-9635-461CC7F98CC7}"/>
    <cellStyle name="Note 2 2 2 6" xfId="17206" xr:uid="{365B83FB-A379-4C74-A6E4-A98506A40325}"/>
    <cellStyle name="Note 2 2 2 6 2" xfId="17207" xr:uid="{1F0D5516-BD09-4242-9F6A-69615593C59A}"/>
    <cellStyle name="Note 2 2 2 6 2 2" xfId="17208" xr:uid="{2080EE2A-09B6-4979-9192-542A6CBC43F5}"/>
    <cellStyle name="Note 2 2 2 6 2 2 2" xfId="17209" xr:uid="{42B80A24-094C-4AB9-B469-A75AD4ACE339}"/>
    <cellStyle name="Note 2 2 2 6 2 2 3" xfId="17210" xr:uid="{3A42B662-AEC8-4A2A-B0EB-0D1A3C3DDB40}"/>
    <cellStyle name="Note 2 2 2 6 2 3" xfId="17211" xr:uid="{6CBE19D2-DFD6-4141-8EBA-8182B0851C23}"/>
    <cellStyle name="Note 2 2 2 6 2 4" xfId="17212" xr:uid="{B46B6DC7-FC0E-4721-8023-12A716CB86E0}"/>
    <cellStyle name="Note 2 2 2 6 3" xfId="17213" xr:uid="{75546321-0B62-4F76-AE04-4E71DFE5B98D}"/>
    <cellStyle name="Note 2 2 2 6 3 2" xfId="17214" xr:uid="{32F6810D-F19C-4692-94FA-6C57F1FB5ECA}"/>
    <cellStyle name="Note 2 2 2 6 3 2 2" xfId="17215" xr:uid="{78F965D4-231B-4BDD-8663-807DB83B71DE}"/>
    <cellStyle name="Note 2 2 2 6 3 2 3" xfId="17216" xr:uid="{2B1E814C-CE90-4D05-A877-24042BD03C35}"/>
    <cellStyle name="Note 2 2 2 6 3 3" xfId="17217" xr:uid="{821A40A4-3070-489A-8119-FB7ED339DF2B}"/>
    <cellStyle name="Note 2 2 2 6 3 4" xfId="17218" xr:uid="{AC109422-9343-4C8C-883B-F10E3574DCB3}"/>
    <cellStyle name="Note 2 2 2 6 4" xfId="17219" xr:uid="{89E6F138-18B0-4D67-BE71-6E2A2BAE6B62}"/>
    <cellStyle name="Note 2 2 2 6 4 2" xfId="17220" xr:uid="{20F1C8E9-F348-487F-A7DF-2F16E0ACDF4C}"/>
    <cellStyle name="Note 2 2 2 6 4 2 2" xfId="17221" xr:uid="{C5EF92E9-B3E0-4B90-929D-8E5680B2D2EC}"/>
    <cellStyle name="Note 2 2 2 6 4 2 3" xfId="17222" xr:uid="{3CBB084B-EC02-4355-9722-4D47DC34AE24}"/>
    <cellStyle name="Note 2 2 2 6 4 3" xfId="17223" xr:uid="{5E3B9749-62BD-4BC4-B31C-89232841870B}"/>
    <cellStyle name="Note 2 2 2 6 4 4" xfId="17224" xr:uid="{4A8E4230-A0ED-4B02-BF2C-E7433A923344}"/>
    <cellStyle name="Note 2 2 2 6 5" xfId="17225" xr:uid="{D0DF204F-1560-466B-830C-DF69B51E6279}"/>
    <cellStyle name="Note 2 2 2 6 5 2" xfId="17226" xr:uid="{0097F3D0-A67A-47BF-B43C-29DFD0362FA3}"/>
    <cellStyle name="Note 2 2 2 6 5 2 2" xfId="17227" xr:uid="{68EACAB0-0314-4156-9BAA-28AECCA35EDD}"/>
    <cellStyle name="Note 2 2 2 6 5 2 3" xfId="17228" xr:uid="{B6C66DCC-8E2A-48A0-BF4D-138A11B9B866}"/>
    <cellStyle name="Note 2 2 2 6 5 3" xfId="17229" xr:uid="{BBED74F3-320C-4FBB-B780-E518E006CD82}"/>
    <cellStyle name="Note 2 2 2 6 5 4" xfId="17230" xr:uid="{483A34F0-D18A-4117-B61F-131BF086E444}"/>
    <cellStyle name="Note 2 2 2 6 6" xfId="17231" xr:uid="{CDD39720-1657-4DDD-AC1D-23B06174A30B}"/>
    <cellStyle name="Note 2 2 2 6 6 2" xfId="17232" xr:uid="{9C00E638-1B3A-4C19-A150-67F2C5A587F8}"/>
    <cellStyle name="Note 2 2 2 6 6 2 2" xfId="17233" xr:uid="{67BCAB83-7DF0-4B31-BA91-8098D9485CF0}"/>
    <cellStyle name="Note 2 2 2 6 6 2 3" xfId="17234" xr:uid="{9A736FE4-4AB4-460D-A26D-46F9CF935CCF}"/>
    <cellStyle name="Note 2 2 2 6 6 3" xfId="17235" xr:uid="{08B33D16-59E9-44D1-B5C0-C7861AD9650F}"/>
    <cellStyle name="Note 2 2 2 6 6 4" xfId="17236" xr:uid="{5C143FB0-E027-409B-840F-05B699EB18D4}"/>
    <cellStyle name="Note 2 2 2 6 7" xfId="17237" xr:uid="{5C7BB279-33E9-42CA-AF62-37DCFD902C1E}"/>
    <cellStyle name="Note 2 2 2 6 7 2" xfId="17238" xr:uid="{891367E8-B278-464B-B890-3FC0CC2D7F5D}"/>
    <cellStyle name="Note 2 2 2 6 7 3" xfId="17239" xr:uid="{96CADEED-CCA6-4203-A500-07B59345BE6B}"/>
    <cellStyle name="Note 2 2 2 6 8" xfId="17240" xr:uid="{AE1361CC-3784-4507-828F-6187A01FB698}"/>
    <cellStyle name="Note 2 2 2 6 9" xfId="17241" xr:uid="{596549FE-429B-433C-875A-BB95F948DC73}"/>
    <cellStyle name="Note 2 2 2 7" xfId="17242" xr:uid="{7DEC06D4-E5B0-4FF1-BF89-80DC991711B0}"/>
    <cellStyle name="Note 2 2 2 7 2" xfId="17243" xr:uid="{35C1CF80-D944-4D93-A02F-80E818E9BBD6}"/>
    <cellStyle name="Note 2 2 2 7 2 2" xfId="17244" xr:uid="{2B13D881-E5B0-40EA-8CFC-43527FAFFC2B}"/>
    <cellStyle name="Note 2 2 2 7 2 2 2" xfId="17245" xr:uid="{C463CBA3-741C-4837-919F-DEC77E35DEEC}"/>
    <cellStyle name="Note 2 2 2 7 2 2 3" xfId="17246" xr:uid="{060FFDD3-6026-4A1D-9DB3-2B93D81B2C09}"/>
    <cellStyle name="Note 2 2 2 7 2 3" xfId="17247" xr:uid="{D6FD1F3E-4750-48FA-9C4D-5973FDE53033}"/>
    <cellStyle name="Note 2 2 2 7 2 4" xfId="17248" xr:uid="{85661818-A762-47E8-A828-EC47FE559E54}"/>
    <cellStyle name="Note 2 2 2 7 3" xfId="17249" xr:uid="{F2CD9A40-CBB1-4CE4-9271-7A3BA3969334}"/>
    <cellStyle name="Note 2 2 2 7 3 2" xfId="17250" xr:uid="{10877938-2181-4418-BD72-4D6065736044}"/>
    <cellStyle name="Note 2 2 2 7 3 2 2" xfId="17251" xr:uid="{866AF739-557B-4384-AEB9-285E6CB93698}"/>
    <cellStyle name="Note 2 2 2 7 3 2 3" xfId="17252" xr:uid="{EDAD76D9-8467-4C3C-A1E5-D4CA36B57BB3}"/>
    <cellStyle name="Note 2 2 2 7 3 3" xfId="17253" xr:uid="{FA1A5F3E-6805-45DB-AA37-2D348224BDB0}"/>
    <cellStyle name="Note 2 2 2 7 3 4" xfId="17254" xr:uid="{4B9FED11-268E-4EBD-97A7-C0E3AFA2E535}"/>
    <cellStyle name="Note 2 2 2 7 4" xfId="17255" xr:uid="{2C20689C-D4C2-422D-9166-7B51641DB1A3}"/>
    <cellStyle name="Note 2 2 2 7 4 2" xfId="17256" xr:uid="{4C7F7CE6-4141-4457-93DB-DA2AA2574648}"/>
    <cellStyle name="Note 2 2 2 7 4 2 2" xfId="17257" xr:uid="{9FAF1C31-F849-442F-9D42-E809F8A2A41C}"/>
    <cellStyle name="Note 2 2 2 7 4 2 3" xfId="17258" xr:uid="{49B86AE7-5A67-407C-B2D4-E39FDB75AD67}"/>
    <cellStyle name="Note 2 2 2 7 4 3" xfId="17259" xr:uid="{52D09C19-7136-46D2-BF0D-D7B1D7334616}"/>
    <cellStyle name="Note 2 2 2 7 4 4" xfId="17260" xr:uid="{415B5C4E-A2C1-4E0E-83B9-85D5C840A87F}"/>
    <cellStyle name="Note 2 2 2 7 5" xfId="17261" xr:uid="{0F73CA56-0D1E-483D-BC52-7D664460FC10}"/>
    <cellStyle name="Note 2 2 2 7 5 2" xfId="17262" xr:uid="{A60EED28-83C6-4B43-815D-010984D81C32}"/>
    <cellStyle name="Note 2 2 2 7 5 2 2" xfId="17263" xr:uid="{B412DB8A-8B97-4D1D-AEA8-5C326C6186F1}"/>
    <cellStyle name="Note 2 2 2 7 5 2 3" xfId="17264" xr:uid="{3305E0E3-95B6-40D9-A692-9A748D81919B}"/>
    <cellStyle name="Note 2 2 2 7 5 3" xfId="17265" xr:uid="{05B3B802-BE1F-4AB4-A83D-018ECD4E4A90}"/>
    <cellStyle name="Note 2 2 2 7 5 4" xfId="17266" xr:uid="{6765C251-CE3A-413A-88CA-6AA5C4629C1C}"/>
    <cellStyle name="Note 2 2 2 7 6" xfId="17267" xr:uid="{53654EA9-1B6A-420A-A95A-DB7C016120E5}"/>
    <cellStyle name="Note 2 2 2 7 6 2" xfId="17268" xr:uid="{2687DBAC-0C7E-4F69-A4BE-C585BD8ACC86}"/>
    <cellStyle name="Note 2 2 2 7 6 2 2" xfId="17269" xr:uid="{7D282E75-F7FA-418A-A5F8-851836A829C6}"/>
    <cellStyle name="Note 2 2 2 7 6 2 3" xfId="17270" xr:uid="{50562DBE-456D-4742-A938-6936433D1EBE}"/>
    <cellStyle name="Note 2 2 2 7 6 3" xfId="17271" xr:uid="{3C4AF4DC-B6ED-46BB-A578-0926624FF64A}"/>
    <cellStyle name="Note 2 2 2 7 6 4" xfId="17272" xr:uid="{DE958454-2CF4-4065-A757-AB8C0C0E637C}"/>
    <cellStyle name="Note 2 2 2 7 7" xfId="17273" xr:uid="{0A9D62F9-A38A-425D-805C-D7C140481978}"/>
    <cellStyle name="Note 2 2 2 7 7 2" xfId="17274" xr:uid="{74C7BF9F-7D72-46D7-BCA0-9D1653FB6A2D}"/>
    <cellStyle name="Note 2 2 2 7 7 3" xfId="17275" xr:uid="{1D511786-B09A-4E5C-A0BD-89D36E30A8A7}"/>
    <cellStyle name="Note 2 2 2 7 8" xfId="17276" xr:uid="{2E088266-D895-4A32-8A9D-487DE0CC3142}"/>
    <cellStyle name="Note 2 2 2 7 9" xfId="17277" xr:uid="{2DC5FD3F-DA2B-4FD8-A2C2-F9CC3A5CECFF}"/>
    <cellStyle name="Note 2 2 2 8" xfId="17278" xr:uid="{133566D8-5BC7-4C0C-A3B5-DDFFCF0671EF}"/>
    <cellStyle name="Note 2 2 2 8 2" xfId="17279" xr:uid="{9F74C1C0-FD41-4139-AED7-AF2A35AE1CAA}"/>
    <cellStyle name="Note 2 2 2 8 2 2" xfId="17280" xr:uid="{6AA98AD0-F988-45C8-904A-BED4BC547EAE}"/>
    <cellStyle name="Note 2 2 2 8 2 2 2" xfId="17281" xr:uid="{1588F7B9-F4B7-4059-88E2-7D75FF8F2087}"/>
    <cellStyle name="Note 2 2 2 8 2 2 3" xfId="17282" xr:uid="{4E131F28-DA27-4877-9C5E-2B57CDB76D01}"/>
    <cellStyle name="Note 2 2 2 8 2 3" xfId="17283" xr:uid="{F1555EAF-81C2-4D45-82E6-801427BD88B0}"/>
    <cellStyle name="Note 2 2 2 8 2 4" xfId="17284" xr:uid="{8A943299-9077-44CD-B425-D4D6523E2166}"/>
    <cellStyle name="Note 2 2 2 8 3" xfId="17285" xr:uid="{248D0344-70B1-4B98-9723-A10947FCB495}"/>
    <cellStyle name="Note 2 2 2 8 3 2" xfId="17286" xr:uid="{48B6A3DA-1B40-4CF2-82DA-B3EB66B5A02B}"/>
    <cellStyle name="Note 2 2 2 8 3 2 2" xfId="17287" xr:uid="{E676E432-5051-4DFB-9861-EB862991FF9E}"/>
    <cellStyle name="Note 2 2 2 8 3 2 3" xfId="17288" xr:uid="{B9208139-42AD-4ECC-9036-6CB6E245F553}"/>
    <cellStyle name="Note 2 2 2 8 3 3" xfId="17289" xr:uid="{51E94AE9-1411-4391-A8EC-BAF7F6A3F0CC}"/>
    <cellStyle name="Note 2 2 2 8 3 4" xfId="17290" xr:uid="{9316BDC9-1313-4105-96AA-B8ECAC2AB973}"/>
    <cellStyle name="Note 2 2 2 8 4" xfId="17291" xr:uid="{F6AFCCFD-0FC4-4AD2-83BC-6682BB1FEBA6}"/>
    <cellStyle name="Note 2 2 2 8 4 2" xfId="17292" xr:uid="{100EEE8F-51C0-4CD1-9F7D-6C51E6D36935}"/>
    <cellStyle name="Note 2 2 2 8 4 2 2" xfId="17293" xr:uid="{581E7F38-A0B1-488C-8C0C-C5B17675F4E1}"/>
    <cellStyle name="Note 2 2 2 8 4 2 3" xfId="17294" xr:uid="{FDAFEF68-CD70-4AE5-A1DE-C8D1689AFF9C}"/>
    <cellStyle name="Note 2 2 2 8 4 3" xfId="17295" xr:uid="{1E234C25-9B31-49F6-B991-AEA096504937}"/>
    <cellStyle name="Note 2 2 2 8 4 4" xfId="17296" xr:uid="{CF018A58-4737-404D-B63D-DCFC57D11391}"/>
    <cellStyle name="Note 2 2 2 8 5" xfId="17297" xr:uid="{225A4DEC-0DFF-4F40-8302-F8BC87B17B16}"/>
    <cellStyle name="Note 2 2 2 8 5 2" xfId="17298" xr:uid="{378D2872-5766-4695-B4AF-385C639E419B}"/>
    <cellStyle name="Note 2 2 2 8 5 2 2" xfId="17299" xr:uid="{94A31ADC-0F0A-4562-ADCA-8D35D32503F3}"/>
    <cellStyle name="Note 2 2 2 8 5 2 3" xfId="17300" xr:uid="{E0FE9390-89FD-46F9-A326-372515A2ACA9}"/>
    <cellStyle name="Note 2 2 2 8 5 3" xfId="17301" xr:uid="{A7BF4CD8-FF20-4D86-A476-43449D52E68B}"/>
    <cellStyle name="Note 2 2 2 8 5 4" xfId="17302" xr:uid="{F5E50C2E-71A9-4FF0-8733-BB44F0B2A328}"/>
    <cellStyle name="Note 2 2 2 8 6" xfId="17303" xr:uid="{346E1F65-DB92-4466-8A1A-04BC74179CEE}"/>
    <cellStyle name="Note 2 2 2 8 6 2" xfId="17304" xr:uid="{0543D8DF-D749-477B-958D-1714B78F04E6}"/>
    <cellStyle name="Note 2 2 2 8 6 2 2" xfId="17305" xr:uid="{06077AFE-7C82-443D-ABA4-EC7C988F51A8}"/>
    <cellStyle name="Note 2 2 2 8 6 2 3" xfId="17306" xr:uid="{A0BC66AB-088E-4CCB-82DF-29ED1AACBEDD}"/>
    <cellStyle name="Note 2 2 2 8 6 3" xfId="17307" xr:uid="{25AFA8F4-8523-4930-9AF9-FFDAAE56BC06}"/>
    <cellStyle name="Note 2 2 2 8 6 4" xfId="17308" xr:uid="{645FA354-36BC-42CD-A571-D12DB3FC08EB}"/>
    <cellStyle name="Note 2 2 2 8 7" xfId="17309" xr:uid="{9403FA71-86F3-45F0-9704-0A47D655720A}"/>
    <cellStyle name="Note 2 2 2 8 7 2" xfId="17310" xr:uid="{A7AB7490-1AD2-4DA2-A37E-356D21EAAC0C}"/>
    <cellStyle name="Note 2 2 2 8 7 3" xfId="17311" xr:uid="{CCC8842F-CAFC-4696-9FBE-334B720FAF4B}"/>
    <cellStyle name="Note 2 2 2 8 8" xfId="17312" xr:uid="{BFAE3C09-4558-4500-A169-FD5E97683914}"/>
    <cellStyle name="Note 2 2 2 8 9" xfId="17313" xr:uid="{BA8307CB-E72D-4A99-B0DA-2C0718C8F313}"/>
    <cellStyle name="Note 2 2 2 9" xfId="17314" xr:uid="{F745F9FF-4174-46F0-B75F-EB80DD8640C4}"/>
    <cellStyle name="Note 2 2 2 9 2" xfId="17315" xr:uid="{F90DBCD9-E03F-46A9-A9DB-70894FF7533C}"/>
    <cellStyle name="Note 2 2 2 9 2 2" xfId="17316" xr:uid="{199C6A83-8597-4FAA-88C3-2EF2B6678B16}"/>
    <cellStyle name="Note 2 2 2 9 2 2 2" xfId="17317" xr:uid="{598BFF2A-999B-46CD-8131-3F72109D3305}"/>
    <cellStyle name="Note 2 2 2 9 2 2 3" xfId="17318" xr:uid="{55DF903C-0EB7-422E-BE81-441AC10C3435}"/>
    <cellStyle name="Note 2 2 2 9 2 3" xfId="17319" xr:uid="{A44B5864-CA8A-41BF-BA7F-4D83A9666BF2}"/>
    <cellStyle name="Note 2 2 2 9 2 4" xfId="17320" xr:uid="{5C339201-77EB-438E-BC27-B6D645A05EC2}"/>
    <cellStyle name="Note 2 2 2 9 3" xfId="17321" xr:uid="{3FF7E0EB-E652-41DB-AEAD-0F8C4073FA63}"/>
    <cellStyle name="Note 2 2 2 9 3 2" xfId="17322" xr:uid="{B3A33D72-F4D2-425C-BF39-2E3125B45607}"/>
    <cellStyle name="Note 2 2 2 9 3 2 2" xfId="17323" xr:uid="{CFE3E721-A984-44AE-8346-38C7D0802A05}"/>
    <cellStyle name="Note 2 2 2 9 3 2 3" xfId="17324" xr:uid="{89841092-2A7D-4203-BB15-9DE69B9CE8D2}"/>
    <cellStyle name="Note 2 2 2 9 3 3" xfId="17325" xr:uid="{1711A7CA-546B-4DCC-AE42-8E979763D024}"/>
    <cellStyle name="Note 2 2 2 9 3 4" xfId="17326" xr:uid="{55757846-4868-4BB9-9CBA-D2DCEB2401C3}"/>
    <cellStyle name="Note 2 2 2 9 4" xfId="17327" xr:uid="{8CCAB79D-0DA9-4596-B668-DBDE91403788}"/>
    <cellStyle name="Note 2 2 2 9 4 2" xfId="17328" xr:uid="{E5217940-8F56-48AC-9E46-848BCBFC2D8B}"/>
    <cellStyle name="Note 2 2 2 9 4 2 2" xfId="17329" xr:uid="{37129607-691E-4C4D-B40B-398DA0A02BA3}"/>
    <cellStyle name="Note 2 2 2 9 4 2 3" xfId="17330" xr:uid="{E196BA68-0BB0-40AE-9B50-2A5915B622B8}"/>
    <cellStyle name="Note 2 2 2 9 4 3" xfId="17331" xr:uid="{DA5F0842-194E-4AD8-8CF6-B80788A53E06}"/>
    <cellStyle name="Note 2 2 2 9 4 4" xfId="17332" xr:uid="{54A6A93A-C709-493D-9A36-07C257B86FAD}"/>
    <cellStyle name="Note 2 2 2 9 5" xfId="17333" xr:uid="{80326210-7AD0-412B-889F-3C7D9803F198}"/>
    <cellStyle name="Note 2 2 2 9 5 2" xfId="17334" xr:uid="{16E6F06E-3565-49EF-9D11-A690AF919EF1}"/>
    <cellStyle name="Note 2 2 2 9 5 2 2" xfId="17335" xr:uid="{4DB50D66-3D19-4FC3-A572-D5E2822953F1}"/>
    <cellStyle name="Note 2 2 2 9 5 2 3" xfId="17336" xr:uid="{52BE3C6E-0DFA-469C-BA46-7CE78421840B}"/>
    <cellStyle name="Note 2 2 2 9 5 3" xfId="17337" xr:uid="{E2648BCE-7DC9-4FFA-A2CF-E5F4782BDB93}"/>
    <cellStyle name="Note 2 2 2 9 5 4" xfId="17338" xr:uid="{2C889421-1226-489B-98EE-EEBEFD149E40}"/>
    <cellStyle name="Note 2 2 2 9 6" xfId="17339" xr:uid="{2B31A76F-B2C9-4592-8B4C-97296238CDDA}"/>
    <cellStyle name="Note 2 2 2 9 6 2" xfId="17340" xr:uid="{42800E89-3774-457D-AAEF-0662CD096FE5}"/>
    <cellStyle name="Note 2 2 2 9 6 2 2" xfId="17341" xr:uid="{D1CB9A37-5F28-42E7-81D9-16C0AD445CD3}"/>
    <cellStyle name="Note 2 2 2 9 6 2 3" xfId="17342" xr:uid="{BE631F41-20B1-41EE-81CD-7A2A13A449BA}"/>
    <cellStyle name="Note 2 2 2 9 6 3" xfId="17343" xr:uid="{2F8A060D-3836-4E75-8EDE-CD434A1EC2E3}"/>
    <cellStyle name="Note 2 2 2 9 6 4" xfId="17344" xr:uid="{4CFC3AD9-4C7F-4AE5-9AA2-8426867ECF4F}"/>
    <cellStyle name="Note 2 2 2 9 7" xfId="17345" xr:uid="{9B09EB60-A637-41FF-9C8C-1B3B7670773D}"/>
    <cellStyle name="Note 2 2 2 9 7 2" xfId="17346" xr:uid="{A9767611-05D6-4DED-8382-1B5566D863B8}"/>
    <cellStyle name="Note 2 2 2 9 7 3" xfId="17347" xr:uid="{8ECD48B3-1053-4B4E-977A-CB8817FDB0D6}"/>
    <cellStyle name="Note 2 2 2 9 8" xfId="17348" xr:uid="{65CBD842-6ACB-48C0-A7A8-B8E689CD19AF}"/>
    <cellStyle name="Note 2 2 2 9 9" xfId="17349" xr:uid="{059DCE4E-5BCD-448D-9EDC-E202F2BA0957}"/>
    <cellStyle name="Note 2 2 20" xfId="17350" xr:uid="{5F5DF511-0EB6-4AE7-9DC8-90920846F525}"/>
    <cellStyle name="Note 2 2 20 2" xfId="17351" xr:uid="{5444C2D8-C1A7-48B1-BE8A-FE5342B3EC69}"/>
    <cellStyle name="Note 2 2 20 2 2" xfId="17352" xr:uid="{A1E6D6DB-3950-42FD-83F3-BD8026770D67}"/>
    <cellStyle name="Note 2 2 20 2 2 2" xfId="17353" xr:uid="{2B1F885D-5E61-4AC2-BE59-8A5E67113AE4}"/>
    <cellStyle name="Note 2 2 20 2 2 3" xfId="17354" xr:uid="{B85AB23C-B91F-4E83-8D80-2E1185BF7A49}"/>
    <cellStyle name="Note 2 2 20 2 3" xfId="17355" xr:uid="{E0F69F98-E363-45AF-A237-C60981158182}"/>
    <cellStyle name="Note 2 2 20 2 4" xfId="17356" xr:uid="{D4D9A9BD-DA6C-428F-B7D9-43C5470C1D70}"/>
    <cellStyle name="Note 2 2 20 3" xfId="17357" xr:uid="{92ECA9DB-3CED-4808-BE1B-83F3E649F675}"/>
    <cellStyle name="Note 2 2 20 3 2" xfId="17358" xr:uid="{9A5AECAF-9EE6-40BC-9F55-FDCB4BDFF5DE}"/>
    <cellStyle name="Note 2 2 20 3 2 2" xfId="17359" xr:uid="{F3FE1BB5-B463-41FA-A916-1F61916BFC55}"/>
    <cellStyle name="Note 2 2 20 3 2 3" xfId="17360" xr:uid="{1997A81A-4851-4DD3-A039-6A1596586B54}"/>
    <cellStyle name="Note 2 2 20 3 3" xfId="17361" xr:uid="{11F523B9-9402-458D-AA53-F641F85CD374}"/>
    <cellStyle name="Note 2 2 20 3 4" xfId="17362" xr:uid="{4035A1C8-8B33-43C3-94C1-D622D6A68FE7}"/>
    <cellStyle name="Note 2 2 20 4" xfId="17363" xr:uid="{85510266-F783-446F-92FF-E17FEF5C3355}"/>
    <cellStyle name="Note 2 2 20 4 2" xfId="17364" xr:uid="{62BAEED2-068C-498B-8C73-41184304B5A1}"/>
    <cellStyle name="Note 2 2 20 4 2 2" xfId="17365" xr:uid="{FCD54178-45ED-4EF8-9EC6-EF08DEFF7207}"/>
    <cellStyle name="Note 2 2 20 4 2 3" xfId="17366" xr:uid="{1C8842A1-8004-4211-902F-17DE080CA30A}"/>
    <cellStyle name="Note 2 2 20 4 3" xfId="17367" xr:uid="{AA41ACBD-A9C9-4534-8724-FDD1BB18CF57}"/>
    <cellStyle name="Note 2 2 20 4 4" xfId="17368" xr:uid="{04B44EE2-4A1C-4C92-BC34-AFAA07AEC174}"/>
    <cellStyle name="Note 2 2 20 5" xfId="17369" xr:uid="{84D5D2FB-063D-45B2-9108-1F5F051909A3}"/>
    <cellStyle name="Note 2 2 20 5 2" xfId="17370" xr:uid="{C558FBF2-7C6B-4264-9B24-8D3E0CBED486}"/>
    <cellStyle name="Note 2 2 20 5 2 2" xfId="17371" xr:uid="{67F54A05-727C-420A-B75F-9A70008D3BD4}"/>
    <cellStyle name="Note 2 2 20 5 2 3" xfId="17372" xr:uid="{211B46FA-68B9-427D-8CCD-3AB053845F2B}"/>
    <cellStyle name="Note 2 2 20 5 3" xfId="17373" xr:uid="{C6A299AE-D606-4544-BDAA-F61B30336938}"/>
    <cellStyle name="Note 2 2 20 5 4" xfId="17374" xr:uid="{F547E8D6-B393-474A-953F-8244887112DE}"/>
    <cellStyle name="Note 2 2 20 6" xfId="17375" xr:uid="{029C3E93-1E1B-44FA-8351-F098134008F5}"/>
    <cellStyle name="Note 2 2 20 6 2" xfId="17376" xr:uid="{C7E447B2-88B6-4C9C-A34F-AC27FC195A0F}"/>
    <cellStyle name="Note 2 2 20 6 2 2" xfId="17377" xr:uid="{86403812-46C2-4014-882B-DB28995F7FA6}"/>
    <cellStyle name="Note 2 2 20 6 2 3" xfId="17378" xr:uid="{DF31439F-2351-485B-A816-CDEF452BA917}"/>
    <cellStyle name="Note 2 2 20 6 3" xfId="17379" xr:uid="{05A25D98-D2A7-4BE0-981E-FE6EB65352D1}"/>
    <cellStyle name="Note 2 2 20 6 4" xfId="17380" xr:uid="{853B35A8-D219-4745-8BC7-F818F91B7183}"/>
    <cellStyle name="Note 2 2 20 7" xfId="17381" xr:uid="{A6CC7D72-16C1-4D17-99A4-DD2DD8D8E741}"/>
    <cellStyle name="Note 2 2 20 7 2" xfId="17382" xr:uid="{0406C327-0ADB-4889-BE4D-7D2E9DA41C82}"/>
    <cellStyle name="Note 2 2 20 7 3" xfId="17383" xr:uid="{1C4BFC58-6154-47AA-A451-4CCCA18A6FF4}"/>
    <cellStyle name="Note 2 2 20 8" xfId="17384" xr:uid="{DD775ADD-4322-4D68-A993-DE5B242B972F}"/>
    <cellStyle name="Note 2 2 20 9" xfId="17385" xr:uid="{F065D3A6-9AE1-467C-8FF2-54C8F51DF35D}"/>
    <cellStyle name="Note 2 2 21" xfId="17386" xr:uid="{F69FB067-A576-4487-972D-770A59AF9E5E}"/>
    <cellStyle name="Note 2 2 21 2" xfId="17387" xr:uid="{823D1B14-AFF8-479B-8F7D-653EDED5DC06}"/>
    <cellStyle name="Note 2 2 21 2 2" xfId="17388" xr:uid="{498C56C3-A01D-47BD-BE7F-A75D687CD8D4}"/>
    <cellStyle name="Note 2 2 21 2 3" xfId="17389" xr:uid="{2BA44AD8-8441-4466-BA99-ED6B6BFD4DDE}"/>
    <cellStyle name="Note 2 2 21 3" xfId="17390" xr:uid="{4663DFD1-B227-4B1F-801A-0A5E397607C0}"/>
    <cellStyle name="Note 2 2 21 4" xfId="17391" xr:uid="{45627EB7-FB30-47CC-A201-9786B03445FF}"/>
    <cellStyle name="Note 2 2 22" xfId="17392" xr:uid="{0AB4CE51-65B4-4603-A4D1-19B751612887}"/>
    <cellStyle name="Note 2 2 22 2" xfId="17393" xr:uid="{BD50331E-D8E6-4483-AAB0-4587E0ED0FB6}"/>
    <cellStyle name="Note 2 2 22 2 2" xfId="17394" xr:uid="{E74D2CD5-830E-4527-99B3-6E03877F6516}"/>
    <cellStyle name="Note 2 2 22 2 3" xfId="17395" xr:uid="{AC764B8C-7187-4E40-8E12-BE3DC8ABBBCB}"/>
    <cellStyle name="Note 2 2 22 3" xfId="17396" xr:uid="{A7411C3B-2B99-4270-BA5E-3D245F1951FF}"/>
    <cellStyle name="Note 2 2 22 4" xfId="17397" xr:uid="{A17CEDB7-AE23-4F51-A32E-5CD8DB8F4C31}"/>
    <cellStyle name="Note 2 2 23" xfId="17398" xr:uid="{D5187E8B-0502-420A-9848-1E6908F9CA58}"/>
    <cellStyle name="Note 2 2 23 2" xfId="17399" xr:uid="{5E6DF281-B596-46D9-A690-1883E42A65D2}"/>
    <cellStyle name="Note 2 2 23 2 2" xfId="17400" xr:uid="{097FDF3C-CBE1-471F-9FFA-B5A94A8264D9}"/>
    <cellStyle name="Note 2 2 23 2 3" xfId="17401" xr:uid="{68632663-E96E-4FEB-96B8-B8D925A36DDA}"/>
    <cellStyle name="Note 2 2 23 3" xfId="17402" xr:uid="{79C4A981-110F-4415-8C21-8A5E2A91A925}"/>
    <cellStyle name="Note 2 2 23 4" xfId="17403" xr:uid="{F9BA5F32-3E46-4330-B585-59AF1CF3CBD6}"/>
    <cellStyle name="Note 2 2 24" xfId="17404" xr:uid="{D180A229-6044-4E76-933B-EF00419601ED}"/>
    <cellStyle name="Note 2 2 24 2" xfId="17405" xr:uid="{3535C623-EB3B-4412-99FA-71D88FE14854}"/>
    <cellStyle name="Note 2 2 24 2 2" xfId="17406" xr:uid="{F1324044-9F1D-47A2-A893-EED16690CBFD}"/>
    <cellStyle name="Note 2 2 24 2 3" xfId="17407" xr:uid="{04FE33BD-DB50-4AF3-B461-40D8A487791C}"/>
    <cellStyle name="Note 2 2 24 3" xfId="17408" xr:uid="{37450B34-6C12-4D1C-AD54-A67A7B9E71C9}"/>
    <cellStyle name="Note 2 2 24 4" xfId="17409" xr:uid="{FB267BE5-B447-4E1F-9BD8-7C6E90FE77B0}"/>
    <cellStyle name="Note 2 2 25" xfId="17410" xr:uid="{1D9BDBE9-6DB3-41CC-AC27-24DCE6CDD45D}"/>
    <cellStyle name="Note 2 2 25 2" xfId="17411" xr:uid="{311D33D6-FEE9-4B9B-A59F-473F45903C8E}"/>
    <cellStyle name="Note 2 2 25 2 2" xfId="17412" xr:uid="{59022A96-EC84-4557-8D0F-4B892C6C61E5}"/>
    <cellStyle name="Note 2 2 25 2 3" xfId="17413" xr:uid="{FB67708E-6029-4202-8A30-FE93E00AC86B}"/>
    <cellStyle name="Note 2 2 25 3" xfId="17414" xr:uid="{F117C053-2C4E-412F-A4DB-E11DC8184C5B}"/>
    <cellStyle name="Note 2 2 25 4" xfId="17415" xr:uid="{168DA448-3034-4BCB-8D66-52759C85C41B}"/>
    <cellStyle name="Note 2 2 26" xfId="17416" xr:uid="{4488A943-7121-449E-9504-B3BAF1BB1073}"/>
    <cellStyle name="Note 2 2 26 2" xfId="17417" xr:uid="{7F1DEF99-5A08-44F4-A797-47F90B0058D5}"/>
    <cellStyle name="Note 2 2 26 3" xfId="17418" xr:uid="{D351E9AC-5A8F-4FFB-A8C7-431892D429FD}"/>
    <cellStyle name="Note 2 2 27" xfId="17419" xr:uid="{203BE2E5-956C-4303-984D-F24476AB9917}"/>
    <cellStyle name="Note 2 2 28" xfId="17420" xr:uid="{5B5EF55D-9EDD-430A-9D83-19CD518761C9}"/>
    <cellStyle name="Note 2 2 29" xfId="4380" xr:uid="{31E1128A-0E76-49A0-8E6F-1724737201A2}"/>
    <cellStyle name="Note 2 2 3" xfId="17421" xr:uid="{8B7968CA-4982-4765-8B1F-1905E9E7163A}"/>
    <cellStyle name="Note 2 2 3 2" xfId="17422" xr:uid="{481C090D-AF18-47E4-AB1F-E577ED50F7F8}"/>
    <cellStyle name="Note 2 2 3 2 2" xfId="17423" xr:uid="{09A450CA-9039-4814-BF54-B834CD5E7492}"/>
    <cellStyle name="Note 2 2 3 2 2 2" xfId="17424" xr:uid="{3522B725-2FFD-49EB-BA8C-64251BB52D45}"/>
    <cellStyle name="Note 2 2 3 2 2 3" xfId="17425" xr:uid="{B502F472-A337-4072-8159-15583A8EDB1E}"/>
    <cellStyle name="Note 2 2 3 2 3" xfId="17426" xr:uid="{8A028F8A-DDB6-42C3-8EE4-4C4B5641202D}"/>
    <cellStyle name="Note 2 2 3 2 4" xfId="17427" xr:uid="{5BC60CEC-7EAA-48BC-98BE-A4A5F98CF2AD}"/>
    <cellStyle name="Note 2 2 3 3" xfId="17428" xr:uid="{10967439-896B-49E4-BB59-AB94D36D5450}"/>
    <cellStyle name="Note 2 2 3 3 2" xfId="17429" xr:uid="{10ABF811-5E35-43AF-9723-69CEE4C1F79E}"/>
    <cellStyle name="Note 2 2 3 3 2 2" xfId="17430" xr:uid="{E2CD40F1-E8C1-4EC9-91F9-91CE0BFA809A}"/>
    <cellStyle name="Note 2 2 3 3 2 3" xfId="17431" xr:uid="{E43886DC-2F82-402B-A4E4-9A4133270B91}"/>
    <cellStyle name="Note 2 2 3 3 3" xfId="17432" xr:uid="{7D98FE28-4579-416B-9F47-C30F782963EC}"/>
    <cellStyle name="Note 2 2 3 3 4" xfId="17433" xr:uid="{D9951A6E-E6E4-4956-8028-90B7A1767562}"/>
    <cellStyle name="Note 2 2 3 4" xfId="17434" xr:uid="{F4FEB92B-7F19-481C-A1F7-10B62FC52007}"/>
    <cellStyle name="Note 2 2 3 4 2" xfId="17435" xr:uid="{F4B8A6BC-B4C5-4A6D-AA5F-33804BB52607}"/>
    <cellStyle name="Note 2 2 3 4 2 2" xfId="17436" xr:uid="{915FC48E-79AF-41AD-8940-99264D86F485}"/>
    <cellStyle name="Note 2 2 3 4 2 3" xfId="17437" xr:uid="{9F7072D2-E8FF-4315-B448-34127E119500}"/>
    <cellStyle name="Note 2 2 3 4 3" xfId="17438" xr:uid="{8265E18D-E8D5-40C3-88F0-626AF9145FD4}"/>
    <cellStyle name="Note 2 2 3 4 4" xfId="17439" xr:uid="{F4D9DA4C-D9B9-4141-B61E-426AC8D8FCA6}"/>
    <cellStyle name="Note 2 2 3 5" xfId="17440" xr:uid="{5CCDE6E5-A550-4C3B-8296-A61FEB784829}"/>
    <cellStyle name="Note 2 2 3 5 2" xfId="17441" xr:uid="{92ED1D00-5B1E-44E1-94AB-A7209E8F86F3}"/>
    <cellStyle name="Note 2 2 3 5 2 2" xfId="17442" xr:uid="{737F37F2-0EF5-45FA-90A0-D13F8F863F0D}"/>
    <cellStyle name="Note 2 2 3 5 2 3" xfId="17443" xr:uid="{A2ABF584-AC5F-4DFD-B5B4-28E626B385BB}"/>
    <cellStyle name="Note 2 2 3 5 3" xfId="17444" xr:uid="{6A928EC3-4AD2-4754-88BF-B4BB3176C104}"/>
    <cellStyle name="Note 2 2 3 5 4" xfId="17445" xr:uid="{507CE25C-EE53-4B21-87F2-BB54B765AFDD}"/>
    <cellStyle name="Note 2 2 3 6" xfId="17446" xr:uid="{4F00006E-739B-402B-AA28-DA2BFE99B49C}"/>
    <cellStyle name="Note 2 2 3 6 2" xfId="17447" xr:uid="{7D75A034-2EC9-401D-B5EA-30B091AF97BC}"/>
    <cellStyle name="Note 2 2 3 6 2 2" xfId="17448" xr:uid="{F54D31D4-25FE-4BAE-8012-DBF090662C89}"/>
    <cellStyle name="Note 2 2 3 6 2 3" xfId="17449" xr:uid="{3A00F970-3FF9-4C68-8657-2B9EECE32E72}"/>
    <cellStyle name="Note 2 2 3 6 3" xfId="17450" xr:uid="{1DD55E03-02B3-4209-AE49-5F7161A1E453}"/>
    <cellStyle name="Note 2 2 3 6 4" xfId="17451" xr:uid="{242B5D73-AE3C-4156-A94A-046AFDB54F5A}"/>
    <cellStyle name="Note 2 2 3 7" xfId="17452" xr:uid="{2545943D-A936-4870-90C0-0621FDBC5A69}"/>
    <cellStyle name="Note 2 2 3 7 2" xfId="17453" xr:uid="{85AB4422-86BD-49A0-B8AA-27E36C9C17BB}"/>
    <cellStyle name="Note 2 2 3 7 3" xfId="17454" xr:uid="{8F2AFE3B-4D57-44B9-B580-F508A17B1ACB}"/>
    <cellStyle name="Note 2 2 3 8" xfId="17455" xr:uid="{F9035EAD-31E3-477E-AFB2-0F3A5DBB76FA}"/>
    <cellStyle name="Note 2 2 3 9" xfId="17456" xr:uid="{EDDB4A7E-0614-4E6C-8219-2842BDB0B229}"/>
    <cellStyle name="Note 2 2 4" xfId="17457" xr:uid="{33EA3EA7-C5C1-492E-B296-91314EDD80BA}"/>
    <cellStyle name="Note 2 2 4 2" xfId="17458" xr:uid="{8AB236ED-9FD8-423E-A4AB-1A32F18BAEED}"/>
    <cellStyle name="Note 2 2 4 2 2" xfId="17459" xr:uid="{750EF324-6528-4192-B91C-4206B0114931}"/>
    <cellStyle name="Note 2 2 4 2 2 2" xfId="17460" xr:uid="{82393B0B-3DB5-414E-835A-EB2D5EABA3FE}"/>
    <cellStyle name="Note 2 2 4 2 2 3" xfId="17461" xr:uid="{4BE0390F-4780-45A3-BBBB-8858CA52D582}"/>
    <cellStyle name="Note 2 2 4 2 3" xfId="17462" xr:uid="{71CFBBA6-5292-43D2-83E2-6BFD0227B4EA}"/>
    <cellStyle name="Note 2 2 4 2 4" xfId="17463" xr:uid="{4AE87E4A-5CA3-4385-9DB6-554BABDCCCAA}"/>
    <cellStyle name="Note 2 2 4 3" xfId="17464" xr:uid="{DF175243-780F-4581-AC03-D9F898AAF9E5}"/>
    <cellStyle name="Note 2 2 4 3 2" xfId="17465" xr:uid="{318C6619-4F12-4929-A2CE-536842E44517}"/>
    <cellStyle name="Note 2 2 4 3 2 2" xfId="17466" xr:uid="{51298841-C5AC-4528-AB92-A04A6462600E}"/>
    <cellStyle name="Note 2 2 4 3 2 3" xfId="17467" xr:uid="{674ABEA0-815F-4F0E-BE20-0693D6CC587D}"/>
    <cellStyle name="Note 2 2 4 3 3" xfId="17468" xr:uid="{D6576A24-DB20-4A57-953E-3D95A1F1DA49}"/>
    <cellStyle name="Note 2 2 4 3 4" xfId="17469" xr:uid="{BF42464F-D9C8-4260-9E8D-0BF01697D10F}"/>
    <cellStyle name="Note 2 2 4 4" xfId="17470" xr:uid="{06D74E99-A6A8-42CF-A7D0-930E805F0064}"/>
    <cellStyle name="Note 2 2 4 4 2" xfId="17471" xr:uid="{5728A42E-A7B9-473F-B237-DAE31F632E5F}"/>
    <cellStyle name="Note 2 2 4 4 2 2" xfId="17472" xr:uid="{8536A827-7ED0-4F06-804A-A23F4F05D087}"/>
    <cellStyle name="Note 2 2 4 4 2 3" xfId="17473" xr:uid="{C792BEA9-0A6A-4B24-9265-02FEAE160FA7}"/>
    <cellStyle name="Note 2 2 4 4 3" xfId="17474" xr:uid="{C7C0255D-568C-448B-93F0-8E92EE832D8C}"/>
    <cellStyle name="Note 2 2 4 4 4" xfId="17475" xr:uid="{DACCF373-AF9C-4BB3-876F-094BBA2B52B0}"/>
    <cellStyle name="Note 2 2 4 5" xfId="17476" xr:uid="{AD1B988A-5AAA-4814-B71B-05322424D510}"/>
    <cellStyle name="Note 2 2 4 5 2" xfId="17477" xr:uid="{041BFFDC-6CF8-4EBC-8AAB-1B0C318E8162}"/>
    <cellStyle name="Note 2 2 4 5 2 2" xfId="17478" xr:uid="{29D425F8-E318-482F-A6F0-3F30CCDE0EE9}"/>
    <cellStyle name="Note 2 2 4 5 2 3" xfId="17479" xr:uid="{38EDB6EB-A9AC-464B-B989-16ADB59F4938}"/>
    <cellStyle name="Note 2 2 4 5 3" xfId="17480" xr:uid="{70F84783-145F-4943-9445-4B574490AD80}"/>
    <cellStyle name="Note 2 2 4 5 4" xfId="17481" xr:uid="{41428251-6DA7-40FB-9CFD-299A925C3475}"/>
    <cellStyle name="Note 2 2 4 6" xfId="17482" xr:uid="{D2811C89-06D3-4326-829F-95551A8B4682}"/>
    <cellStyle name="Note 2 2 4 6 2" xfId="17483" xr:uid="{20943454-1252-43CD-BC41-476C4E90578F}"/>
    <cellStyle name="Note 2 2 4 6 2 2" xfId="17484" xr:uid="{E56A2DB2-DD4F-4E72-AB48-61EB34375C2A}"/>
    <cellStyle name="Note 2 2 4 6 2 3" xfId="17485" xr:uid="{E5164ADB-3879-4664-8780-674BF9C85538}"/>
    <cellStyle name="Note 2 2 4 6 3" xfId="17486" xr:uid="{B1672042-9C3A-4F76-9366-3BEFEC7B0CB9}"/>
    <cellStyle name="Note 2 2 4 6 4" xfId="17487" xr:uid="{D22D0589-E87C-4D50-AA5C-F8328A4B8F4A}"/>
    <cellStyle name="Note 2 2 4 7" xfId="17488" xr:uid="{C63146D2-290F-4A13-A68E-2AE09EAA47EA}"/>
    <cellStyle name="Note 2 2 4 7 2" xfId="17489" xr:uid="{0ED97E7A-512E-4953-A4E8-56943ABE6776}"/>
    <cellStyle name="Note 2 2 4 7 3" xfId="17490" xr:uid="{617D8AA7-CFD4-4DAF-B289-78401F6819EB}"/>
    <cellStyle name="Note 2 2 4 8" xfId="17491" xr:uid="{07BD31BA-36AA-4BCE-B918-E8A6569D0AD4}"/>
    <cellStyle name="Note 2 2 4 9" xfId="17492" xr:uid="{7C3C85EC-C212-43F6-AEAE-9ED71CE64FB2}"/>
    <cellStyle name="Note 2 2 5" xfId="17493" xr:uid="{70A446AE-639D-424B-B9B6-023141E50A0E}"/>
    <cellStyle name="Note 2 2 5 2" xfId="17494" xr:uid="{7A5907A5-73DD-4E34-8A3A-3554AF313794}"/>
    <cellStyle name="Note 2 2 5 2 2" xfId="17495" xr:uid="{8C87D521-B845-4B4B-BC8E-9FEAC5EAA660}"/>
    <cellStyle name="Note 2 2 5 2 2 2" xfId="17496" xr:uid="{6D9E0094-10AE-45D3-83A4-7A79476564AD}"/>
    <cellStyle name="Note 2 2 5 2 2 3" xfId="17497" xr:uid="{B2D5473A-E5A3-4D98-831B-3ED6A7EA2D57}"/>
    <cellStyle name="Note 2 2 5 2 3" xfId="17498" xr:uid="{7144CBDA-91C1-440E-AD8E-D3D10E6FFE63}"/>
    <cellStyle name="Note 2 2 5 2 4" xfId="17499" xr:uid="{2FFCF0B8-A84C-44B4-91D0-E06658D98623}"/>
    <cellStyle name="Note 2 2 5 3" xfId="17500" xr:uid="{1EAB109B-6AF4-434D-8223-1DE64458D607}"/>
    <cellStyle name="Note 2 2 5 3 2" xfId="17501" xr:uid="{898BE439-26E0-4FF1-8F4B-A71C5012400C}"/>
    <cellStyle name="Note 2 2 5 3 2 2" xfId="17502" xr:uid="{33110027-D824-4D97-BC63-1660F0438BEA}"/>
    <cellStyle name="Note 2 2 5 3 2 3" xfId="17503" xr:uid="{036C8E4F-E406-4488-9833-DE5001126E89}"/>
    <cellStyle name="Note 2 2 5 3 3" xfId="17504" xr:uid="{69EA81A1-4D5C-4BF5-A753-FC24EC2FB674}"/>
    <cellStyle name="Note 2 2 5 3 4" xfId="17505" xr:uid="{9FD0E74C-0F9E-47B7-9767-4457DA6CDAF8}"/>
    <cellStyle name="Note 2 2 5 4" xfId="17506" xr:uid="{18408AA9-E334-4169-8EDF-22057CF899CE}"/>
    <cellStyle name="Note 2 2 5 4 2" xfId="17507" xr:uid="{9BB3E528-959F-49F7-94B2-94273C563606}"/>
    <cellStyle name="Note 2 2 5 4 2 2" xfId="17508" xr:uid="{32C959BC-77D6-4A80-9DAF-8D0AA9F5ABAD}"/>
    <cellStyle name="Note 2 2 5 4 2 3" xfId="17509" xr:uid="{6A993E3B-8383-4EC4-A852-1C27EB4FBC95}"/>
    <cellStyle name="Note 2 2 5 4 3" xfId="17510" xr:uid="{9BCC7D8B-E5E5-4387-8F80-2DB345219CB0}"/>
    <cellStyle name="Note 2 2 5 4 4" xfId="17511" xr:uid="{20B84D67-64EB-4644-888C-11C843C58CCC}"/>
    <cellStyle name="Note 2 2 5 5" xfId="17512" xr:uid="{F4E749C6-B093-4AD8-A3ED-A724733D6D37}"/>
    <cellStyle name="Note 2 2 5 5 2" xfId="17513" xr:uid="{379A5A8C-EA41-4F8F-87EF-62ED537B1197}"/>
    <cellStyle name="Note 2 2 5 5 2 2" xfId="17514" xr:uid="{3FEE50F0-8BF4-4E0B-9F05-40BE8D54FDFC}"/>
    <cellStyle name="Note 2 2 5 5 2 3" xfId="17515" xr:uid="{4A47A54A-B513-402B-BD36-C4664B3EDD93}"/>
    <cellStyle name="Note 2 2 5 5 3" xfId="17516" xr:uid="{4C4E346F-D835-4556-BB89-E43B3B957C83}"/>
    <cellStyle name="Note 2 2 5 5 4" xfId="17517" xr:uid="{C505D1E0-EE6C-4A49-A1B7-82E0E6B28F44}"/>
    <cellStyle name="Note 2 2 5 6" xfId="17518" xr:uid="{0B49107A-8AE7-47C9-A5B3-05264F1C4388}"/>
    <cellStyle name="Note 2 2 5 6 2" xfId="17519" xr:uid="{F4B61E62-E942-485A-A906-9836D75B8A8F}"/>
    <cellStyle name="Note 2 2 5 6 2 2" xfId="17520" xr:uid="{AB234263-08B4-44D3-ACA9-30BA31DADD6F}"/>
    <cellStyle name="Note 2 2 5 6 2 3" xfId="17521" xr:uid="{CBC1814B-C9A8-4C3D-8626-C24E460AFF8E}"/>
    <cellStyle name="Note 2 2 5 6 3" xfId="17522" xr:uid="{05E200E1-7B36-4712-93C8-0BB7D7148B13}"/>
    <cellStyle name="Note 2 2 5 6 4" xfId="17523" xr:uid="{350A0AE3-7D09-4157-8420-A537785EAA86}"/>
    <cellStyle name="Note 2 2 5 7" xfId="17524" xr:uid="{80A5332E-87AE-432B-9B67-10039B912695}"/>
    <cellStyle name="Note 2 2 5 7 2" xfId="17525" xr:uid="{F08316A7-F4BE-45BE-9599-F058E6F1FF37}"/>
    <cellStyle name="Note 2 2 5 7 3" xfId="17526" xr:uid="{D7A348DD-D53A-4EC6-959D-D0547EB3E1A0}"/>
    <cellStyle name="Note 2 2 5 8" xfId="17527" xr:uid="{0B1E06D1-A818-427E-BB1B-B29858BA37A2}"/>
    <cellStyle name="Note 2 2 5 9" xfId="17528" xr:uid="{803AA543-7CE8-444B-A72D-C24D00CD3DB4}"/>
    <cellStyle name="Note 2 2 6" xfId="17529" xr:uid="{6835999D-24A5-4EB7-84E4-9FC135D7F1FF}"/>
    <cellStyle name="Note 2 2 6 2" xfId="17530" xr:uid="{8C2257AB-F171-41A8-8215-9F82E3872032}"/>
    <cellStyle name="Note 2 2 6 2 2" xfId="17531" xr:uid="{2064D7D4-624E-4EDA-9F80-F511E66B6C8B}"/>
    <cellStyle name="Note 2 2 6 2 2 2" xfId="17532" xr:uid="{4854D27B-4213-44A5-953E-85AC92A53CAC}"/>
    <cellStyle name="Note 2 2 6 2 2 3" xfId="17533" xr:uid="{5BBED0F6-6FDD-4601-A944-8AD090D4A3B0}"/>
    <cellStyle name="Note 2 2 6 2 3" xfId="17534" xr:uid="{1F7A3C28-D465-40F7-9270-271B32B8893D}"/>
    <cellStyle name="Note 2 2 6 2 4" xfId="17535" xr:uid="{9EDD0312-6120-4F4D-A312-1C0DED2A15BD}"/>
    <cellStyle name="Note 2 2 6 3" xfId="17536" xr:uid="{53ABB7C9-E178-4156-856C-2A57FD18CD45}"/>
    <cellStyle name="Note 2 2 6 3 2" xfId="17537" xr:uid="{6DEF2D5A-11CC-4444-81D7-7BB9CB3140A4}"/>
    <cellStyle name="Note 2 2 6 3 2 2" xfId="17538" xr:uid="{5C2C3D77-1B3C-4AC7-9F92-19EF61A5D378}"/>
    <cellStyle name="Note 2 2 6 3 2 3" xfId="17539" xr:uid="{8425B3B8-DD44-4D4E-8EB6-2CD3E9A3CFA7}"/>
    <cellStyle name="Note 2 2 6 3 3" xfId="17540" xr:uid="{C90A332E-ADF1-4EB2-9FB7-C8A506D97BFE}"/>
    <cellStyle name="Note 2 2 6 3 4" xfId="17541" xr:uid="{CB8102E5-F0D7-4F80-ACC1-7D7B53F10AA8}"/>
    <cellStyle name="Note 2 2 6 4" xfId="17542" xr:uid="{915FF015-C549-4EF9-89E6-024D296BFDDF}"/>
    <cellStyle name="Note 2 2 6 4 2" xfId="17543" xr:uid="{1DF13659-339B-4BD0-A43F-522E47D846C2}"/>
    <cellStyle name="Note 2 2 6 4 2 2" xfId="17544" xr:uid="{8531FA31-F3B6-48E3-B821-0CC8DD4763CD}"/>
    <cellStyle name="Note 2 2 6 4 2 3" xfId="17545" xr:uid="{CD644ACA-1DC9-4DF9-A578-F646AE2BEE4D}"/>
    <cellStyle name="Note 2 2 6 4 3" xfId="17546" xr:uid="{B3D67D8B-0A75-4871-8BFD-F96841DA7C01}"/>
    <cellStyle name="Note 2 2 6 4 4" xfId="17547" xr:uid="{11EEEFAD-514E-4B2A-BC76-7DC137064834}"/>
    <cellStyle name="Note 2 2 6 5" xfId="17548" xr:uid="{4B72485E-578A-4368-B9FD-E198C4FAB706}"/>
    <cellStyle name="Note 2 2 6 5 2" xfId="17549" xr:uid="{5C71D15C-E852-454A-ABFC-20C278EC8E96}"/>
    <cellStyle name="Note 2 2 6 5 2 2" xfId="17550" xr:uid="{EF2C21AA-6606-4CA8-B191-A52D822143A1}"/>
    <cellStyle name="Note 2 2 6 5 2 3" xfId="17551" xr:uid="{ACE6B40F-F67F-47A8-AC4B-CED2584DA8C2}"/>
    <cellStyle name="Note 2 2 6 5 3" xfId="17552" xr:uid="{FE70EAAD-2A19-462A-95FC-EFF86AE9F54A}"/>
    <cellStyle name="Note 2 2 6 5 4" xfId="17553" xr:uid="{7A15E050-89F6-4358-A677-FF39551CAFA5}"/>
    <cellStyle name="Note 2 2 6 6" xfId="17554" xr:uid="{3080A09B-F0D8-482F-A0E9-18A8EBD9EE7D}"/>
    <cellStyle name="Note 2 2 6 6 2" xfId="17555" xr:uid="{1C36E368-F02D-47E7-82D4-D46EA27F3302}"/>
    <cellStyle name="Note 2 2 6 6 2 2" xfId="17556" xr:uid="{1891581E-6E47-4E85-803C-FAAF5A5F39B6}"/>
    <cellStyle name="Note 2 2 6 6 2 3" xfId="17557" xr:uid="{8E2D0674-9C34-4EA8-8599-DAD84992C5D8}"/>
    <cellStyle name="Note 2 2 6 6 3" xfId="17558" xr:uid="{ED77C39C-F717-488A-9872-004036A2066F}"/>
    <cellStyle name="Note 2 2 6 6 4" xfId="17559" xr:uid="{19A484F6-521E-499C-AB78-95F97F93CC6C}"/>
    <cellStyle name="Note 2 2 6 7" xfId="17560" xr:uid="{01C9C2F6-1BD8-45BC-B4FE-B8EF2B285DAD}"/>
    <cellStyle name="Note 2 2 6 7 2" xfId="17561" xr:uid="{522A77E2-BEE3-4E78-ACCE-486CD8F44AC9}"/>
    <cellStyle name="Note 2 2 6 7 3" xfId="17562" xr:uid="{4D908A00-B2D1-441A-9168-473AD98BEA7E}"/>
    <cellStyle name="Note 2 2 6 8" xfId="17563" xr:uid="{047DE84B-C269-4F0D-B428-ADE482807995}"/>
    <cellStyle name="Note 2 2 6 9" xfId="17564" xr:uid="{C36AE51E-838E-45BB-8504-77BF907ABDA3}"/>
    <cellStyle name="Note 2 2 7" xfId="17565" xr:uid="{BC76F47B-3F98-4CBC-8E15-60F2E9E08FFA}"/>
    <cellStyle name="Note 2 2 7 2" xfId="17566" xr:uid="{A0E26447-4CD6-4E8A-B07D-280C1227138F}"/>
    <cellStyle name="Note 2 2 7 2 2" xfId="17567" xr:uid="{AEDB8324-6E5F-4ADC-AF3C-3623E5D558F6}"/>
    <cellStyle name="Note 2 2 7 2 2 2" xfId="17568" xr:uid="{2B1E22FE-FA27-4439-B16A-6DF2EFA43486}"/>
    <cellStyle name="Note 2 2 7 2 2 3" xfId="17569" xr:uid="{2CF170C5-DB39-494C-B525-405F93953BA1}"/>
    <cellStyle name="Note 2 2 7 2 3" xfId="17570" xr:uid="{A14AB874-4947-494D-983B-FA8451B8A595}"/>
    <cellStyle name="Note 2 2 7 2 4" xfId="17571" xr:uid="{39D70F8E-9D03-4559-83E9-65304D55E000}"/>
    <cellStyle name="Note 2 2 7 3" xfId="17572" xr:uid="{91A00980-1ED7-4B52-A854-08CBEF00FAA6}"/>
    <cellStyle name="Note 2 2 7 3 2" xfId="17573" xr:uid="{58C3E168-A79A-4BB1-93BC-D4A3D63076F9}"/>
    <cellStyle name="Note 2 2 7 3 2 2" xfId="17574" xr:uid="{1B77F5B0-04A3-4E07-B417-CD0A89D12DB3}"/>
    <cellStyle name="Note 2 2 7 3 2 3" xfId="17575" xr:uid="{2A004B70-6A5C-4A98-88CC-79865D03C205}"/>
    <cellStyle name="Note 2 2 7 3 3" xfId="17576" xr:uid="{8C70250B-F0CC-4962-9B1A-65A2BD39D9C7}"/>
    <cellStyle name="Note 2 2 7 3 4" xfId="17577" xr:uid="{EA77FEF0-393E-45D2-84E2-BAF26358850B}"/>
    <cellStyle name="Note 2 2 7 4" xfId="17578" xr:uid="{F67F4AA2-9040-4181-AEEC-B4B4681FC7C7}"/>
    <cellStyle name="Note 2 2 7 4 2" xfId="17579" xr:uid="{2CC97113-CF75-4978-B8BF-E23EFDDF0070}"/>
    <cellStyle name="Note 2 2 7 4 2 2" xfId="17580" xr:uid="{8155C35F-93AF-4C2D-A192-80A6781910BD}"/>
    <cellStyle name="Note 2 2 7 4 2 3" xfId="17581" xr:uid="{D7A8EB1D-A263-4966-A2A8-26A8506FBB1B}"/>
    <cellStyle name="Note 2 2 7 4 3" xfId="17582" xr:uid="{F7477295-73A5-44B7-B2B3-44466BCF8F9E}"/>
    <cellStyle name="Note 2 2 7 4 4" xfId="17583" xr:uid="{1BD936EC-DE19-42A4-B649-FF97D4664E0B}"/>
    <cellStyle name="Note 2 2 7 5" xfId="17584" xr:uid="{A77AC526-DFAC-40BD-96B7-12CF46B6CCDD}"/>
    <cellStyle name="Note 2 2 7 5 2" xfId="17585" xr:uid="{924EE2F9-5752-4047-8765-55398C8C764E}"/>
    <cellStyle name="Note 2 2 7 5 2 2" xfId="17586" xr:uid="{BE4604BD-9B2E-4DAB-93FD-44711BC07003}"/>
    <cellStyle name="Note 2 2 7 5 2 3" xfId="17587" xr:uid="{E74C52BC-24AC-4DEF-B296-A9D70EDA99CE}"/>
    <cellStyle name="Note 2 2 7 5 3" xfId="17588" xr:uid="{8F921A5A-0444-4C86-82E6-BE3CB991678E}"/>
    <cellStyle name="Note 2 2 7 5 4" xfId="17589" xr:uid="{F3691B4A-48F9-4DC7-AE0C-8FBCA23E81BF}"/>
    <cellStyle name="Note 2 2 7 6" xfId="17590" xr:uid="{93E37422-8873-4669-9027-92332E8B3ADE}"/>
    <cellStyle name="Note 2 2 7 6 2" xfId="17591" xr:uid="{230062FB-ADC3-47CC-92C5-13CBD9A6A62B}"/>
    <cellStyle name="Note 2 2 7 6 2 2" xfId="17592" xr:uid="{F47CE2CA-762C-4F2E-863F-4921DACA4C49}"/>
    <cellStyle name="Note 2 2 7 6 2 3" xfId="17593" xr:uid="{371F9BDA-9EB6-4196-8771-6E8C0FF19023}"/>
    <cellStyle name="Note 2 2 7 6 3" xfId="17594" xr:uid="{F3B7DA1E-7F3F-45BB-96F6-23E8405A4E43}"/>
    <cellStyle name="Note 2 2 7 6 4" xfId="17595" xr:uid="{C99199AD-BF2A-419A-B280-D75509DB9F2E}"/>
    <cellStyle name="Note 2 2 7 7" xfId="17596" xr:uid="{62C435A5-B510-40DA-AB54-BE5F3AC0A563}"/>
    <cellStyle name="Note 2 2 7 7 2" xfId="17597" xr:uid="{3F4084BA-BDF9-4311-804A-368209E1B1C4}"/>
    <cellStyle name="Note 2 2 7 7 3" xfId="17598" xr:uid="{CD080D1D-43F7-4EE6-9415-BF27A16711BD}"/>
    <cellStyle name="Note 2 2 7 8" xfId="17599" xr:uid="{B86B3D0D-392C-4840-B9C3-79F66C8FEBA3}"/>
    <cellStyle name="Note 2 2 7 9" xfId="17600" xr:uid="{A079FD83-8227-46D0-B969-A4B94BFBF597}"/>
    <cellStyle name="Note 2 2 8" xfId="17601" xr:uid="{6C08A46A-D301-41EF-BC64-37C206358C35}"/>
    <cellStyle name="Note 2 2 8 2" xfId="17602" xr:uid="{00121B1F-861B-4C4F-86D8-749DAF6EA2FE}"/>
    <cellStyle name="Note 2 2 8 2 2" xfId="17603" xr:uid="{96FB7DCD-445F-4CDF-88FC-2E4DF26C554F}"/>
    <cellStyle name="Note 2 2 8 2 2 2" xfId="17604" xr:uid="{FCD711DB-BAC7-47A0-8FE3-ED214C52E4BC}"/>
    <cellStyle name="Note 2 2 8 2 2 3" xfId="17605" xr:uid="{60312CC2-BCCC-4751-A77B-77F965320974}"/>
    <cellStyle name="Note 2 2 8 2 3" xfId="17606" xr:uid="{8760F0C4-4FF2-47D4-8E24-12AF58C212E2}"/>
    <cellStyle name="Note 2 2 8 2 4" xfId="17607" xr:uid="{EA57E146-FE3A-48B6-AAC7-D25E53AA1521}"/>
    <cellStyle name="Note 2 2 8 3" xfId="17608" xr:uid="{C4FDB678-DF19-416A-9E2A-CE02E258BEDA}"/>
    <cellStyle name="Note 2 2 8 3 2" xfId="17609" xr:uid="{1019AE76-70F6-4404-AFA6-D37ABFB82E46}"/>
    <cellStyle name="Note 2 2 8 3 2 2" xfId="17610" xr:uid="{514A4F1C-AF0F-476E-9721-08F94D3FBA67}"/>
    <cellStyle name="Note 2 2 8 3 2 3" xfId="17611" xr:uid="{CD027046-9F7F-4BB9-A817-80203FA11DF6}"/>
    <cellStyle name="Note 2 2 8 3 3" xfId="17612" xr:uid="{20801E72-56C5-4A11-A33B-3E48AD66FA00}"/>
    <cellStyle name="Note 2 2 8 3 4" xfId="17613" xr:uid="{45649C4B-D0ED-441D-959D-C313E571E1BB}"/>
    <cellStyle name="Note 2 2 8 4" xfId="17614" xr:uid="{6459ABD3-D80D-4815-8E73-C22269BBEAF4}"/>
    <cellStyle name="Note 2 2 8 4 2" xfId="17615" xr:uid="{DB4D8797-E60B-4CBA-83B3-B00B672D81DE}"/>
    <cellStyle name="Note 2 2 8 4 2 2" xfId="17616" xr:uid="{1DE95EC8-B2DE-41C4-913A-B5AC6854900E}"/>
    <cellStyle name="Note 2 2 8 4 2 3" xfId="17617" xr:uid="{9C9091B1-4D3E-417F-ACFE-32783C11E8F7}"/>
    <cellStyle name="Note 2 2 8 4 3" xfId="17618" xr:uid="{8952DF9B-0E85-4B1A-AF1D-CF8CE5925AC4}"/>
    <cellStyle name="Note 2 2 8 4 4" xfId="17619" xr:uid="{1AB47D38-39D1-4C88-AEC4-C38E42AA6A17}"/>
    <cellStyle name="Note 2 2 8 5" xfId="17620" xr:uid="{F4A9FD27-B2CC-4E34-B57C-C50A73DFB09B}"/>
    <cellStyle name="Note 2 2 8 5 2" xfId="17621" xr:uid="{2CC50592-6A35-4C24-92D2-C236EB0A6D3E}"/>
    <cellStyle name="Note 2 2 8 5 2 2" xfId="17622" xr:uid="{89C2C7C2-22D8-4DED-9E7F-CCF022046F88}"/>
    <cellStyle name="Note 2 2 8 5 2 3" xfId="17623" xr:uid="{6A945D84-362C-483C-9E75-E7D586EC2C1F}"/>
    <cellStyle name="Note 2 2 8 5 3" xfId="17624" xr:uid="{2D1177BD-6865-485A-87FC-52228D141694}"/>
    <cellStyle name="Note 2 2 8 5 4" xfId="17625" xr:uid="{03B4FCB9-CE71-4D0B-A69B-47E666B21E76}"/>
    <cellStyle name="Note 2 2 8 6" xfId="17626" xr:uid="{A2B8BE57-1098-4050-908B-5BCE67151D61}"/>
    <cellStyle name="Note 2 2 8 6 2" xfId="17627" xr:uid="{1D40AD48-F0EA-4998-AE63-2502040D08F7}"/>
    <cellStyle name="Note 2 2 8 6 2 2" xfId="17628" xr:uid="{21DFBC7B-C0D1-4EED-BAF4-24E4869186E3}"/>
    <cellStyle name="Note 2 2 8 6 2 3" xfId="17629" xr:uid="{F310E0B0-AE81-41AF-A763-0962F5BFFA66}"/>
    <cellStyle name="Note 2 2 8 6 3" xfId="17630" xr:uid="{8E1BDE30-6633-412D-86FD-17E902926D12}"/>
    <cellStyle name="Note 2 2 8 6 4" xfId="17631" xr:uid="{85A2971E-F4C2-4621-AB84-91A3D80CAD70}"/>
    <cellStyle name="Note 2 2 8 7" xfId="17632" xr:uid="{F889B196-3AF5-47E3-A511-FC239744EF74}"/>
    <cellStyle name="Note 2 2 8 7 2" xfId="17633" xr:uid="{085E364D-3209-4F90-AB44-0EEF0622446C}"/>
    <cellStyle name="Note 2 2 8 7 3" xfId="17634" xr:uid="{2D75B84A-2EE8-442C-B2A1-4068331D0508}"/>
    <cellStyle name="Note 2 2 8 8" xfId="17635" xr:uid="{E9D5EDED-C611-46C8-B4BC-E769D5476FE2}"/>
    <cellStyle name="Note 2 2 8 9" xfId="17636" xr:uid="{58B72781-5476-4FB0-B846-D1BF94F87496}"/>
    <cellStyle name="Note 2 2 9" xfId="17637" xr:uid="{6CE7835C-E7CF-4FFD-8A4A-202FF539CECF}"/>
    <cellStyle name="Note 2 2 9 2" xfId="17638" xr:uid="{751F56AE-8F7D-4CBA-8982-AC8F18E15D67}"/>
    <cellStyle name="Note 2 2 9 2 2" xfId="17639" xr:uid="{334C8C78-52EA-4BEA-8A46-D83ACF915F11}"/>
    <cellStyle name="Note 2 2 9 2 2 2" xfId="17640" xr:uid="{E07DE307-F137-42A5-8E95-C87EDD5903E6}"/>
    <cellStyle name="Note 2 2 9 2 2 3" xfId="17641" xr:uid="{61926AA4-3B8B-4E7F-9487-EDB8CB3F5394}"/>
    <cellStyle name="Note 2 2 9 2 3" xfId="17642" xr:uid="{A0367F2A-C1FD-4F68-9A98-7FD2BF2C3DA7}"/>
    <cellStyle name="Note 2 2 9 2 4" xfId="17643" xr:uid="{F891D5C5-8F08-40CA-9759-78C7036867F1}"/>
    <cellStyle name="Note 2 2 9 3" xfId="17644" xr:uid="{C1E62A99-1575-449D-B3D9-0564E0C732ED}"/>
    <cellStyle name="Note 2 2 9 3 2" xfId="17645" xr:uid="{820B40C5-A889-4980-B877-6F0DC29AC143}"/>
    <cellStyle name="Note 2 2 9 3 2 2" xfId="17646" xr:uid="{2EE02181-2DC3-41F6-A561-C4E80397C918}"/>
    <cellStyle name="Note 2 2 9 3 2 3" xfId="17647" xr:uid="{622FD427-6445-4AC4-937D-65018BC047CF}"/>
    <cellStyle name="Note 2 2 9 3 3" xfId="17648" xr:uid="{4B69BD3C-E288-4568-AB5A-5EC164597099}"/>
    <cellStyle name="Note 2 2 9 3 4" xfId="17649" xr:uid="{06EE8147-7DA9-431B-BD0E-12D0AB408702}"/>
    <cellStyle name="Note 2 2 9 4" xfId="17650" xr:uid="{991B8AD0-5DCA-47AE-ADA7-84B75E5D6D2B}"/>
    <cellStyle name="Note 2 2 9 4 2" xfId="17651" xr:uid="{1DC77DB0-BA40-41EA-9BE4-15368BD4A87B}"/>
    <cellStyle name="Note 2 2 9 4 2 2" xfId="17652" xr:uid="{0DAA7DEA-B4E5-4A94-986F-82D006138AB5}"/>
    <cellStyle name="Note 2 2 9 4 2 3" xfId="17653" xr:uid="{A15D0FB6-5953-4575-AD54-64B3726EA6D5}"/>
    <cellStyle name="Note 2 2 9 4 3" xfId="17654" xr:uid="{5D37BEA4-E506-4E33-9D62-AA83420AC08B}"/>
    <cellStyle name="Note 2 2 9 4 4" xfId="17655" xr:uid="{47B6A3D0-B13C-41C3-BE80-9ED8F4EB89F9}"/>
    <cellStyle name="Note 2 2 9 5" xfId="17656" xr:uid="{A034D6FE-38E4-4C4D-B86F-CD5C9F24DF57}"/>
    <cellStyle name="Note 2 2 9 5 2" xfId="17657" xr:uid="{6FC9AD0C-F9BB-4602-9B86-0B0AD22B8886}"/>
    <cellStyle name="Note 2 2 9 5 2 2" xfId="17658" xr:uid="{6AAA0243-2588-4F94-887F-F5F239131298}"/>
    <cellStyle name="Note 2 2 9 5 2 3" xfId="17659" xr:uid="{9AB7173C-1210-44A3-BB99-B840F5687A3B}"/>
    <cellStyle name="Note 2 2 9 5 3" xfId="17660" xr:uid="{667EC8FF-0A88-45AB-96AA-31EBAFDDB40F}"/>
    <cellStyle name="Note 2 2 9 5 4" xfId="17661" xr:uid="{26FB4FE6-17D5-4D2D-BD0E-E0274DE0A7DF}"/>
    <cellStyle name="Note 2 2 9 6" xfId="17662" xr:uid="{A83D6BBD-BF5F-45E1-95C1-14F1D61B0D62}"/>
    <cellStyle name="Note 2 2 9 6 2" xfId="17663" xr:uid="{DF7D9FBC-7874-4DEA-A7B8-95E7D7C770C2}"/>
    <cellStyle name="Note 2 2 9 6 2 2" xfId="17664" xr:uid="{925AF816-9044-495D-9164-F462F0B66B3E}"/>
    <cellStyle name="Note 2 2 9 6 2 3" xfId="17665" xr:uid="{5BD12D51-CA91-4A9B-95F5-8185F13A0BD8}"/>
    <cellStyle name="Note 2 2 9 6 3" xfId="17666" xr:uid="{8CCDDE28-6AA2-4D23-A712-F1B59EE2D75F}"/>
    <cellStyle name="Note 2 2 9 6 4" xfId="17667" xr:uid="{054D14C3-EB7D-46CC-880C-C4244142D922}"/>
    <cellStyle name="Note 2 2 9 7" xfId="17668" xr:uid="{7D211998-8269-40B8-B30D-5C4855482EB2}"/>
    <cellStyle name="Note 2 2 9 7 2" xfId="17669" xr:uid="{1E743709-6ABC-4BA7-ADF3-0B433D0B6D75}"/>
    <cellStyle name="Note 2 2 9 7 3" xfId="17670" xr:uid="{9DEB0B2D-8C8E-4FA0-A89C-4D9EF0A46D50}"/>
    <cellStyle name="Note 2 2 9 8" xfId="17671" xr:uid="{7D446A68-E1BF-4347-BE05-9BC304C1CB1C}"/>
    <cellStyle name="Note 2 2 9 9" xfId="17672" xr:uid="{40CF8224-B86F-489D-8B1C-4A82A29A9D68}"/>
    <cellStyle name="Note 2 3" xfId="4381" xr:uid="{1411E253-93D5-4CD0-8736-8109AB72EC2A}"/>
    <cellStyle name="Note 2 4" xfId="4382" xr:uid="{A16A7522-C590-4F90-A5DF-3C7EDD9C9692}"/>
    <cellStyle name="Note 2 5" xfId="4383" xr:uid="{DA80866B-4263-4A15-B200-2D9D6400BF6D}"/>
    <cellStyle name="Note 2 6" xfId="3838" xr:uid="{4B190C56-24BD-473C-8304-A32DCE415AF3}"/>
    <cellStyle name="Note 2 7" xfId="49744" xr:uid="{8EABD077-4A6D-4FF8-B06E-CC986F0CDD02}"/>
    <cellStyle name="Note 3" xfId="315" xr:uid="{806E86BC-91BA-4F7D-BE1B-82CF94D890E5}"/>
    <cellStyle name="Note 3 10" xfId="17673" xr:uid="{9A4CFA3A-25C9-497C-BF3F-B49764C2854B}"/>
    <cellStyle name="Note 3 10 2" xfId="17674" xr:uid="{2E324B57-DBB9-4597-A9BD-28D13DC06DFD}"/>
    <cellStyle name="Note 3 10 2 2" xfId="17675" xr:uid="{426D718B-10E0-41C5-9C18-39A96CAEDE0E}"/>
    <cellStyle name="Note 3 10 2 2 2" xfId="17676" xr:uid="{B34F13DF-909F-4F8A-B7F3-DE05A9C7F5A8}"/>
    <cellStyle name="Note 3 10 2 2 3" xfId="17677" xr:uid="{2CA7E7DE-2608-4EA0-AFF9-69D1266D34BA}"/>
    <cellStyle name="Note 3 10 2 3" xfId="17678" xr:uid="{7F3B8F81-3AC6-4484-AF3C-41C3B8C7FA01}"/>
    <cellStyle name="Note 3 10 2 4" xfId="17679" xr:uid="{503F961E-B6F0-4299-9A25-1AF5FB99CEC1}"/>
    <cellStyle name="Note 3 10 3" xfId="17680" xr:uid="{30416423-D030-4997-B2E3-A92B028559E8}"/>
    <cellStyle name="Note 3 10 3 2" xfId="17681" xr:uid="{2196867C-D22B-4A4B-A5B1-8B0FF6B59323}"/>
    <cellStyle name="Note 3 10 3 2 2" xfId="17682" xr:uid="{578DDE41-BF42-49F0-9E74-83D23D45AD10}"/>
    <cellStyle name="Note 3 10 3 2 3" xfId="17683" xr:uid="{316E5D80-4DFA-4B06-8CB6-8A60E94576A0}"/>
    <cellStyle name="Note 3 10 3 3" xfId="17684" xr:uid="{CDBE9CD8-8272-4D25-B016-23A5193A7046}"/>
    <cellStyle name="Note 3 10 3 4" xfId="17685" xr:uid="{52AC2028-9B87-4149-969F-7C65CCA675B1}"/>
    <cellStyle name="Note 3 10 4" xfId="17686" xr:uid="{E9EDA8CE-956D-443E-B90F-77ECD2D5EE09}"/>
    <cellStyle name="Note 3 10 4 2" xfId="17687" xr:uid="{33DE86B2-7208-4B95-95C5-6E18AB676BF4}"/>
    <cellStyle name="Note 3 10 4 2 2" xfId="17688" xr:uid="{1D860413-AE5E-4FD8-BDF4-AAB4F05F3DF5}"/>
    <cellStyle name="Note 3 10 4 2 3" xfId="17689" xr:uid="{C5A2B723-12E5-4D0A-8EFA-474769D24AA9}"/>
    <cellStyle name="Note 3 10 4 3" xfId="17690" xr:uid="{A048214C-55BF-467E-BFB7-8846DA9AB167}"/>
    <cellStyle name="Note 3 10 4 4" xfId="17691" xr:uid="{763C0DDE-F222-42B5-9E3D-DA674CE30813}"/>
    <cellStyle name="Note 3 10 5" xfId="17692" xr:uid="{BA9F996F-413B-4FA3-83DB-03A166EA924F}"/>
    <cellStyle name="Note 3 10 5 2" xfId="17693" xr:uid="{2E57EE1B-397F-4457-801E-8D701A2DC429}"/>
    <cellStyle name="Note 3 10 5 2 2" xfId="17694" xr:uid="{D63303B3-004E-495B-A329-53B4577E02FC}"/>
    <cellStyle name="Note 3 10 5 2 3" xfId="17695" xr:uid="{9A773B31-023C-4D93-BBC3-E14F98F45E20}"/>
    <cellStyle name="Note 3 10 5 3" xfId="17696" xr:uid="{AE6FAFDC-D61F-423C-9291-FBD60EE04B00}"/>
    <cellStyle name="Note 3 10 5 4" xfId="17697" xr:uid="{0DAEEDAD-AC2B-455E-A263-C42BC35ED8BF}"/>
    <cellStyle name="Note 3 10 6" xfId="17698" xr:uid="{910B9794-20DC-4059-865B-0FAA44ADD859}"/>
    <cellStyle name="Note 3 10 6 2" xfId="17699" xr:uid="{4152CF2C-34D8-4BF3-92F8-5ABC26C44C47}"/>
    <cellStyle name="Note 3 10 6 2 2" xfId="17700" xr:uid="{9DD33BA0-7ACA-44D6-A4D2-1752A262AD6A}"/>
    <cellStyle name="Note 3 10 6 2 3" xfId="17701" xr:uid="{4B3F5D89-12F4-492C-895F-1DD1B56A5AE5}"/>
    <cellStyle name="Note 3 10 6 3" xfId="17702" xr:uid="{146B71A9-3F93-436A-B60B-DCD75310151D}"/>
    <cellStyle name="Note 3 10 6 4" xfId="17703" xr:uid="{AC7B7266-C857-4183-B44C-CB078AB8526F}"/>
    <cellStyle name="Note 3 10 7" xfId="17704" xr:uid="{A605F0BC-C232-45DB-962F-609C36AA5365}"/>
    <cellStyle name="Note 3 10 7 2" xfId="17705" xr:uid="{3E25239A-4FE7-474B-9DE3-846F374E4538}"/>
    <cellStyle name="Note 3 10 7 3" xfId="17706" xr:uid="{50259243-6C4E-494A-BDAE-26968D44C2E4}"/>
    <cellStyle name="Note 3 10 8" xfId="17707" xr:uid="{367EBA6E-5887-429F-B5EC-31C235C8A7EB}"/>
    <cellStyle name="Note 3 10 9" xfId="17708" xr:uid="{3AE46FCC-D6F0-4D7B-B88B-A6AB8B9AC597}"/>
    <cellStyle name="Note 3 11" xfId="17709" xr:uid="{44A4901A-75A4-4132-B3A6-47B982CB4678}"/>
    <cellStyle name="Note 3 11 2" xfId="17710" xr:uid="{445E51AB-3CE0-42B5-B7EF-818FEF3C0436}"/>
    <cellStyle name="Note 3 11 2 2" xfId="17711" xr:uid="{59B24A3F-38D1-4E16-BA81-0DC17CCD8EF4}"/>
    <cellStyle name="Note 3 11 2 2 2" xfId="17712" xr:uid="{0084683E-8078-4340-B9D9-E48B86E4C1B8}"/>
    <cellStyle name="Note 3 11 2 2 3" xfId="17713" xr:uid="{41F3DC34-F82B-4808-9C95-BB3329AF20B6}"/>
    <cellStyle name="Note 3 11 2 3" xfId="17714" xr:uid="{E72EB357-2742-4B29-9B46-3E9F1EE5A336}"/>
    <cellStyle name="Note 3 11 2 4" xfId="17715" xr:uid="{CCD7E639-B15A-42DF-9259-A6A7253F8BFF}"/>
    <cellStyle name="Note 3 11 3" xfId="17716" xr:uid="{BAC10042-3B0F-44D9-867A-E5BC07CF78EA}"/>
    <cellStyle name="Note 3 11 3 2" xfId="17717" xr:uid="{233B1A66-58E6-48C2-B9F5-DDFED3BE51CA}"/>
    <cellStyle name="Note 3 11 3 2 2" xfId="17718" xr:uid="{F2257EA0-DA97-4D83-B50C-EF9F4086E065}"/>
    <cellStyle name="Note 3 11 3 2 3" xfId="17719" xr:uid="{41162DD7-1441-4DF1-8D11-5BCCFCD6D77A}"/>
    <cellStyle name="Note 3 11 3 3" xfId="17720" xr:uid="{E073354D-5240-435B-883B-A6375A4ED083}"/>
    <cellStyle name="Note 3 11 3 4" xfId="17721" xr:uid="{9FB604F8-187D-4505-90A5-066EF8BC4E92}"/>
    <cellStyle name="Note 3 11 4" xfId="17722" xr:uid="{522F2962-AB06-43BA-8A3E-83B192F4BB68}"/>
    <cellStyle name="Note 3 11 4 2" xfId="17723" xr:uid="{532E56D3-E111-442A-8F4F-8D5E7626B008}"/>
    <cellStyle name="Note 3 11 4 2 2" xfId="17724" xr:uid="{4BB36EE7-B835-4664-845E-362B9595C09E}"/>
    <cellStyle name="Note 3 11 4 2 3" xfId="17725" xr:uid="{85CEA481-BD3A-4FBE-8C2C-799BB609491A}"/>
    <cellStyle name="Note 3 11 4 3" xfId="17726" xr:uid="{5EC58F74-ABEB-4872-A362-D9D921986762}"/>
    <cellStyle name="Note 3 11 4 4" xfId="17727" xr:uid="{75BD9B27-9910-4C98-AB96-5AE4BB78B766}"/>
    <cellStyle name="Note 3 11 5" xfId="17728" xr:uid="{FD31832D-AA24-40D5-9160-303A10C46B75}"/>
    <cellStyle name="Note 3 11 5 2" xfId="17729" xr:uid="{0FBC6C03-5BEC-441D-BB41-6928619372E5}"/>
    <cellStyle name="Note 3 11 5 2 2" xfId="17730" xr:uid="{743F08F4-A887-4746-B4F3-C147A19582B2}"/>
    <cellStyle name="Note 3 11 5 2 3" xfId="17731" xr:uid="{0C330EE3-3176-4608-A2B3-144E83920480}"/>
    <cellStyle name="Note 3 11 5 3" xfId="17732" xr:uid="{C9F4216A-B835-4F64-9C07-FD0C0F0D33CE}"/>
    <cellStyle name="Note 3 11 5 4" xfId="17733" xr:uid="{03EE0A24-C243-45BD-8F09-09E061E5AC7C}"/>
    <cellStyle name="Note 3 11 6" xfId="17734" xr:uid="{10C56407-8FA5-4491-8148-49EDF89C0FDA}"/>
    <cellStyle name="Note 3 11 6 2" xfId="17735" xr:uid="{71C16F41-9679-4570-9795-AD6B4D5AD33C}"/>
    <cellStyle name="Note 3 11 6 2 2" xfId="17736" xr:uid="{49661BBF-E508-4968-823A-3352C35FFAE5}"/>
    <cellStyle name="Note 3 11 6 2 3" xfId="17737" xr:uid="{07B689FF-289D-4EF1-A85A-E75056F13D0D}"/>
    <cellStyle name="Note 3 11 6 3" xfId="17738" xr:uid="{9BE6AA57-06E3-46EF-9AA1-58734D81895F}"/>
    <cellStyle name="Note 3 11 6 4" xfId="17739" xr:uid="{C3AFF765-8CE9-4D05-A201-9DAC07E23997}"/>
    <cellStyle name="Note 3 11 7" xfId="17740" xr:uid="{4AB021FD-0D9F-445F-B913-30E5E7A5E994}"/>
    <cellStyle name="Note 3 11 7 2" xfId="17741" xr:uid="{4692B347-D77D-471C-BE59-E3D9EEED31F7}"/>
    <cellStyle name="Note 3 11 7 3" xfId="17742" xr:uid="{CCD48057-7991-45D2-98E4-F0F85EC6A952}"/>
    <cellStyle name="Note 3 11 8" xfId="17743" xr:uid="{3E74ADDE-96FD-4EFF-BC63-EFEB646633CA}"/>
    <cellStyle name="Note 3 11 9" xfId="17744" xr:uid="{4AA6A5D4-A064-4D04-B1E4-9EF782A79318}"/>
    <cellStyle name="Note 3 12" xfId="17745" xr:uid="{A94B34A8-82ED-45D4-8D87-0C7D52E5E544}"/>
    <cellStyle name="Note 3 12 2" xfId="17746" xr:uid="{91AC8BE7-707E-4D7C-ABA6-630C24AF0713}"/>
    <cellStyle name="Note 3 12 2 2" xfId="17747" xr:uid="{3EDA4649-CB73-4DF1-84F5-2AB6FA035574}"/>
    <cellStyle name="Note 3 12 2 2 2" xfId="17748" xr:uid="{B60478C5-7304-41DD-A20D-78D3EAE9F831}"/>
    <cellStyle name="Note 3 12 2 2 3" xfId="17749" xr:uid="{012217E6-AADD-448C-80A3-B2D7EB5D4F95}"/>
    <cellStyle name="Note 3 12 2 3" xfId="17750" xr:uid="{AF14D781-4971-446E-9F96-8B7481DD33BA}"/>
    <cellStyle name="Note 3 12 2 4" xfId="17751" xr:uid="{D1979D17-F658-4A49-B2CE-B3F3DF141F4F}"/>
    <cellStyle name="Note 3 12 3" xfId="17752" xr:uid="{EA413D4B-B3A9-4C78-BEA0-FCC94AA56459}"/>
    <cellStyle name="Note 3 12 3 2" xfId="17753" xr:uid="{F9A0FDD5-0561-4961-8DE3-EC7F053CF158}"/>
    <cellStyle name="Note 3 12 3 2 2" xfId="17754" xr:uid="{ABFD65A6-7C8E-4DDC-A3F8-48D4C74450BD}"/>
    <cellStyle name="Note 3 12 3 2 3" xfId="17755" xr:uid="{A8476C03-95F8-4AF6-AAF7-27C54FECC009}"/>
    <cellStyle name="Note 3 12 3 3" xfId="17756" xr:uid="{BE687FF3-79DF-4FBE-BC07-C659AAA81FCB}"/>
    <cellStyle name="Note 3 12 3 4" xfId="17757" xr:uid="{1CC3CA2D-8B13-4E3B-9FB1-74F17EFF7188}"/>
    <cellStyle name="Note 3 12 4" xfId="17758" xr:uid="{EB4C1735-99DD-4559-90BD-4BE05B64A522}"/>
    <cellStyle name="Note 3 12 4 2" xfId="17759" xr:uid="{653CB88D-EB0B-46C2-A04E-874E9657070B}"/>
    <cellStyle name="Note 3 12 4 2 2" xfId="17760" xr:uid="{0914BBE1-6371-41A5-A754-CC19F0C56033}"/>
    <cellStyle name="Note 3 12 4 2 3" xfId="17761" xr:uid="{DB389FFA-18E4-4FC2-A58C-08341F9E8840}"/>
    <cellStyle name="Note 3 12 4 3" xfId="17762" xr:uid="{93A25054-8B89-4F78-B77E-FE6FB0279B0E}"/>
    <cellStyle name="Note 3 12 4 4" xfId="17763" xr:uid="{AAD6E389-03E5-4E9C-A9B7-1A0D965DA063}"/>
    <cellStyle name="Note 3 12 5" xfId="17764" xr:uid="{0F2EBA24-17D5-42E6-B7D0-FD7EBDCAE1B4}"/>
    <cellStyle name="Note 3 12 5 2" xfId="17765" xr:uid="{F3156CCF-601A-4141-9D40-503BA51EBFF2}"/>
    <cellStyle name="Note 3 12 5 2 2" xfId="17766" xr:uid="{20CB7598-9103-4ACB-958E-4D65CDF476F0}"/>
    <cellStyle name="Note 3 12 5 2 3" xfId="17767" xr:uid="{8D0C3056-8867-4718-ABBC-390EC3442F2B}"/>
    <cellStyle name="Note 3 12 5 3" xfId="17768" xr:uid="{3D8F17A5-4A2D-4985-BC7C-DF64C905279A}"/>
    <cellStyle name="Note 3 12 5 4" xfId="17769" xr:uid="{B2A2C84C-A045-4DEE-B1C8-A9369B396C91}"/>
    <cellStyle name="Note 3 12 6" xfId="17770" xr:uid="{04EA2381-C0AD-4599-84E1-7F18D47DEF75}"/>
    <cellStyle name="Note 3 12 6 2" xfId="17771" xr:uid="{0718F5EA-42F7-4C45-B087-EF1CE1C0847C}"/>
    <cellStyle name="Note 3 12 6 2 2" xfId="17772" xr:uid="{9EB83A5C-3C4B-451D-84E2-54A9CDE02DD3}"/>
    <cellStyle name="Note 3 12 6 2 3" xfId="17773" xr:uid="{B5C66BBB-B1D3-4278-9CBE-7B790FB47400}"/>
    <cellStyle name="Note 3 12 6 3" xfId="17774" xr:uid="{2A0D601F-7767-47B5-AEC0-FDC36849187D}"/>
    <cellStyle name="Note 3 12 6 4" xfId="17775" xr:uid="{A831E7C6-08A1-4D64-A57A-0B214370C851}"/>
    <cellStyle name="Note 3 12 7" xfId="17776" xr:uid="{87723609-760E-430C-9326-5B529ED37C33}"/>
    <cellStyle name="Note 3 12 7 2" xfId="17777" xr:uid="{E1ACAE67-A91A-4FB3-9BE9-E79404BE5226}"/>
    <cellStyle name="Note 3 12 7 3" xfId="17778" xr:uid="{BC082A26-0520-4C2A-8EED-C132F1E7483B}"/>
    <cellStyle name="Note 3 12 8" xfId="17779" xr:uid="{7D7BE5BC-1243-46B0-8C6E-1B25A9487B10}"/>
    <cellStyle name="Note 3 12 9" xfId="17780" xr:uid="{FCC7D3F5-5BA8-4E89-B0ED-58F371A5583B}"/>
    <cellStyle name="Note 3 13" xfId="17781" xr:uid="{25B8E366-024A-4947-ADE6-102B7D6B231E}"/>
    <cellStyle name="Note 3 13 2" xfId="17782" xr:uid="{798FD0AE-EC70-417B-BEAC-A397872FDC86}"/>
    <cellStyle name="Note 3 13 2 2" xfId="17783" xr:uid="{A1DA52BF-0329-419F-90F1-0E5AE0A1834B}"/>
    <cellStyle name="Note 3 13 2 2 2" xfId="17784" xr:uid="{3C95AA4D-9233-4E61-8EB5-973C91ECDA25}"/>
    <cellStyle name="Note 3 13 2 2 3" xfId="17785" xr:uid="{FDE4A678-34C5-413F-8725-408364AD86A4}"/>
    <cellStyle name="Note 3 13 2 3" xfId="17786" xr:uid="{C616F23C-45D4-4920-B1AE-1DADC1D98805}"/>
    <cellStyle name="Note 3 13 2 4" xfId="17787" xr:uid="{A4424E3C-5023-4807-8209-6F73212C06BA}"/>
    <cellStyle name="Note 3 13 3" xfId="17788" xr:uid="{BEE4A27D-6AE4-41E3-B536-66682E502CC3}"/>
    <cellStyle name="Note 3 13 3 2" xfId="17789" xr:uid="{35B0F6E2-7BC8-4B38-9E9E-7891A0802A5D}"/>
    <cellStyle name="Note 3 13 3 2 2" xfId="17790" xr:uid="{B1F6F9B1-B628-444A-BBDC-4C89584234AB}"/>
    <cellStyle name="Note 3 13 3 2 3" xfId="17791" xr:uid="{089401DF-6094-4A86-BC7B-EE750117CF73}"/>
    <cellStyle name="Note 3 13 3 3" xfId="17792" xr:uid="{8DD472C1-D116-4D85-845A-2BAA62B05408}"/>
    <cellStyle name="Note 3 13 3 4" xfId="17793" xr:uid="{DCF5F53F-011F-4048-973E-985A76DBA86F}"/>
    <cellStyle name="Note 3 13 4" xfId="17794" xr:uid="{9D812EC3-3267-419A-B63E-3BAD75CCA905}"/>
    <cellStyle name="Note 3 13 4 2" xfId="17795" xr:uid="{1724CFB0-08BE-481C-840D-44D8CFA3F156}"/>
    <cellStyle name="Note 3 13 4 2 2" xfId="17796" xr:uid="{6E9EE3EF-E536-41B1-80DB-8B3335AC4CE6}"/>
    <cellStyle name="Note 3 13 4 2 3" xfId="17797" xr:uid="{3BC88556-0731-4781-8D2E-930FA3B42517}"/>
    <cellStyle name="Note 3 13 4 3" xfId="17798" xr:uid="{79793486-1D8E-46F3-ACFD-2911222F03C6}"/>
    <cellStyle name="Note 3 13 4 4" xfId="17799" xr:uid="{F2D68895-0EA8-410A-A1E5-65ECE6B8060D}"/>
    <cellStyle name="Note 3 13 5" xfId="17800" xr:uid="{120E4DDF-E7B4-4A06-B234-52D86AA1761C}"/>
    <cellStyle name="Note 3 13 5 2" xfId="17801" xr:uid="{AEBC5215-831C-4AB6-8131-F87171B7A35A}"/>
    <cellStyle name="Note 3 13 5 2 2" xfId="17802" xr:uid="{180A85DE-70C3-44D5-9E50-399845A19BFB}"/>
    <cellStyle name="Note 3 13 5 2 3" xfId="17803" xr:uid="{15CDF5AE-5CF9-40D6-B63C-893F959FF3C6}"/>
    <cellStyle name="Note 3 13 5 3" xfId="17804" xr:uid="{D47736E1-E00F-4396-8560-DDB7E365DB8D}"/>
    <cellStyle name="Note 3 13 5 4" xfId="17805" xr:uid="{BE8E7644-F8B5-4DA1-B0C8-3CD7B9A6A1C9}"/>
    <cellStyle name="Note 3 13 6" xfId="17806" xr:uid="{BE73EC72-5543-4C91-A334-AAA501721621}"/>
    <cellStyle name="Note 3 13 6 2" xfId="17807" xr:uid="{ABBF8518-9DDE-4238-910D-6C6B90F66C57}"/>
    <cellStyle name="Note 3 13 6 2 2" xfId="17808" xr:uid="{EB837595-2033-4E9A-8D68-B7E07B491C26}"/>
    <cellStyle name="Note 3 13 6 2 3" xfId="17809" xr:uid="{863D13DD-9E72-41A3-B901-28D82FC901A3}"/>
    <cellStyle name="Note 3 13 6 3" xfId="17810" xr:uid="{F0D9453C-69DC-419C-8A57-3AD1847CED10}"/>
    <cellStyle name="Note 3 13 6 4" xfId="17811" xr:uid="{2EF88AAC-9ABE-460C-A7E8-F28917FE65F2}"/>
    <cellStyle name="Note 3 13 7" xfId="17812" xr:uid="{B4A004D8-9A74-4B74-BE7B-6E61E1569203}"/>
    <cellStyle name="Note 3 13 7 2" xfId="17813" xr:uid="{C6456B2F-0C62-45E0-8277-218E2EB4408A}"/>
    <cellStyle name="Note 3 13 7 3" xfId="17814" xr:uid="{82545437-8E70-45F0-881A-005835D142C4}"/>
    <cellStyle name="Note 3 13 8" xfId="17815" xr:uid="{B74F0975-C125-4755-82E3-C9044B9B2389}"/>
    <cellStyle name="Note 3 13 9" xfId="17816" xr:uid="{E488FBC8-AC82-4665-BF8E-89288B5F0D5E}"/>
    <cellStyle name="Note 3 14" xfId="17817" xr:uid="{4F873442-21B3-47B5-B6C7-37D69676F7EF}"/>
    <cellStyle name="Note 3 14 2" xfId="17818" xr:uid="{F98A0650-C3E7-47D6-98B3-9A82A03EBD3F}"/>
    <cellStyle name="Note 3 14 2 2" xfId="17819" xr:uid="{EAEB91BA-6D05-4F56-96ED-CBF093275371}"/>
    <cellStyle name="Note 3 14 2 2 2" xfId="17820" xr:uid="{EA256F60-F714-4BD1-A7D5-D0BDEE5CF7A7}"/>
    <cellStyle name="Note 3 14 2 2 3" xfId="17821" xr:uid="{4F6E968D-3A05-47A3-AAB7-AB7E8EF9B258}"/>
    <cellStyle name="Note 3 14 2 3" xfId="17822" xr:uid="{1B764A9C-CC0A-4AF9-8B6B-BA5AC07D25D9}"/>
    <cellStyle name="Note 3 14 2 4" xfId="17823" xr:uid="{8215C305-FE53-4401-A800-44BDDC2A80B1}"/>
    <cellStyle name="Note 3 14 3" xfId="17824" xr:uid="{446E23E9-FD2C-4DE3-B57C-24FB9BBB4438}"/>
    <cellStyle name="Note 3 14 3 2" xfId="17825" xr:uid="{CA4877B7-28A3-4E1D-9C7B-2366125E9A8A}"/>
    <cellStyle name="Note 3 14 3 2 2" xfId="17826" xr:uid="{C941D9D6-9A04-4FB7-86BB-9EB2ACAEDD58}"/>
    <cellStyle name="Note 3 14 3 2 3" xfId="17827" xr:uid="{F5A0BB32-5BE4-4BF1-A0D3-DBB55F748E71}"/>
    <cellStyle name="Note 3 14 3 3" xfId="17828" xr:uid="{B494DDA5-FD88-4BCD-94D5-DF4A0C9B7B39}"/>
    <cellStyle name="Note 3 14 3 4" xfId="17829" xr:uid="{FCDFDF7A-56E6-4A1A-B2CE-09AAF2D1FD5A}"/>
    <cellStyle name="Note 3 14 4" xfId="17830" xr:uid="{617E67C6-DE90-4C7B-9506-C47164742D97}"/>
    <cellStyle name="Note 3 14 4 2" xfId="17831" xr:uid="{B6048DB0-9E9F-4996-9393-59B1FC6322D0}"/>
    <cellStyle name="Note 3 14 4 2 2" xfId="17832" xr:uid="{ED9FCC2B-CED8-45F6-BFEF-81D942EB3DC7}"/>
    <cellStyle name="Note 3 14 4 2 3" xfId="17833" xr:uid="{02435E8E-9842-41A6-BC9F-519A85C4A37C}"/>
    <cellStyle name="Note 3 14 4 3" xfId="17834" xr:uid="{DF036CBD-B82C-491A-96CB-108D64C4D53B}"/>
    <cellStyle name="Note 3 14 4 4" xfId="17835" xr:uid="{98BDA5C7-96B2-4A94-B4F6-8EB036855040}"/>
    <cellStyle name="Note 3 14 5" xfId="17836" xr:uid="{1AE6ABBC-3852-4E47-8044-22ABEA2F6316}"/>
    <cellStyle name="Note 3 14 5 2" xfId="17837" xr:uid="{393ECE32-DF7A-4337-BA52-FC05F6F3C90C}"/>
    <cellStyle name="Note 3 14 5 2 2" xfId="17838" xr:uid="{7E37D05B-5EB7-46AF-BAA8-A4E89F2EAA76}"/>
    <cellStyle name="Note 3 14 5 2 3" xfId="17839" xr:uid="{1DA736CC-E4D3-4031-BF74-C9A15C09EDAB}"/>
    <cellStyle name="Note 3 14 5 3" xfId="17840" xr:uid="{F6ED79CE-5696-45FC-B93E-B222610B5184}"/>
    <cellStyle name="Note 3 14 5 4" xfId="17841" xr:uid="{99FA5B70-E5AB-468D-9654-A196807CF3D7}"/>
    <cellStyle name="Note 3 14 6" xfId="17842" xr:uid="{844E36E4-3A9F-4D81-BCB6-634C5646507A}"/>
    <cellStyle name="Note 3 14 6 2" xfId="17843" xr:uid="{0AEF4ABE-2C2B-43D4-8F41-9CAAB55AC059}"/>
    <cellStyle name="Note 3 14 6 2 2" xfId="17844" xr:uid="{B60B099A-C10D-416E-A918-517B8C7C9EE4}"/>
    <cellStyle name="Note 3 14 6 2 3" xfId="17845" xr:uid="{28A6BD22-3E5E-4360-A410-37FDCB4D9D04}"/>
    <cellStyle name="Note 3 14 6 3" xfId="17846" xr:uid="{C58CC876-0D52-4E33-BEEC-788B3BE5B614}"/>
    <cellStyle name="Note 3 14 6 4" xfId="17847" xr:uid="{F0DDD356-1108-45B1-B964-0D2ED862701E}"/>
    <cellStyle name="Note 3 14 7" xfId="17848" xr:uid="{90F52636-A3C2-49CE-9B68-9C2C4F71F156}"/>
    <cellStyle name="Note 3 14 7 2" xfId="17849" xr:uid="{156D402A-785D-426E-836A-148776ADBEAB}"/>
    <cellStyle name="Note 3 14 7 3" xfId="17850" xr:uid="{4042E77E-EA20-4FA4-8098-78781D06E4C4}"/>
    <cellStyle name="Note 3 14 8" xfId="17851" xr:uid="{5814808F-341A-43A0-87CD-482561AAB4A7}"/>
    <cellStyle name="Note 3 14 9" xfId="17852" xr:uid="{5B1F6A7B-ECD3-4574-82C7-9A36A7CC538D}"/>
    <cellStyle name="Note 3 15" xfId="17853" xr:uid="{D1A68109-AFC3-4778-BEAF-E8C0AD5C7EF9}"/>
    <cellStyle name="Note 3 15 2" xfId="17854" xr:uid="{3D906E86-877F-4E4B-AE1B-E86AFC1B0A97}"/>
    <cellStyle name="Note 3 15 2 2" xfId="17855" xr:uid="{DB95B3AE-57A3-4FE1-BF1B-605196BA390C}"/>
    <cellStyle name="Note 3 15 2 2 2" xfId="17856" xr:uid="{0C128B96-E1AF-47CE-B8CB-CC283BE06FAD}"/>
    <cellStyle name="Note 3 15 2 2 3" xfId="17857" xr:uid="{515233C3-5A0F-44C8-B830-9E7DF51B8A15}"/>
    <cellStyle name="Note 3 15 2 3" xfId="17858" xr:uid="{D8B3EF42-71E2-4E4C-848D-2750544E39BB}"/>
    <cellStyle name="Note 3 15 2 4" xfId="17859" xr:uid="{6D550CEA-1883-438F-8A86-49FED36B11F2}"/>
    <cellStyle name="Note 3 15 3" xfId="17860" xr:uid="{8E79913A-EE06-4656-B9E8-A07AA05CCD59}"/>
    <cellStyle name="Note 3 15 3 2" xfId="17861" xr:uid="{80743B37-AB6F-4523-8B7F-66E95011F295}"/>
    <cellStyle name="Note 3 15 3 2 2" xfId="17862" xr:uid="{E0D781A1-5016-4F85-AC6C-EB7D58AF2794}"/>
    <cellStyle name="Note 3 15 3 2 3" xfId="17863" xr:uid="{5F75EA9A-065B-40A2-9191-AC5B7C737D6D}"/>
    <cellStyle name="Note 3 15 3 3" xfId="17864" xr:uid="{54598BF9-F151-4709-B60F-6C529DCDE123}"/>
    <cellStyle name="Note 3 15 3 4" xfId="17865" xr:uid="{2C7CDE6D-AC23-4EBB-B199-632B32DBED69}"/>
    <cellStyle name="Note 3 15 4" xfId="17866" xr:uid="{80559727-8D08-45F1-8B3D-72ECEFC96C6F}"/>
    <cellStyle name="Note 3 15 4 2" xfId="17867" xr:uid="{316EB8E8-5DFD-4286-BA90-C4926D70C3C1}"/>
    <cellStyle name="Note 3 15 4 2 2" xfId="17868" xr:uid="{3B0848F0-43B9-4A7A-BA00-C3DC0DF58627}"/>
    <cellStyle name="Note 3 15 4 2 3" xfId="17869" xr:uid="{F083F86D-F6B4-4ACB-8DD7-3DEB55072B26}"/>
    <cellStyle name="Note 3 15 4 3" xfId="17870" xr:uid="{5FA6526E-6371-48FD-A033-FBA29CB39171}"/>
    <cellStyle name="Note 3 15 4 4" xfId="17871" xr:uid="{1C876004-3660-4CED-84C1-14EABCCD757B}"/>
    <cellStyle name="Note 3 15 5" xfId="17872" xr:uid="{12244029-05F3-491D-9292-5E0BF210601D}"/>
    <cellStyle name="Note 3 15 5 2" xfId="17873" xr:uid="{42F974C5-A545-4D4E-B77C-FDB4F9857EA6}"/>
    <cellStyle name="Note 3 15 5 2 2" xfId="17874" xr:uid="{FEB6B30C-0256-4EFB-A1DB-DF88025819CA}"/>
    <cellStyle name="Note 3 15 5 2 3" xfId="17875" xr:uid="{90135B6C-2E45-462F-9942-7D38350867D1}"/>
    <cellStyle name="Note 3 15 5 3" xfId="17876" xr:uid="{3C210540-B45A-4134-8A75-01394D1EB637}"/>
    <cellStyle name="Note 3 15 5 4" xfId="17877" xr:uid="{CBC253A3-5BF0-41E9-A0A1-16EF28343DE5}"/>
    <cellStyle name="Note 3 15 6" xfId="17878" xr:uid="{86ABE7D7-519F-488A-9612-6F4DFD956692}"/>
    <cellStyle name="Note 3 15 6 2" xfId="17879" xr:uid="{54CDFD17-2273-439D-84B6-3131DB389457}"/>
    <cellStyle name="Note 3 15 6 2 2" xfId="17880" xr:uid="{BF9CBE9A-D614-4CD3-8896-FCB63EFA00A7}"/>
    <cellStyle name="Note 3 15 6 2 3" xfId="17881" xr:uid="{BF6310E6-CC7E-45D5-9762-C1FFBCA712FA}"/>
    <cellStyle name="Note 3 15 6 3" xfId="17882" xr:uid="{49A6BD70-E697-464B-8448-501BD5CBA87D}"/>
    <cellStyle name="Note 3 15 6 4" xfId="17883" xr:uid="{8A736186-B240-4DDC-92A6-8FCEC4D69085}"/>
    <cellStyle name="Note 3 15 7" xfId="17884" xr:uid="{963235A1-6EA8-4198-A994-23FACBFC0FD6}"/>
    <cellStyle name="Note 3 15 7 2" xfId="17885" xr:uid="{02FAADEC-403F-4D34-9F2E-6CAB5FC9F39A}"/>
    <cellStyle name="Note 3 15 7 3" xfId="17886" xr:uid="{BFC99C74-AA58-4609-8AB9-237C1FCB4D12}"/>
    <cellStyle name="Note 3 15 8" xfId="17887" xr:uid="{BDB5E2DF-1E4D-4321-AAED-9D4B36B77B5E}"/>
    <cellStyle name="Note 3 15 9" xfId="17888" xr:uid="{CD308E8F-D567-48A5-9E23-873AEC2F8509}"/>
    <cellStyle name="Note 3 16" xfId="17889" xr:uid="{F89EA8E4-2A51-4B64-9D45-0DF5D60FABAB}"/>
    <cellStyle name="Note 3 16 2" xfId="17890" xr:uid="{E51CC5BC-0D07-4467-968C-2A4D88F85705}"/>
    <cellStyle name="Note 3 16 2 2" xfId="17891" xr:uid="{015E6E49-A40A-43CA-A97B-313D55FE28F0}"/>
    <cellStyle name="Note 3 16 2 2 2" xfId="17892" xr:uid="{EE02981E-B36F-4620-A832-06402D353E5B}"/>
    <cellStyle name="Note 3 16 2 2 3" xfId="17893" xr:uid="{2C7B5F10-3184-4DC4-9C5A-D55E700C3C5D}"/>
    <cellStyle name="Note 3 16 2 3" xfId="17894" xr:uid="{436955E6-7D9F-4029-A914-1629A32A2229}"/>
    <cellStyle name="Note 3 16 2 4" xfId="17895" xr:uid="{0CA033D3-19A4-4525-AF8E-F128A13B62C0}"/>
    <cellStyle name="Note 3 16 3" xfId="17896" xr:uid="{AD49FE74-CBBE-4AED-AE7D-E9B6F85E74F6}"/>
    <cellStyle name="Note 3 16 3 2" xfId="17897" xr:uid="{0EE3228C-8589-4124-9F92-148BC2C6A5D7}"/>
    <cellStyle name="Note 3 16 3 2 2" xfId="17898" xr:uid="{5D3B9E93-9C57-4AE8-BB07-B701DD7BB567}"/>
    <cellStyle name="Note 3 16 3 2 3" xfId="17899" xr:uid="{A37C75A7-6793-429B-BEDF-191001EE7266}"/>
    <cellStyle name="Note 3 16 3 3" xfId="17900" xr:uid="{017F5D43-1BFD-4A17-B442-287701EFFCC5}"/>
    <cellStyle name="Note 3 16 3 4" xfId="17901" xr:uid="{D65983BA-9FA2-45ED-A474-BA281786B6AB}"/>
    <cellStyle name="Note 3 16 4" xfId="17902" xr:uid="{8B57A76E-651E-427A-970D-5B4BCD054BBF}"/>
    <cellStyle name="Note 3 16 4 2" xfId="17903" xr:uid="{314B79EA-45F8-411D-A17C-771A4152EDB0}"/>
    <cellStyle name="Note 3 16 4 2 2" xfId="17904" xr:uid="{70EB0AE1-36B2-462D-8CEC-B0D9377FDC72}"/>
    <cellStyle name="Note 3 16 4 2 3" xfId="17905" xr:uid="{584E7B97-8453-471F-BFC1-A9518FD6C12A}"/>
    <cellStyle name="Note 3 16 4 3" xfId="17906" xr:uid="{DD193C99-3129-440E-AC6D-2EA22647F642}"/>
    <cellStyle name="Note 3 16 4 4" xfId="17907" xr:uid="{732EEA6D-CE83-42E4-81D1-3BEF25774877}"/>
    <cellStyle name="Note 3 16 5" xfId="17908" xr:uid="{5BC3CF9F-AB74-4436-B6BB-11BCA9C459D6}"/>
    <cellStyle name="Note 3 16 5 2" xfId="17909" xr:uid="{B709C455-4B66-40A9-935F-D5755B3D9209}"/>
    <cellStyle name="Note 3 16 5 2 2" xfId="17910" xr:uid="{96C14F13-C5FB-485E-8412-1D2F2C10110A}"/>
    <cellStyle name="Note 3 16 5 2 3" xfId="17911" xr:uid="{7394936C-151D-4469-A9A5-48812C3F55A1}"/>
    <cellStyle name="Note 3 16 5 3" xfId="17912" xr:uid="{11735C92-7B63-4C24-9F27-4B441F5E19B5}"/>
    <cellStyle name="Note 3 16 5 4" xfId="17913" xr:uid="{FAC87433-9295-4584-99A4-912D876C4DFB}"/>
    <cellStyle name="Note 3 16 6" xfId="17914" xr:uid="{84AB82DB-A233-4C14-85A3-ED3404E02E8B}"/>
    <cellStyle name="Note 3 16 6 2" xfId="17915" xr:uid="{381B5B6A-A4AD-46BA-A36B-09B753BBE2F2}"/>
    <cellStyle name="Note 3 16 6 2 2" xfId="17916" xr:uid="{4EB1C8B4-E8EE-485D-AE49-4F59C4C235F8}"/>
    <cellStyle name="Note 3 16 6 2 3" xfId="17917" xr:uid="{BCD7F3F2-89B9-467D-8FD9-DA300FC38100}"/>
    <cellStyle name="Note 3 16 6 3" xfId="17918" xr:uid="{1CF70A06-7535-4663-8D93-287CEB5D8B39}"/>
    <cellStyle name="Note 3 16 6 4" xfId="17919" xr:uid="{93A1739D-739B-41EB-B77E-AF528A61C19E}"/>
    <cellStyle name="Note 3 16 7" xfId="17920" xr:uid="{4A815323-9767-4C77-8802-6D3E7273072B}"/>
    <cellStyle name="Note 3 16 7 2" xfId="17921" xr:uid="{74DABF50-15FB-45E7-9427-EE713AE36F5B}"/>
    <cellStyle name="Note 3 16 7 3" xfId="17922" xr:uid="{EFAC252F-319D-4365-9B41-A7E9FF83AAA8}"/>
    <cellStyle name="Note 3 16 8" xfId="17923" xr:uid="{7A741A4F-406F-4CF8-A751-65C2373E2F7B}"/>
    <cellStyle name="Note 3 16 9" xfId="17924" xr:uid="{EE22A53A-1A2E-492F-B8FE-AE8F37952B08}"/>
    <cellStyle name="Note 3 17" xfId="17925" xr:uid="{1922021E-29F2-4BC4-BA55-1ACBB3EB7573}"/>
    <cellStyle name="Note 3 17 2" xfId="17926" xr:uid="{8B12A0FD-61F5-4540-B06B-6EEB4CE0D14C}"/>
    <cellStyle name="Note 3 17 2 2" xfId="17927" xr:uid="{25AA4127-7284-4FC2-97F9-56EB5458274E}"/>
    <cellStyle name="Note 3 17 2 2 2" xfId="17928" xr:uid="{2A7C377C-B2EF-4F8B-A966-DE48DC29DAC8}"/>
    <cellStyle name="Note 3 17 2 2 3" xfId="17929" xr:uid="{2497C4DB-80BB-40E6-A513-7474919FC6FD}"/>
    <cellStyle name="Note 3 17 2 3" xfId="17930" xr:uid="{36F9F86A-58C4-4AC2-873D-C8046E511747}"/>
    <cellStyle name="Note 3 17 2 4" xfId="17931" xr:uid="{6DF5D3D9-F6BC-48C1-97DD-A8500A93F06D}"/>
    <cellStyle name="Note 3 17 3" xfId="17932" xr:uid="{227BD50E-2524-4016-B263-AD57C91EFEE1}"/>
    <cellStyle name="Note 3 17 3 2" xfId="17933" xr:uid="{E833E924-B5B4-4FDD-94D6-447BBA3BB744}"/>
    <cellStyle name="Note 3 17 3 2 2" xfId="17934" xr:uid="{E00D25C1-0F49-4E3F-8F19-6E9230CAD94F}"/>
    <cellStyle name="Note 3 17 3 2 3" xfId="17935" xr:uid="{029F3EBD-05D5-4E9C-A94C-2AF5DAC1A3F8}"/>
    <cellStyle name="Note 3 17 3 3" xfId="17936" xr:uid="{B954B4CE-9D94-44C5-BFC3-FA404C6DF51E}"/>
    <cellStyle name="Note 3 17 3 4" xfId="17937" xr:uid="{38BFD07A-3396-4AD0-B4F5-E35964C4DEED}"/>
    <cellStyle name="Note 3 17 4" xfId="17938" xr:uid="{B3FC448B-43BE-4BE5-9E27-0E6BA19AE270}"/>
    <cellStyle name="Note 3 17 4 2" xfId="17939" xr:uid="{6349EAB0-4CEB-4F56-9E9F-BB61A4675202}"/>
    <cellStyle name="Note 3 17 4 2 2" xfId="17940" xr:uid="{60DC44DD-C095-490D-852D-95E70940D84F}"/>
    <cellStyle name="Note 3 17 4 2 3" xfId="17941" xr:uid="{B3D55841-CE34-49A1-84DB-4377338FE3F4}"/>
    <cellStyle name="Note 3 17 4 3" xfId="17942" xr:uid="{53D093BF-9EFA-4523-BD73-1658336FAB2C}"/>
    <cellStyle name="Note 3 17 4 4" xfId="17943" xr:uid="{A6C84334-09F6-474E-8E12-4B71E0136FD2}"/>
    <cellStyle name="Note 3 17 5" xfId="17944" xr:uid="{82E84DD3-44D1-49F2-9B27-2E3235127AC3}"/>
    <cellStyle name="Note 3 17 5 2" xfId="17945" xr:uid="{8DA4E272-9A1C-4641-987D-FDD69F71FDCB}"/>
    <cellStyle name="Note 3 17 5 2 2" xfId="17946" xr:uid="{74A0D923-E3B0-4B0C-9534-8B89F0C9A078}"/>
    <cellStyle name="Note 3 17 5 2 3" xfId="17947" xr:uid="{712DFAD8-0A0D-4189-A999-869401E1061D}"/>
    <cellStyle name="Note 3 17 5 3" xfId="17948" xr:uid="{7128A965-F225-4636-90E6-A65DDBEC94E0}"/>
    <cellStyle name="Note 3 17 5 4" xfId="17949" xr:uid="{F00A055D-71F7-468B-967E-5C5134F5C4EF}"/>
    <cellStyle name="Note 3 17 6" xfId="17950" xr:uid="{25105BF7-153F-4AAD-909B-F48502C2171C}"/>
    <cellStyle name="Note 3 17 6 2" xfId="17951" xr:uid="{81C8A970-3320-47B3-85F2-2FBD1CA4B3CE}"/>
    <cellStyle name="Note 3 17 6 2 2" xfId="17952" xr:uid="{F6F1EFDC-D2A3-4CE0-BD27-C9EBDD5E9772}"/>
    <cellStyle name="Note 3 17 6 2 3" xfId="17953" xr:uid="{7E27CC36-9C54-4B54-B5A8-3085EC8E803E}"/>
    <cellStyle name="Note 3 17 6 3" xfId="17954" xr:uid="{020241E4-50FC-4935-87B2-70CC8005E899}"/>
    <cellStyle name="Note 3 17 6 4" xfId="17955" xr:uid="{17111732-BB1E-4CF9-A210-8027CFFE4E85}"/>
    <cellStyle name="Note 3 17 7" xfId="17956" xr:uid="{77B87B77-7F0C-4A72-826E-9B32BD61F0AF}"/>
    <cellStyle name="Note 3 17 7 2" xfId="17957" xr:uid="{AE1C3EC3-B4AD-4CC8-9228-5904AD286254}"/>
    <cellStyle name="Note 3 17 7 3" xfId="17958" xr:uid="{5D4F4562-FD80-40EC-B2FC-434D2F6A79A7}"/>
    <cellStyle name="Note 3 17 8" xfId="17959" xr:uid="{A702F313-C154-492C-A641-2E449E75C767}"/>
    <cellStyle name="Note 3 17 9" xfId="17960" xr:uid="{9FE0FD9B-E4FF-47A4-B8DB-D16913ED9D85}"/>
    <cellStyle name="Note 3 18" xfId="17961" xr:uid="{52C80CC1-32AA-47DD-8B4B-1597182D6EFF}"/>
    <cellStyle name="Note 3 18 2" xfId="17962" xr:uid="{52D8C308-D0F6-44DB-865E-8FACE87B4836}"/>
    <cellStyle name="Note 3 18 2 2" xfId="17963" xr:uid="{3918100F-9433-4B42-97D8-F55DC8720E0E}"/>
    <cellStyle name="Note 3 18 2 2 2" xfId="17964" xr:uid="{594D0DEF-9486-4FED-A8C1-1F3C1D4AE11C}"/>
    <cellStyle name="Note 3 18 2 2 3" xfId="17965" xr:uid="{93C16086-B3FE-4B50-8F6A-609E8EA0DA64}"/>
    <cellStyle name="Note 3 18 2 3" xfId="17966" xr:uid="{7C0B0A65-74C9-40A5-804F-698AAE2EE88F}"/>
    <cellStyle name="Note 3 18 2 4" xfId="17967" xr:uid="{D19B8EDA-674E-467E-BBF4-D9A35A6F7559}"/>
    <cellStyle name="Note 3 18 3" xfId="17968" xr:uid="{7F95378F-4138-4E77-B10B-D675CC145579}"/>
    <cellStyle name="Note 3 18 3 2" xfId="17969" xr:uid="{495BDD80-87A0-4CD6-802B-A2CB8DF8D03C}"/>
    <cellStyle name="Note 3 18 3 2 2" xfId="17970" xr:uid="{327785B1-A579-4F3A-A126-92245559CD18}"/>
    <cellStyle name="Note 3 18 3 2 3" xfId="17971" xr:uid="{A1E0A837-EDD4-44EB-92F9-F597E1A1246B}"/>
    <cellStyle name="Note 3 18 3 3" xfId="17972" xr:uid="{D0492EF9-1FFA-4448-AC66-549D79237FE1}"/>
    <cellStyle name="Note 3 18 3 4" xfId="17973" xr:uid="{9ECFDC2C-5376-4A98-8D5E-7FDCC5E12458}"/>
    <cellStyle name="Note 3 18 4" xfId="17974" xr:uid="{719984F1-F6B2-41E3-840E-F3D2D45830AB}"/>
    <cellStyle name="Note 3 18 4 2" xfId="17975" xr:uid="{FFA691FD-9A8C-4F8B-B8ED-EA89441486AB}"/>
    <cellStyle name="Note 3 18 4 2 2" xfId="17976" xr:uid="{F1CEBFA2-FA61-4C49-AEE8-C333BF7E362A}"/>
    <cellStyle name="Note 3 18 4 2 3" xfId="17977" xr:uid="{4F2F1EAE-7118-4FD1-BECF-1F34FA7B6D13}"/>
    <cellStyle name="Note 3 18 4 3" xfId="17978" xr:uid="{5EABB458-A189-4ADF-A37D-B359A2D49667}"/>
    <cellStyle name="Note 3 18 4 4" xfId="17979" xr:uid="{C21BE14F-33A2-4479-A758-08595B6BFA1F}"/>
    <cellStyle name="Note 3 18 5" xfId="17980" xr:uid="{19D6EDFD-D626-49E3-BB99-4DB83F0EF137}"/>
    <cellStyle name="Note 3 18 5 2" xfId="17981" xr:uid="{2CE97A3B-0883-406C-B091-4B34FDFF1A31}"/>
    <cellStyle name="Note 3 18 5 2 2" xfId="17982" xr:uid="{DD697EB8-33E5-4961-B62E-AFD4F903E2B2}"/>
    <cellStyle name="Note 3 18 5 2 3" xfId="17983" xr:uid="{60043FE0-57E6-4394-B914-F015958B29FB}"/>
    <cellStyle name="Note 3 18 5 3" xfId="17984" xr:uid="{ACB7EF57-C4CB-4DC3-8DEA-15D4AF3D25BB}"/>
    <cellStyle name="Note 3 18 5 4" xfId="17985" xr:uid="{4DF13ABE-DE4B-41ED-95BF-251F23ECD24E}"/>
    <cellStyle name="Note 3 18 6" xfId="17986" xr:uid="{23B28DC0-53A4-4F63-90D7-D01787E2D3E9}"/>
    <cellStyle name="Note 3 18 6 2" xfId="17987" xr:uid="{AA915F94-C0DD-4ABD-8164-2EE6D0B7EEED}"/>
    <cellStyle name="Note 3 18 6 2 2" xfId="17988" xr:uid="{AA740DBA-36AA-477D-8875-0FB50774D98E}"/>
    <cellStyle name="Note 3 18 6 2 3" xfId="17989" xr:uid="{E40E2A0E-C7AD-46F5-9CD9-401518E04BE2}"/>
    <cellStyle name="Note 3 18 6 3" xfId="17990" xr:uid="{A11D6263-939F-4C98-A01C-9B8740933E51}"/>
    <cellStyle name="Note 3 18 6 4" xfId="17991" xr:uid="{07EB9EBC-7741-44ED-83C9-D20FDA0D7711}"/>
    <cellStyle name="Note 3 18 7" xfId="17992" xr:uid="{BD28D637-7D91-470B-A0F6-615150C2B2B4}"/>
    <cellStyle name="Note 3 18 7 2" xfId="17993" xr:uid="{33AA5A8B-B880-41EF-9FD6-54DB39002B76}"/>
    <cellStyle name="Note 3 18 7 3" xfId="17994" xr:uid="{23B81253-95E9-421A-905E-3D9B48FC7566}"/>
    <cellStyle name="Note 3 18 8" xfId="17995" xr:uid="{F840651D-9146-48F7-B8B2-CA4EE4EF15AE}"/>
    <cellStyle name="Note 3 18 9" xfId="17996" xr:uid="{89473D5C-F1C7-40E7-B9AB-50B6BACC2058}"/>
    <cellStyle name="Note 3 19" xfId="17997" xr:uid="{AF162763-D0D1-4BFB-8711-FA20E9CC6DA5}"/>
    <cellStyle name="Note 3 19 2" xfId="17998" xr:uid="{24A3B276-2D2B-4FDC-B924-97702B1FF41E}"/>
    <cellStyle name="Note 3 19 2 2" xfId="17999" xr:uid="{3AB535C8-E65C-4EA7-B12B-3DB923AADE73}"/>
    <cellStyle name="Note 3 19 2 2 2" xfId="18000" xr:uid="{F4776E32-3654-4FD2-A3AB-D0850B6E43E5}"/>
    <cellStyle name="Note 3 19 2 2 3" xfId="18001" xr:uid="{388D09A1-EB6D-4206-9451-9C84EFF30C09}"/>
    <cellStyle name="Note 3 19 2 3" xfId="18002" xr:uid="{0468370B-844D-4387-AF50-CD3D6B35B277}"/>
    <cellStyle name="Note 3 19 2 4" xfId="18003" xr:uid="{4A3C6DBF-A027-47D2-AE04-3018724D36C3}"/>
    <cellStyle name="Note 3 19 3" xfId="18004" xr:uid="{55A0E97B-5D98-4210-826C-94EA3C7555C6}"/>
    <cellStyle name="Note 3 19 3 2" xfId="18005" xr:uid="{46BE50EB-F4C0-474A-9FAC-A48ED88416CD}"/>
    <cellStyle name="Note 3 19 3 2 2" xfId="18006" xr:uid="{F496911C-EA87-4FC2-B7D9-EB3D81653BA5}"/>
    <cellStyle name="Note 3 19 3 2 3" xfId="18007" xr:uid="{E830B5B1-5408-471E-8DBE-CF6FDBC73FC4}"/>
    <cellStyle name="Note 3 19 3 3" xfId="18008" xr:uid="{57BB5871-DE2A-44DE-8852-D7010DA293E1}"/>
    <cellStyle name="Note 3 19 3 4" xfId="18009" xr:uid="{1D9BFC95-68AD-45E4-A709-156BE83CA693}"/>
    <cellStyle name="Note 3 19 4" xfId="18010" xr:uid="{DAB245C4-03C1-4461-8A58-91E57BCEB4CA}"/>
    <cellStyle name="Note 3 19 4 2" xfId="18011" xr:uid="{DED1EC3A-287E-4346-B44C-64AAF920CB52}"/>
    <cellStyle name="Note 3 19 4 2 2" xfId="18012" xr:uid="{2590775D-FE6A-4B12-9EC5-8D2F2B6FB8A2}"/>
    <cellStyle name="Note 3 19 4 2 3" xfId="18013" xr:uid="{9E8135E1-34A3-42F6-A1D2-8A528740817B}"/>
    <cellStyle name="Note 3 19 4 3" xfId="18014" xr:uid="{7F29DAA2-4A73-4BDD-BCCA-4DBCBA54EEF0}"/>
    <cellStyle name="Note 3 19 4 4" xfId="18015" xr:uid="{141F7D2D-83D2-4886-9B1F-B666E0878CF7}"/>
    <cellStyle name="Note 3 19 5" xfId="18016" xr:uid="{200A41A3-7F89-4090-A55B-2231F0558255}"/>
    <cellStyle name="Note 3 19 5 2" xfId="18017" xr:uid="{8A3D77D6-64C3-4A5B-A615-0CCD0F641D69}"/>
    <cellStyle name="Note 3 19 5 2 2" xfId="18018" xr:uid="{125D59AF-0B97-465C-8C26-99359DFA4D22}"/>
    <cellStyle name="Note 3 19 5 2 3" xfId="18019" xr:uid="{8070F484-AD01-4B8C-A974-88A81C2E2411}"/>
    <cellStyle name="Note 3 19 5 3" xfId="18020" xr:uid="{00FC0856-691A-4715-9CCC-B69FC7563984}"/>
    <cellStyle name="Note 3 19 5 4" xfId="18021" xr:uid="{277B0936-C160-4176-BAD7-D37D056EE9DA}"/>
    <cellStyle name="Note 3 19 6" xfId="18022" xr:uid="{1CCC26C3-0494-4F83-AF64-4775E00D5BDD}"/>
    <cellStyle name="Note 3 19 6 2" xfId="18023" xr:uid="{F2A8D5A9-9786-452D-B3E6-1E8A2FE732BC}"/>
    <cellStyle name="Note 3 19 6 2 2" xfId="18024" xr:uid="{9434196F-2948-4F5B-8C12-C81CC11D9C1B}"/>
    <cellStyle name="Note 3 19 6 2 3" xfId="18025" xr:uid="{F83B2C80-4EFD-48EB-AF0C-DE0702F578B6}"/>
    <cellStyle name="Note 3 19 6 3" xfId="18026" xr:uid="{33A654B5-591D-4B94-B23B-20E008E2E3BA}"/>
    <cellStyle name="Note 3 19 6 4" xfId="18027" xr:uid="{47879842-BBEA-4DA6-BFEF-7B4AE58C3470}"/>
    <cellStyle name="Note 3 19 7" xfId="18028" xr:uid="{170C3A6C-7EA4-4965-B3CC-778C0DCA8E32}"/>
    <cellStyle name="Note 3 19 7 2" xfId="18029" xr:uid="{C330B6D8-DF48-42EC-B339-17EB70BF12EE}"/>
    <cellStyle name="Note 3 19 7 3" xfId="18030" xr:uid="{4D9DD46E-028C-4D7D-9646-1CD7E6EB229A}"/>
    <cellStyle name="Note 3 19 8" xfId="18031" xr:uid="{5B53C2B0-BFC9-4400-9CD7-B100ED669A61}"/>
    <cellStyle name="Note 3 19 9" xfId="18032" xr:uid="{131608E1-B0C2-4E4D-A8A6-56ED70F15B4D}"/>
    <cellStyle name="Note 3 2" xfId="729" xr:uid="{8485655F-A4D7-42C7-BF86-8CC0A6D2F224}"/>
    <cellStyle name="Note 3 2 10" xfId="18033" xr:uid="{94F3953A-DC50-463D-B04F-C14CA4E3354F}"/>
    <cellStyle name="Note 3 2 10 2" xfId="18034" xr:uid="{E5212E7F-D4A2-4656-A4F2-11850902883F}"/>
    <cellStyle name="Note 3 2 10 2 2" xfId="18035" xr:uid="{C0BF836D-5BF0-4705-A797-2F944AD0CCCD}"/>
    <cellStyle name="Note 3 2 10 2 2 2" xfId="18036" xr:uid="{495168E0-4E61-47EB-A102-E655925A4E06}"/>
    <cellStyle name="Note 3 2 10 2 2 3" xfId="18037" xr:uid="{BDD71F44-6493-4C9E-B8AA-FDFAA3621B8E}"/>
    <cellStyle name="Note 3 2 10 2 3" xfId="18038" xr:uid="{B7D45914-AD19-4DAF-B7E0-AB376D528554}"/>
    <cellStyle name="Note 3 2 10 2 4" xfId="18039" xr:uid="{611E3E0A-6C24-442B-BAB0-F995D6E9C415}"/>
    <cellStyle name="Note 3 2 10 3" xfId="18040" xr:uid="{51EEABDF-ABEC-4678-92E1-F22DA1F4F6A4}"/>
    <cellStyle name="Note 3 2 10 3 2" xfId="18041" xr:uid="{468BE6A1-8171-421B-B570-A3022F013B50}"/>
    <cellStyle name="Note 3 2 10 3 2 2" xfId="18042" xr:uid="{FA866FC1-70A9-4C68-8D65-91AEFD1C6864}"/>
    <cellStyle name="Note 3 2 10 3 2 3" xfId="18043" xr:uid="{67B09BC3-B299-42E4-856F-C8651BD54DDE}"/>
    <cellStyle name="Note 3 2 10 3 3" xfId="18044" xr:uid="{961F949F-47EF-4ADB-839B-3AEF39ED9892}"/>
    <cellStyle name="Note 3 2 10 3 4" xfId="18045" xr:uid="{7D79F1FC-7BF1-42E5-87A0-F834AE59CA8A}"/>
    <cellStyle name="Note 3 2 10 4" xfId="18046" xr:uid="{B908902E-64DE-47CC-812A-3E5FA95F57CA}"/>
    <cellStyle name="Note 3 2 10 4 2" xfId="18047" xr:uid="{49EEE9C1-53A9-478B-A680-5AA349EE5B61}"/>
    <cellStyle name="Note 3 2 10 4 2 2" xfId="18048" xr:uid="{F4D765B4-1D87-4645-B6F1-C140E237D3B1}"/>
    <cellStyle name="Note 3 2 10 4 2 3" xfId="18049" xr:uid="{ADAA1048-10C9-4498-938B-17F69B819892}"/>
    <cellStyle name="Note 3 2 10 4 3" xfId="18050" xr:uid="{4821267F-842D-416A-AF2C-EDD42B92A079}"/>
    <cellStyle name="Note 3 2 10 4 4" xfId="18051" xr:uid="{086FA3F5-0A1E-43B7-A013-783FD1CB0EB9}"/>
    <cellStyle name="Note 3 2 10 5" xfId="18052" xr:uid="{105BE4E6-01EC-4FBE-A037-464E9AA45756}"/>
    <cellStyle name="Note 3 2 10 5 2" xfId="18053" xr:uid="{8297991E-3800-45D1-98AE-E95FD2FEE806}"/>
    <cellStyle name="Note 3 2 10 5 2 2" xfId="18054" xr:uid="{E48F140C-DA68-4385-98EB-F02491034168}"/>
    <cellStyle name="Note 3 2 10 5 2 3" xfId="18055" xr:uid="{874B34A0-21BA-4136-9FEA-480922B93015}"/>
    <cellStyle name="Note 3 2 10 5 3" xfId="18056" xr:uid="{97CDE3D8-DD0D-42B1-80E2-F5DE1E15E75D}"/>
    <cellStyle name="Note 3 2 10 5 4" xfId="18057" xr:uid="{764D215C-AB92-4AA6-B0FE-47CC7565C0D2}"/>
    <cellStyle name="Note 3 2 10 6" xfId="18058" xr:uid="{EDE3D992-5F20-4CFE-8377-97F39D39F687}"/>
    <cellStyle name="Note 3 2 10 6 2" xfId="18059" xr:uid="{F681E041-0F2D-4F8F-9F07-D4A1D16B3927}"/>
    <cellStyle name="Note 3 2 10 6 2 2" xfId="18060" xr:uid="{72AEE503-8B56-40CF-931F-3FB196A7AB9C}"/>
    <cellStyle name="Note 3 2 10 6 2 3" xfId="18061" xr:uid="{E8309CBE-49ED-4467-9E38-4DB0C9BEF874}"/>
    <cellStyle name="Note 3 2 10 6 3" xfId="18062" xr:uid="{F9838B80-F456-4AF3-BFEA-E55A69B60AE6}"/>
    <cellStyle name="Note 3 2 10 6 4" xfId="18063" xr:uid="{5C6E60AB-B9EA-4BAE-95BC-4B87A032C3ED}"/>
    <cellStyle name="Note 3 2 10 7" xfId="18064" xr:uid="{6FDD81B4-1551-44BC-AA15-F1BDB9316136}"/>
    <cellStyle name="Note 3 2 10 7 2" xfId="18065" xr:uid="{5EAF2CF4-B176-48D6-962C-555D12655CEC}"/>
    <cellStyle name="Note 3 2 10 7 3" xfId="18066" xr:uid="{F09CEEC5-6868-422A-83F2-FC64FB43C919}"/>
    <cellStyle name="Note 3 2 10 8" xfId="18067" xr:uid="{68DBDC03-6D32-4CF6-8BB8-016149BC05B6}"/>
    <cellStyle name="Note 3 2 10 9" xfId="18068" xr:uid="{0B953F07-73E5-4501-900F-24CC1D70CE21}"/>
    <cellStyle name="Note 3 2 11" xfId="18069" xr:uid="{AFD66AAC-1B00-40A7-AEEA-78F385F250BC}"/>
    <cellStyle name="Note 3 2 11 2" xfId="18070" xr:uid="{DE6C2A4A-CEA9-4F40-A2B9-E97368708739}"/>
    <cellStyle name="Note 3 2 11 2 2" xfId="18071" xr:uid="{92DE10B5-DE20-4FB8-8205-8447F0130149}"/>
    <cellStyle name="Note 3 2 11 2 2 2" xfId="18072" xr:uid="{D1919433-98A3-43DA-AF72-2371D504BC28}"/>
    <cellStyle name="Note 3 2 11 2 2 3" xfId="18073" xr:uid="{BDD2F293-2F99-4F50-AB00-6E3050323437}"/>
    <cellStyle name="Note 3 2 11 2 3" xfId="18074" xr:uid="{EE9CA7A3-B686-4626-86A3-54297E1B2388}"/>
    <cellStyle name="Note 3 2 11 2 4" xfId="18075" xr:uid="{95F50239-0196-462E-80AF-EF77CBA8C0F6}"/>
    <cellStyle name="Note 3 2 11 3" xfId="18076" xr:uid="{C1ABB217-7798-4A57-96C6-E7350F52CD74}"/>
    <cellStyle name="Note 3 2 11 3 2" xfId="18077" xr:uid="{57098375-1C62-4DC4-AABD-C344C02CD49B}"/>
    <cellStyle name="Note 3 2 11 3 2 2" xfId="18078" xr:uid="{7D7B1FE7-380F-46AE-BA2C-783ABF75D81A}"/>
    <cellStyle name="Note 3 2 11 3 2 3" xfId="18079" xr:uid="{026C2CE2-A0D5-49D0-9D4F-E8047567B2EC}"/>
    <cellStyle name="Note 3 2 11 3 3" xfId="18080" xr:uid="{E9BCE6E8-70CB-4483-A254-49676CF5EFA2}"/>
    <cellStyle name="Note 3 2 11 3 4" xfId="18081" xr:uid="{0316687D-FB32-4D3B-93FD-B65FE682219B}"/>
    <cellStyle name="Note 3 2 11 4" xfId="18082" xr:uid="{39058B4C-FD65-48F0-9C39-FA1227F8FBE9}"/>
    <cellStyle name="Note 3 2 11 4 2" xfId="18083" xr:uid="{9B8B710F-FD50-4539-8B66-19C40AB28CBF}"/>
    <cellStyle name="Note 3 2 11 4 2 2" xfId="18084" xr:uid="{CDE61E7D-9D80-4EAF-B87C-C209926B11CD}"/>
    <cellStyle name="Note 3 2 11 4 2 3" xfId="18085" xr:uid="{8B0A94D8-DADD-4FE9-B57A-3276133AD74B}"/>
    <cellStyle name="Note 3 2 11 4 3" xfId="18086" xr:uid="{2FB6AF16-F84B-4B32-AD08-768E60D880FE}"/>
    <cellStyle name="Note 3 2 11 4 4" xfId="18087" xr:uid="{9EDBE692-672D-4D1F-9F27-C4FC79B2BB57}"/>
    <cellStyle name="Note 3 2 11 5" xfId="18088" xr:uid="{AD31AC91-3FE1-4A10-843A-CC09123C7A76}"/>
    <cellStyle name="Note 3 2 11 5 2" xfId="18089" xr:uid="{A68715D9-6C0D-412B-A2BE-C086F0E4B35B}"/>
    <cellStyle name="Note 3 2 11 5 2 2" xfId="18090" xr:uid="{99B7CE87-87A6-4862-B34A-B9EB5B7263F5}"/>
    <cellStyle name="Note 3 2 11 5 2 3" xfId="18091" xr:uid="{C3A0D289-6796-4A8F-B5F1-6273D3299C6D}"/>
    <cellStyle name="Note 3 2 11 5 3" xfId="18092" xr:uid="{63C68B8B-8C7A-45E4-B5BD-7184A6A10507}"/>
    <cellStyle name="Note 3 2 11 5 4" xfId="18093" xr:uid="{5E4DF276-16BB-467F-99DE-AEB6E2586691}"/>
    <cellStyle name="Note 3 2 11 6" xfId="18094" xr:uid="{1C146E10-7F5B-4259-8EF2-16B796BED624}"/>
    <cellStyle name="Note 3 2 11 6 2" xfId="18095" xr:uid="{8F4C3E28-A737-421D-8898-3E543FD4DF16}"/>
    <cellStyle name="Note 3 2 11 6 2 2" xfId="18096" xr:uid="{FA88710F-4722-4D3B-96EA-778236A3CE5A}"/>
    <cellStyle name="Note 3 2 11 6 2 3" xfId="18097" xr:uid="{76693B60-252C-486B-9D25-40942F2DCE77}"/>
    <cellStyle name="Note 3 2 11 6 3" xfId="18098" xr:uid="{0C220483-50B1-4878-985C-0B115CCFE916}"/>
    <cellStyle name="Note 3 2 11 6 4" xfId="18099" xr:uid="{DB1CC4B4-D10C-4D9F-AD6D-2B17B09052E5}"/>
    <cellStyle name="Note 3 2 11 7" xfId="18100" xr:uid="{F7DDC2E9-0D65-4500-82DC-57312B1CB399}"/>
    <cellStyle name="Note 3 2 11 7 2" xfId="18101" xr:uid="{26381EC9-6D25-412F-AB18-F35B6897026E}"/>
    <cellStyle name="Note 3 2 11 7 3" xfId="18102" xr:uid="{E9A8A696-75DA-4957-B264-FDF3AD2E666D}"/>
    <cellStyle name="Note 3 2 11 8" xfId="18103" xr:uid="{CF6B701E-F6E9-49B6-86ED-143A87D4B943}"/>
    <cellStyle name="Note 3 2 11 9" xfId="18104" xr:uid="{7279A9B8-A6BD-4A15-9F24-872BE96D6B58}"/>
    <cellStyle name="Note 3 2 12" xfId="18105" xr:uid="{466F6F70-1040-4F05-92D0-F25D1681CDB4}"/>
    <cellStyle name="Note 3 2 12 2" xfId="18106" xr:uid="{338F9841-591E-47D4-9D1D-5DCDB584538F}"/>
    <cellStyle name="Note 3 2 12 2 2" xfId="18107" xr:uid="{06576D50-82B7-401A-B7E8-322D47225166}"/>
    <cellStyle name="Note 3 2 12 2 2 2" xfId="18108" xr:uid="{7E12ADA6-C9D6-4EEC-9C80-0D2341EABF9F}"/>
    <cellStyle name="Note 3 2 12 2 2 3" xfId="18109" xr:uid="{542B72CA-1562-4C29-B7B8-FCA6A34B25AC}"/>
    <cellStyle name="Note 3 2 12 2 3" xfId="18110" xr:uid="{DEDE86C7-85B0-47F4-BA07-AAFADEA93431}"/>
    <cellStyle name="Note 3 2 12 2 4" xfId="18111" xr:uid="{6BD13862-988F-48D4-BB20-060BA798849E}"/>
    <cellStyle name="Note 3 2 12 3" xfId="18112" xr:uid="{08B4C49F-CC9C-4302-96EC-25E92886D002}"/>
    <cellStyle name="Note 3 2 12 3 2" xfId="18113" xr:uid="{5B5148D9-DF22-4CC9-97A8-B21F87D141FD}"/>
    <cellStyle name="Note 3 2 12 3 2 2" xfId="18114" xr:uid="{D7E154C6-4FF6-402C-AEB1-FC1FE8925866}"/>
    <cellStyle name="Note 3 2 12 3 2 3" xfId="18115" xr:uid="{E55575E0-2115-4101-A8F4-3F4855857A31}"/>
    <cellStyle name="Note 3 2 12 3 3" xfId="18116" xr:uid="{B0615AE3-E81B-4225-A9A5-FAAE1381616F}"/>
    <cellStyle name="Note 3 2 12 3 4" xfId="18117" xr:uid="{5B3B354A-B9C1-4233-B51F-EAEF44B17D59}"/>
    <cellStyle name="Note 3 2 12 4" xfId="18118" xr:uid="{B68F5D74-6A8E-40A6-A9A4-BF2B8762C685}"/>
    <cellStyle name="Note 3 2 12 4 2" xfId="18119" xr:uid="{08C1E371-AAE2-428E-A7FC-C29B5A1F916F}"/>
    <cellStyle name="Note 3 2 12 4 2 2" xfId="18120" xr:uid="{1B0442B0-7564-4910-8CE3-52F324806BAA}"/>
    <cellStyle name="Note 3 2 12 4 2 3" xfId="18121" xr:uid="{9A9A9438-F26B-49F9-B4C2-06B965D7E5F0}"/>
    <cellStyle name="Note 3 2 12 4 3" xfId="18122" xr:uid="{AE8C7BD6-6571-43A6-9EB0-126D875AC038}"/>
    <cellStyle name="Note 3 2 12 4 4" xfId="18123" xr:uid="{0BAF207C-5EC9-485C-82E0-F306498BA21B}"/>
    <cellStyle name="Note 3 2 12 5" xfId="18124" xr:uid="{533FC71D-7686-4ACE-BD64-A4CE5394CD60}"/>
    <cellStyle name="Note 3 2 12 5 2" xfId="18125" xr:uid="{D02EAEC1-2EC8-435A-A54A-6E500E6E4825}"/>
    <cellStyle name="Note 3 2 12 5 2 2" xfId="18126" xr:uid="{AD80A021-C3BA-4D05-ABF0-35E60CFDF695}"/>
    <cellStyle name="Note 3 2 12 5 2 3" xfId="18127" xr:uid="{0EB2050F-B0F0-412A-B593-314A947FC275}"/>
    <cellStyle name="Note 3 2 12 5 3" xfId="18128" xr:uid="{B6F6A381-9D42-4C4C-A0F0-7453B57D7E46}"/>
    <cellStyle name="Note 3 2 12 5 4" xfId="18129" xr:uid="{77D59BB0-4ED1-41FD-8C5A-059BF6DD5114}"/>
    <cellStyle name="Note 3 2 12 6" xfId="18130" xr:uid="{0B45312E-820E-4702-877C-7A6BF9709EFA}"/>
    <cellStyle name="Note 3 2 12 6 2" xfId="18131" xr:uid="{DB32ACA9-799C-4D84-BB68-3EFCC14BAE00}"/>
    <cellStyle name="Note 3 2 12 6 2 2" xfId="18132" xr:uid="{3BF1C416-B44B-4407-B4B9-B67152DA58B7}"/>
    <cellStyle name="Note 3 2 12 6 2 3" xfId="18133" xr:uid="{6E4629E8-07BC-4B77-BF9A-742C8BB6A9E3}"/>
    <cellStyle name="Note 3 2 12 6 3" xfId="18134" xr:uid="{D76988CA-636C-46D5-B273-1311C2834832}"/>
    <cellStyle name="Note 3 2 12 6 4" xfId="18135" xr:uid="{BB51DCFF-1206-4D35-A4A6-BFDD3D4B757D}"/>
    <cellStyle name="Note 3 2 12 7" xfId="18136" xr:uid="{D5B5FD51-BBCA-43C6-9823-11E2048728C3}"/>
    <cellStyle name="Note 3 2 12 7 2" xfId="18137" xr:uid="{B4535EA5-F47B-498C-A8C4-388FA84432D8}"/>
    <cellStyle name="Note 3 2 12 7 3" xfId="18138" xr:uid="{CBC78DBC-2F2C-4187-A5B7-DB1CB53F7826}"/>
    <cellStyle name="Note 3 2 12 8" xfId="18139" xr:uid="{3DDE4882-5D7A-4A4D-8098-39ADB6FA9A42}"/>
    <cellStyle name="Note 3 2 12 9" xfId="18140" xr:uid="{31682FF6-44ED-4008-B52C-231F99D0CCA0}"/>
    <cellStyle name="Note 3 2 13" xfId="18141" xr:uid="{9B3547F8-4D55-45FC-969E-8ED6B59CC57D}"/>
    <cellStyle name="Note 3 2 13 2" xfId="18142" xr:uid="{9E5BC736-8C04-4996-B123-C3287253869E}"/>
    <cellStyle name="Note 3 2 13 2 2" xfId="18143" xr:uid="{97F54BCC-5CB6-40B0-8858-0DAAB51564CF}"/>
    <cellStyle name="Note 3 2 13 2 2 2" xfId="18144" xr:uid="{FF86301F-079D-46AD-8CA2-1EE7AD828AB6}"/>
    <cellStyle name="Note 3 2 13 2 2 3" xfId="18145" xr:uid="{2444DAC0-F485-4F32-97A7-C2C6DDECB285}"/>
    <cellStyle name="Note 3 2 13 2 3" xfId="18146" xr:uid="{3E062838-054F-4993-9C7A-AD255EF06E17}"/>
    <cellStyle name="Note 3 2 13 2 4" xfId="18147" xr:uid="{9848B85F-8D30-41B4-AEA8-1EC07896F474}"/>
    <cellStyle name="Note 3 2 13 3" xfId="18148" xr:uid="{1E42DCBC-E08D-4FC4-949C-DB612ED4E00B}"/>
    <cellStyle name="Note 3 2 13 3 2" xfId="18149" xr:uid="{F736B964-2AB5-45ED-862C-8040253C3E3E}"/>
    <cellStyle name="Note 3 2 13 3 2 2" xfId="18150" xr:uid="{5ACD28E9-E3ED-43AC-95EE-9BA568FF9EEE}"/>
    <cellStyle name="Note 3 2 13 3 2 3" xfId="18151" xr:uid="{BF8FB92B-D1F7-4B35-AD2C-145C23600C02}"/>
    <cellStyle name="Note 3 2 13 3 3" xfId="18152" xr:uid="{2452E7A1-B0BD-4409-AA25-77F2EC1E0FE3}"/>
    <cellStyle name="Note 3 2 13 3 4" xfId="18153" xr:uid="{A7F17591-8198-4D34-AB67-BE2D9F550B66}"/>
    <cellStyle name="Note 3 2 13 4" xfId="18154" xr:uid="{25D55FDA-C11A-42DA-BECD-E93AECC23A5D}"/>
    <cellStyle name="Note 3 2 13 4 2" xfId="18155" xr:uid="{D8A88ACE-A755-4225-8C7B-2FAF1B464E85}"/>
    <cellStyle name="Note 3 2 13 4 2 2" xfId="18156" xr:uid="{969FC47E-D3E7-46E6-B8AA-88A01233C51F}"/>
    <cellStyle name="Note 3 2 13 4 2 3" xfId="18157" xr:uid="{6527CEB7-B159-4704-934D-20F76D4AAF06}"/>
    <cellStyle name="Note 3 2 13 4 3" xfId="18158" xr:uid="{8ED8EACA-0013-46B6-ABBF-707DF96F23AF}"/>
    <cellStyle name="Note 3 2 13 4 4" xfId="18159" xr:uid="{35107BCC-8ADE-467E-A8F9-AC3B429B6547}"/>
    <cellStyle name="Note 3 2 13 5" xfId="18160" xr:uid="{7A757F66-511E-447C-ABCD-8CA0543BB872}"/>
    <cellStyle name="Note 3 2 13 5 2" xfId="18161" xr:uid="{8D7557E8-A32D-471A-8469-0AD09C5E2D6D}"/>
    <cellStyle name="Note 3 2 13 5 2 2" xfId="18162" xr:uid="{A2BC98C2-0ECD-499E-955C-3999F8D366E1}"/>
    <cellStyle name="Note 3 2 13 5 2 3" xfId="18163" xr:uid="{5C5CA00C-C9B9-4825-95DD-FB055AF95065}"/>
    <cellStyle name="Note 3 2 13 5 3" xfId="18164" xr:uid="{868877C0-566B-4AF2-94C0-FB467FDF5A7E}"/>
    <cellStyle name="Note 3 2 13 5 4" xfId="18165" xr:uid="{47C34F5B-EC5A-4048-A594-71D8F606D1F5}"/>
    <cellStyle name="Note 3 2 13 6" xfId="18166" xr:uid="{085AEBF3-2071-4495-AD9D-5ACDB55794B5}"/>
    <cellStyle name="Note 3 2 13 6 2" xfId="18167" xr:uid="{3DAEEF14-9CBC-47D0-89C8-48FEFE7B0CD7}"/>
    <cellStyle name="Note 3 2 13 6 2 2" xfId="18168" xr:uid="{308731E5-5DC5-43C2-B97E-AB2884AE05E5}"/>
    <cellStyle name="Note 3 2 13 6 2 3" xfId="18169" xr:uid="{A98FA4CB-C268-4527-9AD1-849939B2F8D8}"/>
    <cellStyle name="Note 3 2 13 6 3" xfId="18170" xr:uid="{DE318179-1EEB-43C8-AD67-BD312C269EBC}"/>
    <cellStyle name="Note 3 2 13 6 4" xfId="18171" xr:uid="{640520D6-9F25-4582-8A60-24C69DEFC93B}"/>
    <cellStyle name="Note 3 2 13 7" xfId="18172" xr:uid="{00B36212-F333-42B7-8F20-3AEF8A1E5BC5}"/>
    <cellStyle name="Note 3 2 13 7 2" xfId="18173" xr:uid="{D005742F-159C-4CF0-A7A1-F91D8E1415E2}"/>
    <cellStyle name="Note 3 2 13 7 3" xfId="18174" xr:uid="{ED61E9CE-622F-4635-8BD6-DF7B7A8269BF}"/>
    <cellStyle name="Note 3 2 13 8" xfId="18175" xr:uid="{551E6532-5A5F-4257-B4EC-D37574EAEF97}"/>
    <cellStyle name="Note 3 2 13 9" xfId="18176" xr:uid="{171F1DE2-AF99-4443-A5CD-F09E1CDC3576}"/>
    <cellStyle name="Note 3 2 14" xfId="18177" xr:uid="{B5DBF1FE-4DF9-464C-BACA-8AF22747DDD8}"/>
    <cellStyle name="Note 3 2 14 2" xfId="18178" xr:uid="{D28E1E17-046A-420D-897E-B8DBB62A1BE4}"/>
    <cellStyle name="Note 3 2 14 2 2" xfId="18179" xr:uid="{4DE9D83E-E507-4EC7-8308-F3A2B8FA714F}"/>
    <cellStyle name="Note 3 2 14 2 2 2" xfId="18180" xr:uid="{68A72DE8-84BE-4C91-9844-0F0AA27D1848}"/>
    <cellStyle name="Note 3 2 14 2 2 3" xfId="18181" xr:uid="{40D05936-1A38-46B5-8300-4E1BD5CD2405}"/>
    <cellStyle name="Note 3 2 14 2 3" xfId="18182" xr:uid="{52023FD3-0A7C-426A-B07A-350114BC014B}"/>
    <cellStyle name="Note 3 2 14 2 4" xfId="18183" xr:uid="{8D3F6A42-719E-4F25-BC4F-FC85F93BAB9D}"/>
    <cellStyle name="Note 3 2 14 3" xfId="18184" xr:uid="{68D1B353-F6D5-4A97-8CAF-0624C0CCA748}"/>
    <cellStyle name="Note 3 2 14 3 2" xfId="18185" xr:uid="{461BC16B-D637-4DE9-AF89-814AB3CDBD90}"/>
    <cellStyle name="Note 3 2 14 3 2 2" xfId="18186" xr:uid="{CF2C62E9-13F3-40CE-AF4A-E080E13E1A8B}"/>
    <cellStyle name="Note 3 2 14 3 2 3" xfId="18187" xr:uid="{CB5CCBD3-2EE1-4334-95C6-68C842F470EC}"/>
    <cellStyle name="Note 3 2 14 3 3" xfId="18188" xr:uid="{325FAE13-65B9-4DEB-97FC-4445EA61C474}"/>
    <cellStyle name="Note 3 2 14 3 4" xfId="18189" xr:uid="{DB5A3CCD-0AF0-4699-BE58-BF2AE7A7D55B}"/>
    <cellStyle name="Note 3 2 14 4" xfId="18190" xr:uid="{C129445A-8F8B-4109-965B-F539D511CDA4}"/>
    <cellStyle name="Note 3 2 14 4 2" xfId="18191" xr:uid="{ABE41F6D-D671-48FC-9F1D-755BBB701057}"/>
    <cellStyle name="Note 3 2 14 4 2 2" xfId="18192" xr:uid="{7125169D-9B25-4A66-9B8C-49F34193B290}"/>
    <cellStyle name="Note 3 2 14 4 2 3" xfId="18193" xr:uid="{C43FF396-ECE1-4317-BFFE-2704141675D8}"/>
    <cellStyle name="Note 3 2 14 4 3" xfId="18194" xr:uid="{49890148-8C86-4C20-98BC-BF8F23BED7AF}"/>
    <cellStyle name="Note 3 2 14 4 4" xfId="18195" xr:uid="{1518911C-1551-45E5-A1D5-FFED868C7FFD}"/>
    <cellStyle name="Note 3 2 14 5" xfId="18196" xr:uid="{12333643-838C-43BB-A2A3-BF72CA0EA404}"/>
    <cellStyle name="Note 3 2 14 5 2" xfId="18197" xr:uid="{1E61238F-90D2-4CDC-8AEB-65D278334C68}"/>
    <cellStyle name="Note 3 2 14 5 2 2" xfId="18198" xr:uid="{71812FFA-DEE7-457C-84A9-34D24409D33A}"/>
    <cellStyle name="Note 3 2 14 5 2 3" xfId="18199" xr:uid="{B1796C4E-5E70-48C8-80D1-D572A6114B31}"/>
    <cellStyle name="Note 3 2 14 5 3" xfId="18200" xr:uid="{BD877674-AC59-431A-B48A-E62927E4A158}"/>
    <cellStyle name="Note 3 2 14 5 4" xfId="18201" xr:uid="{02C1CA3C-2BD6-4ACA-9419-C050EC6DBB8E}"/>
    <cellStyle name="Note 3 2 14 6" xfId="18202" xr:uid="{0551FFE5-863C-4B98-BC9F-B85ED5534353}"/>
    <cellStyle name="Note 3 2 14 6 2" xfId="18203" xr:uid="{F38879C1-BC00-4951-AEDE-67216653EED1}"/>
    <cellStyle name="Note 3 2 14 6 2 2" xfId="18204" xr:uid="{F43EE96C-4C55-42EC-B480-C8F5B3ADB312}"/>
    <cellStyle name="Note 3 2 14 6 2 3" xfId="18205" xr:uid="{5108F9F3-00C0-4D9C-9A82-975106553269}"/>
    <cellStyle name="Note 3 2 14 6 3" xfId="18206" xr:uid="{D66CE3C3-941D-4A1C-9912-4A7ACCD55624}"/>
    <cellStyle name="Note 3 2 14 6 4" xfId="18207" xr:uid="{ADE7E336-9416-4024-BD7E-F753AEAA5D4A}"/>
    <cellStyle name="Note 3 2 14 7" xfId="18208" xr:uid="{346F2C38-636C-4DEC-B54D-3BADE43E5D1F}"/>
    <cellStyle name="Note 3 2 14 7 2" xfId="18209" xr:uid="{F823B295-ED2A-42DC-A435-EBF14E884BDA}"/>
    <cellStyle name="Note 3 2 14 7 3" xfId="18210" xr:uid="{521D0822-E314-4220-9D29-F19A6364B660}"/>
    <cellStyle name="Note 3 2 14 8" xfId="18211" xr:uid="{D0962ACB-C983-418C-A4E6-00B53BDB71D7}"/>
    <cellStyle name="Note 3 2 14 9" xfId="18212" xr:uid="{B16C6299-B7D4-4833-8BF9-A5A16530C195}"/>
    <cellStyle name="Note 3 2 15" xfId="18213" xr:uid="{F79811FC-FC01-467F-9E57-1A39BB390440}"/>
    <cellStyle name="Note 3 2 15 2" xfId="18214" xr:uid="{002E8173-5C89-4C49-A944-3E862A4C8E6F}"/>
    <cellStyle name="Note 3 2 15 2 2" xfId="18215" xr:uid="{2DBA4E70-EE71-4ABB-8853-B9B32CCC5163}"/>
    <cellStyle name="Note 3 2 15 2 2 2" xfId="18216" xr:uid="{01CA070C-4FBA-4CEC-B0AD-03C7F7A73AD0}"/>
    <cellStyle name="Note 3 2 15 2 2 3" xfId="18217" xr:uid="{815D7259-A465-496B-9B28-50EBD401820F}"/>
    <cellStyle name="Note 3 2 15 2 3" xfId="18218" xr:uid="{3667C0BC-6748-48FD-B45C-A086D1777D26}"/>
    <cellStyle name="Note 3 2 15 2 4" xfId="18219" xr:uid="{1871AD6A-F34C-47A0-BCC7-76A624FF041F}"/>
    <cellStyle name="Note 3 2 15 3" xfId="18220" xr:uid="{CBD405C2-CF73-4734-8679-F175CE76705F}"/>
    <cellStyle name="Note 3 2 15 3 2" xfId="18221" xr:uid="{95FB9E6C-3F68-4E79-A22A-B1B253AB591A}"/>
    <cellStyle name="Note 3 2 15 3 2 2" xfId="18222" xr:uid="{F91047C3-D23B-4761-B7BD-74B9F21D07CA}"/>
    <cellStyle name="Note 3 2 15 3 2 3" xfId="18223" xr:uid="{65A71DEF-A352-49F5-B3C9-2D5ED833453E}"/>
    <cellStyle name="Note 3 2 15 3 3" xfId="18224" xr:uid="{7DB9A053-944A-4F5B-8B63-C74D3BBC8EC8}"/>
    <cellStyle name="Note 3 2 15 3 4" xfId="18225" xr:uid="{B6A1FC5D-4777-44C0-8AD9-D434950A6805}"/>
    <cellStyle name="Note 3 2 15 4" xfId="18226" xr:uid="{A5DF5813-34EC-46E7-959C-32E3D7586AB1}"/>
    <cellStyle name="Note 3 2 15 4 2" xfId="18227" xr:uid="{171F62F2-B416-4AA2-895C-29ABC0AB915E}"/>
    <cellStyle name="Note 3 2 15 4 2 2" xfId="18228" xr:uid="{8B19EAF0-A6CF-48C5-A5FD-3FA8544BD7FA}"/>
    <cellStyle name="Note 3 2 15 4 2 3" xfId="18229" xr:uid="{B1C91212-413D-40BF-A131-EAD33EFE7C2D}"/>
    <cellStyle name="Note 3 2 15 4 3" xfId="18230" xr:uid="{BAFAE3CF-8AC9-41BB-A946-AB25BD699BC9}"/>
    <cellStyle name="Note 3 2 15 4 4" xfId="18231" xr:uid="{EEE8016F-0D58-47B1-8103-2C4DE6D4805E}"/>
    <cellStyle name="Note 3 2 15 5" xfId="18232" xr:uid="{A116E4F6-F99A-4846-AAB7-033A6041E939}"/>
    <cellStyle name="Note 3 2 15 5 2" xfId="18233" xr:uid="{018A69E1-320A-46E9-A3CD-76ED95D1B887}"/>
    <cellStyle name="Note 3 2 15 5 2 2" xfId="18234" xr:uid="{9C3F38D1-C2AF-4F87-9E29-EE78AF5F4F02}"/>
    <cellStyle name="Note 3 2 15 5 2 3" xfId="18235" xr:uid="{BFB8BF4E-82F5-4F17-B4D2-B13B69248ED0}"/>
    <cellStyle name="Note 3 2 15 5 3" xfId="18236" xr:uid="{498D4C0A-A749-4148-B212-9D818C956FD7}"/>
    <cellStyle name="Note 3 2 15 5 4" xfId="18237" xr:uid="{33AE1A7B-B575-4C89-BA25-364E0E4D4D49}"/>
    <cellStyle name="Note 3 2 15 6" xfId="18238" xr:uid="{66D68D99-6394-4C17-9D07-747BC2E40F64}"/>
    <cellStyle name="Note 3 2 15 6 2" xfId="18239" xr:uid="{9D135945-4F48-4EB0-B445-AB88BF808CD3}"/>
    <cellStyle name="Note 3 2 15 6 2 2" xfId="18240" xr:uid="{12F87C92-26A8-45D9-ADC4-68D166EA35E0}"/>
    <cellStyle name="Note 3 2 15 6 2 3" xfId="18241" xr:uid="{AE6222D9-3EAD-4D35-8870-2A246DD76E4D}"/>
    <cellStyle name="Note 3 2 15 6 3" xfId="18242" xr:uid="{3DC2E2EA-6E09-4E34-BC3D-70C50ABA3FF2}"/>
    <cellStyle name="Note 3 2 15 6 4" xfId="18243" xr:uid="{3586A1C2-8219-4787-A27D-39EC7CDFF872}"/>
    <cellStyle name="Note 3 2 15 7" xfId="18244" xr:uid="{87DB9298-253A-4D5A-8E2C-E0A30BF9B8BD}"/>
    <cellStyle name="Note 3 2 15 7 2" xfId="18245" xr:uid="{827C2F87-D3DD-42F1-9947-E979FE53E868}"/>
    <cellStyle name="Note 3 2 15 7 3" xfId="18246" xr:uid="{4FAAEC50-7370-42A2-8429-35A734C0917E}"/>
    <cellStyle name="Note 3 2 15 8" xfId="18247" xr:uid="{A7A50A9E-5305-4CD0-91C7-48450D058A22}"/>
    <cellStyle name="Note 3 2 15 9" xfId="18248" xr:uid="{52226E1C-CC61-481D-A9F8-C195028D2A60}"/>
    <cellStyle name="Note 3 2 16" xfId="18249" xr:uid="{688BBAB1-CE32-4C10-8451-988691460572}"/>
    <cellStyle name="Note 3 2 16 2" xfId="18250" xr:uid="{C0BE7304-6777-4D13-91C0-DFCE3936AF75}"/>
    <cellStyle name="Note 3 2 16 2 2" xfId="18251" xr:uid="{C2C15232-D03E-495F-BB04-4CB225AD27C5}"/>
    <cellStyle name="Note 3 2 16 2 2 2" xfId="18252" xr:uid="{AD6C6DA9-B277-4551-BCFD-AF08352C140F}"/>
    <cellStyle name="Note 3 2 16 2 2 3" xfId="18253" xr:uid="{AF53CF10-9407-46A8-95A5-C70655DA0E45}"/>
    <cellStyle name="Note 3 2 16 2 3" xfId="18254" xr:uid="{26BDEA31-E6A4-4540-A61F-44FD45D3A78D}"/>
    <cellStyle name="Note 3 2 16 2 4" xfId="18255" xr:uid="{88CBFEC3-97B4-4C0A-A60B-B540DBEB98EB}"/>
    <cellStyle name="Note 3 2 16 3" xfId="18256" xr:uid="{CF45202F-2404-4E75-B213-23A107C2DBDA}"/>
    <cellStyle name="Note 3 2 16 3 2" xfId="18257" xr:uid="{A702A764-C492-4F00-84B4-E8FCBA603C02}"/>
    <cellStyle name="Note 3 2 16 3 2 2" xfId="18258" xr:uid="{A786DC8A-13E6-47BE-B95E-E355DDEE536F}"/>
    <cellStyle name="Note 3 2 16 3 2 3" xfId="18259" xr:uid="{80789078-5EF8-4405-A513-3B71552C67F0}"/>
    <cellStyle name="Note 3 2 16 3 3" xfId="18260" xr:uid="{BEA89097-A2A0-4EF9-9056-F241C88BF858}"/>
    <cellStyle name="Note 3 2 16 3 4" xfId="18261" xr:uid="{95819890-4D26-4407-B4C5-05A53065605F}"/>
    <cellStyle name="Note 3 2 16 4" xfId="18262" xr:uid="{7DCC0F34-847D-4DA1-A6D2-AEB5C89E6752}"/>
    <cellStyle name="Note 3 2 16 4 2" xfId="18263" xr:uid="{71305074-48FA-4458-BBF3-298696C7FB53}"/>
    <cellStyle name="Note 3 2 16 4 2 2" xfId="18264" xr:uid="{F7D7718F-C471-4A15-8238-00205DDAC534}"/>
    <cellStyle name="Note 3 2 16 4 2 3" xfId="18265" xr:uid="{824E5066-02F5-45C2-BBA7-D7A764C1420A}"/>
    <cellStyle name="Note 3 2 16 4 3" xfId="18266" xr:uid="{3D2BFDF6-4009-49E6-AE9B-0A895BC83641}"/>
    <cellStyle name="Note 3 2 16 4 4" xfId="18267" xr:uid="{B85CC310-82E6-4418-893C-440E93092538}"/>
    <cellStyle name="Note 3 2 16 5" xfId="18268" xr:uid="{C2360149-B211-4442-A045-05CD8EA8C836}"/>
    <cellStyle name="Note 3 2 16 5 2" xfId="18269" xr:uid="{FA82DF5B-7028-4CD6-9FC4-D199ABFF6FF3}"/>
    <cellStyle name="Note 3 2 16 5 2 2" xfId="18270" xr:uid="{A882523F-7050-4B80-B787-53201971FE18}"/>
    <cellStyle name="Note 3 2 16 5 2 3" xfId="18271" xr:uid="{F19F1FA7-00B0-4413-A1B5-76A2E8AB7B82}"/>
    <cellStyle name="Note 3 2 16 5 3" xfId="18272" xr:uid="{57157F94-300A-4F85-9F93-3749CD8BA40B}"/>
    <cellStyle name="Note 3 2 16 5 4" xfId="18273" xr:uid="{4C4B1BD9-3EB7-4BE9-BAA6-5EBAF5F8B72B}"/>
    <cellStyle name="Note 3 2 16 6" xfId="18274" xr:uid="{77A3105E-664F-4C9C-85CA-66A3C92BB036}"/>
    <cellStyle name="Note 3 2 16 6 2" xfId="18275" xr:uid="{17B164CF-08B9-487D-861E-6E0887860A15}"/>
    <cellStyle name="Note 3 2 16 6 2 2" xfId="18276" xr:uid="{C4187CB9-9D14-4E62-95CB-F615D3D61371}"/>
    <cellStyle name="Note 3 2 16 6 2 3" xfId="18277" xr:uid="{F54FFC88-8589-45C8-B8B5-BA7005BE3047}"/>
    <cellStyle name="Note 3 2 16 6 3" xfId="18278" xr:uid="{18B51CF8-95CA-4333-93C3-5F8F69BA1393}"/>
    <cellStyle name="Note 3 2 16 6 4" xfId="18279" xr:uid="{0FC1DCE1-50A5-4D7A-B2DA-53308531263E}"/>
    <cellStyle name="Note 3 2 16 7" xfId="18280" xr:uid="{A819A166-703E-496E-A78B-5520875519DE}"/>
    <cellStyle name="Note 3 2 16 7 2" xfId="18281" xr:uid="{A53B345D-6597-4625-A243-198E1E0C73B2}"/>
    <cellStyle name="Note 3 2 16 7 3" xfId="18282" xr:uid="{CEE119BA-63DD-4CC6-8BC2-525B30CF50C7}"/>
    <cellStyle name="Note 3 2 16 8" xfId="18283" xr:uid="{6B6A1F67-1C2A-48DF-957A-1595259F61FE}"/>
    <cellStyle name="Note 3 2 16 9" xfId="18284" xr:uid="{DAA9C5E4-0471-4F66-A62C-74B1013661D8}"/>
    <cellStyle name="Note 3 2 17" xfId="18285" xr:uid="{C34097D4-C88C-4F29-89DA-F8CA902968EA}"/>
    <cellStyle name="Note 3 2 17 2" xfId="18286" xr:uid="{FF5378FF-450A-4E79-9A90-E8220DDFCF64}"/>
    <cellStyle name="Note 3 2 17 2 2" xfId="18287" xr:uid="{DBA077FF-BBF9-41DD-98CC-D73915616D06}"/>
    <cellStyle name="Note 3 2 17 2 2 2" xfId="18288" xr:uid="{446169D2-C1F4-469E-9F99-EF824AA480D7}"/>
    <cellStyle name="Note 3 2 17 2 2 3" xfId="18289" xr:uid="{D0669905-8287-4556-BE51-0FAC8B331301}"/>
    <cellStyle name="Note 3 2 17 2 3" xfId="18290" xr:uid="{73A97964-2B8E-4D10-AB57-E8E1C0A360A1}"/>
    <cellStyle name="Note 3 2 17 2 4" xfId="18291" xr:uid="{65E97CEB-5CFF-4AC1-A48B-7E3A1A0B9445}"/>
    <cellStyle name="Note 3 2 17 3" xfId="18292" xr:uid="{6A474553-A117-45B8-B9C0-F8559FA21AC9}"/>
    <cellStyle name="Note 3 2 17 3 2" xfId="18293" xr:uid="{6157AF04-133C-450C-964A-777D7A0DD062}"/>
    <cellStyle name="Note 3 2 17 3 2 2" xfId="18294" xr:uid="{9B18DDCF-4631-4D33-97F8-CF45B75C0E78}"/>
    <cellStyle name="Note 3 2 17 3 2 3" xfId="18295" xr:uid="{564561F1-D2BB-46D4-B3B0-88D68F802A08}"/>
    <cellStyle name="Note 3 2 17 3 3" xfId="18296" xr:uid="{9F953B27-DB9A-40BB-9D26-21131C142059}"/>
    <cellStyle name="Note 3 2 17 3 4" xfId="18297" xr:uid="{E5D77588-B1DA-4A50-8B10-33A07A75B4C9}"/>
    <cellStyle name="Note 3 2 17 4" xfId="18298" xr:uid="{218F4D20-A5DA-4349-8FA7-1F97BBF626A4}"/>
    <cellStyle name="Note 3 2 17 4 2" xfId="18299" xr:uid="{5338A824-0936-4375-B5B0-CEE95E21C193}"/>
    <cellStyle name="Note 3 2 17 4 2 2" xfId="18300" xr:uid="{9E18C95F-3BBF-495E-BF91-CBFE867F4A17}"/>
    <cellStyle name="Note 3 2 17 4 2 3" xfId="18301" xr:uid="{434F124A-CD69-44EC-AFA0-C3732A8BF765}"/>
    <cellStyle name="Note 3 2 17 4 3" xfId="18302" xr:uid="{19C73F35-F7A9-4764-86F9-2EC39049CB33}"/>
    <cellStyle name="Note 3 2 17 4 4" xfId="18303" xr:uid="{91AE1A29-36B1-4201-88F1-9C63B54DF33C}"/>
    <cellStyle name="Note 3 2 17 5" xfId="18304" xr:uid="{91DAAAEC-3F62-41FA-8052-CF57A2804DF5}"/>
    <cellStyle name="Note 3 2 17 5 2" xfId="18305" xr:uid="{7A1C1E12-41DE-4412-92F2-C4C4FBCB077D}"/>
    <cellStyle name="Note 3 2 17 5 2 2" xfId="18306" xr:uid="{4A6F97C6-3E9E-4B8D-9881-F974DA8B79FE}"/>
    <cellStyle name="Note 3 2 17 5 2 3" xfId="18307" xr:uid="{9B39605D-306C-40CE-981B-8725B2BF195E}"/>
    <cellStyle name="Note 3 2 17 5 3" xfId="18308" xr:uid="{3731E953-45CE-4E8B-904B-05064C208E9D}"/>
    <cellStyle name="Note 3 2 17 5 4" xfId="18309" xr:uid="{B5CAFD5D-6321-4AC8-AA70-60EE6A84ECC6}"/>
    <cellStyle name="Note 3 2 17 6" xfId="18310" xr:uid="{9D542FB9-69A5-4C61-88E4-7E3286343AC5}"/>
    <cellStyle name="Note 3 2 17 6 2" xfId="18311" xr:uid="{44B32F22-BA2A-47B5-B81A-3C0FB42BD85A}"/>
    <cellStyle name="Note 3 2 17 6 2 2" xfId="18312" xr:uid="{8C3B1C47-C369-483F-B603-45E1DA93AD3C}"/>
    <cellStyle name="Note 3 2 17 6 2 3" xfId="18313" xr:uid="{102324FE-A6D5-4F42-ACA9-B82AEBB673C4}"/>
    <cellStyle name="Note 3 2 17 6 3" xfId="18314" xr:uid="{72884928-ED0D-4A13-A9A8-38B8D8FCD32B}"/>
    <cellStyle name="Note 3 2 17 6 4" xfId="18315" xr:uid="{0082B68E-CA2E-4ECF-9310-11C9AFB6BA9C}"/>
    <cellStyle name="Note 3 2 17 7" xfId="18316" xr:uid="{B234BFDC-4EBB-4D8C-974E-8DCD6CAA5438}"/>
    <cellStyle name="Note 3 2 17 7 2" xfId="18317" xr:uid="{F2698A7E-4576-40F4-9A4D-965043B74DC3}"/>
    <cellStyle name="Note 3 2 17 7 3" xfId="18318" xr:uid="{686D2692-08A0-4B20-9EC2-1DB3AE263BC4}"/>
    <cellStyle name="Note 3 2 17 8" xfId="18319" xr:uid="{2E3A0A56-D327-483F-94F9-C3BAD7EEA84D}"/>
    <cellStyle name="Note 3 2 17 9" xfId="18320" xr:uid="{D327AB3F-BBD4-479F-A669-7C7DB452558D}"/>
    <cellStyle name="Note 3 2 18" xfId="18321" xr:uid="{7CCCA8A2-322F-472D-BB1B-0B59087E4915}"/>
    <cellStyle name="Note 3 2 18 2" xfId="18322" xr:uid="{D1B8E6BB-51CA-4CFD-8364-E465BEE4F06B}"/>
    <cellStyle name="Note 3 2 18 2 2" xfId="18323" xr:uid="{642B6583-A81F-488C-93BA-8EDA85F6BBEE}"/>
    <cellStyle name="Note 3 2 18 2 2 2" xfId="18324" xr:uid="{AE5E9E50-F5BF-4ECE-834C-2A6DD598BFE7}"/>
    <cellStyle name="Note 3 2 18 2 2 3" xfId="18325" xr:uid="{ED51A57A-2D1A-46C3-AF88-3C8F19F0E09E}"/>
    <cellStyle name="Note 3 2 18 2 3" xfId="18326" xr:uid="{31DB8749-729A-40F5-8ABC-CB2BE2B3F0B5}"/>
    <cellStyle name="Note 3 2 18 2 4" xfId="18327" xr:uid="{FECD6A69-4A49-4131-B308-6D2222AC798E}"/>
    <cellStyle name="Note 3 2 18 3" xfId="18328" xr:uid="{92311FB1-6512-4192-B30E-9AF5BD17038A}"/>
    <cellStyle name="Note 3 2 18 3 2" xfId="18329" xr:uid="{7C7EBDDC-A7D7-4C9A-A306-C4946E550307}"/>
    <cellStyle name="Note 3 2 18 3 2 2" xfId="18330" xr:uid="{69F1E035-B4EA-40F8-863E-855E2BFC5B5A}"/>
    <cellStyle name="Note 3 2 18 3 2 3" xfId="18331" xr:uid="{1E8BB50E-2074-40E4-8812-3201D66BDD81}"/>
    <cellStyle name="Note 3 2 18 3 3" xfId="18332" xr:uid="{EF3B67AB-D17A-43E5-9CC9-71A4656A0417}"/>
    <cellStyle name="Note 3 2 18 3 4" xfId="18333" xr:uid="{DBD7CA44-0ED8-4891-8B2F-7DD8ACB510CF}"/>
    <cellStyle name="Note 3 2 18 4" xfId="18334" xr:uid="{D9655487-7C23-4762-A62C-070F8AD3FCFB}"/>
    <cellStyle name="Note 3 2 18 4 2" xfId="18335" xr:uid="{1D4C1186-B246-48C2-A2A0-BA8D367E7598}"/>
    <cellStyle name="Note 3 2 18 4 2 2" xfId="18336" xr:uid="{BB86AAD8-E04D-4FB4-ABEF-A312B65774E3}"/>
    <cellStyle name="Note 3 2 18 4 2 3" xfId="18337" xr:uid="{019214CF-4DA2-4DAF-8BA8-E870954333DC}"/>
    <cellStyle name="Note 3 2 18 4 3" xfId="18338" xr:uid="{1FBD0720-AFFB-4901-A746-847EA422586E}"/>
    <cellStyle name="Note 3 2 18 4 4" xfId="18339" xr:uid="{28A63B6D-DBCF-4582-BA91-9296BC5C61F4}"/>
    <cellStyle name="Note 3 2 18 5" xfId="18340" xr:uid="{ED478E12-CAE1-49B2-81D0-97CD52385370}"/>
    <cellStyle name="Note 3 2 18 5 2" xfId="18341" xr:uid="{CED985F9-568F-4260-8781-EA2A1B6F4867}"/>
    <cellStyle name="Note 3 2 18 5 2 2" xfId="18342" xr:uid="{87C87817-707A-456B-A039-82EF9A5B6D5D}"/>
    <cellStyle name="Note 3 2 18 5 2 3" xfId="18343" xr:uid="{753B1D2C-DA5E-49F2-9E30-694525301882}"/>
    <cellStyle name="Note 3 2 18 5 3" xfId="18344" xr:uid="{95CAAAE3-6632-422B-82BB-8787C228869D}"/>
    <cellStyle name="Note 3 2 18 5 4" xfId="18345" xr:uid="{2AF3E849-AB17-443B-AD01-50441D5207C2}"/>
    <cellStyle name="Note 3 2 18 6" xfId="18346" xr:uid="{2D02EC48-8E36-47E0-B98F-ED3B0E90161A}"/>
    <cellStyle name="Note 3 2 18 6 2" xfId="18347" xr:uid="{CB4C60EE-8F6B-4647-A665-92883142DCEC}"/>
    <cellStyle name="Note 3 2 18 6 2 2" xfId="18348" xr:uid="{EF029483-F6E2-4EC7-93BC-14640920991A}"/>
    <cellStyle name="Note 3 2 18 6 2 3" xfId="18349" xr:uid="{6806C44A-4354-427E-899D-2E92AB7A042A}"/>
    <cellStyle name="Note 3 2 18 6 3" xfId="18350" xr:uid="{D3419A9E-7421-4966-AAD0-D5D35B4402C4}"/>
    <cellStyle name="Note 3 2 18 6 4" xfId="18351" xr:uid="{B271E7F2-6EB2-4A4D-B029-66BA0505F9E1}"/>
    <cellStyle name="Note 3 2 18 7" xfId="18352" xr:uid="{CBE00C4B-03D1-402C-B609-6D0DEDEB43D9}"/>
    <cellStyle name="Note 3 2 18 7 2" xfId="18353" xr:uid="{0C8490DF-4ADD-4A28-9A87-E00D795B6630}"/>
    <cellStyle name="Note 3 2 18 7 3" xfId="18354" xr:uid="{CD793E55-D1E3-48B7-BA71-E59CFA5CCA2B}"/>
    <cellStyle name="Note 3 2 18 8" xfId="18355" xr:uid="{5834C162-A44D-4306-89A4-1ECC2AF8D7B7}"/>
    <cellStyle name="Note 3 2 18 9" xfId="18356" xr:uid="{ACBF2AF9-77A9-4AE8-9E5F-DCF66BF9F669}"/>
    <cellStyle name="Note 3 2 19" xfId="18357" xr:uid="{95C48F0A-75FC-47BE-91BF-BDBBB772A4BF}"/>
    <cellStyle name="Note 3 2 19 2" xfId="18358" xr:uid="{DCCF8078-2BC2-47A1-B740-96406D49515A}"/>
    <cellStyle name="Note 3 2 19 2 2" xfId="18359" xr:uid="{4D791867-BD8C-43E1-BF0B-0FD6CA2D9A7C}"/>
    <cellStyle name="Note 3 2 19 2 2 2" xfId="18360" xr:uid="{E83A9A46-E277-4B0C-8200-33ECE25C3AE1}"/>
    <cellStyle name="Note 3 2 19 2 2 3" xfId="18361" xr:uid="{0C3600AC-8CA8-46FB-98F8-8B6F8EB2E940}"/>
    <cellStyle name="Note 3 2 19 2 3" xfId="18362" xr:uid="{0CB70821-9387-4A25-B2B6-6EE1B14C677C}"/>
    <cellStyle name="Note 3 2 19 2 4" xfId="18363" xr:uid="{A2BBE671-AACD-42C0-B689-2F266E712A24}"/>
    <cellStyle name="Note 3 2 19 3" xfId="18364" xr:uid="{E0B5AAD1-757D-43A5-A13F-76F39815C764}"/>
    <cellStyle name="Note 3 2 19 3 2" xfId="18365" xr:uid="{DFBFF76A-4B8C-42D9-95B3-E36C665ABCDD}"/>
    <cellStyle name="Note 3 2 19 3 2 2" xfId="18366" xr:uid="{CD0F353A-260E-47BF-B52A-D3897B388705}"/>
    <cellStyle name="Note 3 2 19 3 2 3" xfId="18367" xr:uid="{EB79CFB7-1B9E-4AAF-B035-950856FEC1DC}"/>
    <cellStyle name="Note 3 2 19 3 3" xfId="18368" xr:uid="{BC691164-21F5-4839-A710-9FC33CF334C3}"/>
    <cellStyle name="Note 3 2 19 3 4" xfId="18369" xr:uid="{38F5343B-A38C-4D72-865B-2A7F63827D30}"/>
    <cellStyle name="Note 3 2 19 4" xfId="18370" xr:uid="{A83B24E5-E100-4EC0-BEC8-17FC9F3EE64D}"/>
    <cellStyle name="Note 3 2 19 4 2" xfId="18371" xr:uid="{D580E37C-30C7-4F44-A001-090D8F84B0F5}"/>
    <cellStyle name="Note 3 2 19 4 2 2" xfId="18372" xr:uid="{4860060E-0826-4672-86C4-83182173DEE5}"/>
    <cellStyle name="Note 3 2 19 4 2 3" xfId="18373" xr:uid="{7F6115BD-1923-419B-9B69-BE324E283DCE}"/>
    <cellStyle name="Note 3 2 19 4 3" xfId="18374" xr:uid="{FA477349-54B0-4447-91F2-434A104ABA21}"/>
    <cellStyle name="Note 3 2 19 4 4" xfId="18375" xr:uid="{8939E61E-B2A9-48D3-A293-A914CF9B8E6F}"/>
    <cellStyle name="Note 3 2 19 5" xfId="18376" xr:uid="{34C18B19-CB95-4EDA-8A4D-0E541D390658}"/>
    <cellStyle name="Note 3 2 19 5 2" xfId="18377" xr:uid="{C79B77C7-2EBC-4F05-AC82-917005C8214C}"/>
    <cellStyle name="Note 3 2 19 5 2 2" xfId="18378" xr:uid="{E54BF960-AE35-4246-BA6A-359DB84885C3}"/>
    <cellStyle name="Note 3 2 19 5 2 3" xfId="18379" xr:uid="{4B058840-7BD2-4060-8FD4-BC1C45F18EAF}"/>
    <cellStyle name="Note 3 2 19 5 3" xfId="18380" xr:uid="{662A3F90-6E77-4D35-BBC4-97C05F7627F5}"/>
    <cellStyle name="Note 3 2 19 5 4" xfId="18381" xr:uid="{7DB8609C-2CBC-4CA6-B673-A20E68E35BB9}"/>
    <cellStyle name="Note 3 2 19 6" xfId="18382" xr:uid="{938AF8F7-B999-4D78-83B5-FD5DF11899D5}"/>
    <cellStyle name="Note 3 2 19 6 2" xfId="18383" xr:uid="{5A15CBE4-172A-477D-A5F4-83ACD0A30CB0}"/>
    <cellStyle name="Note 3 2 19 6 2 2" xfId="18384" xr:uid="{1D7E32F1-189B-4274-AF49-2D4BAB7CF65E}"/>
    <cellStyle name="Note 3 2 19 6 2 3" xfId="18385" xr:uid="{A293284F-83EC-42E5-9A4E-A078231A2F21}"/>
    <cellStyle name="Note 3 2 19 6 3" xfId="18386" xr:uid="{8EFE031F-84DB-4089-B90E-59ED04126991}"/>
    <cellStyle name="Note 3 2 19 6 4" xfId="18387" xr:uid="{B786DD1D-65A8-4FC0-B9E4-A8111BAEB820}"/>
    <cellStyle name="Note 3 2 19 7" xfId="18388" xr:uid="{6A602842-8532-42D1-B295-D16502C677DB}"/>
    <cellStyle name="Note 3 2 19 7 2" xfId="18389" xr:uid="{3AB81F14-6A2C-42BF-B720-829984AAA6AA}"/>
    <cellStyle name="Note 3 2 19 7 3" xfId="18390" xr:uid="{6E5A8643-CB6D-4624-BB19-B949D3FCE347}"/>
    <cellStyle name="Note 3 2 19 8" xfId="18391" xr:uid="{73A2DA87-45E0-4625-8663-F6626EE7EDDA}"/>
    <cellStyle name="Note 3 2 19 9" xfId="18392" xr:uid="{C908575D-7CF2-4D0B-884A-D7BBE562A3E2}"/>
    <cellStyle name="Note 3 2 2" xfId="1309" xr:uid="{684EE116-D473-4E94-9075-D6E085591905}"/>
    <cellStyle name="Note 3 2 2 10" xfId="18393" xr:uid="{50F27A85-CED1-457F-94EB-735A6A18F7CB}"/>
    <cellStyle name="Note 3 2 2 2" xfId="2207" xr:uid="{89D3660C-F07B-45AA-B59E-32D4347CE7F6}"/>
    <cellStyle name="Note 3 2 2 2 2" xfId="4210" xr:uid="{5C58A6B7-777E-47FB-97AD-E5D3107F7637}"/>
    <cellStyle name="Note 3 2 2 2 2 2" xfId="18396" xr:uid="{F87433B1-77FC-457F-A243-F32746B82C1D}"/>
    <cellStyle name="Note 3 2 2 2 2 3" xfId="18397" xr:uid="{6B19418B-EF02-44A8-BB67-8B0A1E4ACEE2}"/>
    <cellStyle name="Note 3 2 2 2 2 4" xfId="18395" xr:uid="{FEBEB444-C755-44CA-B7AA-F3D8A8155718}"/>
    <cellStyle name="Note 3 2 2 2 3" xfId="18398" xr:uid="{E0EDAB81-3A50-4303-83DC-C85EF0ADF63B}"/>
    <cellStyle name="Note 3 2 2 2 4" xfId="18399" xr:uid="{5FF7EE2F-58BE-4789-9983-DE6E7F65A5D9}"/>
    <cellStyle name="Note 3 2 2 2 5" xfId="18394" xr:uid="{D01477FB-0EB5-4A66-915C-505A3C272E71}"/>
    <cellStyle name="Note 3 2 2 3" xfId="4209" xr:uid="{5A746036-3293-4709-9BB5-8E0916581EBF}"/>
    <cellStyle name="Note 3 2 2 3 2" xfId="18401" xr:uid="{830039E4-9A81-468A-8A8A-8A62B7A2560B}"/>
    <cellStyle name="Note 3 2 2 3 2 2" xfId="18402" xr:uid="{13BE0616-2ED3-4698-BCB6-562E8ACDB6ED}"/>
    <cellStyle name="Note 3 2 2 3 2 3" xfId="18403" xr:uid="{C7AFF6A4-FD65-44A3-8B59-5CBBC605FA8C}"/>
    <cellStyle name="Note 3 2 2 3 3" xfId="18404" xr:uid="{492E62B8-31CB-46F5-91CB-CF72A98EB8DC}"/>
    <cellStyle name="Note 3 2 2 3 4" xfId="18405" xr:uid="{63F55A29-9548-46A2-82CA-4DF77C8F2D5C}"/>
    <cellStyle name="Note 3 2 2 3 5" xfId="18400" xr:uid="{709034F6-F02C-47FC-B6F1-D9BF64E78805}"/>
    <cellStyle name="Note 3 2 2 4" xfId="18406" xr:uid="{2DEE3B02-A9E2-419D-8FE3-75FA81B8E68C}"/>
    <cellStyle name="Note 3 2 2 4 2" xfId="18407" xr:uid="{F2FA56E6-E3B1-4EE1-90A9-A552D3809A1B}"/>
    <cellStyle name="Note 3 2 2 4 2 2" xfId="18408" xr:uid="{91093719-B286-4BAF-A456-2CD1FD84E8F5}"/>
    <cellStyle name="Note 3 2 2 4 2 3" xfId="18409" xr:uid="{F8F95BD8-8DD1-460A-8E42-227D12F570B2}"/>
    <cellStyle name="Note 3 2 2 4 3" xfId="18410" xr:uid="{4AD4F794-C0B1-43AA-A981-29ED689186F8}"/>
    <cellStyle name="Note 3 2 2 4 4" xfId="18411" xr:uid="{7BC12FC3-F38B-49E4-B12D-EBDBA186BB3B}"/>
    <cellStyle name="Note 3 2 2 5" xfId="18412" xr:uid="{8F217F5F-4B32-4460-A6F2-6823C9E4F102}"/>
    <cellStyle name="Note 3 2 2 5 2" xfId="18413" xr:uid="{1AEC34BA-FCF9-47D7-BB6B-A73B9236BEBF}"/>
    <cellStyle name="Note 3 2 2 5 2 2" xfId="18414" xr:uid="{9AFD1FAB-A6CB-42B8-B53F-38C104FCA5D6}"/>
    <cellStyle name="Note 3 2 2 5 2 3" xfId="18415" xr:uid="{949E982F-7D27-43C6-97AB-AD5BB19C13F4}"/>
    <cellStyle name="Note 3 2 2 5 3" xfId="18416" xr:uid="{3C651300-0711-4DE4-AEE7-A98D8EFFC1CC}"/>
    <cellStyle name="Note 3 2 2 5 4" xfId="18417" xr:uid="{7B6D212F-8225-488D-8AC4-C86B710A789B}"/>
    <cellStyle name="Note 3 2 2 6" xfId="18418" xr:uid="{FFC967D2-3698-4466-B587-858B000FD477}"/>
    <cellStyle name="Note 3 2 2 6 2" xfId="18419" xr:uid="{ABAB4074-3AEF-45E1-9E68-2472408EC853}"/>
    <cellStyle name="Note 3 2 2 6 2 2" xfId="18420" xr:uid="{609BD9C6-5032-40B9-ABD0-9EC92B354A32}"/>
    <cellStyle name="Note 3 2 2 6 2 3" xfId="18421" xr:uid="{43DE9B31-1CBB-4A21-93FE-929BABC1D408}"/>
    <cellStyle name="Note 3 2 2 6 3" xfId="18422" xr:uid="{EAA9337D-1071-4C42-91DA-D498B33D9C64}"/>
    <cellStyle name="Note 3 2 2 6 4" xfId="18423" xr:uid="{178C6E2A-2224-4C2B-81AB-63F791BDA7E9}"/>
    <cellStyle name="Note 3 2 2 7" xfId="18424" xr:uid="{6AE2FAC5-6783-4805-8CC2-BDD763315BC9}"/>
    <cellStyle name="Note 3 2 2 7 2" xfId="18425" xr:uid="{248D58B6-FEC9-4801-8552-34D869765063}"/>
    <cellStyle name="Note 3 2 2 7 3" xfId="18426" xr:uid="{17DC1A41-7DF0-4E97-AEDC-F813F00DAEB1}"/>
    <cellStyle name="Note 3 2 2 8" xfId="18427" xr:uid="{27723A31-E27A-45FE-A198-AE65D0273069}"/>
    <cellStyle name="Note 3 2 2 9" xfId="18428" xr:uid="{CF647741-CA4B-4E68-BB49-DCE3F92E99A7}"/>
    <cellStyle name="Note 3 2 20" xfId="18429" xr:uid="{09A15D0F-9F48-4100-B1D4-80809FCF6B76}"/>
    <cellStyle name="Note 3 2 20 2" xfId="18430" xr:uid="{60FB33F6-D2DD-4BD3-BA2B-88F1A30DCB4D}"/>
    <cellStyle name="Note 3 2 20 2 2" xfId="18431" xr:uid="{F422D374-F20B-4599-AF50-33CFD6A726EE}"/>
    <cellStyle name="Note 3 2 20 2 3" xfId="18432" xr:uid="{C36D0100-AE2F-47BD-8957-5601857F9580}"/>
    <cellStyle name="Note 3 2 20 3" xfId="18433" xr:uid="{BEAB4365-07B8-4334-BBBA-6EBEB96E148E}"/>
    <cellStyle name="Note 3 2 20 4" xfId="18434" xr:uid="{426B3CE4-B49D-4C5F-A6F9-540370E07B9F}"/>
    <cellStyle name="Note 3 2 21" xfId="18435" xr:uid="{8E0D144F-359F-4984-8197-23EDCA3012DB}"/>
    <cellStyle name="Note 3 2 21 2" xfId="18436" xr:uid="{E0415030-1E96-405A-B886-19077F679C3C}"/>
    <cellStyle name="Note 3 2 21 2 2" xfId="18437" xr:uid="{2AB81C41-69EB-480F-8939-5185020E47CF}"/>
    <cellStyle name="Note 3 2 21 2 3" xfId="18438" xr:uid="{0BC094A6-4A36-468A-BD32-43D262225241}"/>
    <cellStyle name="Note 3 2 21 3" xfId="18439" xr:uid="{9E048872-9DEE-41F0-9EA4-FCDC853A9D61}"/>
    <cellStyle name="Note 3 2 21 4" xfId="18440" xr:uid="{BBF3EA65-AA2E-4AC8-8E9F-CA1DC796CD8D}"/>
    <cellStyle name="Note 3 2 22" xfId="18441" xr:uid="{8D2D7F99-7585-499F-BA0C-2DBD343F4436}"/>
    <cellStyle name="Note 3 2 22 2" xfId="18442" xr:uid="{6F15909A-22A5-4ADC-B8C5-07BF9DA02678}"/>
    <cellStyle name="Note 3 2 22 2 2" xfId="18443" xr:uid="{7C0F635B-A4D6-4B63-981C-1B71A0D9D2C8}"/>
    <cellStyle name="Note 3 2 22 2 3" xfId="18444" xr:uid="{A740B4D8-0922-4977-B725-0B763A68D1E7}"/>
    <cellStyle name="Note 3 2 22 3" xfId="18445" xr:uid="{29DCF8B6-1726-433E-9700-5A29F0F28082}"/>
    <cellStyle name="Note 3 2 22 4" xfId="18446" xr:uid="{BCECD513-C7C4-4C50-8892-4A8B3333E1A3}"/>
    <cellStyle name="Note 3 2 23" xfId="18447" xr:uid="{AB1730CF-A0C6-4C1B-8758-33A505DF0395}"/>
    <cellStyle name="Note 3 2 23 2" xfId="18448" xr:uid="{B800B520-95B3-4D85-AE62-FDC17703B5AC}"/>
    <cellStyle name="Note 3 2 23 2 2" xfId="18449" xr:uid="{899F2F9D-558C-46F3-8490-0BDAD93CE070}"/>
    <cellStyle name="Note 3 2 23 2 3" xfId="18450" xr:uid="{47FA60A0-5C07-4D59-B078-FD3C9098E5F8}"/>
    <cellStyle name="Note 3 2 23 3" xfId="18451" xr:uid="{331803EB-9BE3-4066-B771-A6FA278518B2}"/>
    <cellStyle name="Note 3 2 23 4" xfId="18452" xr:uid="{4B15460D-20FB-41A6-8A05-4614355D9490}"/>
    <cellStyle name="Note 3 2 24" xfId="18453" xr:uid="{F6397141-6D76-4B2A-A70F-53AB5EDE43BB}"/>
    <cellStyle name="Note 3 2 24 2" xfId="18454" xr:uid="{69C9E715-A34A-4DC7-BB49-C272562869FF}"/>
    <cellStyle name="Note 3 2 24 2 2" xfId="18455" xr:uid="{20E2044B-C459-43FB-88D0-A0FD713E1432}"/>
    <cellStyle name="Note 3 2 24 2 3" xfId="18456" xr:uid="{EEFB940C-61FE-457A-90B2-7B94A4F10BF5}"/>
    <cellStyle name="Note 3 2 24 3" xfId="18457" xr:uid="{549B26F5-B903-4EB5-B795-6DD47BC30114}"/>
    <cellStyle name="Note 3 2 24 4" xfId="18458" xr:uid="{BA4435CA-0C79-491F-870A-8E54CEDD65FA}"/>
    <cellStyle name="Note 3 2 25" xfId="18459" xr:uid="{2947F118-2745-4591-ADD6-35E7846EF253}"/>
    <cellStyle name="Note 3 2 25 2" xfId="18460" xr:uid="{2E818049-B391-4679-9F43-C3EC7A943658}"/>
    <cellStyle name="Note 3 2 25 3" xfId="18461" xr:uid="{F8028D61-759F-4B00-BFEB-79FEB17FCD6C}"/>
    <cellStyle name="Note 3 2 26" xfId="18462" xr:uid="{927762CD-66FE-4C45-9D50-B47FD8722ECA}"/>
    <cellStyle name="Note 3 2 27" xfId="18463" xr:uid="{542BA98E-9897-4225-BEAC-F637BA1CAB0A}"/>
    <cellStyle name="Note 3 2 28" xfId="4384" xr:uid="{07EF7F7D-FC39-46CC-931D-FFC9B2B0C40E}"/>
    <cellStyle name="Note 3 2 3" xfId="1308" xr:uid="{5A3692D4-3062-4C3B-9A14-0CCA0FDF3702}"/>
    <cellStyle name="Note 3 2 3 10" xfId="18464" xr:uid="{40109E06-CDE6-453C-B985-DEB9253A4471}"/>
    <cellStyle name="Note 3 2 3 2" xfId="2206" xr:uid="{683BDD83-CFB1-48F7-B12B-E06F407FD870}"/>
    <cellStyle name="Note 3 2 3 2 2" xfId="4212" xr:uid="{AE15B9ED-744F-4729-8318-08E0B9C5D9DA}"/>
    <cellStyle name="Note 3 2 3 2 2 2" xfId="18467" xr:uid="{EF643D4C-51D6-4084-A3D4-6D07DC7F5F92}"/>
    <cellStyle name="Note 3 2 3 2 2 3" xfId="18468" xr:uid="{7A830A34-917C-467E-8390-AFB6BA76B096}"/>
    <cellStyle name="Note 3 2 3 2 2 4" xfId="18466" xr:uid="{21887E7D-225C-4001-9213-783DFFE7573E}"/>
    <cellStyle name="Note 3 2 3 2 3" xfId="18469" xr:uid="{A381F2CE-2D27-4BB8-B2A3-E813590D9C1D}"/>
    <cellStyle name="Note 3 2 3 2 4" xfId="18470" xr:uid="{F542E74B-FB41-4B55-8D71-4A676C524C35}"/>
    <cellStyle name="Note 3 2 3 2 5" xfId="18465" xr:uid="{97525883-0734-40FB-9F86-2C7B67A0E4D7}"/>
    <cellStyle name="Note 3 2 3 3" xfId="4211" xr:uid="{45C37D8E-C50F-4113-90E7-0E32968CA249}"/>
    <cellStyle name="Note 3 2 3 3 2" xfId="18472" xr:uid="{C3AB51AD-E818-4A63-A568-CA7D0ED06097}"/>
    <cellStyle name="Note 3 2 3 3 2 2" xfId="18473" xr:uid="{B73CB0A2-462F-4C41-95A6-C976B067B7CB}"/>
    <cellStyle name="Note 3 2 3 3 2 3" xfId="18474" xr:uid="{DD375876-52FF-4048-82AD-A7BF0B273CE5}"/>
    <cellStyle name="Note 3 2 3 3 3" xfId="18475" xr:uid="{876EDBCB-372F-4C7B-A0ED-AFE9EF1B8658}"/>
    <cellStyle name="Note 3 2 3 3 4" xfId="18476" xr:uid="{BDD341E1-92C5-4316-BABE-3C4E70D617E7}"/>
    <cellStyle name="Note 3 2 3 3 5" xfId="18471" xr:uid="{31EEA522-E6C1-4325-AAB2-E2208D991563}"/>
    <cellStyle name="Note 3 2 3 4" xfId="18477" xr:uid="{0F8FDD20-339E-4148-A4DD-5894DFADAD80}"/>
    <cellStyle name="Note 3 2 3 4 2" xfId="18478" xr:uid="{2A99FEEA-8506-468E-986D-8536CF20473D}"/>
    <cellStyle name="Note 3 2 3 4 2 2" xfId="18479" xr:uid="{31F8E5D4-835C-4D1E-A4A9-97E0EA99674F}"/>
    <cellStyle name="Note 3 2 3 4 2 3" xfId="18480" xr:uid="{969543B9-D85F-4550-94C0-B71EBC0DFDA4}"/>
    <cellStyle name="Note 3 2 3 4 3" xfId="18481" xr:uid="{00ED9C7A-97C4-4FC5-8BDA-C378FB33596C}"/>
    <cellStyle name="Note 3 2 3 4 4" xfId="18482" xr:uid="{AB037857-A2DF-4958-B7E6-5093BE2DAA8C}"/>
    <cellStyle name="Note 3 2 3 5" xfId="18483" xr:uid="{6277D362-F3C1-494B-B970-7A9051D73671}"/>
    <cellStyle name="Note 3 2 3 5 2" xfId="18484" xr:uid="{961BD61B-1062-45A8-83EC-4826E14FB177}"/>
    <cellStyle name="Note 3 2 3 5 2 2" xfId="18485" xr:uid="{8D2C07FC-C5DA-46D1-AA56-49E59684FC7C}"/>
    <cellStyle name="Note 3 2 3 5 2 3" xfId="18486" xr:uid="{017FBA67-DC6B-432A-8576-64CB0C31A809}"/>
    <cellStyle name="Note 3 2 3 5 3" xfId="18487" xr:uid="{733592DB-7E75-4EEC-ABFA-B70E34288F2C}"/>
    <cellStyle name="Note 3 2 3 5 4" xfId="18488" xr:uid="{AAB4B1A6-7928-462B-80FC-08A288C1DAC1}"/>
    <cellStyle name="Note 3 2 3 6" xfId="18489" xr:uid="{40E0C62A-8013-46B4-85F3-F43D86F9E114}"/>
    <cellStyle name="Note 3 2 3 6 2" xfId="18490" xr:uid="{7B46A929-2ED5-42B0-8A2B-50DCD8E68583}"/>
    <cellStyle name="Note 3 2 3 6 2 2" xfId="18491" xr:uid="{394FE101-629D-463B-AD6F-1EC43F82EDCF}"/>
    <cellStyle name="Note 3 2 3 6 2 3" xfId="18492" xr:uid="{91778859-AE45-44BD-BEC8-8A746C9B09A1}"/>
    <cellStyle name="Note 3 2 3 6 3" xfId="18493" xr:uid="{3EAC15F3-EFC0-49CC-B12C-43848CD164D1}"/>
    <cellStyle name="Note 3 2 3 6 4" xfId="18494" xr:uid="{5979EA42-F1B1-4E41-B349-FF6FD7F8643E}"/>
    <cellStyle name="Note 3 2 3 7" xfId="18495" xr:uid="{424105CF-2220-4858-93C4-2DB7D275FB91}"/>
    <cellStyle name="Note 3 2 3 7 2" xfId="18496" xr:uid="{A30C5AD3-1206-47B3-A55D-DF726FFBC37E}"/>
    <cellStyle name="Note 3 2 3 7 3" xfId="18497" xr:uid="{A45373D1-B2D3-404A-B9E9-0E46F1D594EF}"/>
    <cellStyle name="Note 3 2 3 8" xfId="18498" xr:uid="{6BBD775A-65A5-403E-AA09-CAAD87B8B163}"/>
    <cellStyle name="Note 3 2 3 9" xfId="18499" xr:uid="{E4DE0D6D-D321-479C-9C3E-8B26861E416B}"/>
    <cellStyle name="Note 3 2 4" xfId="1684" xr:uid="{C509B7EA-857B-4B21-92E4-267CB5E89908}"/>
    <cellStyle name="Note 3 2 4 10" xfId="18500" xr:uid="{E594399C-101C-47EC-BF9F-5B8354021935}"/>
    <cellStyle name="Note 3 2 4 2" xfId="4213" xr:uid="{4C556157-5830-42F7-A302-599F76CCD928}"/>
    <cellStyle name="Note 3 2 4 2 2" xfId="18502" xr:uid="{28CF893E-C42C-4BB3-813C-F9681B79A11B}"/>
    <cellStyle name="Note 3 2 4 2 2 2" xfId="18503" xr:uid="{E701F082-4462-4546-95CE-625C80625F9C}"/>
    <cellStyle name="Note 3 2 4 2 2 3" xfId="18504" xr:uid="{B8C4520E-B334-4007-9E42-F3EA05965D4E}"/>
    <cellStyle name="Note 3 2 4 2 3" xfId="18505" xr:uid="{B9C38E79-F36E-4915-B822-23483BA563A3}"/>
    <cellStyle name="Note 3 2 4 2 4" xfId="18506" xr:uid="{A57D84B2-D26F-4A82-B5A1-E58D715646F8}"/>
    <cellStyle name="Note 3 2 4 2 5" xfId="18501" xr:uid="{13D5A584-3F61-490F-940E-2E8230984BBB}"/>
    <cellStyle name="Note 3 2 4 3" xfId="18507" xr:uid="{7E16C961-62C1-4568-BA1A-66F16405D424}"/>
    <cellStyle name="Note 3 2 4 3 2" xfId="18508" xr:uid="{802FFF5C-C75B-4102-971C-2AFA98F46456}"/>
    <cellStyle name="Note 3 2 4 3 2 2" xfId="18509" xr:uid="{5D75487E-D5D9-4FA8-A344-985FBCBA2453}"/>
    <cellStyle name="Note 3 2 4 3 2 3" xfId="18510" xr:uid="{827D6820-8053-42AB-B273-DEE3BCC736B5}"/>
    <cellStyle name="Note 3 2 4 3 3" xfId="18511" xr:uid="{C4F2B6F5-4930-4413-99E5-62B583A57411}"/>
    <cellStyle name="Note 3 2 4 3 4" xfId="18512" xr:uid="{284637A9-2FAB-472C-9CDD-B259765FB543}"/>
    <cellStyle name="Note 3 2 4 4" xfId="18513" xr:uid="{9D75BEA0-3BE6-4079-A827-D32F956E7A77}"/>
    <cellStyle name="Note 3 2 4 4 2" xfId="18514" xr:uid="{228312FF-518A-43EC-BC0A-8605A19E399D}"/>
    <cellStyle name="Note 3 2 4 4 2 2" xfId="18515" xr:uid="{A1E964E8-FBA0-41AB-8719-48E486542026}"/>
    <cellStyle name="Note 3 2 4 4 2 3" xfId="18516" xr:uid="{ED38B8B2-D4BC-4CE5-9D81-BF24B1E1514C}"/>
    <cellStyle name="Note 3 2 4 4 3" xfId="18517" xr:uid="{E0061C26-50CB-4171-8290-13FC39F38AC8}"/>
    <cellStyle name="Note 3 2 4 4 4" xfId="18518" xr:uid="{78693676-2343-46E9-8D74-76A3183A7879}"/>
    <cellStyle name="Note 3 2 4 5" xfId="18519" xr:uid="{56D935FE-E010-431C-8719-448608EC97FE}"/>
    <cellStyle name="Note 3 2 4 5 2" xfId="18520" xr:uid="{BC093ACD-9807-4DAB-88AE-36FAEB38FBB3}"/>
    <cellStyle name="Note 3 2 4 5 2 2" xfId="18521" xr:uid="{000AF1DF-D781-4441-8E86-8CE69BE6603F}"/>
    <cellStyle name="Note 3 2 4 5 2 3" xfId="18522" xr:uid="{8D2DC938-4601-441A-9E2B-124616721578}"/>
    <cellStyle name="Note 3 2 4 5 3" xfId="18523" xr:uid="{C87F5AC8-7179-4E65-9491-C6134E09E810}"/>
    <cellStyle name="Note 3 2 4 5 4" xfId="18524" xr:uid="{1D66C5D2-7F15-44C7-9B01-BC0C392A8AF6}"/>
    <cellStyle name="Note 3 2 4 6" xfId="18525" xr:uid="{207C3031-9F8A-47EC-822A-DFD205AEAB85}"/>
    <cellStyle name="Note 3 2 4 6 2" xfId="18526" xr:uid="{724E7289-5908-4CBB-87C1-481480D11381}"/>
    <cellStyle name="Note 3 2 4 6 2 2" xfId="18527" xr:uid="{A2AD3921-C2FA-4F9D-860E-368581411FC1}"/>
    <cellStyle name="Note 3 2 4 6 2 3" xfId="18528" xr:uid="{AF179170-7F51-4A1C-A5E4-1B8E327E3FA6}"/>
    <cellStyle name="Note 3 2 4 6 3" xfId="18529" xr:uid="{C5CB3B45-C80F-41ED-945B-819993EEF305}"/>
    <cellStyle name="Note 3 2 4 6 4" xfId="18530" xr:uid="{47E40EFA-8C49-4C58-8B43-B099EF110EF2}"/>
    <cellStyle name="Note 3 2 4 7" xfId="18531" xr:uid="{E1D4B724-EECB-4E9D-B4CB-20EA95C045A7}"/>
    <cellStyle name="Note 3 2 4 7 2" xfId="18532" xr:uid="{351A194E-9414-445B-9E9E-5BAD12BAEB8E}"/>
    <cellStyle name="Note 3 2 4 7 3" xfId="18533" xr:uid="{B62CB12A-4B83-4D34-8207-67200632FB16}"/>
    <cellStyle name="Note 3 2 4 8" xfId="18534" xr:uid="{ECBBA81C-6F28-402D-AEC0-7998AB2E1920}"/>
    <cellStyle name="Note 3 2 4 9" xfId="18535" xr:uid="{CCC0F063-439C-481D-912A-ED3746EC17E1}"/>
    <cellStyle name="Note 3 2 5" xfId="4208" xr:uid="{EFF02598-50F1-4955-877F-6D2205B9DA2D}"/>
    <cellStyle name="Note 3 2 5 10" xfId="18536" xr:uid="{E3384420-A00A-4ECE-9E7A-8EEF010D8DE4}"/>
    <cellStyle name="Note 3 2 5 2" xfId="18537" xr:uid="{C5880EF8-660A-4EDC-8913-FB10986905D7}"/>
    <cellStyle name="Note 3 2 5 2 2" xfId="18538" xr:uid="{C239F887-AA58-4726-BF52-EE0607EEF1A4}"/>
    <cellStyle name="Note 3 2 5 2 2 2" xfId="18539" xr:uid="{18114B15-B2DF-4652-A7B7-CB551D01AC12}"/>
    <cellStyle name="Note 3 2 5 2 2 3" xfId="18540" xr:uid="{38EAC39E-84D6-476D-BD3A-597D1DA8F49F}"/>
    <cellStyle name="Note 3 2 5 2 3" xfId="18541" xr:uid="{626DC34E-C804-4428-9965-7CAC72B721FB}"/>
    <cellStyle name="Note 3 2 5 2 4" xfId="18542" xr:uid="{94FA60A1-A887-4B5E-BE79-90BFE7430F59}"/>
    <cellStyle name="Note 3 2 5 3" xfId="18543" xr:uid="{3B5279FC-29C2-4071-BB47-3250D90A7964}"/>
    <cellStyle name="Note 3 2 5 3 2" xfId="18544" xr:uid="{CEC4A135-7593-45AD-9D9E-2BD6226D7DB6}"/>
    <cellStyle name="Note 3 2 5 3 2 2" xfId="18545" xr:uid="{FB8677A6-18EC-4077-A125-A715F4A4F240}"/>
    <cellStyle name="Note 3 2 5 3 2 3" xfId="18546" xr:uid="{D3BA7072-4FA8-449E-99FB-5C528177F5EE}"/>
    <cellStyle name="Note 3 2 5 3 3" xfId="18547" xr:uid="{0FC1F074-7B28-43E1-9E60-5FE98E748BCF}"/>
    <cellStyle name="Note 3 2 5 3 4" xfId="18548" xr:uid="{7BF31F88-8054-4E7C-9AE4-1A0A86EEBA77}"/>
    <cellStyle name="Note 3 2 5 4" xfId="18549" xr:uid="{CB3867EA-5A39-485B-802E-40C620A8BAA3}"/>
    <cellStyle name="Note 3 2 5 4 2" xfId="18550" xr:uid="{DB8B8013-724D-456E-964A-02D71A6F1990}"/>
    <cellStyle name="Note 3 2 5 4 2 2" xfId="18551" xr:uid="{16A9F519-F6A6-486C-A17B-D2F7AFA39766}"/>
    <cellStyle name="Note 3 2 5 4 2 3" xfId="18552" xr:uid="{C181896B-7AF4-4D74-8026-B9E114344DE5}"/>
    <cellStyle name="Note 3 2 5 4 3" xfId="18553" xr:uid="{20047C35-8C62-41CC-9CEC-117569B04637}"/>
    <cellStyle name="Note 3 2 5 4 4" xfId="18554" xr:uid="{6DC6C3AF-B3BA-4B69-A4F8-6F9E7B48776D}"/>
    <cellStyle name="Note 3 2 5 5" xfId="18555" xr:uid="{1439A21A-33E8-4416-BAF8-21762EEE32A6}"/>
    <cellStyle name="Note 3 2 5 5 2" xfId="18556" xr:uid="{FAE0FE16-B915-42B1-A215-73317E368313}"/>
    <cellStyle name="Note 3 2 5 5 2 2" xfId="18557" xr:uid="{A04C51CA-990C-4FB8-AD96-43B6C620FB21}"/>
    <cellStyle name="Note 3 2 5 5 2 3" xfId="18558" xr:uid="{CD49FA51-88F8-4920-AFF7-187A13C03CB7}"/>
    <cellStyle name="Note 3 2 5 5 3" xfId="18559" xr:uid="{407222F6-AFFD-457F-83BF-1AF369143A45}"/>
    <cellStyle name="Note 3 2 5 5 4" xfId="18560" xr:uid="{079811D4-F856-43C2-80B6-85660F403891}"/>
    <cellStyle name="Note 3 2 5 6" xfId="18561" xr:uid="{54A2590F-9EAC-4A05-9E14-C8FAB794C6F8}"/>
    <cellStyle name="Note 3 2 5 6 2" xfId="18562" xr:uid="{365212D5-8DC7-4B19-ACC2-CBD0D3F72CDB}"/>
    <cellStyle name="Note 3 2 5 6 2 2" xfId="18563" xr:uid="{B6B73ADB-109B-4838-92ED-346266AF56F0}"/>
    <cellStyle name="Note 3 2 5 6 2 3" xfId="18564" xr:uid="{5437B648-9C57-4EDE-8F8D-B9D78B7E6B48}"/>
    <cellStyle name="Note 3 2 5 6 3" xfId="18565" xr:uid="{A9518C46-ED19-4F11-8CB9-4F259FC8900F}"/>
    <cellStyle name="Note 3 2 5 6 4" xfId="18566" xr:uid="{F6B36BE7-DC6B-4DB6-8155-F7A542A4D3A2}"/>
    <cellStyle name="Note 3 2 5 7" xfId="18567" xr:uid="{C6387C72-76FC-44FD-95E8-F7F00AC29B22}"/>
    <cellStyle name="Note 3 2 5 7 2" xfId="18568" xr:uid="{FF6FEC98-C345-43C9-998E-12B0F0BE09C8}"/>
    <cellStyle name="Note 3 2 5 7 3" xfId="18569" xr:uid="{806BEA29-B0D4-423E-8013-6CAAD0560740}"/>
    <cellStyle name="Note 3 2 5 8" xfId="18570" xr:uid="{B9EA0FC9-F323-449D-BD0A-3E671787E85B}"/>
    <cellStyle name="Note 3 2 5 9" xfId="18571" xr:uid="{426D6B91-2876-4890-A747-944C7538D58A}"/>
    <cellStyle name="Note 3 2 6" xfId="18572" xr:uid="{4CEA3568-184F-49C7-BAEB-6E1DC231FBE1}"/>
    <cellStyle name="Note 3 2 6 2" xfId="18573" xr:uid="{56773F82-1BCC-4940-818C-7BC097E755F4}"/>
    <cellStyle name="Note 3 2 6 2 2" xfId="18574" xr:uid="{917593DC-FA13-4795-B2F4-B48B542FE7C7}"/>
    <cellStyle name="Note 3 2 6 2 2 2" xfId="18575" xr:uid="{CBE34CF7-09FC-460E-9382-3C752275271C}"/>
    <cellStyle name="Note 3 2 6 2 2 3" xfId="18576" xr:uid="{B2A61C0F-A0D4-4F55-A65C-37C8A7A3DA0C}"/>
    <cellStyle name="Note 3 2 6 2 3" xfId="18577" xr:uid="{21B5E0EE-9DB5-4DC2-B22A-F02D18F67810}"/>
    <cellStyle name="Note 3 2 6 2 4" xfId="18578" xr:uid="{5C889A3A-6EB2-4428-8696-2D0782ACC8F3}"/>
    <cellStyle name="Note 3 2 6 3" xfId="18579" xr:uid="{CF6F16C0-E2A4-41CB-9279-123A52C28506}"/>
    <cellStyle name="Note 3 2 6 3 2" xfId="18580" xr:uid="{BD13696E-D423-48CF-92F3-1461165CD171}"/>
    <cellStyle name="Note 3 2 6 3 2 2" xfId="18581" xr:uid="{B3DD0A5A-1E2A-4719-941A-C6641127E464}"/>
    <cellStyle name="Note 3 2 6 3 2 3" xfId="18582" xr:uid="{13522A42-6B0E-47BF-9E29-511F8CED3328}"/>
    <cellStyle name="Note 3 2 6 3 3" xfId="18583" xr:uid="{DBBF10E8-9F0F-4CE0-A448-A15EE2321870}"/>
    <cellStyle name="Note 3 2 6 3 4" xfId="18584" xr:uid="{90E45366-E647-458D-AD20-48734ECDAE1C}"/>
    <cellStyle name="Note 3 2 6 4" xfId="18585" xr:uid="{312B3CDD-1971-4FC7-B78F-DE8076FC43CE}"/>
    <cellStyle name="Note 3 2 6 4 2" xfId="18586" xr:uid="{1200219C-01DE-4EA6-9BCF-6671A1B2CD28}"/>
    <cellStyle name="Note 3 2 6 4 2 2" xfId="18587" xr:uid="{63657E99-0663-451E-8057-06A011A34C43}"/>
    <cellStyle name="Note 3 2 6 4 2 3" xfId="18588" xr:uid="{EA7901CB-FD97-4029-BFF3-A4B80FD99528}"/>
    <cellStyle name="Note 3 2 6 4 3" xfId="18589" xr:uid="{B23A0E83-7422-480A-94F1-0F46400C3ACE}"/>
    <cellStyle name="Note 3 2 6 4 4" xfId="18590" xr:uid="{78D4FA15-841B-4EBC-AC25-CFAE7E186188}"/>
    <cellStyle name="Note 3 2 6 5" xfId="18591" xr:uid="{BF5861A4-1E36-4B12-94B1-67637C4211CD}"/>
    <cellStyle name="Note 3 2 6 5 2" xfId="18592" xr:uid="{F2EF5F27-BAA3-41AE-A9B4-0BB1799A41B3}"/>
    <cellStyle name="Note 3 2 6 5 2 2" xfId="18593" xr:uid="{7538BAF1-372E-4EDD-B675-A24483CAA86D}"/>
    <cellStyle name="Note 3 2 6 5 2 3" xfId="18594" xr:uid="{6EA1E8BB-0B7A-400C-9730-AC20C5A43721}"/>
    <cellStyle name="Note 3 2 6 5 3" xfId="18595" xr:uid="{495F9998-7101-46FF-8A63-A60537F495E8}"/>
    <cellStyle name="Note 3 2 6 5 4" xfId="18596" xr:uid="{BAD4778C-CB53-4F24-B56B-152C55D4B254}"/>
    <cellStyle name="Note 3 2 6 6" xfId="18597" xr:uid="{D036D523-F2C3-4C3B-AE01-1415DD446186}"/>
    <cellStyle name="Note 3 2 6 6 2" xfId="18598" xr:uid="{284767DA-3A3A-4D24-9BE9-B3396871B89B}"/>
    <cellStyle name="Note 3 2 6 6 2 2" xfId="18599" xr:uid="{D04945DB-F327-40C4-B7B8-1C888945F766}"/>
    <cellStyle name="Note 3 2 6 6 2 3" xfId="18600" xr:uid="{6F6F4D1D-103B-406F-B227-B9DF2A4CD5F6}"/>
    <cellStyle name="Note 3 2 6 6 3" xfId="18601" xr:uid="{7FC61AB8-664D-434B-8B75-2486A7171B37}"/>
    <cellStyle name="Note 3 2 6 6 4" xfId="18602" xr:uid="{5793C8DF-A375-4488-AD64-961FB4AEBE29}"/>
    <cellStyle name="Note 3 2 6 7" xfId="18603" xr:uid="{AF5EC6A5-5B7B-44B3-A356-1AFAB4AC9981}"/>
    <cellStyle name="Note 3 2 6 7 2" xfId="18604" xr:uid="{A058EAA5-C918-493B-A329-0CFDEAB52662}"/>
    <cellStyle name="Note 3 2 6 7 3" xfId="18605" xr:uid="{ED1A5279-E329-4B0F-9124-98C0F60FF81E}"/>
    <cellStyle name="Note 3 2 6 8" xfId="18606" xr:uid="{2EA9F879-74CE-49C7-B816-C101BFB4D353}"/>
    <cellStyle name="Note 3 2 6 9" xfId="18607" xr:uid="{E7644A22-F279-4EAB-A254-851BBA2B92E8}"/>
    <cellStyle name="Note 3 2 7" xfId="18608" xr:uid="{EE3FFDFE-F5D1-46A0-935C-A8B30AAE3C3A}"/>
    <cellStyle name="Note 3 2 7 2" xfId="18609" xr:uid="{DDD211CA-121B-4D8B-8268-ADBE8A40DD4E}"/>
    <cellStyle name="Note 3 2 7 2 2" xfId="18610" xr:uid="{91F72A75-A942-491A-A7F7-CF1E2E373C95}"/>
    <cellStyle name="Note 3 2 7 2 2 2" xfId="18611" xr:uid="{E54A7DE9-7CFD-414E-A12E-2B1C0076F467}"/>
    <cellStyle name="Note 3 2 7 2 2 3" xfId="18612" xr:uid="{7CEB0ABC-F90A-4FF8-8976-D980F79833C7}"/>
    <cellStyle name="Note 3 2 7 2 3" xfId="18613" xr:uid="{ADF7AE17-F3DB-4150-A795-9BF03EE220AD}"/>
    <cellStyle name="Note 3 2 7 2 4" xfId="18614" xr:uid="{1F3FE3DF-4AF9-44B8-8E73-70EE9E7EE921}"/>
    <cellStyle name="Note 3 2 7 3" xfId="18615" xr:uid="{D6BDFD62-4DC8-4B39-974E-AF685DDBDB5E}"/>
    <cellStyle name="Note 3 2 7 3 2" xfId="18616" xr:uid="{3F9D6512-92C1-49C3-AFE1-5E275657BE04}"/>
    <cellStyle name="Note 3 2 7 3 2 2" xfId="18617" xr:uid="{ED1AAAF4-0781-40B2-AF34-5AB4EF41094B}"/>
    <cellStyle name="Note 3 2 7 3 2 3" xfId="18618" xr:uid="{7EE37C1B-A381-4F63-B355-F2A0B25A48EC}"/>
    <cellStyle name="Note 3 2 7 3 3" xfId="18619" xr:uid="{AB112D1F-59BB-4FFE-9E9A-2CCDF9685EF6}"/>
    <cellStyle name="Note 3 2 7 3 4" xfId="18620" xr:uid="{E74962AA-1135-49C2-98B5-3E5ACF5BF500}"/>
    <cellStyle name="Note 3 2 7 4" xfId="18621" xr:uid="{CE0056AA-6104-400F-9FC5-22EAB4616656}"/>
    <cellStyle name="Note 3 2 7 4 2" xfId="18622" xr:uid="{E033AC91-AEE8-4FF8-9B6A-9D3671331124}"/>
    <cellStyle name="Note 3 2 7 4 2 2" xfId="18623" xr:uid="{383A218A-9AFF-45CD-A04F-D43F643C3619}"/>
    <cellStyle name="Note 3 2 7 4 2 3" xfId="18624" xr:uid="{8AE29460-CBA7-4084-B866-8865AE0EDAF5}"/>
    <cellStyle name="Note 3 2 7 4 3" xfId="18625" xr:uid="{DFAF9A5F-46A3-44F9-BFF2-BD717F5152D0}"/>
    <cellStyle name="Note 3 2 7 4 4" xfId="18626" xr:uid="{5FA46639-8BAD-4C2A-AD2C-D5E9CCFB04B5}"/>
    <cellStyle name="Note 3 2 7 5" xfId="18627" xr:uid="{4D211674-AB0B-404D-97A3-1E4CA743ACFB}"/>
    <cellStyle name="Note 3 2 7 5 2" xfId="18628" xr:uid="{D42C41DA-7346-437A-B142-49ED04BC151F}"/>
    <cellStyle name="Note 3 2 7 5 2 2" xfId="18629" xr:uid="{58D59A06-B0E1-40AA-BE8D-CF5A5D53A4AE}"/>
    <cellStyle name="Note 3 2 7 5 2 3" xfId="18630" xr:uid="{6EA9A9AA-0A93-4096-9A68-43F933D151DC}"/>
    <cellStyle name="Note 3 2 7 5 3" xfId="18631" xr:uid="{B2D0A2D5-A0D1-4116-82DA-501FC983E567}"/>
    <cellStyle name="Note 3 2 7 5 4" xfId="18632" xr:uid="{3C258ABD-15B8-4C59-B987-36B80FE1D106}"/>
    <cellStyle name="Note 3 2 7 6" xfId="18633" xr:uid="{B09D85DB-875B-4DB7-A5D7-3F49A83715E3}"/>
    <cellStyle name="Note 3 2 7 6 2" xfId="18634" xr:uid="{648201C9-AD9D-45F5-AAB5-73D7FF797344}"/>
    <cellStyle name="Note 3 2 7 6 2 2" xfId="18635" xr:uid="{DBEEF7A6-8BA7-46C4-8682-AF9E1F877397}"/>
    <cellStyle name="Note 3 2 7 6 2 3" xfId="18636" xr:uid="{69C02ACE-B98A-4750-9A2A-D158A02EDC91}"/>
    <cellStyle name="Note 3 2 7 6 3" xfId="18637" xr:uid="{EE8B3DAD-A97D-4CD1-B83F-5ACF82F0FB68}"/>
    <cellStyle name="Note 3 2 7 6 4" xfId="18638" xr:uid="{75398FC3-9A80-447A-A65C-630062ACFDF8}"/>
    <cellStyle name="Note 3 2 7 7" xfId="18639" xr:uid="{DC6FA61E-5F5F-40E0-AC39-45DCB3A95DA5}"/>
    <cellStyle name="Note 3 2 7 7 2" xfId="18640" xr:uid="{416DC6A8-868C-4B7E-A4AA-DB3E66CDEA2C}"/>
    <cellStyle name="Note 3 2 7 7 3" xfId="18641" xr:uid="{9E86C585-CA45-48A4-9A51-6D1064B94718}"/>
    <cellStyle name="Note 3 2 7 8" xfId="18642" xr:uid="{5E279C5A-37D4-4269-A31B-85C0E91B21B1}"/>
    <cellStyle name="Note 3 2 7 9" xfId="18643" xr:uid="{F1F8C5EF-3E8A-43E4-BA9D-161AAB05AEB0}"/>
    <cellStyle name="Note 3 2 8" xfId="18644" xr:uid="{BD6E4DEE-63C4-49CB-B40A-7541750915C0}"/>
    <cellStyle name="Note 3 2 8 2" xfId="18645" xr:uid="{9C16751A-7D1D-4025-999A-5B3880082649}"/>
    <cellStyle name="Note 3 2 8 2 2" xfId="18646" xr:uid="{D7194D12-559D-4F63-83E7-305602BA12D0}"/>
    <cellStyle name="Note 3 2 8 2 2 2" xfId="18647" xr:uid="{C7B37DB1-0F4D-4B9D-A546-953CE084E0DB}"/>
    <cellStyle name="Note 3 2 8 2 2 3" xfId="18648" xr:uid="{E2095701-A04D-4DD6-9CFC-21362D5DBD67}"/>
    <cellStyle name="Note 3 2 8 2 3" xfId="18649" xr:uid="{0E523BFE-A81A-459F-B46D-6D060A676394}"/>
    <cellStyle name="Note 3 2 8 2 4" xfId="18650" xr:uid="{77B5D2F6-4659-4A8A-8407-9F90D8C9B321}"/>
    <cellStyle name="Note 3 2 8 3" xfId="18651" xr:uid="{4688A071-EBC3-448D-A658-5A0E5DB34214}"/>
    <cellStyle name="Note 3 2 8 3 2" xfId="18652" xr:uid="{11E276C3-4AE6-4C20-A423-9C49575EA675}"/>
    <cellStyle name="Note 3 2 8 3 2 2" xfId="18653" xr:uid="{DE53999D-9EB6-400C-B58C-DD1C8687FE29}"/>
    <cellStyle name="Note 3 2 8 3 2 3" xfId="18654" xr:uid="{2A657468-2451-40A5-BDAE-4D2BDD2A17EB}"/>
    <cellStyle name="Note 3 2 8 3 3" xfId="18655" xr:uid="{8DF060CA-AA33-4400-8F22-E747D7FD1DC6}"/>
    <cellStyle name="Note 3 2 8 3 4" xfId="18656" xr:uid="{8788BBA5-35A1-4AAF-8714-A6AB53945C32}"/>
    <cellStyle name="Note 3 2 8 4" xfId="18657" xr:uid="{98296517-C430-45FC-8BEB-712A9BD2B2FB}"/>
    <cellStyle name="Note 3 2 8 4 2" xfId="18658" xr:uid="{86A1482F-F0D1-4F36-936B-866343CAA582}"/>
    <cellStyle name="Note 3 2 8 4 2 2" xfId="18659" xr:uid="{096C97A8-5F9A-440F-B193-617E26B191E8}"/>
    <cellStyle name="Note 3 2 8 4 2 3" xfId="18660" xr:uid="{4564444B-DCE3-45DF-9CBD-25937C502576}"/>
    <cellStyle name="Note 3 2 8 4 3" xfId="18661" xr:uid="{4AB24557-4A84-46DB-B4CE-770800F34AE0}"/>
    <cellStyle name="Note 3 2 8 4 4" xfId="18662" xr:uid="{9C1AB7B1-7F7B-41DF-9366-C739F2ABDA20}"/>
    <cellStyle name="Note 3 2 8 5" xfId="18663" xr:uid="{A2FC2689-4CDC-423A-BA9C-99A802CFA959}"/>
    <cellStyle name="Note 3 2 8 5 2" xfId="18664" xr:uid="{5A85411D-7D4E-4686-9201-C61746602CED}"/>
    <cellStyle name="Note 3 2 8 5 2 2" xfId="18665" xr:uid="{D15DA002-B518-4B36-BBD6-58BE94D9B68F}"/>
    <cellStyle name="Note 3 2 8 5 2 3" xfId="18666" xr:uid="{CC7A3CC4-78BF-4E5F-BB46-EE914391A786}"/>
    <cellStyle name="Note 3 2 8 5 3" xfId="18667" xr:uid="{E9BED004-82A6-42C7-BA58-DF0E32E919D9}"/>
    <cellStyle name="Note 3 2 8 5 4" xfId="18668" xr:uid="{FF702375-8B62-4BF0-9A08-5098BD4476BE}"/>
    <cellStyle name="Note 3 2 8 6" xfId="18669" xr:uid="{5F894ABD-5E7A-4096-AF4C-18C298886035}"/>
    <cellStyle name="Note 3 2 8 6 2" xfId="18670" xr:uid="{F9FA8CED-F395-46BA-8828-8E5C1AC4987E}"/>
    <cellStyle name="Note 3 2 8 6 2 2" xfId="18671" xr:uid="{3D1D21A5-0A6B-4947-A0B8-066C9F9FFB10}"/>
    <cellStyle name="Note 3 2 8 6 2 3" xfId="18672" xr:uid="{C8305429-4502-490B-8377-B6D7F391C7B1}"/>
    <cellStyle name="Note 3 2 8 6 3" xfId="18673" xr:uid="{A560DC9A-26F2-45B1-ACCF-6CB5055C4483}"/>
    <cellStyle name="Note 3 2 8 6 4" xfId="18674" xr:uid="{F6C6C784-F187-47F0-8131-61D97CB07E1B}"/>
    <cellStyle name="Note 3 2 8 7" xfId="18675" xr:uid="{A44F9189-4265-4170-8BA9-B90FB9FC4AE5}"/>
    <cellStyle name="Note 3 2 8 7 2" xfId="18676" xr:uid="{512DC726-84E2-41D2-9835-2D8209FFB3F8}"/>
    <cellStyle name="Note 3 2 8 7 3" xfId="18677" xr:uid="{28A27617-D5F1-4CD7-8DE4-9B2C5DA645CF}"/>
    <cellStyle name="Note 3 2 8 8" xfId="18678" xr:uid="{23DD658B-3671-46F9-BAB0-8EB3584B1207}"/>
    <cellStyle name="Note 3 2 8 9" xfId="18679" xr:uid="{CE6E1676-E781-41FE-B525-2592A4F51070}"/>
    <cellStyle name="Note 3 2 9" xfId="18680" xr:uid="{D2431980-A0C2-4CFE-AFE5-BD5D1CDF1783}"/>
    <cellStyle name="Note 3 2 9 2" xfId="18681" xr:uid="{92A93B8C-A05A-4DCF-8149-954418731124}"/>
    <cellStyle name="Note 3 2 9 2 2" xfId="18682" xr:uid="{1BCABC3D-656C-4800-AB67-6E335EC448C3}"/>
    <cellStyle name="Note 3 2 9 2 2 2" xfId="18683" xr:uid="{925BA4ED-5718-4277-8080-66DBDD249006}"/>
    <cellStyle name="Note 3 2 9 2 2 3" xfId="18684" xr:uid="{0CD47469-6BCA-4303-BB12-C82D9EE27544}"/>
    <cellStyle name="Note 3 2 9 2 3" xfId="18685" xr:uid="{DA9DF32B-C984-4A8A-8988-908E104F785B}"/>
    <cellStyle name="Note 3 2 9 2 4" xfId="18686" xr:uid="{3176D845-8E48-42A9-9C9F-5EFEA97E1230}"/>
    <cellStyle name="Note 3 2 9 3" xfId="18687" xr:uid="{416DFEE0-FE5D-45AC-ADC8-FEAF8953A442}"/>
    <cellStyle name="Note 3 2 9 3 2" xfId="18688" xr:uid="{53E11B84-6F40-4DF6-AF7B-4D8D085333A6}"/>
    <cellStyle name="Note 3 2 9 3 2 2" xfId="18689" xr:uid="{7B1038D1-B85F-41D7-BAB6-978ED0C5B0BC}"/>
    <cellStyle name="Note 3 2 9 3 2 3" xfId="18690" xr:uid="{A9AAF81E-CD53-4666-977F-05EB31803EE7}"/>
    <cellStyle name="Note 3 2 9 3 3" xfId="18691" xr:uid="{E9F91115-D3B4-4F22-B2E0-469B22E81CE6}"/>
    <cellStyle name="Note 3 2 9 3 4" xfId="18692" xr:uid="{489D9D84-55A2-4DFF-936E-0F9228258F0F}"/>
    <cellStyle name="Note 3 2 9 4" xfId="18693" xr:uid="{7BBBCA6B-0CA8-4D1B-A8E2-70FFEE833A04}"/>
    <cellStyle name="Note 3 2 9 4 2" xfId="18694" xr:uid="{2EDB145E-722D-45E7-A533-A83C0C357959}"/>
    <cellStyle name="Note 3 2 9 4 2 2" xfId="18695" xr:uid="{8B3A4F15-FFA4-44B2-B9F1-782AAFCDDF9B}"/>
    <cellStyle name="Note 3 2 9 4 2 3" xfId="18696" xr:uid="{DE6F1AB6-EDEF-4BE7-904C-2C2D0F7608DD}"/>
    <cellStyle name="Note 3 2 9 4 3" xfId="18697" xr:uid="{A83A5E33-90E3-4ABE-8B45-12BCE6D77945}"/>
    <cellStyle name="Note 3 2 9 4 4" xfId="18698" xr:uid="{B775E8DA-DFD9-4D17-B8E2-50142ECAB88F}"/>
    <cellStyle name="Note 3 2 9 5" xfId="18699" xr:uid="{BC3D071D-D6BD-40E8-9F83-C6E366AA3009}"/>
    <cellStyle name="Note 3 2 9 5 2" xfId="18700" xr:uid="{CB83E3DD-064A-4079-9E14-8A1850D85C80}"/>
    <cellStyle name="Note 3 2 9 5 2 2" xfId="18701" xr:uid="{C37D08F8-C22E-45AB-BC55-4BC676F79E1E}"/>
    <cellStyle name="Note 3 2 9 5 2 3" xfId="18702" xr:uid="{A07CE529-DDEF-41B6-B50B-B0C3E4838808}"/>
    <cellStyle name="Note 3 2 9 5 3" xfId="18703" xr:uid="{A5D8ED16-0598-41B0-9262-C1D06572B5D2}"/>
    <cellStyle name="Note 3 2 9 5 4" xfId="18704" xr:uid="{CC5050AF-B43A-4BFB-AEAE-9935E0E9C637}"/>
    <cellStyle name="Note 3 2 9 6" xfId="18705" xr:uid="{C7C4E77D-D047-48BE-8BE9-BCE3E353F278}"/>
    <cellStyle name="Note 3 2 9 6 2" xfId="18706" xr:uid="{F49C6102-9FDC-444D-9A31-A807D9B69B2E}"/>
    <cellStyle name="Note 3 2 9 6 2 2" xfId="18707" xr:uid="{92149E3C-F91D-4E3D-8B39-1F1424A23389}"/>
    <cellStyle name="Note 3 2 9 6 2 3" xfId="18708" xr:uid="{6EC8049F-A94F-4472-A884-4A7FA43CC2E3}"/>
    <cellStyle name="Note 3 2 9 6 3" xfId="18709" xr:uid="{36F7360F-7F98-4B47-B595-D7688F2BBA08}"/>
    <cellStyle name="Note 3 2 9 6 4" xfId="18710" xr:uid="{4205A92A-D1CD-4B10-B34D-0D903023E525}"/>
    <cellStyle name="Note 3 2 9 7" xfId="18711" xr:uid="{48838EAB-4D69-44F2-8191-93C8E08BE7D2}"/>
    <cellStyle name="Note 3 2 9 7 2" xfId="18712" xr:uid="{75B42BEE-F15F-47A5-B64D-3ECC9708C8BE}"/>
    <cellStyle name="Note 3 2 9 7 3" xfId="18713" xr:uid="{0D0C7AB4-57CF-48FA-8361-5C60A2DB1591}"/>
    <cellStyle name="Note 3 2 9 8" xfId="18714" xr:uid="{A7FED647-2B0D-4365-8692-2DC2FFD4A592}"/>
    <cellStyle name="Note 3 2 9 9" xfId="18715" xr:uid="{CD879A62-BB8D-40B9-A1C9-67960C3612C2}"/>
    <cellStyle name="Note 3 20" xfId="18716" xr:uid="{2562AF00-DF87-4DA1-8C5F-DD0D0B3E62D6}"/>
    <cellStyle name="Note 3 20 2" xfId="18717" xr:uid="{A65B5E7B-BDC1-4D9B-90FC-02FF923ED321}"/>
    <cellStyle name="Note 3 20 2 2" xfId="18718" xr:uid="{19C3D82B-4DBC-4E4A-8351-D7628619518C}"/>
    <cellStyle name="Note 3 20 2 2 2" xfId="18719" xr:uid="{F1FED118-A993-4001-8A67-3E967A481B8A}"/>
    <cellStyle name="Note 3 20 2 2 3" xfId="18720" xr:uid="{4F4E1BA5-12D0-4A3E-AB46-4210A0525C97}"/>
    <cellStyle name="Note 3 20 2 3" xfId="18721" xr:uid="{EE60BA85-991E-4F13-968D-6B7575053626}"/>
    <cellStyle name="Note 3 20 2 4" xfId="18722" xr:uid="{5485BE47-FED3-4CC9-955F-AAB98B114A52}"/>
    <cellStyle name="Note 3 20 3" xfId="18723" xr:uid="{E56EA11E-CFC9-40C1-9687-468B1DBF5FDD}"/>
    <cellStyle name="Note 3 20 3 2" xfId="18724" xr:uid="{718ABFC3-B7F8-4473-BEA6-9BC9BEC3D653}"/>
    <cellStyle name="Note 3 20 3 2 2" xfId="18725" xr:uid="{794B84B3-2CFD-4468-B6EC-BDD8BDEEDDB1}"/>
    <cellStyle name="Note 3 20 3 2 3" xfId="18726" xr:uid="{313C551D-51B4-40F0-B9D7-1A3686790EE9}"/>
    <cellStyle name="Note 3 20 3 3" xfId="18727" xr:uid="{1E9498CC-9647-44EF-8388-E7537CD369B2}"/>
    <cellStyle name="Note 3 20 3 4" xfId="18728" xr:uid="{5E08B2A2-0F7F-48B5-87A5-F4D4CBCB2281}"/>
    <cellStyle name="Note 3 20 4" xfId="18729" xr:uid="{28D941CF-1288-4868-86D3-773DA733B4AB}"/>
    <cellStyle name="Note 3 20 4 2" xfId="18730" xr:uid="{E612687F-9937-41C2-B24B-C6A1FCDC5F19}"/>
    <cellStyle name="Note 3 20 4 2 2" xfId="18731" xr:uid="{ED877927-B36B-4B9F-A2C6-F7213BD2E5E6}"/>
    <cellStyle name="Note 3 20 4 2 3" xfId="18732" xr:uid="{EAEF213C-6E53-45A3-851D-8D1E67CC6B74}"/>
    <cellStyle name="Note 3 20 4 3" xfId="18733" xr:uid="{570D7C1B-ABD0-4BCB-9F92-31748BEEADA4}"/>
    <cellStyle name="Note 3 20 4 4" xfId="18734" xr:uid="{1522E5FF-81CF-4FCE-A620-E8609B347C94}"/>
    <cellStyle name="Note 3 20 5" xfId="18735" xr:uid="{D6A6FD29-8DED-4DD7-BAB3-54E6D7109D02}"/>
    <cellStyle name="Note 3 20 5 2" xfId="18736" xr:uid="{E8601AD6-CA31-49BF-BF44-DCC04F6B1389}"/>
    <cellStyle name="Note 3 20 5 2 2" xfId="18737" xr:uid="{4C0C948C-6A4B-4E6D-9EA5-1DF7B7128C3D}"/>
    <cellStyle name="Note 3 20 5 2 3" xfId="18738" xr:uid="{DD93BC2A-7C47-4F93-A224-319D0195649C}"/>
    <cellStyle name="Note 3 20 5 3" xfId="18739" xr:uid="{201B1423-2F6B-4B10-876A-BAC6D06CAC76}"/>
    <cellStyle name="Note 3 20 5 4" xfId="18740" xr:uid="{359F2AE6-8B64-4617-96F4-2998EF9AF165}"/>
    <cellStyle name="Note 3 20 6" xfId="18741" xr:uid="{A1647E45-01F0-4681-B192-1B3727B3B7F9}"/>
    <cellStyle name="Note 3 20 6 2" xfId="18742" xr:uid="{E6A4959C-F5DA-41EA-AFD5-8833C7A2C8F6}"/>
    <cellStyle name="Note 3 20 6 2 2" xfId="18743" xr:uid="{407CD70B-E319-47DB-A986-1A2AD6A68230}"/>
    <cellStyle name="Note 3 20 6 2 3" xfId="18744" xr:uid="{42C60EAF-818B-475D-9DF3-89119046225C}"/>
    <cellStyle name="Note 3 20 6 3" xfId="18745" xr:uid="{04F36959-64E9-4C69-A672-136450053E8D}"/>
    <cellStyle name="Note 3 20 6 4" xfId="18746" xr:uid="{AC452861-2535-48D9-B3E1-0F95EEEAD825}"/>
    <cellStyle name="Note 3 20 7" xfId="18747" xr:uid="{72637220-E643-4A6E-95BF-DA14775D812C}"/>
    <cellStyle name="Note 3 20 7 2" xfId="18748" xr:uid="{59986E9A-CD8A-418F-ACD2-A7FA663BFC54}"/>
    <cellStyle name="Note 3 20 7 3" xfId="18749" xr:uid="{B5547C2B-DFA2-4790-B827-C36CCBBC02ED}"/>
    <cellStyle name="Note 3 20 8" xfId="18750" xr:uid="{96640695-EC74-4A73-BE77-2B9292AC8D23}"/>
    <cellStyle name="Note 3 20 9" xfId="18751" xr:uid="{DE343A76-0AAA-4FBB-A0E6-D790DFB423F9}"/>
    <cellStyle name="Note 3 21" xfId="18752" xr:uid="{57B04EBA-0AF2-414C-AE59-B4B4DC1C256A}"/>
    <cellStyle name="Note 3 21 2" xfId="18753" xr:uid="{2D5B3A62-2738-40A9-A954-D0FF742A7DDC}"/>
    <cellStyle name="Note 3 21 2 2" xfId="18754" xr:uid="{D8C744D5-062B-4E42-950F-F0B8263077E2}"/>
    <cellStyle name="Note 3 21 2 3" xfId="18755" xr:uid="{18659B66-1B55-4942-92D4-7C5D150D3DAF}"/>
    <cellStyle name="Note 3 21 3" xfId="18756" xr:uid="{0BD4CA14-840E-4717-BAEE-E25B28FC308F}"/>
    <cellStyle name="Note 3 21 4" xfId="18757" xr:uid="{63D5D9CC-8337-46BD-BFC3-1305112D88BF}"/>
    <cellStyle name="Note 3 22" xfId="18758" xr:uid="{86CE2DD0-ED97-40F2-87C1-1EB3FC1BEE74}"/>
    <cellStyle name="Note 3 22 2" xfId="18759" xr:uid="{DF85AE18-7B7F-46E2-B1A0-585338092F0E}"/>
    <cellStyle name="Note 3 22 2 2" xfId="18760" xr:uid="{6BA99537-144A-4402-9698-367E9DE0E5D2}"/>
    <cellStyle name="Note 3 22 2 3" xfId="18761" xr:uid="{16EB0C4A-E06F-47B0-8D2A-AA92F8A8751B}"/>
    <cellStyle name="Note 3 22 3" xfId="18762" xr:uid="{85740DF6-B4D1-4459-B749-7263926BA683}"/>
    <cellStyle name="Note 3 22 4" xfId="18763" xr:uid="{561C1F98-51C7-401A-B167-F770242724C9}"/>
    <cellStyle name="Note 3 23" xfId="18764" xr:uid="{3AF10A2A-025F-41AC-B222-23429B20DB68}"/>
    <cellStyle name="Note 3 23 2" xfId="18765" xr:uid="{62590A34-58EF-4F2C-87CB-35F3DB37A437}"/>
    <cellStyle name="Note 3 23 2 2" xfId="18766" xr:uid="{415591F9-5ACB-45FB-9A9A-F5CB805E2219}"/>
    <cellStyle name="Note 3 23 2 3" xfId="18767" xr:uid="{84496766-9A57-4CDD-9437-38C5E54D650F}"/>
    <cellStyle name="Note 3 23 3" xfId="18768" xr:uid="{9CA85319-0582-4F93-A831-C2A1C7F409B8}"/>
    <cellStyle name="Note 3 23 4" xfId="18769" xr:uid="{538C52A9-82F2-4A85-A45D-B708ACBA8F0D}"/>
    <cellStyle name="Note 3 24" xfId="18770" xr:uid="{7AC67CB6-F122-4ACD-9F35-39FFE8747526}"/>
    <cellStyle name="Note 3 24 2" xfId="18771" xr:uid="{CADB99C0-8394-4290-A195-8004EF50C24C}"/>
    <cellStyle name="Note 3 24 2 2" xfId="18772" xr:uid="{2B6BB0F0-4AF8-4013-A958-DB2E1E0EDE20}"/>
    <cellStyle name="Note 3 24 2 3" xfId="18773" xr:uid="{D5E469C5-2134-4128-896B-D74DBC9193B0}"/>
    <cellStyle name="Note 3 24 3" xfId="18774" xr:uid="{A2BD0411-4D38-4EB9-B5DC-3CAB1B06B5F2}"/>
    <cellStyle name="Note 3 24 4" xfId="18775" xr:uid="{58CDCEB7-B520-40D6-854D-0AC13C282526}"/>
    <cellStyle name="Note 3 25" xfId="18776" xr:uid="{E89013CD-204B-4F6D-9B57-253593FFC55D}"/>
    <cellStyle name="Note 3 25 2" xfId="18777" xr:uid="{353B1067-17CA-45A4-84BE-7EEA718B176C}"/>
    <cellStyle name="Note 3 25 2 2" xfId="18778" xr:uid="{6548DBED-CFB7-49C3-804C-4EC4B09E7E48}"/>
    <cellStyle name="Note 3 25 2 3" xfId="18779" xr:uid="{F6E1E6C6-BB73-497A-844C-D6AF4E8B053B}"/>
    <cellStyle name="Note 3 25 3" xfId="18780" xr:uid="{BA676ED6-A7DD-4693-BD7E-0F7EA2275BA0}"/>
    <cellStyle name="Note 3 25 4" xfId="18781" xr:uid="{AE1A0487-84B2-45A0-B7C8-C1BB403B7B95}"/>
    <cellStyle name="Note 3 26" xfId="18782" xr:uid="{A6317529-0E49-48AB-9279-A94974C2AF28}"/>
    <cellStyle name="Note 3 26 2" xfId="18783" xr:uid="{6656F5A5-887F-4A6F-8B27-A38E54A50B4A}"/>
    <cellStyle name="Note 3 26 3" xfId="18784" xr:uid="{2D4FB26D-3FAF-4734-9484-094DE452148F}"/>
    <cellStyle name="Note 3 27" xfId="18785" xr:uid="{34565A19-9A05-43EE-BAB3-E8A55414243C}"/>
    <cellStyle name="Note 3 28" xfId="18786" xr:uid="{AAE7B294-65B7-4AE5-AB42-1EDA5E286176}"/>
    <cellStyle name="Note 3 29" xfId="3837" xr:uid="{F3F85BE8-55CF-4F59-BC53-13804B8F8D5F}"/>
    <cellStyle name="Note 3 3" xfId="538" xr:uid="{A8E4E5E1-7BCF-4889-8898-753CF9CAD223}"/>
    <cellStyle name="Note 3 3 10" xfId="4385" xr:uid="{887D0AB2-CFB9-4A35-AFF8-6FAB4411168B}"/>
    <cellStyle name="Note 3 3 2" xfId="1310" xr:uid="{9F46360A-01B8-42CF-B2E6-26E5444AA2E9}"/>
    <cellStyle name="Note 3 3 2 2" xfId="2208" xr:uid="{B9EF8A8E-1373-4DC0-BEC4-0338B308F374}"/>
    <cellStyle name="Note 3 3 2 2 2" xfId="4216" xr:uid="{575ED11A-806A-4B22-976B-CC3B2FB245C4}"/>
    <cellStyle name="Note 3 3 2 2 2 2" xfId="18789" xr:uid="{24477267-9CE9-4727-9DB7-CCA0F634A478}"/>
    <cellStyle name="Note 3 3 2 2 3" xfId="18790" xr:uid="{1AEDCD48-FCCF-4C4F-B115-4E82A07070C0}"/>
    <cellStyle name="Note 3 3 2 2 4" xfId="18788" xr:uid="{5280AC29-DA5B-422D-B5C6-1871C898628F}"/>
    <cellStyle name="Note 3 3 2 3" xfId="4215" xr:uid="{2A5091F3-22DA-46B5-9935-8C368812ACA2}"/>
    <cellStyle name="Note 3 3 2 3 2" xfId="18791" xr:uid="{705CFFDA-4982-431B-8B15-173BA48E8B6E}"/>
    <cellStyle name="Note 3 3 2 4" xfId="18792" xr:uid="{268D2939-8F18-4808-8C23-D1E8CFF7285B}"/>
    <cellStyle name="Note 3 3 2 5" xfId="18787" xr:uid="{17792868-F67B-494C-93E4-0B4C86F82CCA}"/>
    <cellStyle name="Note 3 3 3" xfId="1555" xr:uid="{00D40B57-C4DC-42EC-8C33-DD89542EFB89}"/>
    <cellStyle name="Note 3 3 3 2" xfId="4217" xr:uid="{2A7C4284-C36C-45B8-A071-A4464E949002}"/>
    <cellStyle name="Note 3 3 3 2 2" xfId="18795" xr:uid="{1EC320D0-1DB7-430E-82DC-EDC8F97386FC}"/>
    <cellStyle name="Note 3 3 3 2 3" xfId="18796" xr:uid="{FE3160BC-E1EB-4E98-AB75-4793D2C21417}"/>
    <cellStyle name="Note 3 3 3 2 4" xfId="18794" xr:uid="{D3FAD1A9-6163-4751-975F-685E12CDE5CB}"/>
    <cellStyle name="Note 3 3 3 3" xfId="18797" xr:uid="{1E10A29F-564C-41CF-A920-98DBABB163EC}"/>
    <cellStyle name="Note 3 3 3 4" xfId="18798" xr:uid="{291385C6-1147-47F6-B0DD-B0D3F8998644}"/>
    <cellStyle name="Note 3 3 3 5" xfId="18793" xr:uid="{872A8D75-335F-40B5-8992-BD829E72B847}"/>
    <cellStyle name="Note 3 3 4" xfId="4214" xr:uid="{AF111C2D-8118-42CB-B9A7-3860F047E8FC}"/>
    <cellStyle name="Note 3 3 4 2" xfId="18800" xr:uid="{701062EF-C2B3-4A42-B4E3-18CFE301691A}"/>
    <cellStyle name="Note 3 3 4 2 2" xfId="18801" xr:uid="{ABF65B2C-3CE0-4599-B768-0B312B0F5FCB}"/>
    <cellStyle name="Note 3 3 4 2 3" xfId="18802" xr:uid="{95129F09-03EA-4B36-AF60-FE390174C26E}"/>
    <cellStyle name="Note 3 3 4 3" xfId="18803" xr:uid="{EF8ACFDF-7592-4FEF-A5EB-68BA66C569C9}"/>
    <cellStyle name="Note 3 3 4 4" xfId="18804" xr:uid="{AD89766C-C113-41CA-B273-3A00D2F5AE4E}"/>
    <cellStyle name="Note 3 3 4 5" xfId="18799" xr:uid="{90C23199-1FB4-4BDC-8A26-EB27AFB369CE}"/>
    <cellStyle name="Note 3 3 5" xfId="18805" xr:uid="{2CC89946-049C-4444-AFC1-ECE29EE09CB4}"/>
    <cellStyle name="Note 3 3 5 2" xfId="18806" xr:uid="{E89C5512-5AC9-4A67-A3BF-CA6D8C999A13}"/>
    <cellStyle name="Note 3 3 5 2 2" xfId="18807" xr:uid="{73EB70DC-973C-4297-ABC2-5769009AD666}"/>
    <cellStyle name="Note 3 3 5 2 3" xfId="18808" xr:uid="{657043D8-85FB-41E7-B50B-102F2683437D}"/>
    <cellStyle name="Note 3 3 5 3" xfId="18809" xr:uid="{D4DC2362-62A4-400B-B1E6-6B2CFF670128}"/>
    <cellStyle name="Note 3 3 5 4" xfId="18810" xr:uid="{574FBB07-66A3-42B9-9E8F-6CA1EE351E42}"/>
    <cellStyle name="Note 3 3 6" xfId="18811" xr:uid="{D7CC6670-B176-43C3-82DD-AEC5E30CFE06}"/>
    <cellStyle name="Note 3 3 6 2" xfId="18812" xr:uid="{83AADC35-09EA-49A3-A8A6-39E1285DAF25}"/>
    <cellStyle name="Note 3 3 6 2 2" xfId="18813" xr:uid="{20FBAE9B-D204-4B7B-A817-68A6F015FB09}"/>
    <cellStyle name="Note 3 3 6 2 3" xfId="18814" xr:uid="{6438C74C-3091-48BF-9643-4F632ED2E021}"/>
    <cellStyle name="Note 3 3 6 3" xfId="18815" xr:uid="{43D13066-ED12-4AB3-A59F-AC591B8D67CF}"/>
    <cellStyle name="Note 3 3 6 4" xfId="18816" xr:uid="{3996E6B7-5D73-4F92-8A3F-206EDEDB0F0A}"/>
    <cellStyle name="Note 3 3 7" xfId="18817" xr:uid="{C7C6E83D-0A00-4259-B92D-6DAE60082E54}"/>
    <cellStyle name="Note 3 3 7 2" xfId="18818" xr:uid="{C15E6A97-AE1B-47EA-8424-12B53731CE78}"/>
    <cellStyle name="Note 3 3 7 3" xfId="18819" xr:uid="{C34F5641-74CD-4E87-892D-BF0A683AEBB5}"/>
    <cellStyle name="Note 3 3 8" xfId="18820" xr:uid="{7BE36ACB-AF63-4E23-83D6-8F25F9E1DB9C}"/>
    <cellStyle name="Note 3 3 9" xfId="18821" xr:uid="{4909C4DD-28FC-4773-AD92-DAD100F11861}"/>
    <cellStyle name="Note 3 4" xfId="1311" xr:uid="{BED23E4C-A79E-40EB-954F-1B43B641C7D8}"/>
    <cellStyle name="Note 3 4 10" xfId="4386" xr:uid="{D26E1D65-6B80-4C0C-B30B-CA4B0D7AE31D}"/>
    <cellStyle name="Note 3 4 2" xfId="2209" xr:uid="{67E08BF6-2211-4185-AC27-18C5EAE0553D}"/>
    <cellStyle name="Note 3 4 2 2" xfId="4219" xr:uid="{2ABF3D78-D1DA-4141-8847-1F5E791A3AA8}"/>
    <cellStyle name="Note 3 4 2 2 2" xfId="18824" xr:uid="{789C3185-5DBA-4C80-8ED6-726DB7CCCF25}"/>
    <cellStyle name="Note 3 4 2 2 3" xfId="18825" xr:uid="{1E698B0E-3100-4B22-84AA-E5DC685E9231}"/>
    <cellStyle name="Note 3 4 2 2 4" xfId="18823" xr:uid="{F52553FD-249F-4CDD-836F-0EC2C648F68D}"/>
    <cellStyle name="Note 3 4 2 3" xfId="18826" xr:uid="{9131FB93-A4C4-4C8A-B3B9-5DAEAAC46BF7}"/>
    <cellStyle name="Note 3 4 2 4" xfId="18827" xr:uid="{952007D2-49D0-4CAD-9EF1-06F9951A64FC}"/>
    <cellStyle name="Note 3 4 2 5" xfId="18822" xr:uid="{22294ADA-A657-48B1-B143-3FF953DBE063}"/>
    <cellStyle name="Note 3 4 3" xfId="4218" xr:uid="{8C245C72-CC2D-4599-92DD-8FCCE960FC6D}"/>
    <cellStyle name="Note 3 4 3 2" xfId="18829" xr:uid="{F43FD5F2-E99E-4209-AC87-3380E2560F81}"/>
    <cellStyle name="Note 3 4 3 2 2" xfId="18830" xr:uid="{691998FA-D5D1-4F9A-BE8B-5301FD29AF4D}"/>
    <cellStyle name="Note 3 4 3 2 3" xfId="18831" xr:uid="{DEC84AA9-0300-4C5F-B147-34CE26A8FD3B}"/>
    <cellStyle name="Note 3 4 3 3" xfId="18832" xr:uid="{7F235CBC-8A29-49DB-8D4C-7E7D4306DDCD}"/>
    <cellStyle name="Note 3 4 3 4" xfId="18833" xr:uid="{CB16FF0C-283C-401C-9437-4312EF43BE6D}"/>
    <cellStyle name="Note 3 4 3 5" xfId="18828" xr:uid="{C3DF36CE-3E73-4F8D-9757-9BC8167E1E70}"/>
    <cellStyle name="Note 3 4 4" xfId="18834" xr:uid="{081DC0F3-48D2-416A-90E6-6D2A557D84D2}"/>
    <cellStyle name="Note 3 4 4 2" xfId="18835" xr:uid="{14DD4EE9-CC2D-4E11-8551-45D84E4E1442}"/>
    <cellStyle name="Note 3 4 4 2 2" xfId="18836" xr:uid="{4F78E990-C3F5-4531-AB41-EE5D38AF0E34}"/>
    <cellStyle name="Note 3 4 4 2 3" xfId="18837" xr:uid="{4C20651B-E616-4EA9-AE1F-7A7688419722}"/>
    <cellStyle name="Note 3 4 4 3" xfId="18838" xr:uid="{39AA235D-4544-4D24-B31B-6F590FFE69BE}"/>
    <cellStyle name="Note 3 4 4 4" xfId="18839" xr:uid="{C5966840-C882-4677-A92D-7ECB7632992D}"/>
    <cellStyle name="Note 3 4 5" xfId="18840" xr:uid="{AE7DAF23-DF4A-4C44-89B0-FBE571BE105A}"/>
    <cellStyle name="Note 3 4 5 2" xfId="18841" xr:uid="{38C3FE57-DD54-436B-844A-6D5D0E5E148D}"/>
    <cellStyle name="Note 3 4 5 2 2" xfId="18842" xr:uid="{0A0C1A4B-EB8D-4230-B926-8D37575D5D34}"/>
    <cellStyle name="Note 3 4 5 2 3" xfId="18843" xr:uid="{0167DFBC-1DE7-4DED-8371-D90DD18B6303}"/>
    <cellStyle name="Note 3 4 5 3" xfId="18844" xr:uid="{971DE69D-ABEE-4253-925E-7D3FE03DD88C}"/>
    <cellStyle name="Note 3 4 5 4" xfId="18845" xr:uid="{E9B1C303-C327-4672-A5B5-8559087E545D}"/>
    <cellStyle name="Note 3 4 6" xfId="18846" xr:uid="{018676A8-A9D0-4386-8681-6A67242C6697}"/>
    <cellStyle name="Note 3 4 6 2" xfId="18847" xr:uid="{414AB1CA-1F96-4F5A-8ACF-11FF42551381}"/>
    <cellStyle name="Note 3 4 6 2 2" xfId="18848" xr:uid="{90C31CF8-FFB8-4F16-94FD-31CAC3F5F2E0}"/>
    <cellStyle name="Note 3 4 6 2 3" xfId="18849" xr:uid="{DA189338-8713-4706-92F6-CEC2D8747565}"/>
    <cellStyle name="Note 3 4 6 3" xfId="18850" xr:uid="{617D80A0-86C1-492C-89E9-3A0C967C1C4E}"/>
    <cellStyle name="Note 3 4 6 4" xfId="18851" xr:uid="{8022E681-E135-4294-A5A0-021C1163BB10}"/>
    <cellStyle name="Note 3 4 7" xfId="18852" xr:uid="{B4904CB5-8FBB-4E87-B2B1-AB25A777C66B}"/>
    <cellStyle name="Note 3 4 7 2" xfId="18853" xr:uid="{2EEF0BC5-78A3-430C-97A3-ADD6AF5EECC9}"/>
    <cellStyle name="Note 3 4 7 3" xfId="18854" xr:uid="{E25BB027-2BA8-4C93-ACFB-656372559BAA}"/>
    <cellStyle name="Note 3 4 8" xfId="18855" xr:uid="{4CB52EF1-9E8A-4656-8650-CAA60E5C756D}"/>
    <cellStyle name="Note 3 4 9" xfId="18856" xr:uid="{8C7ECBF3-28FA-4BF9-A4BA-2D1AD6235F71}"/>
    <cellStyle name="Note 3 5" xfId="1307" xr:uid="{0128BC9A-C650-4263-9767-AC7E15631172}"/>
    <cellStyle name="Note 3 5 10" xfId="4387" xr:uid="{0AB966F4-CB63-43FB-9D68-3E34CEBBB136}"/>
    <cellStyle name="Note 3 5 2" xfId="2205" xr:uid="{9545A740-DD0D-4DAC-B1D1-7AF9B4219790}"/>
    <cellStyle name="Note 3 5 2 2" xfId="4221" xr:uid="{5F9B5834-EAF5-4DE2-A3FD-FEEBE5F2722B}"/>
    <cellStyle name="Note 3 5 2 2 2" xfId="18859" xr:uid="{1F1F039C-79CE-4607-91D5-C735AFE4966C}"/>
    <cellStyle name="Note 3 5 2 2 3" xfId="18860" xr:uid="{40F22A0F-0E8A-425F-B01B-D38DCFF8F0B2}"/>
    <cellStyle name="Note 3 5 2 2 4" xfId="18858" xr:uid="{AFB08059-AB48-4EC7-AB19-BE2940748D97}"/>
    <cellStyle name="Note 3 5 2 3" xfId="18861" xr:uid="{B8CC490D-4483-4806-A2C6-B9BFD095C746}"/>
    <cellStyle name="Note 3 5 2 4" xfId="18862" xr:uid="{C24455F1-BD20-419C-A302-13D6287645CA}"/>
    <cellStyle name="Note 3 5 2 5" xfId="18857" xr:uid="{5FB7E725-6773-43FB-A501-80D289864A14}"/>
    <cellStyle name="Note 3 5 3" xfId="4220" xr:uid="{9A8CF862-B086-418B-B2FA-983BF2352099}"/>
    <cellStyle name="Note 3 5 3 2" xfId="18864" xr:uid="{53F78830-3133-4498-B28A-BF0229094008}"/>
    <cellStyle name="Note 3 5 3 2 2" xfId="18865" xr:uid="{1939C715-81A2-41A4-AA91-E1E60640A235}"/>
    <cellStyle name="Note 3 5 3 2 3" xfId="18866" xr:uid="{D1E70324-66D7-46A7-92CC-145A86E82BF0}"/>
    <cellStyle name="Note 3 5 3 3" xfId="18867" xr:uid="{41088E77-C6A2-4F8F-98DB-14A7ECA34227}"/>
    <cellStyle name="Note 3 5 3 4" xfId="18868" xr:uid="{334B192D-EACD-4E0D-AA45-878BAD38F4D5}"/>
    <cellStyle name="Note 3 5 3 5" xfId="18863" xr:uid="{B88934B5-260C-484B-8ADB-E72B64AFED56}"/>
    <cellStyle name="Note 3 5 4" xfId="18869" xr:uid="{6E7363FF-2E69-427A-8267-9958C39C2FC8}"/>
    <cellStyle name="Note 3 5 4 2" xfId="18870" xr:uid="{7B903AB8-3477-45A8-A5A9-298175FBA2C7}"/>
    <cellStyle name="Note 3 5 4 2 2" xfId="18871" xr:uid="{01B23D81-38EC-4888-95C6-EF10356E5680}"/>
    <cellStyle name="Note 3 5 4 2 3" xfId="18872" xr:uid="{25643844-7994-4F64-A64A-AAAD297FC047}"/>
    <cellStyle name="Note 3 5 4 3" xfId="18873" xr:uid="{9352BC3B-3A42-4729-B8B2-31BCC15810D7}"/>
    <cellStyle name="Note 3 5 4 4" xfId="18874" xr:uid="{A64F3FCD-2662-47E0-8C43-D54C673D76C1}"/>
    <cellStyle name="Note 3 5 5" xfId="18875" xr:uid="{A82D3523-F4AE-4C09-8073-20DE7434BD79}"/>
    <cellStyle name="Note 3 5 5 2" xfId="18876" xr:uid="{C78F1654-6B35-4C82-9C37-030DC2D22267}"/>
    <cellStyle name="Note 3 5 5 2 2" xfId="18877" xr:uid="{76D16EF1-E5D1-419C-BD2E-6E24A1607DA7}"/>
    <cellStyle name="Note 3 5 5 2 3" xfId="18878" xr:uid="{56C34B92-7426-45EA-9347-BB40A6639778}"/>
    <cellStyle name="Note 3 5 5 3" xfId="18879" xr:uid="{2BA2C826-E02D-4B95-BAE7-A455E5F0DD0E}"/>
    <cellStyle name="Note 3 5 5 4" xfId="18880" xr:uid="{CC30A979-1EE9-4485-B83D-473AD6AAD9D6}"/>
    <cellStyle name="Note 3 5 6" xfId="18881" xr:uid="{8BFCCE88-C038-47F9-A9C4-9CCA7B528AAE}"/>
    <cellStyle name="Note 3 5 6 2" xfId="18882" xr:uid="{A8589693-1015-424E-A071-FC58B349C8A8}"/>
    <cellStyle name="Note 3 5 6 2 2" xfId="18883" xr:uid="{7E07D918-F4D6-4298-9103-116EEEE55C5E}"/>
    <cellStyle name="Note 3 5 6 2 3" xfId="18884" xr:uid="{0B1E37A4-6FAB-4F06-BF3F-FD10CEE93676}"/>
    <cellStyle name="Note 3 5 6 3" xfId="18885" xr:uid="{F7751F6E-9898-4E8F-835B-98618EEFBDD1}"/>
    <cellStyle name="Note 3 5 6 4" xfId="18886" xr:uid="{11F95807-6550-40EA-B424-AD54223D48F6}"/>
    <cellStyle name="Note 3 5 7" xfId="18887" xr:uid="{9064273B-A7D8-4AA9-AA07-40602D5CBD17}"/>
    <cellStyle name="Note 3 5 7 2" xfId="18888" xr:uid="{DC66C8ED-9C4D-4CC2-91B8-D275218E2FD1}"/>
    <cellStyle name="Note 3 5 7 3" xfId="18889" xr:uid="{E7C1CA0D-B05A-4D22-84AF-159E2D985A53}"/>
    <cellStyle name="Note 3 5 8" xfId="18890" xr:uid="{3BC1085F-B033-4843-9E73-01CDF421CFCC}"/>
    <cellStyle name="Note 3 5 9" xfId="18891" xr:uid="{B64DCCB0-6BFC-4B72-919A-CE2644738413}"/>
    <cellStyle name="Note 3 6" xfId="1198" xr:uid="{9F27B278-4510-4BE2-9EF6-7E1A217AA072}"/>
    <cellStyle name="Note 3 6 10" xfId="18892" xr:uid="{E96D023F-9DA0-4415-91AC-D7A1C32642F3}"/>
    <cellStyle name="Note 3 6 2" xfId="18893" xr:uid="{963F6E8F-31F9-4EB5-A313-839B2BB27A89}"/>
    <cellStyle name="Note 3 6 2 2" xfId="18894" xr:uid="{D9C1E918-D1FD-4D4A-A3B2-9E4703ED9F29}"/>
    <cellStyle name="Note 3 6 2 2 2" xfId="18895" xr:uid="{42E60CB5-243A-4B3D-B0C7-29DA0309FFEA}"/>
    <cellStyle name="Note 3 6 2 2 3" xfId="18896" xr:uid="{437E2399-9226-4AF3-92F8-5E922CFB4BC6}"/>
    <cellStyle name="Note 3 6 2 3" xfId="18897" xr:uid="{935C18F9-4B10-4FEB-B684-B8AB316EF158}"/>
    <cellStyle name="Note 3 6 2 4" xfId="18898" xr:uid="{F8A1B75E-9C88-4B47-B926-917552E547B3}"/>
    <cellStyle name="Note 3 6 3" xfId="18899" xr:uid="{F4BFFB50-2A34-4354-9D64-61A1AF314721}"/>
    <cellStyle name="Note 3 6 3 2" xfId="18900" xr:uid="{D92E0629-EBF5-45D1-98ED-1F03FFA64364}"/>
    <cellStyle name="Note 3 6 3 2 2" xfId="18901" xr:uid="{FE69A744-6043-407D-822A-E0D461A182D0}"/>
    <cellStyle name="Note 3 6 3 2 3" xfId="18902" xr:uid="{D5F786EE-CCA4-4142-B93E-2CA49B42EDBB}"/>
    <cellStyle name="Note 3 6 3 3" xfId="18903" xr:uid="{D2361CBA-4FBC-43B0-BF9C-EB5368CA84E0}"/>
    <cellStyle name="Note 3 6 3 4" xfId="18904" xr:uid="{FE995F92-52DA-43F0-9BA2-0E92B73EAF5A}"/>
    <cellStyle name="Note 3 6 4" xfId="18905" xr:uid="{76C626CB-DD59-4FC1-8C49-0A8176BAE7BA}"/>
    <cellStyle name="Note 3 6 4 2" xfId="18906" xr:uid="{360261CD-E03F-4E2A-A666-45D82E312A57}"/>
    <cellStyle name="Note 3 6 4 2 2" xfId="18907" xr:uid="{9E5E425F-6326-476C-B1B1-54F826DBF631}"/>
    <cellStyle name="Note 3 6 4 2 3" xfId="18908" xr:uid="{D3E5A45E-26A6-412C-AB00-652D684E70C0}"/>
    <cellStyle name="Note 3 6 4 3" xfId="18909" xr:uid="{B31520AD-E53A-4B58-ADF5-70E6A2AB2CCE}"/>
    <cellStyle name="Note 3 6 4 4" xfId="18910" xr:uid="{8F3AC577-DF76-4E9F-B5E3-F9DF68F7255C}"/>
    <cellStyle name="Note 3 6 5" xfId="18911" xr:uid="{7697D8CC-6739-4B03-BF66-7A80139FBC07}"/>
    <cellStyle name="Note 3 6 5 2" xfId="18912" xr:uid="{9FDA9F68-5861-415C-9E84-A1B1DC4714C7}"/>
    <cellStyle name="Note 3 6 5 2 2" xfId="18913" xr:uid="{06B98D7C-DA9D-4AF5-883B-ABC56BC2434A}"/>
    <cellStyle name="Note 3 6 5 2 3" xfId="18914" xr:uid="{6AD8447F-2239-4E06-812D-644B427FE464}"/>
    <cellStyle name="Note 3 6 5 3" xfId="18915" xr:uid="{EEF2A5DA-C2F8-497F-A33F-0E79BD021CE7}"/>
    <cellStyle name="Note 3 6 5 4" xfId="18916" xr:uid="{28F53926-9F99-40D2-A35F-88E667505EA4}"/>
    <cellStyle name="Note 3 6 6" xfId="18917" xr:uid="{100C7EE7-3E21-4E3E-9BFA-B342B33FEF5E}"/>
    <cellStyle name="Note 3 6 6 2" xfId="18918" xr:uid="{0DBB9AD8-1B30-4FC8-A6BA-CAD999AC2AA9}"/>
    <cellStyle name="Note 3 6 6 2 2" xfId="18919" xr:uid="{9DC990B2-7CA9-414A-A130-146380F586B6}"/>
    <cellStyle name="Note 3 6 6 2 3" xfId="18920" xr:uid="{6AFCCE1A-BC7D-4FBC-8390-5AB2CEE6A24F}"/>
    <cellStyle name="Note 3 6 6 3" xfId="18921" xr:uid="{4ED50376-DAEC-4980-95AA-38D8A2B93C10}"/>
    <cellStyle name="Note 3 6 6 4" xfId="18922" xr:uid="{A075E5B9-5503-49C3-98A8-6A4FF63D9727}"/>
    <cellStyle name="Note 3 6 7" xfId="18923" xr:uid="{251E5C33-F099-473C-9A2A-36D44451EDE0}"/>
    <cellStyle name="Note 3 6 7 2" xfId="18924" xr:uid="{D6142665-A419-47BD-9FC6-ED4C0663D1A0}"/>
    <cellStyle name="Note 3 6 7 3" xfId="18925" xr:uid="{CA74A070-6683-4381-84FD-E6EF656DED17}"/>
    <cellStyle name="Note 3 6 8" xfId="18926" xr:uid="{550E523B-2AFB-4899-9BE1-22E7284FE155}"/>
    <cellStyle name="Note 3 6 9" xfId="18927" xr:uid="{7202A421-617C-44FF-8753-6B0831C494D6}"/>
    <cellStyle name="Note 3 7" xfId="1425" xr:uid="{4B368874-38E4-4988-85F1-4505E8B85EB1}"/>
    <cellStyle name="Note 3 7 10" xfId="18928" xr:uid="{2FC94415-ADA0-44B5-84B1-CA8F6906C10B}"/>
    <cellStyle name="Note 3 7 2" xfId="4223" xr:uid="{E991B77A-75EC-43C1-8EE3-862C4DD526E6}"/>
    <cellStyle name="Note 3 7 2 2" xfId="18930" xr:uid="{4E5A209E-2AEE-42E4-A0F7-438F4FF7A224}"/>
    <cellStyle name="Note 3 7 2 2 2" xfId="18931" xr:uid="{57F45A66-D580-46B8-AE6A-9A5EF9809E5C}"/>
    <cellStyle name="Note 3 7 2 2 3" xfId="18932" xr:uid="{C92AD5FE-F2B7-4183-ADCC-F85B560208F3}"/>
    <cellStyle name="Note 3 7 2 3" xfId="18933" xr:uid="{1D3F3305-E87A-4254-A1F5-952571F48269}"/>
    <cellStyle name="Note 3 7 2 4" xfId="18934" xr:uid="{8D145AF4-884E-4ADC-BF15-B37521B59EA1}"/>
    <cellStyle name="Note 3 7 2 5" xfId="18929" xr:uid="{103A857F-AAD4-490B-8722-025342A4BE86}"/>
    <cellStyle name="Note 3 7 3" xfId="18935" xr:uid="{EBF0B548-4F8C-4699-B94E-1ED765B90614}"/>
    <cellStyle name="Note 3 7 3 2" xfId="18936" xr:uid="{A05C5DE6-B6F5-4A93-BA18-A231660838E9}"/>
    <cellStyle name="Note 3 7 3 2 2" xfId="18937" xr:uid="{872F5C9F-79B6-4F6D-B697-C92FEC5CB868}"/>
    <cellStyle name="Note 3 7 3 2 3" xfId="18938" xr:uid="{11848F25-ACEE-45D7-B165-3A3F3D0C40E8}"/>
    <cellStyle name="Note 3 7 3 3" xfId="18939" xr:uid="{05789F70-3433-4B98-85C3-57F62D2EFA82}"/>
    <cellStyle name="Note 3 7 3 4" xfId="18940" xr:uid="{BA802E6A-9A90-4B9A-AC2C-5957829FC303}"/>
    <cellStyle name="Note 3 7 4" xfId="18941" xr:uid="{D251F7BE-69E3-4545-9D73-95BB8378A3AF}"/>
    <cellStyle name="Note 3 7 4 2" xfId="18942" xr:uid="{A2467CE5-E189-425F-A818-06DB63609B15}"/>
    <cellStyle name="Note 3 7 4 2 2" xfId="18943" xr:uid="{7279A8D1-B0AC-42C7-BBF0-D3D543D1B044}"/>
    <cellStyle name="Note 3 7 4 2 3" xfId="18944" xr:uid="{163C95C2-9387-4CB5-89FC-6FB417D38FFB}"/>
    <cellStyle name="Note 3 7 4 3" xfId="18945" xr:uid="{0F466403-95AD-4FBE-AD5C-F3CA5A3E15FF}"/>
    <cellStyle name="Note 3 7 4 4" xfId="18946" xr:uid="{E56E1BD9-5B4D-4172-AC3E-535B7177F9C0}"/>
    <cellStyle name="Note 3 7 5" xfId="18947" xr:uid="{4A155A3E-2B21-455C-878A-6D41A9571858}"/>
    <cellStyle name="Note 3 7 5 2" xfId="18948" xr:uid="{5BECFC35-8687-4BE7-ADAE-58B164C9FF91}"/>
    <cellStyle name="Note 3 7 5 2 2" xfId="18949" xr:uid="{2689C086-C41B-467A-95CC-92859CAF7A0D}"/>
    <cellStyle name="Note 3 7 5 2 3" xfId="18950" xr:uid="{E50595AA-3D9F-450B-BEE6-673AEAA3FA38}"/>
    <cellStyle name="Note 3 7 5 3" xfId="18951" xr:uid="{0D128A28-A63C-4EE7-8101-0C93DA7342F1}"/>
    <cellStyle name="Note 3 7 5 4" xfId="18952" xr:uid="{A94BE900-3A71-4F4A-8F6D-8231F82BC90E}"/>
    <cellStyle name="Note 3 7 6" xfId="18953" xr:uid="{3A3E2D37-B0DF-461A-99D1-7C2E39E17CAD}"/>
    <cellStyle name="Note 3 7 6 2" xfId="18954" xr:uid="{2940CED9-2DFB-4225-9CE9-274DF84B74BB}"/>
    <cellStyle name="Note 3 7 6 2 2" xfId="18955" xr:uid="{C5972922-1AC1-4470-BECA-7AA48F341523}"/>
    <cellStyle name="Note 3 7 6 2 3" xfId="18956" xr:uid="{837BEFC1-91E6-4721-B8D7-E89654B5F10E}"/>
    <cellStyle name="Note 3 7 6 3" xfId="18957" xr:uid="{EDCE04F6-0D3E-4DF0-B726-F51933BA2603}"/>
    <cellStyle name="Note 3 7 6 4" xfId="18958" xr:uid="{6EB44407-69E1-4D35-AE83-3806924C2E2D}"/>
    <cellStyle name="Note 3 7 7" xfId="18959" xr:uid="{4320D2CD-FBC5-4EBD-AFDE-7BDD2F94DCA6}"/>
    <cellStyle name="Note 3 7 7 2" xfId="18960" xr:uid="{A2B4B69D-5709-46E4-B6AC-E43D8BCF62AE}"/>
    <cellStyle name="Note 3 7 7 3" xfId="18961" xr:uid="{1EC4BD94-25AE-437E-AE55-2E877B2B7D60}"/>
    <cellStyle name="Note 3 7 8" xfId="18962" xr:uid="{59181005-ED97-441B-BDCF-66F31DB65124}"/>
    <cellStyle name="Note 3 7 9" xfId="18963" xr:uid="{244FD7A7-97E0-4829-87D2-8EBF2BCC1A22}"/>
    <cellStyle name="Note 3 8" xfId="4207" xr:uid="{5A6D98DA-4982-4E42-8913-A5328ACCFC4A}"/>
    <cellStyle name="Note 3 8 10" xfId="18964" xr:uid="{A8DCBF9D-34F4-4171-AC60-88AC5E0BF006}"/>
    <cellStyle name="Note 3 8 2" xfId="18965" xr:uid="{9B9C2BB5-B5C8-49BF-BE05-9E90710926B6}"/>
    <cellStyle name="Note 3 8 2 2" xfId="18966" xr:uid="{3A313CF5-5FCB-4686-A411-C6A893DD4730}"/>
    <cellStyle name="Note 3 8 2 2 2" xfId="18967" xr:uid="{011930B8-12C4-4FAD-8B7C-368D48683D63}"/>
    <cellStyle name="Note 3 8 2 2 3" xfId="18968" xr:uid="{67240EA8-3C40-42E7-8C96-F72B8FA5788F}"/>
    <cellStyle name="Note 3 8 2 3" xfId="18969" xr:uid="{08E9049F-2976-4757-932C-3D81D69203A6}"/>
    <cellStyle name="Note 3 8 2 4" xfId="18970" xr:uid="{38ED0F3E-7F27-4056-86B2-52D3419DCBA6}"/>
    <cellStyle name="Note 3 8 3" xfId="18971" xr:uid="{4BFE9E3D-5791-4E04-8C94-B2DC464128E9}"/>
    <cellStyle name="Note 3 8 3 2" xfId="18972" xr:uid="{E02B9250-68FD-4C1E-8E8F-C5A7552CD78E}"/>
    <cellStyle name="Note 3 8 3 2 2" xfId="18973" xr:uid="{339D7BCA-100A-4BE8-B9D2-E4CD05403F96}"/>
    <cellStyle name="Note 3 8 3 2 3" xfId="18974" xr:uid="{62FCE20C-853B-47DF-AB03-8C07A49819F1}"/>
    <cellStyle name="Note 3 8 3 3" xfId="18975" xr:uid="{3E5307C0-26B7-445B-B3ED-A6DF103DD574}"/>
    <cellStyle name="Note 3 8 3 4" xfId="18976" xr:uid="{431C65DC-9721-4A21-AED0-B4331D51BD2D}"/>
    <cellStyle name="Note 3 8 4" xfId="18977" xr:uid="{9FB1133F-D986-46D3-8ECB-09D3FDA8D880}"/>
    <cellStyle name="Note 3 8 4 2" xfId="18978" xr:uid="{2865C437-9AEC-4BA8-8DB5-3AAC087C1329}"/>
    <cellStyle name="Note 3 8 4 2 2" xfId="18979" xr:uid="{B235D7B5-BA5E-4ACA-AFF3-3D105E72436F}"/>
    <cellStyle name="Note 3 8 4 2 3" xfId="18980" xr:uid="{C5518FE8-941E-461C-BB62-8ED17207D358}"/>
    <cellStyle name="Note 3 8 4 3" xfId="18981" xr:uid="{B37A0954-B4A2-4931-BB2D-760FEBDD854B}"/>
    <cellStyle name="Note 3 8 4 4" xfId="18982" xr:uid="{A8B98D13-858E-41A1-AEE9-E9D767622513}"/>
    <cellStyle name="Note 3 8 5" xfId="18983" xr:uid="{D7DDA27C-A63A-4B99-A448-6E14E82E5765}"/>
    <cellStyle name="Note 3 8 5 2" xfId="18984" xr:uid="{581BDEE9-1B56-4462-8A74-FDA07B7DFC1F}"/>
    <cellStyle name="Note 3 8 5 2 2" xfId="18985" xr:uid="{E6465BD3-645F-40D1-AA00-3B54962A720D}"/>
    <cellStyle name="Note 3 8 5 2 3" xfId="18986" xr:uid="{58857A5A-41A3-4606-BD1E-6D3B9A13AF41}"/>
    <cellStyle name="Note 3 8 5 3" xfId="18987" xr:uid="{7EF11BE7-1C40-4DAF-B87C-6381517D5B56}"/>
    <cellStyle name="Note 3 8 5 4" xfId="18988" xr:uid="{02EAD1EA-DBE2-4EBC-8561-960E179B28C4}"/>
    <cellStyle name="Note 3 8 6" xfId="18989" xr:uid="{009B06C2-E832-49C1-91C7-5BA3D7FCA527}"/>
    <cellStyle name="Note 3 8 6 2" xfId="18990" xr:uid="{B688304B-CD73-4144-8581-853CE4E6ABDC}"/>
    <cellStyle name="Note 3 8 6 2 2" xfId="18991" xr:uid="{FB805A40-8F0F-473D-B6F1-197545598840}"/>
    <cellStyle name="Note 3 8 6 2 3" xfId="18992" xr:uid="{9DEB51DD-ABC3-4766-AAE3-1EFB713376E1}"/>
    <cellStyle name="Note 3 8 6 3" xfId="18993" xr:uid="{4DDFF257-BDF9-469E-937D-FB97FB8183C3}"/>
    <cellStyle name="Note 3 8 6 4" xfId="18994" xr:uid="{45B4B016-655F-4636-97F4-48B804A77198}"/>
    <cellStyle name="Note 3 8 7" xfId="18995" xr:uid="{4E473653-6010-4A75-B946-A5529EC5A2FD}"/>
    <cellStyle name="Note 3 8 7 2" xfId="18996" xr:uid="{E8847ABB-6391-4388-87A5-227CC566E266}"/>
    <cellStyle name="Note 3 8 7 3" xfId="18997" xr:uid="{E5A59C45-5953-4C77-AF28-05CEEC3900F9}"/>
    <cellStyle name="Note 3 8 8" xfId="18998" xr:uid="{D26CF986-4ED6-4BE1-AB3E-3CC0CF727BD8}"/>
    <cellStyle name="Note 3 8 9" xfId="18999" xr:uid="{7E80A216-BF65-46B5-9875-7ED3B6E2A969}"/>
    <cellStyle name="Note 3 9" xfId="19000" xr:uid="{948C417F-6729-446F-880D-30E391AF7A86}"/>
    <cellStyle name="Note 3 9 2" xfId="19001" xr:uid="{9E5F75B8-DDCF-49B7-B06F-3FD859D6ACA0}"/>
    <cellStyle name="Note 3 9 2 2" xfId="19002" xr:uid="{E3125B5B-95B4-430D-81C5-2EF538375E0B}"/>
    <cellStyle name="Note 3 9 2 2 2" xfId="19003" xr:uid="{9271B94D-6A59-4007-8689-04D132ED13A0}"/>
    <cellStyle name="Note 3 9 2 2 3" xfId="19004" xr:uid="{F1C67A3C-CE07-4618-99EA-28636B39BA44}"/>
    <cellStyle name="Note 3 9 2 3" xfId="19005" xr:uid="{989A8BF4-CED5-4077-95E4-ED652F1B09D8}"/>
    <cellStyle name="Note 3 9 2 4" xfId="19006" xr:uid="{06FC2A54-E31B-49AF-86FD-739DC03EFA58}"/>
    <cellStyle name="Note 3 9 3" xfId="19007" xr:uid="{C04C265C-1DF4-4F1C-B80A-39A6B73C5957}"/>
    <cellStyle name="Note 3 9 3 2" xfId="19008" xr:uid="{253B7EFF-D813-42D1-9C93-F69FC75B0272}"/>
    <cellStyle name="Note 3 9 3 2 2" xfId="19009" xr:uid="{09E320ED-F1FC-4848-BF37-FFC143A9410B}"/>
    <cellStyle name="Note 3 9 3 2 3" xfId="19010" xr:uid="{7EF1DA98-E4CB-421F-A5E0-9F139E498E34}"/>
    <cellStyle name="Note 3 9 3 3" xfId="19011" xr:uid="{EFDD211C-E015-45DB-B452-12FD5AA872A8}"/>
    <cellStyle name="Note 3 9 3 4" xfId="19012" xr:uid="{735789C0-BA5E-49C8-A403-8145C36A9FF8}"/>
    <cellStyle name="Note 3 9 4" xfId="19013" xr:uid="{7F27BD25-3AD2-4303-9D91-C64CEC1BBED2}"/>
    <cellStyle name="Note 3 9 4 2" xfId="19014" xr:uid="{14240101-9164-4209-993A-261D014D0D31}"/>
    <cellStyle name="Note 3 9 4 2 2" xfId="19015" xr:uid="{7FBD8E08-06BA-4760-9739-018FAE77634F}"/>
    <cellStyle name="Note 3 9 4 2 3" xfId="19016" xr:uid="{55A36061-6B81-4417-8272-F6527C36F6BB}"/>
    <cellStyle name="Note 3 9 4 3" xfId="19017" xr:uid="{41DE4432-AE3F-4874-AF48-2E99E59A1544}"/>
    <cellStyle name="Note 3 9 4 4" xfId="19018" xr:uid="{00024E6D-7C29-477B-A496-BF9B82ABF9D4}"/>
    <cellStyle name="Note 3 9 5" xfId="19019" xr:uid="{0AB388D5-D4C5-49B7-888B-2C610AA91D72}"/>
    <cellStyle name="Note 3 9 5 2" xfId="19020" xr:uid="{E2253C56-238B-4F2D-93A8-F53012D41630}"/>
    <cellStyle name="Note 3 9 5 2 2" xfId="19021" xr:uid="{C80C71C3-0551-4CF7-ABF6-2CB9E45964B8}"/>
    <cellStyle name="Note 3 9 5 2 3" xfId="19022" xr:uid="{E8CD6368-184D-4BBD-B0CB-1AD81670D3A7}"/>
    <cellStyle name="Note 3 9 5 3" xfId="19023" xr:uid="{F78CE887-DE2B-4B5E-A761-D75B367A637B}"/>
    <cellStyle name="Note 3 9 5 4" xfId="19024" xr:uid="{D218C71F-CD90-41B2-AE69-E4374D471F86}"/>
    <cellStyle name="Note 3 9 6" xfId="19025" xr:uid="{FB06E4D3-5ED2-4827-AEC6-08604BDE71F1}"/>
    <cellStyle name="Note 3 9 6 2" xfId="19026" xr:uid="{1E2D4CCD-96F2-4F8F-B52C-08137B82337F}"/>
    <cellStyle name="Note 3 9 6 2 2" xfId="19027" xr:uid="{0071E8EC-D4D0-4405-A307-AF860F6827B3}"/>
    <cellStyle name="Note 3 9 6 2 3" xfId="19028" xr:uid="{3B7C69CE-A7B7-4536-9B29-6A841137E2F1}"/>
    <cellStyle name="Note 3 9 6 3" xfId="19029" xr:uid="{FEC2F8EF-3C4D-4E67-BD83-C08478BCD994}"/>
    <cellStyle name="Note 3 9 6 4" xfId="19030" xr:uid="{90E0ECF7-1A77-4619-B41B-6CE41956DDD5}"/>
    <cellStyle name="Note 3 9 7" xfId="19031" xr:uid="{22BD01D2-CE8C-4307-9AAC-850E32F16011}"/>
    <cellStyle name="Note 3 9 7 2" xfId="19032" xr:uid="{67F6E984-2412-4F82-9F6E-5AE01CBB3D83}"/>
    <cellStyle name="Note 3 9 7 3" xfId="19033" xr:uid="{85634910-CF1A-4774-81C0-AE4A529F7B9C}"/>
    <cellStyle name="Note 3 9 8" xfId="19034" xr:uid="{74BD39E3-7404-4165-A0F9-50F0FBD8A826}"/>
    <cellStyle name="Note 3 9 9" xfId="19035" xr:uid="{3BC08F08-CA4A-4D9E-A8AF-837D6BC98BA1}"/>
    <cellStyle name="Note 4" xfId="344" xr:uid="{D7661C1A-1AF0-423B-AD19-124084AF8202}"/>
    <cellStyle name="Note 4 10" xfId="19036" xr:uid="{FFDBCC7E-4D60-498F-828D-CA21BFF53D93}"/>
    <cellStyle name="Note 4 10 2" xfId="19037" xr:uid="{22DE524A-8639-4DD5-947B-D0FB2F010F28}"/>
    <cellStyle name="Note 4 10 2 2" xfId="19038" xr:uid="{D3C2AE41-3F07-4F61-934D-1FB81B40A5EF}"/>
    <cellStyle name="Note 4 10 2 2 2" xfId="19039" xr:uid="{E4761ABF-9E48-4270-9AEE-63182C83C34A}"/>
    <cellStyle name="Note 4 10 2 2 3" xfId="19040" xr:uid="{50BEF219-25E7-4AB6-A2E5-BC76A9272264}"/>
    <cellStyle name="Note 4 10 2 3" xfId="19041" xr:uid="{D0B89CB5-8418-4E0A-860D-A94657A3C28E}"/>
    <cellStyle name="Note 4 10 2 4" xfId="19042" xr:uid="{07CCD650-CD96-4B0D-996D-B1C3D6D1F6A1}"/>
    <cellStyle name="Note 4 10 3" xfId="19043" xr:uid="{9A5B4281-4ECE-4E13-B76E-688AF435A967}"/>
    <cellStyle name="Note 4 10 3 2" xfId="19044" xr:uid="{1CBB7ACB-FDDE-4134-8C74-AC81DED84D2B}"/>
    <cellStyle name="Note 4 10 3 2 2" xfId="19045" xr:uid="{B1298669-5946-436F-A45D-E6E1D0D4C8E2}"/>
    <cellStyle name="Note 4 10 3 2 3" xfId="19046" xr:uid="{F6F43632-0155-44F1-A39F-E5BD652404AB}"/>
    <cellStyle name="Note 4 10 3 3" xfId="19047" xr:uid="{6A86ABC4-7948-4B1F-93AB-2C7FE2A31F07}"/>
    <cellStyle name="Note 4 10 3 4" xfId="19048" xr:uid="{25487939-AA56-4368-B459-DE90BACD3ABC}"/>
    <cellStyle name="Note 4 10 4" xfId="19049" xr:uid="{DE40EDE1-2CAA-4E35-AE46-AF1B1C4E4A71}"/>
    <cellStyle name="Note 4 10 4 2" xfId="19050" xr:uid="{58287B2D-0694-4E00-AA41-A638A1AB9983}"/>
    <cellStyle name="Note 4 10 4 2 2" xfId="19051" xr:uid="{FBD42848-AF15-4250-BA5D-3495529D3DCF}"/>
    <cellStyle name="Note 4 10 4 2 3" xfId="19052" xr:uid="{911FD853-A2B5-476C-AED5-061362543080}"/>
    <cellStyle name="Note 4 10 4 3" xfId="19053" xr:uid="{37517FE1-2537-4256-A2C4-EF17C0F9CB13}"/>
    <cellStyle name="Note 4 10 4 4" xfId="19054" xr:uid="{3C76F4D8-0686-4AD0-B9BB-24A8B2149BCB}"/>
    <cellStyle name="Note 4 10 5" xfId="19055" xr:uid="{D2CD38E9-0D76-4A60-8A03-E5EA74B06C64}"/>
    <cellStyle name="Note 4 10 5 2" xfId="19056" xr:uid="{C7670777-F61A-4453-98DA-346FCE0E1450}"/>
    <cellStyle name="Note 4 10 5 2 2" xfId="19057" xr:uid="{472FE9F8-301D-4E28-A4FA-9CD38DFB9F74}"/>
    <cellStyle name="Note 4 10 5 2 3" xfId="19058" xr:uid="{F976EAFF-3787-4416-A9E0-EF08F30A7912}"/>
    <cellStyle name="Note 4 10 5 3" xfId="19059" xr:uid="{227CCC26-05AE-460A-871A-F8E27183D5E2}"/>
    <cellStyle name="Note 4 10 5 4" xfId="19060" xr:uid="{C5232B00-E80F-4634-8DF4-FF21F252BDD9}"/>
    <cellStyle name="Note 4 10 6" xfId="19061" xr:uid="{A19126F9-B530-44FB-8864-EEB3F02C43E2}"/>
    <cellStyle name="Note 4 10 6 2" xfId="19062" xr:uid="{EB7C5133-5874-45B3-8FC8-B26F679E3897}"/>
    <cellStyle name="Note 4 10 6 2 2" xfId="19063" xr:uid="{38B73981-16E7-4456-BE3E-2800275F4C67}"/>
    <cellStyle name="Note 4 10 6 2 3" xfId="19064" xr:uid="{ABE41198-2516-41F7-A400-5DB5A1169DEC}"/>
    <cellStyle name="Note 4 10 6 3" xfId="19065" xr:uid="{56612B75-BD26-42DE-8233-36E70EFE6113}"/>
    <cellStyle name="Note 4 10 6 4" xfId="19066" xr:uid="{51E806C2-B202-4F2E-8D21-E4B6D19F5EC9}"/>
    <cellStyle name="Note 4 10 7" xfId="19067" xr:uid="{3D93917E-A89C-4B1B-B703-C877C591BA53}"/>
    <cellStyle name="Note 4 10 7 2" xfId="19068" xr:uid="{1BF21AE0-6D53-49F5-B34A-E5303BD8C67C}"/>
    <cellStyle name="Note 4 10 7 3" xfId="19069" xr:uid="{28BDC4E3-2575-4A4D-8640-D78A5845ACE4}"/>
    <cellStyle name="Note 4 10 8" xfId="19070" xr:uid="{1A926FF9-65C4-4BB5-936D-B6091AD5D93C}"/>
    <cellStyle name="Note 4 10 9" xfId="19071" xr:uid="{5DDA760A-4AD0-44D4-8F33-9260BCC89AEA}"/>
    <cellStyle name="Note 4 11" xfId="19072" xr:uid="{9CCE1365-A295-4813-8476-98DC17C81975}"/>
    <cellStyle name="Note 4 11 2" xfId="19073" xr:uid="{6246D1CF-E400-43A6-8C63-246836969699}"/>
    <cellStyle name="Note 4 11 2 2" xfId="19074" xr:uid="{DAAAFB17-9478-433F-B34A-D26B95427309}"/>
    <cellStyle name="Note 4 11 2 2 2" xfId="19075" xr:uid="{1C1ABF92-9613-4D5F-8814-A084101F3936}"/>
    <cellStyle name="Note 4 11 2 2 3" xfId="19076" xr:uid="{F0D9491C-389C-4060-BF68-D4C9EE6FEF02}"/>
    <cellStyle name="Note 4 11 2 3" xfId="19077" xr:uid="{D93072B5-E79F-458E-AFE4-2E8F34AB016E}"/>
    <cellStyle name="Note 4 11 2 4" xfId="19078" xr:uid="{1F570C85-AA96-46DA-8B8C-5D45861C4C9F}"/>
    <cellStyle name="Note 4 11 3" xfId="19079" xr:uid="{A32A892C-1501-4B32-B0D3-1361752D6880}"/>
    <cellStyle name="Note 4 11 3 2" xfId="19080" xr:uid="{E16A39D2-ABD0-4090-8288-74759A8F2CFA}"/>
    <cellStyle name="Note 4 11 3 2 2" xfId="19081" xr:uid="{70441B2F-5EFE-448B-9C94-385738333391}"/>
    <cellStyle name="Note 4 11 3 2 3" xfId="19082" xr:uid="{2DDC1230-B06D-47AE-A2D6-9018B9DFCD1B}"/>
    <cellStyle name="Note 4 11 3 3" xfId="19083" xr:uid="{121AFDAD-BADB-4E1F-8587-973A2C0B3FB1}"/>
    <cellStyle name="Note 4 11 3 4" xfId="19084" xr:uid="{2180D755-2116-43BD-A99F-D1A8C3B9DD83}"/>
    <cellStyle name="Note 4 11 4" xfId="19085" xr:uid="{A5231496-2B0B-483B-A466-317134F53D0D}"/>
    <cellStyle name="Note 4 11 4 2" xfId="19086" xr:uid="{AB201653-9128-44B5-A964-B807299DE008}"/>
    <cellStyle name="Note 4 11 4 2 2" xfId="19087" xr:uid="{24F1A283-28C1-458B-98FE-386144AA619B}"/>
    <cellStyle name="Note 4 11 4 2 3" xfId="19088" xr:uid="{81FFD622-9B40-4425-B339-C1B710DECB02}"/>
    <cellStyle name="Note 4 11 4 3" xfId="19089" xr:uid="{A38F4CBC-2693-41F5-9FC7-4D3C947BC5BA}"/>
    <cellStyle name="Note 4 11 4 4" xfId="19090" xr:uid="{59BD3969-2067-4207-882F-B989EA607CAF}"/>
    <cellStyle name="Note 4 11 5" xfId="19091" xr:uid="{F89CBEB2-A294-47ED-8432-117128A3EC62}"/>
    <cellStyle name="Note 4 11 5 2" xfId="19092" xr:uid="{AFE1A3D2-BE54-4A63-B197-ECE812FA05C0}"/>
    <cellStyle name="Note 4 11 5 2 2" xfId="19093" xr:uid="{AEC84410-7F15-4D2D-B7EC-E77E20AA3F6A}"/>
    <cellStyle name="Note 4 11 5 2 3" xfId="19094" xr:uid="{D491AB92-2DF0-4CB0-884D-005FFB808618}"/>
    <cellStyle name="Note 4 11 5 3" xfId="19095" xr:uid="{217C9031-82F0-4533-9E81-F458FFCB7E52}"/>
    <cellStyle name="Note 4 11 5 4" xfId="19096" xr:uid="{2E7E2AFF-D04A-4B6F-8E8A-D7E638081581}"/>
    <cellStyle name="Note 4 11 6" xfId="19097" xr:uid="{603DDBDE-CDEB-4A05-9BC6-8BA52E3B4746}"/>
    <cellStyle name="Note 4 11 6 2" xfId="19098" xr:uid="{18932153-7890-43C6-B688-6C469066C210}"/>
    <cellStyle name="Note 4 11 6 2 2" xfId="19099" xr:uid="{FA6FD4C4-9622-4C65-893F-96153CAA4761}"/>
    <cellStyle name="Note 4 11 6 2 3" xfId="19100" xr:uid="{4A4116DD-67AB-4137-8F8D-7C0464218D9C}"/>
    <cellStyle name="Note 4 11 6 3" xfId="19101" xr:uid="{0C8627E3-70D0-48DF-B689-25C5DB4AF9C0}"/>
    <cellStyle name="Note 4 11 6 4" xfId="19102" xr:uid="{CD12454A-275D-4BE8-AF5F-262AA979B20E}"/>
    <cellStyle name="Note 4 11 7" xfId="19103" xr:uid="{A5FEF727-36A5-464D-9EC8-2B509BCA5144}"/>
    <cellStyle name="Note 4 11 7 2" xfId="19104" xr:uid="{CB47FC4D-F756-4FBD-97B2-6A250AFE3B4B}"/>
    <cellStyle name="Note 4 11 7 3" xfId="19105" xr:uid="{BA63FCA2-2643-4E1B-A599-43652C18B092}"/>
    <cellStyle name="Note 4 11 8" xfId="19106" xr:uid="{2A51247B-EEDF-4CA7-B212-DDD94E9AAD76}"/>
    <cellStyle name="Note 4 11 9" xfId="19107" xr:uid="{47F8D03C-54B1-4B50-8A38-948A4D1D2A9A}"/>
    <cellStyle name="Note 4 12" xfId="19108" xr:uid="{F1052EE4-49FA-4171-BD53-8F88EBE08E3A}"/>
    <cellStyle name="Note 4 12 2" xfId="19109" xr:uid="{347C91CE-7E57-493E-A61F-98B8AC72FB6E}"/>
    <cellStyle name="Note 4 12 2 2" xfId="19110" xr:uid="{DCA731C6-7EE1-4067-B7E6-05984B27861F}"/>
    <cellStyle name="Note 4 12 2 2 2" xfId="19111" xr:uid="{EC3E0C5A-3D0C-40F1-B60B-D2B3982430A8}"/>
    <cellStyle name="Note 4 12 2 2 3" xfId="19112" xr:uid="{FA0FE281-BE92-445D-8F03-E8A4F4E18542}"/>
    <cellStyle name="Note 4 12 2 3" xfId="19113" xr:uid="{FB5BB272-C73D-4679-B60D-5396E5E0AF10}"/>
    <cellStyle name="Note 4 12 2 4" xfId="19114" xr:uid="{90D43F4F-E2FD-4966-9BBC-0FE043974BC4}"/>
    <cellStyle name="Note 4 12 3" xfId="19115" xr:uid="{FD672015-F253-4495-AB0C-283AD6E0789E}"/>
    <cellStyle name="Note 4 12 3 2" xfId="19116" xr:uid="{0D3E633A-7720-4241-9562-C939A9E668F1}"/>
    <cellStyle name="Note 4 12 3 2 2" xfId="19117" xr:uid="{E81799FF-D7C2-43E6-B472-4A677077F6D9}"/>
    <cellStyle name="Note 4 12 3 2 3" xfId="19118" xr:uid="{27690042-78FF-48B4-AFB8-40923BC54E3B}"/>
    <cellStyle name="Note 4 12 3 3" xfId="19119" xr:uid="{E91B03D8-FAF8-4BF5-BA0A-741A95ADEEAF}"/>
    <cellStyle name="Note 4 12 3 4" xfId="19120" xr:uid="{308720F2-343B-4B58-807E-487BDC7AF883}"/>
    <cellStyle name="Note 4 12 4" xfId="19121" xr:uid="{DAEB9501-66F7-4C48-A127-CD750221B2C0}"/>
    <cellStyle name="Note 4 12 4 2" xfId="19122" xr:uid="{A99DC77E-B336-47AE-A731-FC6C4C444EF4}"/>
    <cellStyle name="Note 4 12 4 2 2" xfId="19123" xr:uid="{923F73B9-2FB6-41E1-A4E9-58FE8A6B5359}"/>
    <cellStyle name="Note 4 12 4 2 3" xfId="19124" xr:uid="{CF843F09-D6CF-43DD-A695-A7DE7BD15514}"/>
    <cellStyle name="Note 4 12 4 3" xfId="19125" xr:uid="{87D8846B-C10B-4007-80F6-545F69D80FBF}"/>
    <cellStyle name="Note 4 12 4 4" xfId="19126" xr:uid="{4B3D4D98-1C28-4034-B39A-8A91444DCA5B}"/>
    <cellStyle name="Note 4 12 5" xfId="19127" xr:uid="{8314A64B-930C-48D8-A991-31C5AC896453}"/>
    <cellStyle name="Note 4 12 5 2" xfId="19128" xr:uid="{8111B1F3-914F-4D79-BFBE-CB9F8652D0BC}"/>
    <cellStyle name="Note 4 12 5 2 2" xfId="19129" xr:uid="{CD5B90A4-83EC-455C-A4A2-A6AA858F6945}"/>
    <cellStyle name="Note 4 12 5 2 3" xfId="19130" xr:uid="{BD45F70C-8D8F-42F2-B54B-543ED72DD57A}"/>
    <cellStyle name="Note 4 12 5 3" xfId="19131" xr:uid="{C6CCC284-2261-447A-92D9-0620D1A72D0F}"/>
    <cellStyle name="Note 4 12 5 4" xfId="19132" xr:uid="{C827EC7D-281E-460E-BE3D-A0C163E39A3C}"/>
    <cellStyle name="Note 4 12 6" xfId="19133" xr:uid="{1D0984C2-E2BA-4D02-B4D0-FE236322129E}"/>
    <cellStyle name="Note 4 12 6 2" xfId="19134" xr:uid="{F8AC9C95-D5DD-4C1E-9038-B50466DA1D04}"/>
    <cellStyle name="Note 4 12 6 2 2" xfId="19135" xr:uid="{FD3F4FB6-6EFE-4E4E-81EB-E8D5ECBF8716}"/>
    <cellStyle name="Note 4 12 6 2 3" xfId="19136" xr:uid="{1554C217-5CF5-4999-981F-C6C48752FE4B}"/>
    <cellStyle name="Note 4 12 6 3" xfId="19137" xr:uid="{351DD73E-6C0B-4CDB-86E0-F39AF43FD7B6}"/>
    <cellStyle name="Note 4 12 6 4" xfId="19138" xr:uid="{26B8E5F3-736E-46CE-8441-5C90A57ABFF4}"/>
    <cellStyle name="Note 4 12 7" xfId="19139" xr:uid="{C64F5C08-7E4A-4B78-98E1-960F04D6B238}"/>
    <cellStyle name="Note 4 12 7 2" xfId="19140" xr:uid="{BADFC29E-D6D1-48D2-B5E3-FF073D049DDE}"/>
    <cellStyle name="Note 4 12 7 3" xfId="19141" xr:uid="{8E6D6123-15EA-4556-BAE4-7B68BF15EBF9}"/>
    <cellStyle name="Note 4 12 8" xfId="19142" xr:uid="{8B131AC6-EDFE-4029-95BC-969A536BA778}"/>
    <cellStyle name="Note 4 12 9" xfId="19143" xr:uid="{12F1E1FE-0375-444B-9841-A6E8A0361A10}"/>
    <cellStyle name="Note 4 13" xfId="19144" xr:uid="{9E14775E-4846-4749-A572-99670916A6FA}"/>
    <cellStyle name="Note 4 13 2" xfId="19145" xr:uid="{D1057C87-12E8-4762-A277-F87507305988}"/>
    <cellStyle name="Note 4 13 2 2" xfId="19146" xr:uid="{457D2B91-68FA-4C2F-9076-D4078E3EEF7E}"/>
    <cellStyle name="Note 4 13 2 2 2" xfId="19147" xr:uid="{BC59CA4D-07A2-44B2-9850-262216C16F20}"/>
    <cellStyle name="Note 4 13 2 2 3" xfId="19148" xr:uid="{51EF5C7A-6309-4F09-AE2A-E0FDC39DE2B6}"/>
    <cellStyle name="Note 4 13 2 3" xfId="19149" xr:uid="{C49F1DC6-6BA9-473B-835C-84B997935D47}"/>
    <cellStyle name="Note 4 13 2 4" xfId="19150" xr:uid="{A6A81CAA-9B50-4789-A112-A61108BC647E}"/>
    <cellStyle name="Note 4 13 3" xfId="19151" xr:uid="{33C72AE5-EAF3-4F69-8507-81751A913FDA}"/>
    <cellStyle name="Note 4 13 3 2" xfId="19152" xr:uid="{E8E8D670-61B3-4811-A544-7C671A74BA31}"/>
    <cellStyle name="Note 4 13 3 2 2" xfId="19153" xr:uid="{2CC9392C-AB5F-4BDC-890A-268434EF304A}"/>
    <cellStyle name="Note 4 13 3 2 3" xfId="19154" xr:uid="{648186AA-2288-49AA-B013-9E6A4697EF8F}"/>
    <cellStyle name="Note 4 13 3 3" xfId="19155" xr:uid="{774587BE-649A-401A-9A4B-B5A777074AA8}"/>
    <cellStyle name="Note 4 13 3 4" xfId="19156" xr:uid="{0DE96588-E982-4E01-835D-38ECFDDEA3EE}"/>
    <cellStyle name="Note 4 13 4" xfId="19157" xr:uid="{109186F8-2C88-4978-AA44-3EF70AA4A08B}"/>
    <cellStyle name="Note 4 13 4 2" xfId="19158" xr:uid="{3F5E63A7-C844-40CA-A6F2-AEC8248B2837}"/>
    <cellStyle name="Note 4 13 4 2 2" xfId="19159" xr:uid="{B62624D0-6E53-4889-B298-734E2423D82E}"/>
    <cellStyle name="Note 4 13 4 2 3" xfId="19160" xr:uid="{6F13DCF8-DCB1-43FB-9A9E-4AC940A172CA}"/>
    <cellStyle name="Note 4 13 4 3" xfId="19161" xr:uid="{2D03D7EC-1F91-430B-B230-FF0FECC9560D}"/>
    <cellStyle name="Note 4 13 4 4" xfId="19162" xr:uid="{2933E493-D2F2-4F48-A292-55FAC7E99106}"/>
    <cellStyle name="Note 4 13 5" xfId="19163" xr:uid="{F128EE1F-1C57-4BEB-A251-E8F04B6CA053}"/>
    <cellStyle name="Note 4 13 5 2" xfId="19164" xr:uid="{F3AFBDE5-E719-470E-81A1-F7EB2CB50338}"/>
    <cellStyle name="Note 4 13 5 2 2" xfId="19165" xr:uid="{51842C8C-B08E-4773-8842-BCA3474FB4A2}"/>
    <cellStyle name="Note 4 13 5 2 3" xfId="19166" xr:uid="{8CB2206F-7989-422F-BA60-DC48535F5BFA}"/>
    <cellStyle name="Note 4 13 5 3" xfId="19167" xr:uid="{824D7A3C-6A77-4CAC-B1AF-E0B2587D29BC}"/>
    <cellStyle name="Note 4 13 5 4" xfId="19168" xr:uid="{3E5B729C-B781-4A02-95B6-B4F7D3F3D991}"/>
    <cellStyle name="Note 4 13 6" xfId="19169" xr:uid="{73A62E77-5859-4FB0-8BF9-C3B29F6571BE}"/>
    <cellStyle name="Note 4 13 6 2" xfId="19170" xr:uid="{6164F5F5-3CFD-419A-B4A5-82F16E19A829}"/>
    <cellStyle name="Note 4 13 6 2 2" xfId="19171" xr:uid="{18064E74-F92D-478D-AD74-EE68A7B342BD}"/>
    <cellStyle name="Note 4 13 6 2 3" xfId="19172" xr:uid="{A3895DDB-75FC-4EAC-A6C0-83E67571DC47}"/>
    <cellStyle name="Note 4 13 6 3" xfId="19173" xr:uid="{2D2D3F95-967D-4394-8640-B8404B03AACD}"/>
    <cellStyle name="Note 4 13 6 4" xfId="19174" xr:uid="{2B94BF8C-D2A4-4259-9275-7BF71EC9211B}"/>
    <cellStyle name="Note 4 13 7" xfId="19175" xr:uid="{D799D9A0-451D-45C2-8159-359996280640}"/>
    <cellStyle name="Note 4 13 7 2" xfId="19176" xr:uid="{85B84436-52A2-427E-B73C-916EB6EB0794}"/>
    <cellStyle name="Note 4 13 7 3" xfId="19177" xr:uid="{54A161A8-7357-402D-8143-A90131088B4B}"/>
    <cellStyle name="Note 4 13 8" xfId="19178" xr:uid="{E3DC2F82-B033-4697-BBD7-3EEB80E70BAD}"/>
    <cellStyle name="Note 4 13 9" xfId="19179" xr:uid="{60F5AD53-589F-4B38-B768-F9C93BF9DE14}"/>
    <cellStyle name="Note 4 14" xfId="19180" xr:uid="{99FC8C2C-59A0-4264-ABA7-778E4E556F7D}"/>
    <cellStyle name="Note 4 14 2" xfId="19181" xr:uid="{D1EAFB47-1E89-4837-9D56-65DFB83B01E6}"/>
    <cellStyle name="Note 4 14 2 2" xfId="19182" xr:uid="{A11E50CB-F185-491C-AA4B-5B913E390F3B}"/>
    <cellStyle name="Note 4 14 2 2 2" xfId="19183" xr:uid="{B997AE49-2FCF-43AB-ABB1-D894FB08F701}"/>
    <cellStyle name="Note 4 14 2 2 3" xfId="19184" xr:uid="{35900C88-7EE7-45A7-B204-4339FC3915A3}"/>
    <cellStyle name="Note 4 14 2 3" xfId="19185" xr:uid="{0DDA83EA-98BE-4A38-8E3C-AE9948CB1656}"/>
    <cellStyle name="Note 4 14 2 4" xfId="19186" xr:uid="{32DC2E73-1B24-488F-93FE-BCEB225435FB}"/>
    <cellStyle name="Note 4 14 3" xfId="19187" xr:uid="{58C745C7-1BBA-4BE0-9194-6902C7571C49}"/>
    <cellStyle name="Note 4 14 3 2" xfId="19188" xr:uid="{E9B187EA-040D-4F43-BDE3-764B1A5B0E4D}"/>
    <cellStyle name="Note 4 14 3 2 2" xfId="19189" xr:uid="{74512214-7B74-4AD9-A0EA-1EE49170F431}"/>
    <cellStyle name="Note 4 14 3 2 3" xfId="19190" xr:uid="{6DA04176-D7FA-412D-8C2B-72E27969D075}"/>
    <cellStyle name="Note 4 14 3 3" xfId="19191" xr:uid="{6DDAFCDD-726D-4D56-985D-436CD6A6EDD6}"/>
    <cellStyle name="Note 4 14 3 4" xfId="19192" xr:uid="{D63BDCA6-6AF3-48A7-B14A-0CB44A8AD41C}"/>
    <cellStyle name="Note 4 14 4" xfId="19193" xr:uid="{43A44ED0-A79A-4373-B12B-CEA77595292B}"/>
    <cellStyle name="Note 4 14 4 2" xfId="19194" xr:uid="{624CB693-2A1E-4F11-8F0E-788652F6FCA0}"/>
    <cellStyle name="Note 4 14 4 2 2" xfId="19195" xr:uid="{82C0730B-AC31-48DF-A558-19B261B93ABA}"/>
    <cellStyle name="Note 4 14 4 2 3" xfId="19196" xr:uid="{8D6164FC-E807-4C44-B4C3-7E2AA2C58D1C}"/>
    <cellStyle name="Note 4 14 4 3" xfId="19197" xr:uid="{2C1D5235-FC21-455B-ADF3-C1CE28599D3A}"/>
    <cellStyle name="Note 4 14 4 4" xfId="19198" xr:uid="{FB0E5CED-D8DD-4A7B-A3A8-A12A3B52CCF9}"/>
    <cellStyle name="Note 4 14 5" xfId="19199" xr:uid="{447D3EFF-E6C9-4650-8133-4CDB9ADF3F9F}"/>
    <cellStyle name="Note 4 14 5 2" xfId="19200" xr:uid="{9446D4A3-2E28-4075-B407-1BC25AFBB836}"/>
    <cellStyle name="Note 4 14 5 2 2" xfId="19201" xr:uid="{7EF50341-1BB9-40C8-8A37-F1D7C981A7EE}"/>
    <cellStyle name="Note 4 14 5 2 3" xfId="19202" xr:uid="{A5D18C85-34BB-40D3-BC1D-885333A353FD}"/>
    <cellStyle name="Note 4 14 5 3" xfId="19203" xr:uid="{5B9F63A3-9654-42C5-A813-703FEC673C12}"/>
    <cellStyle name="Note 4 14 5 4" xfId="19204" xr:uid="{0FB58F2A-3B2F-4FEA-8461-E564DE6FE287}"/>
    <cellStyle name="Note 4 14 6" xfId="19205" xr:uid="{090A9612-144E-4561-88BC-196F25F7EB74}"/>
    <cellStyle name="Note 4 14 6 2" xfId="19206" xr:uid="{64CC08E0-0372-47C5-AF7B-536BD1E3B9E0}"/>
    <cellStyle name="Note 4 14 6 2 2" xfId="19207" xr:uid="{FB7AB544-5758-4BBB-83FD-7426FC2D7E28}"/>
    <cellStyle name="Note 4 14 6 2 3" xfId="19208" xr:uid="{94AE487C-0F52-4877-B906-1194412EEF8B}"/>
    <cellStyle name="Note 4 14 6 3" xfId="19209" xr:uid="{9348E25B-E399-4AAC-8A78-FE41C5102A1C}"/>
    <cellStyle name="Note 4 14 6 4" xfId="19210" xr:uid="{8868BFD0-736F-4FDA-ABE5-17505CEB9A24}"/>
    <cellStyle name="Note 4 14 7" xfId="19211" xr:uid="{1ED96897-206D-425B-BA19-DC6995449F0B}"/>
    <cellStyle name="Note 4 14 7 2" xfId="19212" xr:uid="{3FE16AEE-8BE5-4415-8673-6990AAB811D5}"/>
    <cellStyle name="Note 4 14 7 3" xfId="19213" xr:uid="{70352BD0-D6F0-419D-932B-02A16983FDE5}"/>
    <cellStyle name="Note 4 14 8" xfId="19214" xr:uid="{C3BC0815-7CAD-4173-B533-9F9D6F2F0E51}"/>
    <cellStyle name="Note 4 14 9" xfId="19215" xr:uid="{449DEBC0-7FDB-4F05-BC34-31CB68AB3199}"/>
    <cellStyle name="Note 4 15" xfId="19216" xr:uid="{3BCA6198-5C81-44B9-98CA-4079B7E23F06}"/>
    <cellStyle name="Note 4 15 2" xfId="19217" xr:uid="{07CAA866-9B56-429C-9229-F486E9F09734}"/>
    <cellStyle name="Note 4 15 2 2" xfId="19218" xr:uid="{FE5E3C41-FD8E-4C46-BB00-A8A46C6D1903}"/>
    <cellStyle name="Note 4 15 2 2 2" xfId="19219" xr:uid="{8B124A30-A9B6-41AB-84B5-148C59E3F081}"/>
    <cellStyle name="Note 4 15 2 2 3" xfId="19220" xr:uid="{6EE3FEDB-33C9-46D6-8155-91F98792A9FB}"/>
    <cellStyle name="Note 4 15 2 3" xfId="19221" xr:uid="{6E657124-26E6-4092-83A4-7DCC292E3DB9}"/>
    <cellStyle name="Note 4 15 2 4" xfId="19222" xr:uid="{D697BFA0-D274-4753-9A90-9030B5551DA3}"/>
    <cellStyle name="Note 4 15 3" xfId="19223" xr:uid="{6766BA2B-839C-45CD-BB18-9B2C30B04DD3}"/>
    <cellStyle name="Note 4 15 3 2" xfId="19224" xr:uid="{C7CBEF55-D418-4CF3-ACD7-573EA8F0EADF}"/>
    <cellStyle name="Note 4 15 3 2 2" xfId="19225" xr:uid="{4FDE675C-BDC6-4142-B014-FB1CA0DC3E7E}"/>
    <cellStyle name="Note 4 15 3 2 3" xfId="19226" xr:uid="{0088E31F-4D5E-41A0-A1DD-5025F880E9D7}"/>
    <cellStyle name="Note 4 15 3 3" xfId="19227" xr:uid="{E39A0F35-B01D-4DD1-BE94-400B99E92DFB}"/>
    <cellStyle name="Note 4 15 3 4" xfId="19228" xr:uid="{4F218AEA-388E-4A5B-9754-4B952B1C0F34}"/>
    <cellStyle name="Note 4 15 4" xfId="19229" xr:uid="{6A14B499-CC3A-4B77-A567-30D4745058CC}"/>
    <cellStyle name="Note 4 15 4 2" xfId="19230" xr:uid="{01CCE9B2-875A-4562-9452-9D3A4868B151}"/>
    <cellStyle name="Note 4 15 4 2 2" xfId="19231" xr:uid="{4EDF91AD-9024-4AF8-8F08-C2656BA1F8B5}"/>
    <cellStyle name="Note 4 15 4 2 3" xfId="19232" xr:uid="{96305C58-C4CB-4056-B114-890F6AB9FE62}"/>
    <cellStyle name="Note 4 15 4 3" xfId="19233" xr:uid="{E8911E01-9662-48A3-AE1E-7512CC95343E}"/>
    <cellStyle name="Note 4 15 4 4" xfId="19234" xr:uid="{0C9B4F83-E2F8-433C-BC85-347559F386EA}"/>
    <cellStyle name="Note 4 15 5" xfId="19235" xr:uid="{0F438080-7F25-4072-8764-776E290D9762}"/>
    <cellStyle name="Note 4 15 5 2" xfId="19236" xr:uid="{B8F3464F-2A32-414D-AFB2-B66DDCC3E43F}"/>
    <cellStyle name="Note 4 15 5 2 2" xfId="19237" xr:uid="{0C5E11FB-64B4-49CD-AF90-5F2CA1B8A25B}"/>
    <cellStyle name="Note 4 15 5 2 3" xfId="19238" xr:uid="{1BE96720-1A41-4C43-97D3-AD5365CFC337}"/>
    <cellStyle name="Note 4 15 5 3" xfId="19239" xr:uid="{98519ADA-03CF-4966-A958-3F96B991D19B}"/>
    <cellStyle name="Note 4 15 5 4" xfId="19240" xr:uid="{3566B38D-4D83-4F1D-B4E5-D256B8AA0862}"/>
    <cellStyle name="Note 4 15 6" xfId="19241" xr:uid="{AD5B1379-5A06-4491-9E3A-E63A68EA702B}"/>
    <cellStyle name="Note 4 15 6 2" xfId="19242" xr:uid="{B4C89DE3-729B-48CB-8844-76CC1AB37FB3}"/>
    <cellStyle name="Note 4 15 6 2 2" xfId="19243" xr:uid="{7CEFA1EB-826E-4704-85B3-45DCAE11EFFC}"/>
    <cellStyle name="Note 4 15 6 2 3" xfId="19244" xr:uid="{3FF5BEED-B2C0-4D70-A54D-D4AAED0BB1A3}"/>
    <cellStyle name="Note 4 15 6 3" xfId="19245" xr:uid="{CCC4A705-D828-424A-9EA9-229DD611F143}"/>
    <cellStyle name="Note 4 15 6 4" xfId="19246" xr:uid="{87211846-D80F-46D3-BD1D-3CA655A398AF}"/>
    <cellStyle name="Note 4 15 7" xfId="19247" xr:uid="{A838A2B8-9AE3-48A2-B578-0F7E968A5667}"/>
    <cellStyle name="Note 4 15 7 2" xfId="19248" xr:uid="{4C0861D4-FAA2-4218-83C4-8C1F5308817B}"/>
    <cellStyle name="Note 4 15 7 3" xfId="19249" xr:uid="{57682F28-9D90-4242-AEE5-85B526CC8A0D}"/>
    <cellStyle name="Note 4 15 8" xfId="19250" xr:uid="{110BBC06-C453-4FE6-8F54-CCD15150E0F0}"/>
    <cellStyle name="Note 4 15 9" xfId="19251" xr:uid="{8EDA7C97-D1F8-41B0-9AD6-F539D6F5A2AE}"/>
    <cellStyle name="Note 4 16" xfId="19252" xr:uid="{2211E803-1FED-4723-A530-5CB14BA07627}"/>
    <cellStyle name="Note 4 16 2" xfId="19253" xr:uid="{EE4BB3F3-8681-42A3-8913-B98063E1ADF2}"/>
    <cellStyle name="Note 4 16 2 2" xfId="19254" xr:uid="{EFC6FBDC-7427-458F-9EA6-5D6AFC6CA03E}"/>
    <cellStyle name="Note 4 16 2 2 2" xfId="19255" xr:uid="{09B125FF-64A7-421B-9EE7-9A4CDDE38936}"/>
    <cellStyle name="Note 4 16 2 2 3" xfId="19256" xr:uid="{4549FEC4-949C-474B-9229-29C1C363586F}"/>
    <cellStyle name="Note 4 16 2 3" xfId="19257" xr:uid="{5AC01EDC-F732-4495-B5F7-313EE6E1715E}"/>
    <cellStyle name="Note 4 16 2 4" xfId="19258" xr:uid="{F0093CE2-1F36-40B9-87EA-0029D46AA8DC}"/>
    <cellStyle name="Note 4 16 3" xfId="19259" xr:uid="{C5926641-A47D-46B6-B19C-D2B732E4A7E8}"/>
    <cellStyle name="Note 4 16 3 2" xfId="19260" xr:uid="{FA91AD98-2D2A-4C03-BFA5-653C3CF27A9B}"/>
    <cellStyle name="Note 4 16 3 2 2" xfId="19261" xr:uid="{81B856FC-7721-47C4-AE4A-A3CA91996211}"/>
    <cellStyle name="Note 4 16 3 2 3" xfId="19262" xr:uid="{B1B94EFE-C7B7-47C5-AFFF-7130B1D9BBD3}"/>
    <cellStyle name="Note 4 16 3 3" xfId="19263" xr:uid="{B74485F3-8629-4784-9AEC-65E1ABAD8396}"/>
    <cellStyle name="Note 4 16 3 4" xfId="19264" xr:uid="{21BECB31-7FB0-4AB6-A1B9-6280AD217000}"/>
    <cellStyle name="Note 4 16 4" xfId="19265" xr:uid="{DB55845A-05B3-48B8-9480-F8E4F45ADE4D}"/>
    <cellStyle name="Note 4 16 4 2" xfId="19266" xr:uid="{A9FC28C7-02C9-4EC1-812B-1000F706EA8B}"/>
    <cellStyle name="Note 4 16 4 2 2" xfId="19267" xr:uid="{57B4E67A-DD47-4AF5-BA86-FA4008A9F4AF}"/>
    <cellStyle name="Note 4 16 4 2 3" xfId="19268" xr:uid="{671A7F08-18F1-407F-B410-388E65E671D8}"/>
    <cellStyle name="Note 4 16 4 3" xfId="19269" xr:uid="{B2077116-AF27-40FE-ABB4-4E1E222FA428}"/>
    <cellStyle name="Note 4 16 4 4" xfId="19270" xr:uid="{E0D5FD1B-8E66-4BC9-8147-D7C5FD2C5C07}"/>
    <cellStyle name="Note 4 16 5" xfId="19271" xr:uid="{148F9380-FF84-41FA-9CA0-FB9C533DD71D}"/>
    <cellStyle name="Note 4 16 5 2" xfId="19272" xr:uid="{C3160058-C495-447A-9BB9-345788B92959}"/>
    <cellStyle name="Note 4 16 5 2 2" xfId="19273" xr:uid="{6744F166-D5C4-40B8-9E49-DFCF9A27D226}"/>
    <cellStyle name="Note 4 16 5 2 3" xfId="19274" xr:uid="{1DD2990E-43CA-490B-AE50-960A0C2BAC90}"/>
    <cellStyle name="Note 4 16 5 3" xfId="19275" xr:uid="{B7021C30-75D9-4ACD-948E-B8613081DD53}"/>
    <cellStyle name="Note 4 16 5 4" xfId="19276" xr:uid="{EA809BAD-4D7E-4D7A-9902-098133308BD7}"/>
    <cellStyle name="Note 4 16 6" xfId="19277" xr:uid="{179A7B62-F70A-4640-A588-103E74D29FD9}"/>
    <cellStyle name="Note 4 16 6 2" xfId="19278" xr:uid="{80D44C51-EE5A-485A-BAFE-E265A5011730}"/>
    <cellStyle name="Note 4 16 6 2 2" xfId="19279" xr:uid="{08FE4A90-97A1-4930-A4EC-818895D4E84A}"/>
    <cellStyle name="Note 4 16 6 2 3" xfId="19280" xr:uid="{B6CE4588-EFDD-454B-9E58-EF8ECDF71806}"/>
    <cellStyle name="Note 4 16 6 3" xfId="19281" xr:uid="{EFD2C11B-F17D-4931-A661-D38DB276847B}"/>
    <cellStyle name="Note 4 16 6 4" xfId="19282" xr:uid="{60B43780-F12E-403B-8C5D-586D1BE46480}"/>
    <cellStyle name="Note 4 16 7" xfId="19283" xr:uid="{B8151FD7-7102-4F4B-AD70-9AEA8645AFF6}"/>
    <cellStyle name="Note 4 16 7 2" xfId="19284" xr:uid="{8DA05452-86F9-4C85-B74C-D3BB50F9FE27}"/>
    <cellStyle name="Note 4 16 7 3" xfId="19285" xr:uid="{690BDCAD-F534-4255-940E-45E0AB6F4E87}"/>
    <cellStyle name="Note 4 16 8" xfId="19286" xr:uid="{F17EA40B-2833-4971-8C77-5BC2EF84CF62}"/>
    <cellStyle name="Note 4 16 9" xfId="19287" xr:uid="{B6F4A45B-6413-4088-9025-856317583D2E}"/>
    <cellStyle name="Note 4 17" xfId="19288" xr:uid="{E3092CC1-25FB-4145-8C52-B4DBEDA718B3}"/>
    <cellStyle name="Note 4 17 2" xfId="19289" xr:uid="{D6BF2D8C-D989-4632-AA17-577DD2C543C9}"/>
    <cellStyle name="Note 4 17 2 2" xfId="19290" xr:uid="{E9E2E4C3-0737-4678-8815-667864A66FA3}"/>
    <cellStyle name="Note 4 17 2 2 2" xfId="19291" xr:uid="{7CB98BDA-E731-4CE8-827C-2DD7490B2D04}"/>
    <cellStyle name="Note 4 17 2 2 3" xfId="19292" xr:uid="{9C82249B-271F-4CD5-A584-5E362BFF1F8A}"/>
    <cellStyle name="Note 4 17 2 3" xfId="19293" xr:uid="{F97BA58A-44D2-498E-91AB-DAD0BAEE28EE}"/>
    <cellStyle name="Note 4 17 2 4" xfId="19294" xr:uid="{31320056-4D58-4CC8-BFCD-100F4E15E0C0}"/>
    <cellStyle name="Note 4 17 3" xfId="19295" xr:uid="{7336026D-72A9-411F-AF44-45751C8C37EC}"/>
    <cellStyle name="Note 4 17 3 2" xfId="19296" xr:uid="{63157A3D-9301-4D90-AA94-45129E865453}"/>
    <cellStyle name="Note 4 17 3 2 2" xfId="19297" xr:uid="{E62B370B-4EAF-4B04-890E-27E851800605}"/>
    <cellStyle name="Note 4 17 3 2 3" xfId="19298" xr:uid="{516B29A1-6345-432E-B161-7E6F984EB57C}"/>
    <cellStyle name="Note 4 17 3 3" xfId="19299" xr:uid="{79907106-DC77-4BCB-B4E4-7C7DA1E64B71}"/>
    <cellStyle name="Note 4 17 3 4" xfId="19300" xr:uid="{ACB497F3-122A-4908-B918-BDDF0C38501E}"/>
    <cellStyle name="Note 4 17 4" xfId="19301" xr:uid="{BFC9C5AA-1BFD-46EC-91BE-6D652CF479C7}"/>
    <cellStyle name="Note 4 17 4 2" xfId="19302" xr:uid="{5A574365-4118-4ADA-A7B4-BE4A3B744CC9}"/>
    <cellStyle name="Note 4 17 4 2 2" xfId="19303" xr:uid="{CF11A6FF-5B72-4B6A-8BE4-6BF8A7BA49A8}"/>
    <cellStyle name="Note 4 17 4 2 3" xfId="19304" xr:uid="{0D791DF2-6F35-4D9C-BA16-083671B82272}"/>
    <cellStyle name="Note 4 17 4 3" xfId="19305" xr:uid="{24C56B1C-0DB8-4E29-AE5A-A3236D4C75F6}"/>
    <cellStyle name="Note 4 17 4 4" xfId="19306" xr:uid="{F99A44C2-288C-4524-95B4-80BBBD216FE9}"/>
    <cellStyle name="Note 4 17 5" xfId="19307" xr:uid="{B8FD49CA-A858-421F-88E7-851ABCEBBFFA}"/>
    <cellStyle name="Note 4 17 5 2" xfId="19308" xr:uid="{F6AD75D5-52AE-4343-87D7-76E3CF9B4436}"/>
    <cellStyle name="Note 4 17 5 2 2" xfId="19309" xr:uid="{1E974406-1402-49B7-8EAF-36A11DF60F27}"/>
    <cellStyle name="Note 4 17 5 2 3" xfId="19310" xr:uid="{5ED545A1-9F64-4ED9-A2C0-17A156AB1B2A}"/>
    <cellStyle name="Note 4 17 5 3" xfId="19311" xr:uid="{2641858E-B792-45D4-B763-305B579C7A75}"/>
    <cellStyle name="Note 4 17 5 4" xfId="19312" xr:uid="{BA37EF4B-F011-45A3-AD56-C203094A2CA1}"/>
    <cellStyle name="Note 4 17 6" xfId="19313" xr:uid="{E06A5473-7FDE-4100-84CE-462FBD9B9F70}"/>
    <cellStyle name="Note 4 17 6 2" xfId="19314" xr:uid="{58E9CD7A-3726-4984-972E-E19388A98CFE}"/>
    <cellStyle name="Note 4 17 6 2 2" xfId="19315" xr:uid="{D3666517-1E95-459A-94E8-080011A333D8}"/>
    <cellStyle name="Note 4 17 6 2 3" xfId="19316" xr:uid="{68412D39-9EFE-483A-95FD-823E4DA28DAE}"/>
    <cellStyle name="Note 4 17 6 3" xfId="19317" xr:uid="{BDA9E1DF-C839-486A-AE29-8544A15F4408}"/>
    <cellStyle name="Note 4 17 6 4" xfId="19318" xr:uid="{C9280A73-F32A-4EB0-A0A8-02DA4E4E6CF6}"/>
    <cellStyle name="Note 4 17 7" xfId="19319" xr:uid="{C8AA865C-C1BD-40B5-841C-5D2B33A42B2E}"/>
    <cellStyle name="Note 4 17 7 2" xfId="19320" xr:uid="{1A9958F8-8740-4915-AA3A-F0D34DFA70F1}"/>
    <cellStyle name="Note 4 17 7 3" xfId="19321" xr:uid="{C6231A26-3236-474E-BE0E-A1541BE43BCC}"/>
    <cellStyle name="Note 4 17 8" xfId="19322" xr:uid="{C2430740-7EA6-4DEC-B097-2FADC96603AA}"/>
    <cellStyle name="Note 4 17 9" xfId="19323" xr:uid="{2BC362D2-2348-44BF-A4C6-585EF1226D0D}"/>
    <cellStyle name="Note 4 18" xfId="19324" xr:uid="{8C3D4B6D-8C6F-4118-881A-D9BA9F30AA01}"/>
    <cellStyle name="Note 4 18 2" xfId="19325" xr:uid="{F5F56062-31DB-4117-B396-3FCCDAFDD192}"/>
    <cellStyle name="Note 4 18 2 2" xfId="19326" xr:uid="{B0E5ED36-8601-4ADB-8D14-B6FB348DDD64}"/>
    <cellStyle name="Note 4 18 2 2 2" xfId="19327" xr:uid="{999193F7-15B5-4ABF-9FAB-9728D0AFAAA9}"/>
    <cellStyle name="Note 4 18 2 2 3" xfId="19328" xr:uid="{BC5483E3-4DAF-47E4-9D03-EC4AB84422E3}"/>
    <cellStyle name="Note 4 18 2 3" xfId="19329" xr:uid="{F395A063-A9C9-4CD0-8531-345F5F81A1D8}"/>
    <cellStyle name="Note 4 18 2 4" xfId="19330" xr:uid="{400A2F92-757A-4948-A3E1-D4FCEFA30D2B}"/>
    <cellStyle name="Note 4 18 3" xfId="19331" xr:uid="{DF4F8C9B-9183-402B-AB7C-CA7D8FF4F4FB}"/>
    <cellStyle name="Note 4 18 3 2" xfId="19332" xr:uid="{E3FBB4D6-BA99-416A-B637-72A1CF2B15DA}"/>
    <cellStyle name="Note 4 18 3 2 2" xfId="19333" xr:uid="{C58DAAB9-BCCD-4DA9-81BA-0F82E2B3943F}"/>
    <cellStyle name="Note 4 18 3 2 3" xfId="19334" xr:uid="{AAD1E176-8F25-4CA7-8880-8EB2F37E727C}"/>
    <cellStyle name="Note 4 18 3 3" xfId="19335" xr:uid="{680FB6DB-5D79-4025-B0C8-3409A3885863}"/>
    <cellStyle name="Note 4 18 3 4" xfId="19336" xr:uid="{63872CE1-2B4D-4C5D-8F12-8660017B04A0}"/>
    <cellStyle name="Note 4 18 4" xfId="19337" xr:uid="{39FE7324-C8AE-44FA-B573-B63A7D842493}"/>
    <cellStyle name="Note 4 18 4 2" xfId="19338" xr:uid="{6D1EE82C-01E9-4219-BCA9-A20E37EF78F9}"/>
    <cellStyle name="Note 4 18 4 2 2" xfId="19339" xr:uid="{F7E84C3A-1BA2-490D-A39E-A8245C1B7080}"/>
    <cellStyle name="Note 4 18 4 2 3" xfId="19340" xr:uid="{BF3330B5-51E5-497A-8296-A765F0CC80D3}"/>
    <cellStyle name="Note 4 18 4 3" xfId="19341" xr:uid="{DF6BDA3B-4217-4EF3-B41A-AB9C73E033A9}"/>
    <cellStyle name="Note 4 18 4 4" xfId="19342" xr:uid="{7194E6BF-82E1-469A-B448-4ED81CF5D7E9}"/>
    <cellStyle name="Note 4 18 5" xfId="19343" xr:uid="{6FD1C4D9-8496-47D0-A829-274F7A172B01}"/>
    <cellStyle name="Note 4 18 5 2" xfId="19344" xr:uid="{A1419255-9B24-4F2E-AE7F-AD6148F25013}"/>
    <cellStyle name="Note 4 18 5 2 2" xfId="19345" xr:uid="{0B9251F3-2943-4297-8867-75644011B608}"/>
    <cellStyle name="Note 4 18 5 2 3" xfId="19346" xr:uid="{1ED25EDF-EF20-4524-9C18-890767220F19}"/>
    <cellStyle name="Note 4 18 5 3" xfId="19347" xr:uid="{BFB32509-5FF7-4C0D-8891-EDBDBFDD4D77}"/>
    <cellStyle name="Note 4 18 5 4" xfId="19348" xr:uid="{E0F641BE-1166-42A7-AD67-D3633F6C7FE8}"/>
    <cellStyle name="Note 4 18 6" xfId="19349" xr:uid="{96A7A475-9E01-421E-B1BF-A62913B5B111}"/>
    <cellStyle name="Note 4 18 6 2" xfId="19350" xr:uid="{A36BA639-1928-4251-B529-FD87C87D1F87}"/>
    <cellStyle name="Note 4 18 6 2 2" xfId="19351" xr:uid="{9EFA62C3-DCC2-40B2-8B3D-DD27FD3F038D}"/>
    <cellStyle name="Note 4 18 6 2 3" xfId="19352" xr:uid="{BA477607-60DA-48C2-91D6-0FA222FDA944}"/>
    <cellStyle name="Note 4 18 6 3" xfId="19353" xr:uid="{E892E914-4B12-4671-8D65-4C0F5246D100}"/>
    <cellStyle name="Note 4 18 6 4" xfId="19354" xr:uid="{BCB90C8E-4227-42EE-8768-DC01FD4C9423}"/>
    <cellStyle name="Note 4 18 7" xfId="19355" xr:uid="{21F9A515-D807-4533-A2F3-C7DBDD5FABF8}"/>
    <cellStyle name="Note 4 18 7 2" xfId="19356" xr:uid="{C26B70B3-F696-4C9B-BC90-9251B3683E5E}"/>
    <cellStyle name="Note 4 18 7 3" xfId="19357" xr:uid="{CA4CEA45-C10E-4324-9330-94692A1E2AB2}"/>
    <cellStyle name="Note 4 18 8" xfId="19358" xr:uid="{418C12E1-8D38-420F-84BB-9B3CB70244BA}"/>
    <cellStyle name="Note 4 18 9" xfId="19359" xr:uid="{7F4B659B-BF1F-43E1-9157-11D282EB0EDE}"/>
    <cellStyle name="Note 4 19" xfId="19360" xr:uid="{813134CC-0816-4D38-958E-F54E28972430}"/>
    <cellStyle name="Note 4 19 2" xfId="19361" xr:uid="{6D4F1703-9849-47DC-B980-1B4C34A01885}"/>
    <cellStyle name="Note 4 19 2 2" xfId="19362" xr:uid="{F6929C64-C389-45AE-A548-D2DED55522EE}"/>
    <cellStyle name="Note 4 19 2 2 2" xfId="19363" xr:uid="{67EC1EC8-E285-4B30-A178-D2C737B76C42}"/>
    <cellStyle name="Note 4 19 2 2 3" xfId="19364" xr:uid="{B0123FAD-B44B-4846-BBF0-94E1EC273BE8}"/>
    <cellStyle name="Note 4 19 2 3" xfId="19365" xr:uid="{72C07625-78C8-4355-9BCC-AFF73CF230B5}"/>
    <cellStyle name="Note 4 19 2 4" xfId="19366" xr:uid="{B6D81D2F-B80C-4EFE-A3A4-74DDDA7D8F64}"/>
    <cellStyle name="Note 4 19 3" xfId="19367" xr:uid="{0004AAFB-DEAA-49F6-9651-FC782D7D7FDD}"/>
    <cellStyle name="Note 4 19 3 2" xfId="19368" xr:uid="{8A2C319C-5D10-4248-8C16-8DA28B9DE791}"/>
    <cellStyle name="Note 4 19 3 2 2" xfId="19369" xr:uid="{91DD3777-D143-461F-B605-1DEFE7A33098}"/>
    <cellStyle name="Note 4 19 3 2 3" xfId="19370" xr:uid="{1FD4D714-96EF-4183-A022-C846FD1F33D4}"/>
    <cellStyle name="Note 4 19 3 3" xfId="19371" xr:uid="{35CFA16E-08CA-4796-90F5-01457BB5D5E7}"/>
    <cellStyle name="Note 4 19 3 4" xfId="19372" xr:uid="{BFEFFBC4-F5BF-4FEC-ACF4-48B548ACEE58}"/>
    <cellStyle name="Note 4 19 4" xfId="19373" xr:uid="{99872CFE-F78A-4026-975A-CA26B5058B91}"/>
    <cellStyle name="Note 4 19 4 2" xfId="19374" xr:uid="{921E3ED8-AE88-48E0-8DBC-DD9281C2A70D}"/>
    <cellStyle name="Note 4 19 4 2 2" xfId="19375" xr:uid="{312A3BD4-6221-4F18-A970-361B0F97593B}"/>
    <cellStyle name="Note 4 19 4 2 3" xfId="19376" xr:uid="{F65B4663-C4AF-46BA-9AA3-9DD5EB54D57F}"/>
    <cellStyle name="Note 4 19 4 3" xfId="19377" xr:uid="{CD31AF2C-AF88-48F2-B09E-E52F5B601212}"/>
    <cellStyle name="Note 4 19 4 4" xfId="19378" xr:uid="{D1F132D0-7F35-48D0-82CF-D3C51F960548}"/>
    <cellStyle name="Note 4 19 5" xfId="19379" xr:uid="{B034B3F9-88F2-4CA6-A6D2-6896F1B7C351}"/>
    <cellStyle name="Note 4 19 5 2" xfId="19380" xr:uid="{FA935AD3-5C6D-47A8-AF64-B6855A48EBEF}"/>
    <cellStyle name="Note 4 19 5 2 2" xfId="19381" xr:uid="{1B12715A-0060-40CD-9811-E3A124FCFA0C}"/>
    <cellStyle name="Note 4 19 5 2 3" xfId="19382" xr:uid="{82B6F7DF-C920-40F6-ACB6-CBDB4FF07A52}"/>
    <cellStyle name="Note 4 19 5 3" xfId="19383" xr:uid="{C503C228-CFDC-4F5B-8A1C-8FB32E747019}"/>
    <cellStyle name="Note 4 19 5 4" xfId="19384" xr:uid="{673B2B64-2C62-4562-B99F-3E371046EF7C}"/>
    <cellStyle name="Note 4 19 6" xfId="19385" xr:uid="{438AD1B7-820A-45EE-8E68-7D1EBD3DB08D}"/>
    <cellStyle name="Note 4 19 6 2" xfId="19386" xr:uid="{A6776B06-9AC5-4A86-AF41-024883A005FC}"/>
    <cellStyle name="Note 4 19 6 2 2" xfId="19387" xr:uid="{B98FA51B-33B2-49A1-BCF0-DE906205262B}"/>
    <cellStyle name="Note 4 19 6 2 3" xfId="19388" xr:uid="{2CDA57EA-9C29-44FE-AA38-620A1A72201B}"/>
    <cellStyle name="Note 4 19 6 3" xfId="19389" xr:uid="{9E1BB2EF-8ACC-4EE5-B8BB-CB7F86596540}"/>
    <cellStyle name="Note 4 19 6 4" xfId="19390" xr:uid="{FBDA907B-A913-4566-83E6-E1C7C59599E7}"/>
    <cellStyle name="Note 4 19 7" xfId="19391" xr:uid="{3BB42BAD-9BDC-44DE-9F4F-5FECF7B38159}"/>
    <cellStyle name="Note 4 19 7 2" xfId="19392" xr:uid="{DA7D75E7-8B8D-44FE-86BB-55A04B303ECA}"/>
    <cellStyle name="Note 4 19 7 3" xfId="19393" xr:uid="{5FEEEEE8-4458-4BE6-84AB-52DEAB17E317}"/>
    <cellStyle name="Note 4 19 8" xfId="19394" xr:uid="{1CD1B24C-1BC2-44EA-ADC7-F3DB474DEA28}"/>
    <cellStyle name="Note 4 19 9" xfId="19395" xr:uid="{99216057-8D49-4007-8BE9-01D51B407161}"/>
    <cellStyle name="Note 4 2" xfId="743" xr:uid="{3875E3D0-975A-43B1-A01F-04FBA0C35EC2}"/>
    <cellStyle name="Note 4 2 10" xfId="19396" xr:uid="{6327235B-EE99-4C53-8125-D406F072E6AA}"/>
    <cellStyle name="Note 4 2 10 2" xfId="19397" xr:uid="{CC40BB6B-0F04-4765-AB95-D952563DB882}"/>
    <cellStyle name="Note 4 2 10 2 2" xfId="19398" xr:uid="{2DD43064-61E7-4E0A-B9B7-0700255D9BD6}"/>
    <cellStyle name="Note 4 2 10 2 2 2" xfId="19399" xr:uid="{2B6AEAAA-B53F-4E65-97C0-20B459C3641F}"/>
    <cellStyle name="Note 4 2 10 2 2 3" xfId="19400" xr:uid="{ED0CE72B-CE2D-44A9-BCE2-9423C571456D}"/>
    <cellStyle name="Note 4 2 10 2 3" xfId="19401" xr:uid="{EE8E5FFE-C4B5-4E66-9F6C-97019209AE62}"/>
    <cellStyle name="Note 4 2 10 2 4" xfId="19402" xr:uid="{E6223D8C-CF98-4299-8160-E51B322B93C1}"/>
    <cellStyle name="Note 4 2 10 3" xfId="19403" xr:uid="{175FC638-25A3-408C-842D-F231ACA9FECE}"/>
    <cellStyle name="Note 4 2 10 3 2" xfId="19404" xr:uid="{F6B9079D-F95C-4840-A5B3-66F3E6BEC90C}"/>
    <cellStyle name="Note 4 2 10 3 2 2" xfId="19405" xr:uid="{DE682244-752F-4ADF-9381-F3C84F840A2B}"/>
    <cellStyle name="Note 4 2 10 3 2 3" xfId="19406" xr:uid="{CF6F7FF0-3E1D-4FD0-A98C-666BC79820AC}"/>
    <cellStyle name="Note 4 2 10 3 3" xfId="19407" xr:uid="{0DBD7DFD-6469-43CD-A882-B66D0322F936}"/>
    <cellStyle name="Note 4 2 10 3 4" xfId="19408" xr:uid="{37C3642F-A124-4077-819B-A9DDED42A23A}"/>
    <cellStyle name="Note 4 2 10 4" xfId="19409" xr:uid="{4A3818E0-6DA4-4D5A-BAFE-F202EF0B6EC7}"/>
    <cellStyle name="Note 4 2 10 4 2" xfId="19410" xr:uid="{E4D50F4B-E02F-4122-AE7A-D54ABF86AE60}"/>
    <cellStyle name="Note 4 2 10 4 2 2" xfId="19411" xr:uid="{AA69D759-F4DC-4E37-885E-77913DCEB849}"/>
    <cellStyle name="Note 4 2 10 4 2 3" xfId="19412" xr:uid="{91D500A5-27C0-4B88-8C48-4149815154A7}"/>
    <cellStyle name="Note 4 2 10 4 3" xfId="19413" xr:uid="{754F48B2-302B-4FCD-AC3F-34FCB2355524}"/>
    <cellStyle name="Note 4 2 10 4 4" xfId="19414" xr:uid="{3DE90672-B07F-4EED-B17B-ECB26F6961A0}"/>
    <cellStyle name="Note 4 2 10 5" xfId="19415" xr:uid="{12DE234C-8AB7-4960-9319-FFB985F254A8}"/>
    <cellStyle name="Note 4 2 10 5 2" xfId="19416" xr:uid="{B0AC3DBC-7B9C-400B-910F-71359DC549C4}"/>
    <cellStyle name="Note 4 2 10 5 2 2" xfId="19417" xr:uid="{61BCDB33-F836-4177-8AC7-4C64748687A2}"/>
    <cellStyle name="Note 4 2 10 5 2 3" xfId="19418" xr:uid="{578B96A6-1433-403F-BCD4-747F0504A568}"/>
    <cellStyle name="Note 4 2 10 5 3" xfId="19419" xr:uid="{A908B8E6-4445-460E-869D-62156D084924}"/>
    <cellStyle name="Note 4 2 10 5 4" xfId="19420" xr:uid="{CF948B8B-9A04-42E4-B184-23CCE8D54F6C}"/>
    <cellStyle name="Note 4 2 10 6" xfId="19421" xr:uid="{88D90802-62E4-4BBB-9C4B-72120E086845}"/>
    <cellStyle name="Note 4 2 10 6 2" xfId="19422" xr:uid="{EC515769-BA36-4A22-BF11-9554F1FD535B}"/>
    <cellStyle name="Note 4 2 10 6 2 2" xfId="19423" xr:uid="{F3D1E084-C01B-4AED-BD61-E6E433540AD6}"/>
    <cellStyle name="Note 4 2 10 6 2 3" xfId="19424" xr:uid="{4F02A38B-99B5-4E03-B6D2-A71C0B50F3BD}"/>
    <cellStyle name="Note 4 2 10 6 3" xfId="19425" xr:uid="{AB33392B-B1CE-4FC1-A5C0-EC5C4FCC296A}"/>
    <cellStyle name="Note 4 2 10 6 4" xfId="19426" xr:uid="{7239A41F-06BF-4E01-B67D-3BD56BB9DF8E}"/>
    <cellStyle name="Note 4 2 10 7" xfId="19427" xr:uid="{AA685F45-835C-4F77-BE55-734B057BD7A0}"/>
    <cellStyle name="Note 4 2 10 7 2" xfId="19428" xr:uid="{FEAE22AF-1A45-4B58-98FF-7D6C78DFC0FB}"/>
    <cellStyle name="Note 4 2 10 7 3" xfId="19429" xr:uid="{4563EBD9-E042-4458-A771-EE281730A1A4}"/>
    <cellStyle name="Note 4 2 10 8" xfId="19430" xr:uid="{B16E5ED0-CA42-45EF-98BA-41C1B642C546}"/>
    <cellStyle name="Note 4 2 10 9" xfId="19431" xr:uid="{1BBA83EC-6049-48F1-9ACA-C042D8EBAC9E}"/>
    <cellStyle name="Note 4 2 11" xfId="19432" xr:uid="{A4D8949C-C968-4192-80B5-A976BC0B05AA}"/>
    <cellStyle name="Note 4 2 11 2" xfId="19433" xr:uid="{68218757-2FAF-4C0F-B3DA-285A51DC436F}"/>
    <cellStyle name="Note 4 2 11 2 2" xfId="19434" xr:uid="{6FE9037C-750F-47C6-9388-36DDCC3BA8E8}"/>
    <cellStyle name="Note 4 2 11 2 2 2" xfId="19435" xr:uid="{C8501D45-4DF3-4E76-A0CB-813D8F2C46CD}"/>
    <cellStyle name="Note 4 2 11 2 2 3" xfId="19436" xr:uid="{3D15D2C9-C1DD-4949-B047-B4A5CA25556E}"/>
    <cellStyle name="Note 4 2 11 2 3" xfId="19437" xr:uid="{CFF0F971-CC8A-41F6-920C-E51EED5C675D}"/>
    <cellStyle name="Note 4 2 11 2 4" xfId="19438" xr:uid="{86F173EE-1960-4EA4-B036-57070B40D32D}"/>
    <cellStyle name="Note 4 2 11 3" xfId="19439" xr:uid="{0387B70B-7531-40C3-B361-78185D66D44A}"/>
    <cellStyle name="Note 4 2 11 3 2" xfId="19440" xr:uid="{6DD73BFE-3AF8-4AE6-9E02-0DCF25703ABC}"/>
    <cellStyle name="Note 4 2 11 3 2 2" xfId="19441" xr:uid="{E57DB560-35D6-4C13-B3B0-1BA60C66A705}"/>
    <cellStyle name="Note 4 2 11 3 2 3" xfId="19442" xr:uid="{A7152115-1DA4-4617-A1BE-1D36BBFFEFD3}"/>
    <cellStyle name="Note 4 2 11 3 3" xfId="19443" xr:uid="{AC11CBBE-3010-47B0-B8FD-6EF6EB3B5423}"/>
    <cellStyle name="Note 4 2 11 3 4" xfId="19444" xr:uid="{9A602CDA-94E7-4871-99BC-737776E53DF1}"/>
    <cellStyle name="Note 4 2 11 4" xfId="19445" xr:uid="{F36B49D3-D585-4A97-A69E-783331F1FB86}"/>
    <cellStyle name="Note 4 2 11 4 2" xfId="19446" xr:uid="{610E90DD-1426-42C3-9DEE-D6D8C14066D1}"/>
    <cellStyle name="Note 4 2 11 4 2 2" xfId="19447" xr:uid="{28264884-1738-4D1C-9CFF-F17EF41DCBD2}"/>
    <cellStyle name="Note 4 2 11 4 2 3" xfId="19448" xr:uid="{7ACE2CDC-9515-4F23-99C3-00BB634484BD}"/>
    <cellStyle name="Note 4 2 11 4 3" xfId="19449" xr:uid="{BC7AA7BC-DAB1-4700-8FA5-901668377B4F}"/>
    <cellStyle name="Note 4 2 11 4 4" xfId="19450" xr:uid="{5E9C6873-10DE-4593-9937-233ED197107A}"/>
    <cellStyle name="Note 4 2 11 5" xfId="19451" xr:uid="{D77CB5A4-BA5E-49B5-849B-72B04EC54AD6}"/>
    <cellStyle name="Note 4 2 11 5 2" xfId="19452" xr:uid="{C659B273-C96F-44B4-9B84-3BBD036F6E30}"/>
    <cellStyle name="Note 4 2 11 5 2 2" xfId="19453" xr:uid="{0A886AB1-278D-46CB-B423-CC65BF28690B}"/>
    <cellStyle name="Note 4 2 11 5 2 3" xfId="19454" xr:uid="{1FE33E83-9BD1-4238-A05A-27FC626B645F}"/>
    <cellStyle name="Note 4 2 11 5 3" xfId="19455" xr:uid="{0048A336-36A9-42A0-9578-8ADE9337DD15}"/>
    <cellStyle name="Note 4 2 11 5 4" xfId="19456" xr:uid="{13DC6828-2890-4D4A-91D4-F3F284C49A69}"/>
    <cellStyle name="Note 4 2 11 6" xfId="19457" xr:uid="{8437FEC6-1B99-4CB9-AF04-F03D59989866}"/>
    <cellStyle name="Note 4 2 11 6 2" xfId="19458" xr:uid="{8F90F68E-0016-466D-835C-AB1F22DC966C}"/>
    <cellStyle name="Note 4 2 11 6 2 2" xfId="19459" xr:uid="{EEB871E0-E8B5-4376-9521-EAC5BE714A6E}"/>
    <cellStyle name="Note 4 2 11 6 2 3" xfId="19460" xr:uid="{D47E5E09-33BF-4C5E-B00D-BEC3FC676751}"/>
    <cellStyle name="Note 4 2 11 6 3" xfId="19461" xr:uid="{A0C23CD5-585A-493E-B5BE-B45A09A2B178}"/>
    <cellStyle name="Note 4 2 11 6 4" xfId="19462" xr:uid="{5FAE6086-660F-42CF-8CC8-A1567A508047}"/>
    <cellStyle name="Note 4 2 11 7" xfId="19463" xr:uid="{0BC6AACB-A3DB-4E42-AF63-5A93EE6F276B}"/>
    <cellStyle name="Note 4 2 11 7 2" xfId="19464" xr:uid="{F487F895-531C-464F-A2D0-4CF8736FCCB4}"/>
    <cellStyle name="Note 4 2 11 7 3" xfId="19465" xr:uid="{FE3B4C97-75C2-4E32-B52B-66ED55857E19}"/>
    <cellStyle name="Note 4 2 11 8" xfId="19466" xr:uid="{9F6E9F72-C609-490C-8467-6493F0FCBA74}"/>
    <cellStyle name="Note 4 2 11 9" xfId="19467" xr:uid="{C2D0C309-FA96-4904-89C4-45BF0859DD31}"/>
    <cellStyle name="Note 4 2 12" xfId="19468" xr:uid="{6E390F8B-BDE3-481C-936A-2225EDFE4F30}"/>
    <cellStyle name="Note 4 2 12 2" xfId="19469" xr:uid="{5050263A-50F3-4946-8942-19D3903242ED}"/>
    <cellStyle name="Note 4 2 12 2 2" xfId="19470" xr:uid="{6BBB8175-71DC-4854-BD57-58B6EAAE6277}"/>
    <cellStyle name="Note 4 2 12 2 2 2" xfId="19471" xr:uid="{7650F99D-2E92-42A3-837A-7ECC73F18FEF}"/>
    <cellStyle name="Note 4 2 12 2 2 3" xfId="19472" xr:uid="{AFF1B81A-D154-4F43-934E-ADA80A755153}"/>
    <cellStyle name="Note 4 2 12 2 3" xfId="19473" xr:uid="{DA62B0D1-16B5-428B-AAF4-9134AD0159CA}"/>
    <cellStyle name="Note 4 2 12 2 4" xfId="19474" xr:uid="{EEEFA555-5D35-4711-A9FD-AB9E972744B3}"/>
    <cellStyle name="Note 4 2 12 3" xfId="19475" xr:uid="{1CC02027-4FCC-4266-8C84-8D95898A0A99}"/>
    <cellStyle name="Note 4 2 12 3 2" xfId="19476" xr:uid="{AD2F1182-04EE-4CA1-A3C7-182DC5613AA8}"/>
    <cellStyle name="Note 4 2 12 3 2 2" xfId="19477" xr:uid="{6AA1FF82-4F62-43A5-9557-2A68CA2920AE}"/>
    <cellStyle name="Note 4 2 12 3 2 3" xfId="19478" xr:uid="{964E34C5-5660-4FFD-8E6D-CC143CAF3958}"/>
    <cellStyle name="Note 4 2 12 3 3" xfId="19479" xr:uid="{F22D428B-769E-41C3-BF96-6E4CF9877981}"/>
    <cellStyle name="Note 4 2 12 3 4" xfId="19480" xr:uid="{6F01EC1D-6F9A-4B70-9C04-84C75F37B149}"/>
    <cellStyle name="Note 4 2 12 4" xfId="19481" xr:uid="{B76DF469-A86E-4ADC-8F7D-78770BB627D4}"/>
    <cellStyle name="Note 4 2 12 4 2" xfId="19482" xr:uid="{B11A08E9-01C3-4935-89BB-D66FB90CE151}"/>
    <cellStyle name="Note 4 2 12 4 2 2" xfId="19483" xr:uid="{FE305FCC-E1B5-4BDE-9D6B-1708BD4A09AC}"/>
    <cellStyle name="Note 4 2 12 4 2 3" xfId="19484" xr:uid="{89330E90-2E41-4F1F-9951-D34A4896096B}"/>
    <cellStyle name="Note 4 2 12 4 3" xfId="19485" xr:uid="{4849C2F8-3240-47A0-912E-F527A226007F}"/>
    <cellStyle name="Note 4 2 12 4 4" xfId="19486" xr:uid="{2C34B491-0446-4FCA-B52E-34A908A3F6DA}"/>
    <cellStyle name="Note 4 2 12 5" xfId="19487" xr:uid="{CEB0418B-C3FB-490A-976C-4CE4909ECDD1}"/>
    <cellStyle name="Note 4 2 12 5 2" xfId="19488" xr:uid="{AC1525A2-5BAA-4E10-AD2B-6041E87B3439}"/>
    <cellStyle name="Note 4 2 12 5 2 2" xfId="19489" xr:uid="{47F9F26B-CA69-4C88-89BA-0B81978EBDF7}"/>
    <cellStyle name="Note 4 2 12 5 2 3" xfId="19490" xr:uid="{FD586EE0-8208-4CD6-B151-DFADD25FE7FD}"/>
    <cellStyle name="Note 4 2 12 5 3" xfId="19491" xr:uid="{51C0F2CF-CC0A-4744-98C4-A8B985416588}"/>
    <cellStyle name="Note 4 2 12 5 4" xfId="19492" xr:uid="{C8FB433F-A16A-44F7-8FA0-3D8852EC00CF}"/>
    <cellStyle name="Note 4 2 12 6" xfId="19493" xr:uid="{33AA170D-A8E3-445D-A33B-F86DBB62E94D}"/>
    <cellStyle name="Note 4 2 12 6 2" xfId="19494" xr:uid="{CB75219D-7867-431B-8C6A-42BA908F498C}"/>
    <cellStyle name="Note 4 2 12 6 2 2" xfId="19495" xr:uid="{8EB0EC46-8C1E-4E30-A7AD-8BE3BA89E12D}"/>
    <cellStyle name="Note 4 2 12 6 2 3" xfId="19496" xr:uid="{28376A27-0AD7-4C7B-9619-551CC4D9C5D8}"/>
    <cellStyle name="Note 4 2 12 6 3" xfId="19497" xr:uid="{F7807315-D7EA-4005-8847-06592EE436F8}"/>
    <cellStyle name="Note 4 2 12 6 4" xfId="19498" xr:uid="{815779D6-4E3D-4FDA-91E0-FA35D6B6C823}"/>
    <cellStyle name="Note 4 2 12 7" xfId="19499" xr:uid="{8265F9B7-560A-423F-86AE-CDCA9FCCB624}"/>
    <cellStyle name="Note 4 2 12 7 2" xfId="19500" xr:uid="{F4A31CCF-FC2D-4C39-9DFE-C2A21E40A59C}"/>
    <cellStyle name="Note 4 2 12 7 3" xfId="19501" xr:uid="{B620B13B-72EC-440B-B0D3-731120CE1849}"/>
    <cellStyle name="Note 4 2 12 8" xfId="19502" xr:uid="{AA4DCAB9-A54E-471F-A596-B5804B50B6F3}"/>
    <cellStyle name="Note 4 2 12 9" xfId="19503" xr:uid="{DE2F09F1-3CFD-4B8B-AFBC-070E4C41CAB1}"/>
    <cellStyle name="Note 4 2 13" xfId="19504" xr:uid="{35708D91-4047-4B8A-B571-8D61BB5CE604}"/>
    <cellStyle name="Note 4 2 13 2" xfId="19505" xr:uid="{866380A9-A05F-4681-926D-BBD2D307C80F}"/>
    <cellStyle name="Note 4 2 13 2 2" xfId="19506" xr:uid="{BC17D2F1-36E1-4DC3-A4BE-5FE1B7253CE8}"/>
    <cellStyle name="Note 4 2 13 2 2 2" xfId="19507" xr:uid="{E1E89624-9C9D-49BE-BAC1-91F7A0FD3F4E}"/>
    <cellStyle name="Note 4 2 13 2 2 3" xfId="19508" xr:uid="{D6C46FD3-B72E-495F-9256-E94559D25EE0}"/>
    <cellStyle name="Note 4 2 13 2 3" xfId="19509" xr:uid="{CA3242A6-637F-4B23-B7B7-5D09ECFFFD68}"/>
    <cellStyle name="Note 4 2 13 2 4" xfId="19510" xr:uid="{BBCB2E68-401C-421D-B50E-ABC74C3CBE0C}"/>
    <cellStyle name="Note 4 2 13 3" xfId="19511" xr:uid="{99E738E3-F33D-4BE3-95B1-B04A09A148AE}"/>
    <cellStyle name="Note 4 2 13 3 2" xfId="19512" xr:uid="{3B70AC61-CA7D-4E74-B501-471A7891C332}"/>
    <cellStyle name="Note 4 2 13 3 2 2" xfId="19513" xr:uid="{6DE3823B-3A22-4646-BFCA-F1F3A705A8CA}"/>
    <cellStyle name="Note 4 2 13 3 2 3" xfId="19514" xr:uid="{F018B87B-A25E-4B09-BDAB-374AF73E1149}"/>
    <cellStyle name="Note 4 2 13 3 3" xfId="19515" xr:uid="{4227B96C-70A8-4CF2-AFC9-795D35E44EFE}"/>
    <cellStyle name="Note 4 2 13 3 4" xfId="19516" xr:uid="{C925E790-2568-4BD3-A232-01D889A61405}"/>
    <cellStyle name="Note 4 2 13 4" xfId="19517" xr:uid="{FCCD9DC4-5658-4B4F-AE50-470D443FAFC5}"/>
    <cellStyle name="Note 4 2 13 4 2" xfId="19518" xr:uid="{7776A29A-79D5-4BEB-B971-544AD8062F69}"/>
    <cellStyle name="Note 4 2 13 4 2 2" xfId="19519" xr:uid="{17887E63-9C91-4348-883C-16B0ADCCCC52}"/>
    <cellStyle name="Note 4 2 13 4 2 3" xfId="19520" xr:uid="{6406560D-0C87-4BBE-AC08-C82DAE490F8F}"/>
    <cellStyle name="Note 4 2 13 4 3" xfId="19521" xr:uid="{76FBC083-EE5C-4DAC-8816-010C6706F1B4}"/>
    <cellStyle name="Note 4 2 13 4 4" xfId="19522" xr:uid="{F162FB31-F204-4316-B109-F8C2C3711E35}"/>
    <cellStyle name="Note 4 2 13 5" xfId="19523" xr:uid="{10E4F729-8B2A-466D-97F8-B8F67314B3D2}"/>
    <cellStyle name="Note 4 2 13 5 2" xfId="19524" xr:uid="{8A826978-3EC6-46CA-BAE4-515701747DFC}"/>
    <cellStyle name="Note 4 2 13 5 2 2" xfId="19525" xr:uid="{ED5007D4-3A8E-47F4-83E3-54DE574F16D3}"/>
    <cellStyle name="Note 4 2 13 5 2 3" xfId="19526" xr:uid="{ABD6951A-30F8-4B44-AE41-9C79984419CF}"/>
    <cellStyle name="Note 4 2 13 5 3" xfId="19527" xr:uid="{E2AC4ED7-2421-4E0A-AF72-313BBE3DFC0D}"/>
    <cellStyle name="Note 4 2 13 5 4" xfId="19528" xr:uid="{22799246-8434-4C1C-8B28-91CA02E3D7D0}"/>
    <cellStyle name="Note 4 2 13 6" xfId="19529" xr:uid="{ADB5D701-9514-4440-92AB-22681A56FE7A}"/>
    <cellStyle name="Note 4 2 13 6 2" xfId="19530" xr:uid="{4B675B42-D262-4351-8B76-757C9FF57479}"/>
    <cellStyle name="Note 4 2 13 6 2 2" xfId="19531" xr:uid="{B60BECD4-4AB4-4FE4-9521-E03764DE249D}"/>
    <cellStyle name="Note 4 2 13 6 2 3" xfId="19532" xr:uid="{ECB0D5AE-4D94-41C4-8140-E8179936864C}"/>
    <cellStyle name="Note 4 2 13 6 3" xfId="19533" xr:uid="{0D26E8CC-F597-496D-A44D-0EE2A1A95DF7}"/>
    <cellStyle name="Note 4 2 13 6 4" xfId="19534" xr:uid="{F366C50C-5C87-4DF7-A100-C4FC956F5A35}"/>
    <cellStyle name="Note 4 2 13 7" xfId="19535" xr:uid="{9E0E9FEB-E226-4F44-81AD-2F7C1D9C9FF3}"/>
    <cellStyle name="Note 4 2 13 7 2" xfId="19536" xr:uid="{C5A5B3B3-5EA6-45C9-9D90-051709862FF9}"/>
    <cellStyle name="Note 4 2 13 7 3" xfId="19537" xr:uid="{90772F5C-1361-4688-A543-2249A12824E5}"/>
    <cellStyle name="Note 4 2 13 8" xfId="19538" xr:uid="{7ECE4052-7E58-4826-AC02-75C2AE22FD32}"/>
    <cellStyle name="Note 4 2 13 9" xfId="19539" xr:uid="{B2D571DA-0D37-448E-9153-A6807BEAC675}"/>
    <cellStyle name="Note 4 2 14" xfId="19540" xr:uid="{27E689BB-4B5E-4801-89AF-2120D3818497}"/>
    <cellStyle name="Note 4 2 14 2" xfId="19541" xr:uid="{B52D87CC-8B32-4671-BA32-872AE2464964}"/>
    <cellStyle name="Note 4 2 14 2 2" xfId="19542" xr:uid="{43A88CE7-967A-45CD-AC15-A2C9B3282D6B}"/>
    <cellStyle name="Note 4 2 14 2 2 2" xfId="19543" xr:uid="{1FEEE208-FB8D-48C0-8D13-A3510F78DDF3}"/>
    <cellStyle name="Note 4 2 14 2 2 3" xfId="19544" xr:uid="{5940A14F-5809-4A24-9433-788AD6738E33}"/>
    <cellStyle name="Note 4 2 14 2 3" xfId="19545" xr:uid="{EBD782B4-042C-419B-8350-5011FBCCDEB4}"/>
    <cellStyle name="Note 4 2 14 2 4" xfId="19546" xr:uid="{624F5505-4FCB-4BD6-9560-3FFE9C71229F}"/>
    <cellStyle name="Note 4 2 14 3" xfId="19547" xr:uid="{021486F4-01AE-45F3-A48D-937A86F57503}"/>
    <cellStyle name="Note 4 2 14 3 2" xfId="19548" xr:uid="{12216D2F-D53B-40AD-B100-072DD9F2A2D1}"/>
    <cellStyle name="Note 4 2 14 3 2 2" xfId="19549" xr:uid="{B1DCA38A-C7C9-4949-9306-380FBCF283FE}"/>
    <cellStyle name="Note 4 2 14 3 2 3" xfId="19550" xr:uid="{E9A1142A-64E2-4D10-A521-22E3DB05DD9A}"/>
    <cellStyle name="Note 4 2 14 3 3" xfId="19551" xr:uid="{63354673-DB17-446C-9FB9-495C83F46284}"/>
    <cellStyle name="Note 4 2 14 3 4" xfId="19552" xr:uid="{BAF2FE3C-9D65-445A-AAED-FB9D0B14E7F1}"/>
    <cellStyle name="Note 4 2 14 4" xfId="19553" xr:uid="{0FA0EE80-CDD6-4802-86EB-5E8B458D9E3A}"/>
    <cellStyle name="Note 4 2 14 4 2" xfId="19554" xr:uid="{80AE232B-BCDC-4CDE-9694-2F4EC2CCCD10}"/>
    <cellStyle name="Note 4 2 14 4 2 2" xfId="19555" xr:uid="{7F0F11FD-970A-44FF-94E6-7CDC4EAAC837}"/>
    <cellStyle name="Note 4 2 14 4 2 3" xfId="19556" xr:uid="{6046218A-D195-46B4-8011-3009B59047D9}"/>
    <cellStyle name="Note 4 2 14 4 3" xfId="19557" xr:uid="{A8663FA6-181A-4CCA-B610-B51B11F5ED4A}"/>
    <cellStyle name="Note 4 2 14 4 4" xfId="19558" xr:uid="{CBF2D53A-3550-4ABF-BE96-34C5CB3055E3}"/>
    <cellStyle name="Note 4 2 14 5" xfId="19559" xr:uid="{D37B7CB3-D32C-4B0D-92D3-94B50D0FB152}"/>
    <cellStyle name="Note 4 2 14 5 2" xfId="19560" xr:uid="{A453A112-9281-4A9D-A658-277C230AF32A}"/>
    <cellStyle name="Note 4 2 14 5 2 2" xfId="19561" xr:uid="{8349142B-9AA0-4638-924C-74598BD47B4C}"/>
    <cellStyle name="Note 4 2 14 5 2 3" xfId="19562" xr:uid="{DD96FED0-654E-4E09-933F-330E8F86CAA0}"/>
    <cellStyle name="Note 4 2 14 5 3" xfId="19563" xr:uid="{A77F3425-E40C-49C1-93FB-30420CB2C76E}"/>
    <cellStyle name="Note 4 2 14 5 4" xfId="19564" xr:uid="{3F34CA03-7201-443A-BC79-E6A28E4E430A}"/>
    <cellStyle name="Note 4 2 14 6" xfId="19565" xr:uid="{B6ED7AA6-6D58-463D-8AA7-531AC42339D0}"/>
    <cellStyle name="Note 4 2 14 6 2" xfId="19566" xr:uid="{9B920245-5695-476D-B251-6FD5277609BB}"/>
    <cellStyle name="Note 4 2 14 6 2 2" xfId="19567" xr:uid="{065F24DE-AC51-4F2F-8FA2-15B5D3EC1C2B}"/>
    <cellStyle name="Note 4 2 14 6 2 3" xfId="19568" xr:uid="{B8286742-7AD5-4182-BDA4-A343A3CC8988}"/>
    <cellStyle name="Note 4 2 14 6 3" xfId="19569" xr:uid="{8DD24131-197D-41AB-B1DA-E54D5C662798}"/>
    <cellStyle name="Note 4 2 14 6 4" xfId="19570" xr:uid="{EB55A504-A0BA-42D3-B4B3-BDD8EFDC0BDF}"/>
    <cellStyle name="Note 4 2 14 7" xfId="19571" xr:uid="{4C03974B-642C-4108-A0D1-976C7A361FB4}"/>
    <cellStyle name="Note 4 2 14 7 2" xfId="19572" xr:uid="{1450028B-966E-49E1-A126-D55104D40142}"/>
    <cellStyle name="Note 4 2 14 7 3" xfId="19573" xr:uid="{94809F92-1840-407A-B4D2-6A68139BBDF5}"/>
    <cellStyle name="Note 4 2 14 8" xfId="19574" xr:uid="{659E16BB-1587-41E1-ACC2-8546EC223DFE}"/>
    <cellStyle name="Note 4 2 14 9" xfId="19575" xr:uid="{1D359DE7-08B9-40B2-A6D7-9196AD9EED64}"/>
    <cellStyle name="Note 4 2 15" xfId="19576" xr:uid="{2E0E1771-23B7-4323-9633-E3DC55B14D7B}"/>
    <cellStyle name="Note 4 2 15 2" xfId="19577" xr:uid="{0049A106-9DB8-4AB9-96BA-F92FAD029CEF}"/>
    <cellStyle name="Note 4 2 15 2 2" xfId="19578" xr:uid="{36B5E70F-131A-403A-A796-B87C9DAA4433}"/>
    <cellStyle name="Note 4 2 15 2 2 2" xfId="19579" xr:uid="{6C8E2B43-4E16-4B5E-BEF1-472A3F693E54}"/>
    <cellStyle name="Note 4 2 15 2 2 3" xfId="19580" xr:uid="{390C0734-7D3F-4C73-B7E3-DFACAB168A3F}"/>
    <cellStyle name="Note 4 2 15 2 3" xfId="19581" xr:uid="{4F813B02-F5F2-4960-8050-2A9E46299140}"/>
    <cellStyle name="Note 4 2 15 2 4" xfId="19582" xr:uid="{E2E28A7A-3148-4C46-B133-1F0CFCFC5D42}"/>
    <cellStyle name="Note 4 2 15 3" xfId="19583" xr:uid="{FD379A2F-D7D8-4FDC-BFBF-763DCE0AE7EE}"/>
    <cellStyle name="Note 4 2 15 3 2" xfId="19584" xr:uid="{827E9341-70DA-4C27-8982-AD2786FC2E84}"/>
    <cellStyle name="Note 4 2 15 3 2 2" xfId="19585" xr:uid="{4ED53A9D-8702-4A5C-BF2A-B1A5DF37B4ED}"/>
    <cellStyle name="Note 4 2 15 3 2 3" xfId="19586" xr:uid="{34538CE8-D312-466E-94AF-1DCFD1A0D9DC}"/>
    <cellStyle name="Note 4 2 15 3 3" xfId="19587" xr:uid="{19E0A168-8022-40A0-A70F-74BF87973588}"/>
    <cellStyle name="Note 4 2 15 3 4" xfId="19588" xr:uid="{5A79C59D-2267-4F9D-A8EC-47A8C5DF6BB0}"/>
    <cellStyle name="Note 4 2 15 4" xfId="19589" xr:uid="{C3155638-C4B2-49F6-B924-858733AF11EE}"/>
    <cellStyle name="Note 4 2 15 4 2" xfId="19590" xr:uid="{621919D5-DB24-4EF9-883A-A423F6CDBAE4}"/>
    <cellStyle name="Note 4 2 15 4 2 2" xfId="19591" xr:uid="{61BD6974-067C-479D-BE8E-0F5B22999A69}"/>
    <cellStyle name="Note 4 2 15 4 2 3" xfId="19592" xr:uid="{D5104805-1A95-4026-840D-875DC3E45742}"/>
    <cellStyle name="Note 4 2 15 4 3" xfId="19593" xr:uid="{B58AD8FD-63A4-4BEC-8924-403E2A73D435}"/>
    <cellStyle name="Note 4 2 15 4 4" xfId="19594" xr:uid="{1F75B9E9-51CD-4E1A-9D02-A72A23BF898D}"/>
    <cellStyle name="Note 4 2 15 5" xfId="19595" xr:uid="{AE42C34E-B177-4CDC-A72E-D877DB54210E}"/>
    <cellStyle name="Note 4 2 15 5 2" xfId="19596" xr:uid="{F3BB1E45-EDE9-4218-98C9-9E4A9C7A36D6}"/>
    <cellStyle name="Note 4 2 15 5 2 2" xfId="19597" xr:uid="{0FF9A6F2-ADB9-4D0D-97CC-AB30440614C6}"/>
    <cellStyle name="Note 4 2 15 5 2 3" xfId="19598" xr:uid="{D1394A6C-8EB7-4059-BE16-8D3EEA4FF2F4}"/>
    <cellStyle name="Note 4 2 15 5 3" xfId="19599" xr:uid="{BBF6C3FA-8874-4EEA-BADC-E7208C432B36}"/>
    <cellStyle name="Note 4 2 15 5 4" xfId="19600" xr:uid="{E9F43C78-E0B8-4BCC-AD5F-5CC711B4762E}"/>
    <cellStyle name="Note 4 2 15 6" xfId="19601" xr:uid="{E11192B3-012E-4E01-BA71-F2197CBDF127}"/>
    <cellStyle name="Note 4 2 15 6 2" xfId="19602" xr:uid="{C9B480BA-6224-4461-BFC9-297DD0A567B8}"/>
    <cellStyle name="Note 4 2 15 6 2 2" xfId="19603" xr:uid="{8CB95054-8DE1-4670-B9A0-E0001F20E71F}"/>
    <cellStyle name="Note 4 2 15 6 2 3" xfId="19604" xr:uid="{BCD735B8-D860-4D00-98BF-A9FD0B65C3DA}"/>
    <cellStyle name="Note 4 2 15 6 3" xfId="19605" xr:uid="{AD8AED7C-3A27-431C-8CFC-BFC52DE1D287}"/>
    <cellStyle name="Note 4 2 15 6 4" xfId="19606" xr:uid="{34B37C49-E5AC-4125-B1D1-C8A24EEF0007}"/>
    <cellStyle name="Note 4 2 15 7" xfId="19607" xr:uid="{13340764-0267-42C0-8F20-E214B8403FF5}"/>
    <cellStyle name="Note 4 2 15 7 2" xfId="19608" xr:uid="{E8B85E0E-290A-4AD9-A159-FBA1D67F4CA2}"/>
    <cellStyle name="Note 4 2 15 7 3" xfId="19609" xr:uid="{698AAA31-A48A-4183-8146-1861671FB6CC}"/>
    <cellStyle name="Note 4 2 15 8" xfId="19610" xr:uid="{B92D98D2-D14A-4A86-8BF0-BC961EE4CFA5}"/>
    <cellStyle name="Note 4 2 15 9" xfId="19611" xr:uid="{64642746-15F0-43AB-9F4B-C3A527E073B6}"/>
    <cellStyle name="Note 4 2 16" xfId="19612" xr:uid="{2BB2FD9D-1C23-41D7-BC1C-F60A267E2668}"/>
    <cellStyle name="Note 4 2 16 2" xfId="19613" xr:uid="{772F07FF-FD53-4C92-8A31-AD15F24B8D00}"/>
    <cellStyle name="Note 4 2 16 2 2" xfId="19614" xr:uid="{05DE9306-5500-4AD1-9A75-DFBB7496C07C}"/>
    <cellStyle name="Note 4 2 16 2 2 2" xfId="19615" xr:uid="{BBAE9DA1-CEF2-4B3C-AA9E-D872DF6B6F3D}"/>
    <cellStyle name="Note 4 2 16 2 2 3" xfId="19616" xr:uid="{850191EF-42C0-4656-A878-0759A593A899}"/>
    <cellStyle name="Note 4 2 16 2 3" xfId="19617" xr:uid="{A58FE208-B45A-40DD-AD1F-559BFE510C3A}"/>
    <cellStyle name="Note 4 2 16 2 4" xfId="19618" xr:uid="{3BD7836F-C553-455D-A912-8AF9A3E0DFBC}"/>
    <cellStyle name="Note 4 2 16 3" xfId="19619" xr:uid="{A2BD3D96-ED71-4CDF-907D-85CD40B31B84}"/>
    <cellStyle name="Note 4 2 16 3 2" xfId="19620" xr:uid="{A9B72D13-E5A5-40D3-BB28-D71359743147}"/>
    <cellStyle name="Note 4 2 16 3 2 2" xfId="19621" xr:uid="{52771448-9847-4109-99E1-AC172324CB38}"/>
    <cellStyle name="Note 4 2 16 3 2 3" xfId="19622" xr:uid="{F999BA8A-4096-41F0-9EA3-BB9E5D1E04EE}"/>
    <cellStyle name="Note 4 2 16 3 3" xfId="19623" xr:uid="{7DD71818-5CC7-4C40-BDAA-52BC056809AB}"/>
    <cellStyle name="Note 4 2 16 3 4" xfId="19624" xr:uid="{A8ABB173-80A8-459C-9E27-73D74752CB7F}"/>
    <cellStyle name="Note 4 2 16 4" xfId="19625" xr:uid="{FD27F3A9-C1D4-4447-BA17-2ED6E410C11B}"/>
    <cellStyle name="Note 4 2 16 4 2" xfId="19626" xr:uid="{A14747D6-1EE0-4752-B20E-E3D6233FC200}"/>
    <cellStyle name="Note 4 2 16 4 2 2" xfId="19627" xr:uid="{6C1EFB62-5FD0-46AF-B3D7-6DD95E8C44DD}"/>
    <cellStyle name="Note 4 2 16 4 2 3" xfId="19628" xr:uid="{391525BB-C169-4A1C-AFB1-196BBA17DF65}"/>
    <cellStyle name="Note 4 2 16 4 3" xfId="19629" xr:uid="{46F17100-6908-421F-9C6F-4E5A53C8331B}"/>
    <cellStyle name="Note 4 2 16 4 4" xfId="19630" xr:uid="{5547B835-D3D4-407F-9F68-9AB0C72A0ABC}"/>
    <cellStyle name="Note 4 2 16 5" xfId="19631" xr:uid="{517C2E3C-9721-4740-BEA2-D134BE47FED7}"/>
    <cellStyle name="Note 4 2 16 5 2" xfId="19632" xr:uid="{EAC0841C-AE06-45A1-B3BA-F12FF85E2DE4}"/>
    <cellStyle name="Note 4 2 16 5 2 2" xfId="19633" xr:uid="{D1D2F0C4-D0B4-4B5E-9A32-404EC78C05E7}"/>
    <cellStyle name="Note 4 2 16 5 2 3" xfId="19634" xr:uid="{6952471C-3160-4B96-A269-1E2FBE44EF63}"/>
    <cellStyle name="Note 4 2 16 5 3" xfId="19635" xr:uid="{CD8D4677-2135-4AA1-A190-507A62E8B04F}"/>
    <cellStyle name="Note 4 2 16 5 4" xfId="19636" xr:uid="{49570CBF-5C93-4442-9DD4-F42FFBFB7F5B}"/>
    <cellStyle name="Note 4 2 16 6" xfId="19637" xr:uid="{90D7723B-D3CB-40F1-A54B-168BDD91126C}"/>
    <cellStyle name="Note 4 2 16 6 2" xfId="19638" xr:uid="{CF10F4F3-5DCB-4A94-A4F1-31FB0E74BB6E}"/>
    <cellStyle name="Note 4 2 16 6 2 2" xfId="19639" xr:uid="{34E97F29-4E0F-4A13-A474-B91FAE3D9459}"/>
    <cellStyle name="Note 4 2 16 6 2 3" xfId="19640" xr:uid="{EB52E14A-F649-4514-8403-2B7D27973EED}"/>
    <cellStyle name="Note 4 2 16 6 3" xfId="19641" xr:uid="{359478BF-BBFD-495A-843C-B3D8BA6A43C2}"/>
    <cellStyle name="Note 4 2 16 6 4" xfId="19642" xr:uid="{F82C5250-FA05-4524-8F54-7F6986721BA6}"/>
    <cellStyle name="Note 4 2 16 7" xfId="19643" xr:uid="{8FD481A2-F4BF-495A-A3C4-1C224B0F67FA}"/>
    <cellStyle name="Note 4 2 16 7 2" xfId="19644" xr:uid="{04D7FA0F-8934-4E40-BF98-0608BD58A6A1}"/>
    <cellStyle name="Note 4 2 16 7 3" xfId="19645" xr:uid="{2B0BAFDF-85EC-4574-B5C9-9FBC642548FD}"/>
    <cellStyle name="Note 4 2 16 8" xfId="19646" xr:uid="{32574E34-B55F-4E7C-9F5D-D8DF370A3724}"/>
    <cellStyle name="Note 4 2 16 9" xfId="19647" xr:uid="{59AA8CEA-5C25-4E48-8775-3C3E4F12E264}"/>
    <cellStyle name="Note 4 2 17" xfId="19648" xr:uid="{362A6AC0-C26E-4666-9149-0B3754937A00}"/>
    <cellStyle name="Note 4 2 17 2" xfId="19649" xr:uid="{DED2A9FD-C912-4DC8-A444-8D577543B15B}"/>
    <cellStyle name="Note 4 2 17 2 2" xfId="19650" xr:uid="{A326043A-9FA4-445F-9AA4-1EB6325177EE}"/>
    <cellStyle name="Note 4 2 17 2 2 2" xfId="19651" xr:uid="{86BCA974-A3F2-452A-8BEF-AA6493319022}"/>
    <cellStyle name="Note 4 2 17 2 2 3" xfId="19652" xr:uid="{458B2FC8-5A45-43FD-B3E2-FD6C69BA9601}"/>
    <cellStyle name="Note 4 2 17 2 3" xfId="19653" xr:uid="{89A2B5DB-ABB4-4F26-82C7-75D05E31EA11}"/>
    <cellStyle name="Note 4 2 17 2 4" xfId="19654" xr:uid="{B0BA32C5-B776-42D1-8F1A-44FA50B8C859}"/>
    <cellStyle name="Note 4 2 17 3" xfId="19655" xr:uid="{F48F171C-3D26-4802-89BC-E5A40FA48FA8}"/>
    <cellStyle name="Note 4 2 17 3 2" xfId="19656" xr:uid="{9A9E825B-B61D-47FA-83C1-B918F30E0742}"/>
    <cellStyle name="Note 4 2 17 3 2 2" xfId="19657" xr:uid="{E5701523-60B8-4C46-BECC-D3EDCD5E59C1}"/>
    <cellStyle name="Note 4 2 17 3 2 3" xfId="19658" xr:uid="{F1315EC1-1681-4FC5-9DD5-51D563FC0255}"/>
    <cellStyle name="Note 4 2 17 3 3" xfId="19659" xr:uid="{03EB39DC-EC22-489C-B9D4-1D8759C6011F}"/>
    <cellStyle name="Note 4 2 17 3 4" xfId="19660" xr:uid="{648DF797-F7D2-4298-85D0-68FC564A6C1E}"/>
    <cellStyle name="Note 4 2 17 4" xfId="19661" xr:uid="{D2704267-95F0-430E-BD1F-15B042780285}"/>
    <cellStyle name="Note 4 2 17 4 2" xfId="19662" xr:uid="{4C175CE9-F352-434A-BD09-9666E99522C7}"/>
    <cellStyle name="Note 4 2 17 4 2 2" xfId="19663" xr:uid="{D580A9FD-BBBB-470A-BE7C-F33F6C9EB143}"/>
    <cellStyle name="Note 4 2 17 4 2 3" xfId="19664" xr:uid="{A68011AC-2BEE-4F9C-8A17-8BD38C93942B}"/>
    <cellStyle name="Note 4 2 17 4 3" xfId="19665" xr:uid="{D5469224-1767-4883-9B7B-7380253EF5AF}"/>
    <cellStyle name="Note 4 2 17 4 4" xfId="19666" xr:uid="{79FE1FDD-4FB3-4AE1-B830-5E2F9A6A625E}"/>
    <cellStyle name="Note 4 2 17 5" xfId="19667" xr:uid="{17C1BCA7-D962-4040-9323-315993BFDE19}"/>
    <cellStyle name="Note 4 2 17 5 2" xfId="19668" xr:uid="{ED68EDCE-5535-4B7D-88ED-4F2D2C7D2721}"/>
    <cellStyle name="Note 4 2 17 5 2 2" xfId="19669" xr:uid="{26972A68-5A34-48EC-94E4-D6C8EC7708ED}"/>
    <cellStyle name="Note 4 2 17 5 2 3" xfId="19670" xr:uid="{121C5764-5199-472A-BCA3-94580191F671}"/>
    <cellStyle name="Note 4 2 17 5 3" xfId="19671" xr:uid="{ABBDD79B-8F74-4086-9023-BD4DE883A7EA}"/>
    <cellStyle name="Note 4 2 17 5 4" xfId="19672" xr:uid="{A45468F2-FCD4-4A5B-BC95-C7019EC98AA1}"/>
    <cellStyle name="Note 4 2 17 6" xfId="19673" xr:uid="{67937D38-654C-4687-89BA-CBEB8C5477DB}"/>
    <cellStyle name="Note 4 2 17 6 2" xfId="19674" xr:uid="{79406C80-894B-4AB0-88FB-CF598213A3F7}"/>
    <cellStyle name="Note 4 2 17 6 2 2" xfId="19675" xr:uid="{1C646D3A-2B81-41A2-957A-E9A3CAFA6570}"/>
    <cellStyle name="Note 4 2 17 6 2 3" xfId="19676" xr:uid="{56C448B7-2CCB-470F-9B03-8F3C9E882C4E}"/>
    <cellStyle name="Note 4 2 17 6 3" xfId="19677" xr:uid="{B5424EE3-972D-4C53-B3ED-98089B12ECC9}"/>
    <cellStyle name="Note 4 2 17 6 4" xfId="19678" xr:uid="{440BE2EA-D757-47EF-9B67-A25083BAF45E}"/>
    <cellStyle name="Note 4 2 17 7" xfId="19679" xr:uid="{7E9399FD-299B-4BAC-B88C-3169FB55D1CD}"/>
    <cellStyle name="Note 4 2 17 7 2" xfId="19680" xr:uid="{0CC680FC-D81D-47F6-A7AE-9FBB4710B331}"/>
    <cellStyle name="Note 4 2 17 7 3" xfId="19681" xr:uid="{064B1B51-3E92-4C24-A69D-AD4B11A277D0}"/>
    <cellStyle name="Note 4 2 17 8" xfId="19682" xr:uid="{D396D82C-6B0C-4429-9F10-C50C36CA85B0}"/>
    <cellStyle name="Note 4 2 17 9" xfId="19683" xr:uid="{FC3B9F65-982A-4BA8-89D7-79BC120A42C8}"/>
    <cellStyle name="Note 4 2 18" xfId="19684" xr:uid="{5F6B0DA7-906E-4824-BCF2-190991D7BEEB}"/>
    <cellStyle name="Note 4 2 18 2" xfId="19685" xr:uid="{E6AF429F-F960-4FE2-8D6F-EBD7B3D5C6A6}"/>
    <cellStyle name="Note 4 2 18 2 2" xfId="19686" xr:uid="{6D03F076-6D0F-4F77-985F-CF23840FB380}"/>
    <cellStyle name="Note 4 2 18 2 2 2" xfId="19687" xr:uid="{FB409570-0D1A-4927-8A7A-7BA17A0EA2F8}"/>
    <cellStyle name="Note 4 2 18 2 2 3" xfId="19688" xr:uid="{0D527AC5-F26D-45CE-BE16-D6E5C85FE91B}"/>
    <cellStyle name="Note 4 2 18 2 3" xfId="19689" xr:uid="{C4A50A67-442A-4133-95E4-82AE6335789A}"/>
    <cellStyle name="Note 4 2 18 2 4" xfId="19690" xr:uid="{D3221B76-8CFD-4E34-9B9D-B03C58F64B93}"/>
    <cellStyle name="Note 4 2 18 3" xfId="19691" xr:uid="{573F1D36-3F49-428E-B0B8-32ED5110568A}"/>
    <cellStyle name="Note 4 2 18 3 2" xfId="19692" xr:uid="{03B517F4-18D4-48DD-ACAA-E98F3EE10C72}"/>
    <cellStyle name="Note 4 2 18 3 2 2" xfId="19693" xr:uid="{747F9A29-B33F-4532-9354-9730B076572D}"/>
    <cellStyle name="Note 4 2 18 3 2 3" xfId="19694" xr:uid="{2BD3942F-519B-41A6-8131-A51D216C7513}"/>
    <cellStyle name="Note 4 2 18 3 3" xfId="19695" xr:uid="{A78B3FAC-EF8B-49E3-A0B2-5395C3E1CE4A}"/>
    <cellStyle name="Note 4 2 18 3 4" xfId="19696" xr:uid="{420BE58F-AB2F-41CE-A952-D8BAE439D6AD}"/>
    <cellStyle name="Note 4 2 18 4" xfId="19697" xr:uid="{23D01F07-68CE-42C0-B4BA-83E1BE181A4A}"/>
    <cellStyle name="Note 4 2 18 4 2" xfId="19698" xr:uid="{EF4A27DF-C1DF-4D66-9CE2-0F5875E3584A}"/>
    <cellStyle name="Note 4 2 18 4 2 2" xfId="19699" xr:uid="{8EA6CDBA-A098-412A-AA13-262A2B917A40}"/>
    <cellStyle name="Note 4 2 18 4 2 3" xfId="19700" xr:uid="{E7AF8B11-0E35-4297-AA43-B6CD6B56391A}"/>
    <cellStyle name="Note 4 2 18 4 3" xfId="19701" xr:uid="{67839CB1-DBD7-4A9E-AD52-49D4592216B5}"/>
    <cellStyle name="Note 4 2 18 4 4" xfId="19702" xr:uid="{E3D8BA95-D620-4F68-8E6F-3527D63BF776}"/>
    <cellStyle name="Note 4 2 18 5" xfId="19703" xr:uid="{3A7BDB43-7BBE-42BA-8B07-5BB8A9B43978}"/>
    <cellStyle name="Note 4 2 18 5 2" xfId="19704" xr:uid="{AA726AB2-28EC-4CE3-8238-3389014AD87C}"/>
    <cellStyle name="Note 4 2 18 5 2 2" xfId="19705" xr:uid="{3B22CE97-2F03-4D9E-859E-55CF5AD61234}"/>
    <cellStyle name="Note 4 2 18 5 2 3" xfId="19706" xr:uid="{6C38E53E-049D-4450-887D-C748B0DC44DC}"/>
    <cellStyle name="Note 4 2 18 5 3" xfId="19707" xr:uid="{C0F46B04-9FC3-4322-AFDD-AE8D7FFAD53F}"/>
    <cellStyle name="Note 4 2 18 5 4" xfId="19708" xr:uid="{A253E3E1-B94D-471F-A3D9-FCA5471E72B7}"/>
    <cellStyle name="Note 4 2 18 6" xfId="19709" xr:uid="{80181DE2-6169-4042-B5CB-88C9B20F1D8D}"/>
    <cellStyle name="Note 4 2 18 6 2" xfId="19710" xr:uid="{D3844735-481C-49FE-8B39-B56A5DB66EAF}"/>
    <cellStyle name="Note 4 2 18 6 2 2" xfId="19711" xr:uid="{C0BD4B4C-62C3-4FAA-8A31-B9AF65455C97}"/>
    <cellStyle name="Note 4 2 18 6 2 3" xfId="19712" xr:uid="{2D031AFE-A26D-473B-9FAB-63CCAA542E59}"/>
    <cellStyle name="Note 4 2 18 6 3" xfId="19713" xr:uid="{E03EEEB4-26BF-4C7A-974E-446FCF468C28}"/>
    <cellStyle name="Note 4 2 18 6 4" xfId="19714" xr:uid="{30785B3F-794D-4654-AC57-31CB78E5062B}"/>
    <cellStyle name="Note 4 2 18 7" xfId="19715" xr:uid="{1CA4BC39-376B-4443-B598-3621539E1C73}"/>
    <cellStyle name="Note 4 2 18 7 2" xfId="19716" xr:uid="{288D82C2-CEB2-41A6-83A7-03D3AFDB8271}"/>
    <cellStyle name="Note 4 2 18 7 3" xfId="19717" xr:uid="{BB4491CE-684A-4B93-AC91-9761A835C8F1}"/>
    <cellStyle name="Note 4 2 18 8" xfId="19718" xr:uid="{C64FB575-1664-4E99-958B-F87AE901FCDE}"/>
    <cellStyle name="Note 4 2 18 9" xfId="19719" xr:uid="{04D9D18E-E3BD-4B00-A79E-1558F6B3A252}"/>
    <cellStyle name="Note 4 2 19" xfId="19720" xr:uid="{7C189A64-C1C2-41A3-98DE-56BB161C86D1}"/>
    <cellStyle name="Note 4 2 19 2" xfId="19721" xr:uid="{46D8D8AA-C2BB-44A4-B77B-2E684ACFC2A3}"/>
    <cellStyle name="Note 4 2 19 2 2" xfId="19722" xr:uid="{DE167799-8074-454B-8B7A-82C2AF9995C2}"/>
    <cellStyle name="Note 4 2 19 2 2 2" xfId="19723" xr:uid="{0B778C0E-A5F8-461D-99F6-DF706C6484FA}"/>
    <cellStyle name="Note 4 2 19 2 2 3" xfId="19724" xr:uid="{482F2B34-56B1-4AE3-9CAF-818A3FF4AC9D}"/>
    <cellStyle name="Note 4 2 19 2 3" xfId="19725" xr:uid="{A1400E02-5784-4AA5-B77F-80E99ABE56D9}"/>
    <cellStyle name="Note 4 2 19 2 4" xfId="19726" xr:uid="{DF73CC82-A247-4514-AC03-F302B770FF55}"/>
    <cellStyle name="Note 4 2 19 3" xfId="19727" xr:uid="{9C00F7AA-E813-48A3-BBA5-E3343D9EACD3}"/>
    <cellStyle name="Note 4 2 19 3 2" xfId="19728" xr:uid="{BC9C43CA-154D-4F3C-BD41-350A1B58E39C}"/>
    <cellStyle name="Note 4 2 19 3 2 2" xfId="19729" xr:uid="{AC60B9A4-8CAB-4F80-9149-2A7B34195A60}"/>
    <cellStyle name="Note 4 2 19 3 2 3" xfId="19730" xr:uid="{ECF62666-14B3-48D1-896C-FEDBBD7D72CA}"/>
    <cellStyle name="Note 4 2 19 3 3" xfId="19731" xr:uid="{E194DC72-32C9-443C-A8A4-12E26240BF13}"/>
    <cellStyle name="Note 4 2 19 3 4" xfId="19732" xr:uid="{EDA0F680-C7ED-4748-85F1-F446F74043E0}"/>
    <cellStyle name="Note 4 2 19 4" xfId="19733" xr:uid="{E5C38FA8-FAD6-45EE-AA23-4E805DAE5445}"/>
    <cellStyle name="Note 4 2 19 4 2" xfId="19734" xr:uid="{6C7FAB6E-37EA-44A7-8021-6BE2D58CAE4F}"/>
    <cellStyle name="Note 4 2 19 4 2 2" xfId="19735" xr:uid="{EA0AE5E9-A1C8-4A7D-8B1C-D616CD6EB4CE}"/>
    <cellStyle name="Note 4 2 19 4 2 3" xfId="19736" xr:uid="{2C121340-5E86-41E8-AC86-7E296A87A91F}"/>
    <cellStyle name="Note 4 2 19 4 3" xfId="19737" xr:uid="{D01B7689-5834-4383-9E26-2D60BA53F4C5}"/>
    <cellStyle name="Note 4 2 19 4 4" xfId="19738" xr:uid="{3C55C4A0-887B-471B-B6C6-87A84D72E475}"/>
    <cellStyle name="Note 4 2 19 5" xfId="19739" xr:uid="{86D31D09-063B-4D38-AC46-FAC677361ADB}"/>
    <cellStyle name="Note 4 2 19 5 2" xfId="19740" xr:uid="{DB57CEAC-D953-4896-B716-24E4843BF4CB}"/>
    <cellStyle name="Note 4 2 19 5 2 2" xfId="19741" xr:uid="{5583F703-4B0D-48A7-8ECB-F962F1F9A90E}"/>
    <cellStyle name="Note 4 2 19 5 2 3" xfId="19742" xr:uid="{3ABB0039-B049-418C-A20B-F39F5BFAFC7E}"/>
    <cellStyle name="Note 4 2 19 5 3" xfId="19743" xr:uid="{C8FBEF24-B5DD-491B-99A4-383E6BB1093A}"/>
    <cellStyle name="Note 4 2 19 5 4" xfId="19744" xr:uid="{EDE7EA87-7D06-4B26-9C1B-2DDAD4C754BB}"/>
    <cellStyle name="Note 4 2 19 6" xfId="19745" xr:uid="{0B87B993-6682-4DD0-8138-A20316CFBF16}"/>
    <cellStyle name="Note 4 2 19 6 2" xfId="19746" xr:uid="{CA01F26E-839C-4D16-9DC1-F6802CDF9A78}"/>
    <cellStyle name="Note 4 2 19 6 2 2" xfId="19747" xr:uid="{21A3CB9E-4A80-41A4-9847-2A6B950CF0AB}"/>
    <cellStyle name="Note 4 2 19 6 2 3" xfId="19748" xr:uid="{E8164C0E-24D7-4707-881B-E48D92AFD141}"/>
    <cellStyle name="Note 4 2 19 6 3" xfId="19749" xr:uid="{7185CA68-ABAC-49CF-927B-1FC2812696EE}"/>
    <cellStyle name="Note 4 2 19 6 4" xfId="19750" xr:uid="{7FA5B060-E7D5-4CC7-8D12-DCFA7AD78DD9}"/>
    <cellStyle name="Note 4 2 19 7" xfId="19751" xr:uid="{B0FEBCFA-3F51-4F13-92BB-CD02C74D24D8}"/>
    <cellStyle name="Note 4 2 19 7 2" xfId="19752" xr:uid="{3DFC004F-04C9-4435-8646-1E0353EBBC78}"/>
    <cellStyle name="Note 4 2 19 7 3" xfId="19753" xr:uid="{77DEEB4B-06FA-4DD7-8284-9F04ED4538BA}"/>
    <cellStyle name="Note 4 2 19 8" xfId="19754" xr:uid="{1A3D9D0F-251F-4EE6-A5AA-F1D85235070D}"/>
    <cellStyle name="Note 4 2 19 9" xfId="19755" xr:uid="{BA56343F-67D9-49DF-93E6-22F8E9CBD998}"/>
    <cellStyle name="Note 4 2 2" xfId="1313" xr:uid="{ADB2B47A-47E7-45EC-A915-280086B8A46F}"/>
    <cellStyle name="Note 4 2 2 10" xfId="19756" xr:uid="{F8DB928A-9AFD-4E08-A899-D042AE4A4656}"/>
    <cellStyle name="Note 4 2 2 2" xfId="2211" xr:uid="{E158FEB6-7D7C-4C93-8B63-45F504AD89A6}"/>
    <cellStyle name="Note 4 2 2 2 2" xfId="4227" xr:uid="{40195CC7-D6B5-45A4-BAED-EEBCE57BCA30}"/>
    <cellStyle name="Note 4 2 2 2 2 2" xfId="19759" xr:uid="{7D98E34A-F0F4-4A13-AD4D-591AA6EFAECE}"/>
    <cellStyle name="Note 4 2 2 2 2 3" xfId="19760" xr:uid="{BDBDB10B-E750-49D1-8953-E43B753C47F1}"/>
    <cellStyle name="Note 4 2 2 2 2 4" xfId="19758" xr:uid="{24B6BD33-E42A-4900-9322-27FBDA06CA5F}"/>
    <cellStyle name="Note 4 2 2 2 3" xfId="19761" xr:uid="{8C090F5B-31B5-4CCC-9E3A-CC244029F41D}"/>
    <cellStyle name="Note 4 2 2 2 4" xfId="19762" xr:uid="{23BD22FF-323B-4B97-ABDC-F7E306958513}"/>
    <cellStyle name="Note 4 2 2 2 5" xfId="19757" xr:uid="{F70DDA0C-30F7-48BB-9370-8F1980DCD779}"/>
    <cellStyle name="Note 4 2 2 3" xfId="4226" xr:uid="{5E102878-28CD-4B48-9FCC-D801213FDD7A}"/>
    <cellStyle name="Note 4 2 2 3 2" xfId="19764" xr:uid="{ED6681E7-26E9-47E8-9431-BB0DDC786505}"/>
    <cellStyle name="Note 4 2 2 3 2 2" xfId="19765" xr:uid="{8FB6BDCF-782C-4B7B-8813-D11257731030}"/>
    <cellStyle name="Note 4 2 2 3 2 3" xfId="19766" xr:uid="{847DF605-7D23-4ADB-AFD5-A98746FA4262}"/>
    <cellStyle name="Note 4 2 2 3 3" xfId="19767" xr:uid="{B72C1363-FF3F-4237-B71B-A17FFCE783BE}"/>
    <cellStyle name="Note 4 2 2 3 4" xfId="19768" xr:uid="{A052B850-B5FF-43BF-A093-EE3879A1E669}"/>
    <cellStyle name="Note 4 2 2 3 5" xfId="19763" xr:uid="{2C484318-93B0-4B99-8D62-4ABA66C6598A}"/>
    <cellStyle name="Note 4 2 2 4" xfId="19769" xr:uid="{7850E35D-7C28-40CB-BCBC-81473AC2FD61}"/>
    <cellStyle name="Note 4 2 2 4 2" xfId="19770" xr:uid="{3D846ACB-56C0-4746-881E-861A8F7C8579}"/>
    <cellStyle name="Note 4 2 2 4 2 2" xfId="19771" xr:uid="{660A09CD-1DBD-4008-952A-743C40CEAC8A}"/>
    <cellStyle name="Note 4 2 2 4 2 3" xfId="19772" xr:uid="{CC5F67BE-F199-4A81-B177-4041CF8E7982}"/>
    <cellStyle name="Note 4 2 2 4 3" xfId="19773" xr:uid="{2561D996-6DAE-47E4-8C8B-23F9687D0414}"/>
    <cellStyle name="Note 4 2 2 4 4" xfId="19774" xr:uid="{9E67773F-C905-45BD-8407-5AE3CD6B9A7B}"/>
    <cellStyle name="Note 4 2 2 5" xfId="19775" xr:uid="{69DD9DE2-3BA9-4449-AE6A-761C600DC2F1}"/>
    <cellStyle name="Note 4 2 2 5 2" xfId="19776" xr:uid="{C551304A-3E52-4B86-B4D8-0785CAEE2BBB}"/>
    <cellStyle name="Note 4 2 2 5 2 2" xfId="19777" xr:uid="{809426EC-9D90-45EB-AB5F-DAEBBEE89A3E}"/>
    <cellStyle name="Note 4 2 2 5 2 3" xfId="19778" xr:uid="{229AAF5C-5390-4A90-9D1A-D34617C5FCB8}"/>
    <cellStyle name="Note 4 2 2 5 3" xfId="19779" xr:uid="{5A9D6D04-8C79-4C38-8A28-5E68C09F5F35}"/>
    <cellStyle name="Note 4 2 2 5 4" xfId="19780" xr:uid="{6DBCD96D-140C-4814-8025-36530241E474}"/>
    <cellStyle name="Note 4 2 2 6" xfId="19781" xr:uid="{0F293376-6F45-4FD6-A482-DCE63B36F640}"/>
    <cellStyle name="Note 4 2 2 6 2" xfId="19782" xr:uid="{1B0D85FB-2444-45EA-B261-951673445C6F}"/>
    <cellStyle name="Note 4 2 2 6 2 2" xfId="19783" xr:uid="{0C9D8FAD-8556-477B-AF0A-4D457D74010E}"/>
    <cellStyle name="Note 4 2 2 6 2 3" xfId="19784" xr:uid="{9D2C1964-72ED-4F78-B66E-E2619F6EB937}"/>
    <cellStyle name="Note 4 2 2 6 3" xfId="19785" xr:uid="{D0086E14-6A03-4FF7-9364-D63ACA04D4FC}"/>
    <cellStyle name="Note 4 2 2 6 4" xfId="19786" xr:uid="{3B559516-8C8B-48D6-B9F6-594105C7E685}"/>
    <cellStyle name="Note 4 2 2 7" xfId="19787" xr:uid="{620FFF74-6251-4960-B4B4-40F857CF50F9}"/>
    <cellStyle name="Note 4 2 2 7 2" xfId="19788" xr:uid="{2517F8C2-AE87-4A8A-8AC6-644902AC81F7}"/>
    <cellStyle name="Note 4 2 2 7 3" xfId="19789" xr:uid="{D3C3E690-E2C9-4007-A6E2-2FF8728F87DF}"/>
    <cellStyle name="Note 4 2 2 8" xfId="19790" xr:uid="{24283390-080D-433F-AD5E-5E48CA5821E0}"/>
    <cellStyle name="Note 4 2 2 9" xfId="19791" xr:uid="{29BFAFDB-258F-4E5A-BE1D-6B95D968D67B}"/>
    <cellStyle name="Note 4 2 20" xfId="19792" xr:uid="{A5A81225-69A1-453A-90FB-354929D0C6D2}"/>
    <cellStyle name="Note 4 2 20 2" xfId="19793" xr:uid="{A1B1A1F1-C09C-42F7-B5E9-385EF8BF3998}"/>
    <cellStyle name="Note 4 2 20 2 2" xfId="19794" xr:uid="{456DB37C-94B4-4C21-9681-96925A70ADFC}"/>
    <cellStyle name="Note 4 2 20 2 3" xfId="19795" xr:uid="{F1F4B261-CF3E-4A4F-AAA5-4B0C06B45B7C}"/>
    <cellStyle name="Note 4 2 20 3" xfId="19796" xr:uid="{3E6F2526-D7AA-4E91-B3BD-824819345DDB}"/>
    <cellStyle name="Note 4 2 20 4" xfId="19797" xr:uid="{AD3E7737-164E-42D4-A3C6-50A6D0204454}"/>
    <cellStyle name="Note 4 2 21" xfId="19798" xr:uid="{243FD73B-5ADA-4AD5-8FCC-5D86BAEF2290}"/>
    <cellStyle name="Note 4 2 21 2" xfId="19799" xr:uid="{E1053803-F057-4794-9CD7-518A01A41064}"/>
    <cellStyle name="Note 4 2 21 2 2" xfId="19800" xr:uid="{9D374E98-8504-42D3-9AD0-9BBC16FC7627}"/>
    <cellStyle name="Note 4 2 21 2 3" xfId="19801" xr:uid="{2146CCBF-0481-418B-8B2F-13025F9EBD7F}"/>
    <cellStyle name="Note 4 2 21 3" xfId="19802" xr:uid="{6874BD2A-4EE0-460D-A825-A051AE69CD2F}"/>
    <cellStyle name="Note 4 2 21 4" xfId="19803" xr:uid="{01D7916D-0424-4C0F-AA10-BE951D212A94}"/>
    <cellStyle name="Note 4 2 22" xfId="19804" xr:uid="{63139DA8-0BEE-40B8-A9F9-A278743ACD99}"/>
    <cellStyle name="Note 4 2 22 2" xfId="19805" xr:uid="{CEEAC17F-C870-4C38-A10F-B38574DAA978}"/>
    <cellStyle name="Note 4 2 22 2 2" xfId="19806" xr:uid="{614393B9-08FE-4DD7-A5FF-21040FFBDD97}"/>
    <cellStyle name="Note 4 2 22 2 3" xfId="19807" xr:uid="{2C5D67F2-901F-44BC-97E5-D486719CC377}"/>
    <cellStyle name="Note 4 2 22 3" xfId="19808" xr:uid="{50338C29-E5BC-4FD1-BB91-FD460A5D0E07}"/>
    <cellStyle name="Note 4 2 22 4" xfId="19809" xr:uid="{DB56BC45-9B14-4665-8839-F46C5C314A41}"/>
    <cellStyle name="Note 4 2 23" xfId="19810" xr:uid="{C7E33C5C-B30B-4D3C-85FF-1EDB87320FFD}"/>
    <cellStyle name="Note 4 2 23 2" xfId="19811" xr:uid="{E8825232-5E11-4143-BDDC-38AA661653C6}"/>
    <cellStyle name="Note 4 2 23 2 2" xfId="19812" xr:uid="{C836E5E9-B966-41F1-8971-C712B99CA4AA}"/>
    <cellStyle name="Note 4 2 23 2 3" xfId="19813" xr:uid="{5D2209D4-2F3C-46ED-8EA5-DB03583CAF93}"/>
    <cellStyle name="Note 4 2 23 3" xfId="19814" xr:uid="{C099847D-F19E-4BE8-BC32-5C23D5B02CD2}"/>
    <cellStyle name="Note 4 2 23 4" xfId="19815" xr:uid="{1E4747B6-2DA0-4263-ADF5-D1DE3DE3C1F2}"/>
    <cellStyle name="Note 4 2 24" xfId="19816" xr:uid="{4E6E1E28-973F-4E55-85EC-34D589161E85}"/>
    <cellStyle name="Note 4 2 24 2" xfId="19817" xr:uid="{5B2C1C8F-7A53-48CF-BE12-F712F37AF56B}"/>
    <cellStyle name="Note 4 2 24 2 2" xfId="19818" xr:uid="{3A6377A3-0DA7-4C5B-B16E-24FFD212EA8F}"/>
    <cellStyle name="Note 4 2 24 2 3" xfId="19819" xr:uid="{FE64346F-1478-4321-9EF9-6BD78DD8BC6D}"/>
    <cellStyle name="Note 4 2 24 3" xfId="19820" xr:uid="{043B380F-84DD-42C8-862D-1B1459781F02}"/>
    <cellStyle name="Note 4 2 24 4" xfId="19821" xr:uid="{BD35AC1B-5398-4D83-B6FA-6EA6A1697624}"/>
    <cellStyle name="Note 4 2 25" xfId="19822" xr:uid="{B26ADA20-7F15-4DA8-91E1-57DCAFD67E93}"/>
    <cellStyle name="Note 4 2 25 2" xfId="19823" xr:uid="{8D490835-A010-4950-BD06-3D6F2E30A36F}"/>
    <cellStyle name="Note 4 2 25 3" xfId="19824" xr:uid="{2852D802-DE55-42C7-A09A-1115F0CE620B}"/>
    <cellStyle name="Note 4 2 26" xfId="19825" xr:uid="{0D450A9C-C578-4E9D-B48D-7DC99E0C80D8}"/>
    <cellStyle name="Note 4 2 27" xfId="19826" xr:uid="{F61593DC-88E7-4B74-8278-354C68FBFEFF}"/>
    <cellStyle name="Note 4 2 28" xfId="4388" xr:uid="{6BD53A4B-C246-41CF-94C8-C33F6AEAC3A7}"/>
    <cellStyle name="Note 4 2 3" xfId="1698" xr:uid="{62D49D0D-5161-46C2-81B1-D18ACC76E29A}"/>
    <cellStyle name="Note 4 2 3 10" xfId="19827" xr:uid="{C46F4C19-ACBD-492C-8629-208D5A549F6D}"/>
    <cellStyle name="Note 4 2 3 2" xfId="4228" xr:uid="{0CC552E0-C0F8-48CE-BBFB-6F9CD9F4E5D4}"/>
    <cellStyle name="Note 4 2 3 2 2" xfId="19829" xr:uid="{D510F665-44D7-43AB-9497-C856B6FB0EDB}"/>
    <cellStyle name="Note 4 2 3 2 2 2" xfId="19830" xr:uid="{0D72C719-F77B-4A73-B0CA-F1A09DD2CFE7}"/>
    <cellStyle name="Note 4 2 3 2 2 3" xfId="19831" xr:uid="{1F2D857C-4A3D-46B0-B72C-2237FF0381A7}"/>
    <cellStyle name="Note 4 2 3 2 3" xfId="19832" xr:uid="{D6A8DD08-552F-4D1D-B89C-B4DF9E8657CA}"/>
    <cellStyle name="Note 4 2 3 2 4" xfId="19833" xr:uid="{00D5BE39-A9DD-45DF-B235-BFE94AB8EC7D}"/>
    <cellStyle name="Note 4 2 3 2 5" xfId="19828" xr:uid="{5CA013D9-E6C7-4B75-B1EF-AAA91CC75FB2}"/>
    <cellStyle name="Note 4 2 3 3" xfId="19834" xr:uid="{C24D34A7-AB13-4813-9C56-B894833F12F4}"/>
    <cellStyle name="Note 4 2 3 3 2" xfId="19835" xr:uid="{2345F135-41B3-411D-9289-6409F56381A6}"/>
    <cellStyle name="Note 4 2 3 3 2 2" xfId="19836" xr:uid="{73797338-9B01-47F9-9177-015904A0B932}"/>
    <cellStyle name="Note 4 2 3 3 2 3" xfId="19837" xr:uid="{027B05AC-B178-4515-B2ED-5360AE6939CE}"/>
    <cellStyle name="Note 4 2 3 3 3" xfId="19838" xr:uid="{85400919-03F7-4787-B3A8-D3BF3E9407A3}"/>
    <cellStyle name="Note 4 2 3 3 4" xfId="19839" xr:uid="{41F050A9-B436-4A1C-92A9-8EDA336982FB}"/>
    <cellStyle name="Note 4 2 3 4" xfId="19840" xr:uid="{3E318BA8-10B2-41D4-A230-A5EB807F5148}"/>
    <cellStyle name="Note 4 2 3 4 2" xfId="19841" xr:uid="{A0CE049B-52FB-4CC8-BDFC-E0B54B3D403B}"/>
    <cellStyle name="Note 4 2 3 4 2 2" xfId="19842" xr:uid="{4EF12E56-A8EE-4BF8-85F6-C97855D7B1E7}"/>
    <cellStyle name="Note 4 2 3 4 2 3" xfId="19843" xr:uid="{9A3079AB-F599-482D-AC69-9682292EEF8C}"/>
    <cellStyle name="Note 4 2 3 4 3" xfId="19844" xr:uid="{559C8A0E-1F28-410D-87AF-1EEC87D240E4}"/>
    <cellStyle name="Note 4 2 3 4 4" xfId="19845" xr:uid="{4F6684A7-D8E6-49A9-BB64-20D3D5AB1DB3}"/>
    <cellStyle name="Note 4 2 3 5" xfId="19846" xr:uid="{F9ED6F2D-A366-4320-8485-873A2E3E2EDC}"/>
    <cellStyle name="Note 4 2 3 5 2" xfId="19847" xr:uid="{595D76A5-93F9-441A-BF2E-9EA0C8B2097D}"/>
    <cellStyle name="Note 4 2 3 5 2 2" xfId="19848" xr:uid="{03F7CECF-D156-4619-894E-5865F027D617}"/>
    <cellStyle name="Note 4 2 3 5 2 3" xfId="19849" xr:uid="{FADD8F70-247A-4799-A38D-2AEBB1AA64CA}"/>
    <cellStyle name="Note 4 2 3 5 3" xfId="19850" xr:uid="{E9965796-5E17-4D1A-983E-67865C10168D}"/>
    <cellStyle name="Note 4 2 3 5 4" xfId="19851" xr:uid="{CFA06B07-6479-4C48-9FAF-D958F59232C1}"/>
    <cellStyle name="Note 4 2 3 6" xfId="19852" xr:uid="{45D83000-45B5-4759-BE07-ECDAED4DE815}"/>
    <cellStyle name="Note 4 2 3 6 2" xfId="19853" xr:uid="{E11BC05C-FA1E-4E52-A7E5-C018CB883BCC}"/>
    <cellStyle name="Note 4 2 3 6 2 2" xfId="19854" xr:uid="{E94D687D-EEF3-4798-95C8-78992FAD416E}"/>
    <cellStyle name="Note 4 2 3 6 2 3" xfId="19855" xr:uid="{13990DCA-3B4B-4F46-AF47-9594BABFC943}"/>
    <cellStyle name="Note 4 2 3 6 3" xfId="19856" xr:uid="{423FEA0C-D389-4F4C-8F77-FCBD5605FC6D}"/>
    <cellStyle name="Note 4 2 3 6 4" xfId="19857" xr:uid="{EC7D139B-4498-40F5-91EC-205C65959055}"/>
    <cellStyle name="Note 4 2 3 7" xfId="19858" xr:uid="{2F4581F8-D814-41E2-93D3-4DE65CF9793A}"/>
    <cellStyle name="Note 4 2 3 7 2" xfId="19859" xr:uid="{AADF4952-8168-45E9-AD04-BD00C9910FD2}"/>
    <cellStyle name="Note 4 2 3 7 3" xfId="19860" xr:uid="{9B1EDE41-99D4-4905-B120-C989DF7B26E3}"/>
    <cellStyle name="Note 4 2 3 8" xfId="19861" xr:uid="{922946FF-AD36-4B64-BF07-5879AE0390DA}"/>
    <cellStyle name="Note 4 2 3 9" xfId="19862" xr:uid="{2519D53E-6CCD-4C78-9370-81DAC2E1FB29}"/>
    <cellStyle name="Note 4 2 4" xfId="4225" xr:uid="{AABEAFBE-31D8-4A0B-A272-9101661FED21}"/>
    <cellStyle name="Note 4 2 4 10" xfId="19863" xr:uid="{5C07ED81-BE3A-45FE-BE68-9F976DDB8910}"/>
    <cellStyle name="Note 4 2 4 2" xfId="19864" xr:uid="{95AA9CC6-C9A0-46C1-B8BA-5F1F255F1071}"/>
    <cellStyle name="Note 4 2 4 2 2" xfId="19865" xr:uid="{F0C96D72-1673-4AA8-BB05-AB9DD67537EB}"/>
    <cellStyle name="Note 4 2 4 2 2 2" xfId="19866" xr:uid="{2157DBFC-C11C-471C-BA2C-4C2A8E5296BA}"/>
    <cellStyle name="Note 4 2 4 2 2 3" xfId="19867" xr:uid="{9BF62041-DC57-423A-BF69-F1E5FCDB6398}"/>
    <cellStyle name="Note 4 2 4 2 3" xfId="19868" xr:uid="{E9EA9739-E185-46DD-8F17-80C947D923FA}"/>
    <cellStyle name="Note 4 2 4 2 4" xfId="19869" xr:uid="{84C3DA03-41BF-42D9-AE59-DAACC120D753}"/>
    <cellStyle name="Note 4 2 4 3" xfId="19870" xr:uid="{C96DBD3B-56F6-4C9C-9A07-464EE0E7FA56}"/>
    <cellStyle name="Note 4 2 4 3 2" xfId="19871" xr:uid="{A7ECFE03-C02A-439F-A43F-23592EB891CF}"/>
    <cellStyle name="Note 4 2 4 3 2 2" xfId="19872" xr:uid="{960F85A3-E0C8-4E6C-AFAB-B90CA8745783}"/>
    <cellStyle name="Note 4 2 4 3 2 3" xfId="19873" xr:uid="{0344D5E8-1A3A-42F3-834D-9D4A95CA900A}"/>
    <cellStyle name="Note 4 2 4 3 3" xfId="19874" xr:uid="{96472ACA-5FEB-4EC1-913A-E6365A8BEEEA}"/>
    <cellStyle name="Note 4 2 4 3 4" xfId="19875" xr:uid="{0E33A668-BC0B-4F04-B5BD-2D73EBDADDEC}"/>
    <cellStyle name="Note 4 2 4 4" xfId="19876" xr:uid="{934EB37E-CBAE-4544-B492-E1E08A8FFB0B}"/>
    <cellStyle name="Note 4 2 4 4 2" xfId="19877" xr:uid="{3D032BFB-8A85-48F2-8390-69810E949188}"/>
    <cellStyle name="Note 4 2 4 4 2 2" xfId="19878" xr:uid="{C4307109-6D84-44E3-B05F-BDFAD820C9C0}"/>
    <cellStyle name="Note 4 2 4 4 2 3" xfId="19879" xr:uid="{86C81FC0-7A18-4576-AAA2-DD77A58EF09D}"/>
    <cellStyle name="Note 4 2 4 4 3" xfId="19880" xr:uid="{7199F08F-659F-4186-83D3-3C0CA88BB262}"/>
    <cellStyle name="Note 4 2 4 4 4" xfId="19881" xr:uid="{5A46CAA6-6C85-466B-AF3A-5C3760D28D60}"/>
    <cellStyle name="Note 4 2 4 5" xfId="19882" xr:uid="{D0BC4849-B27B-4270-8249-09359D451667}"/>
    <cellStyle name="Note 4 2 4 5 2" xfId="19883" xr:uid="{056DE803-6667-4E48-825E-9DC4D5D0CA57}"/>
    <cellStyle name="Note 4 2 4 5 2 2" xfId="19884" xr:uid="{62DDACFB-EFE9-4602-A9F7-3159E14F0269}"/>
    <cellStyle name="Note 4 2 4 5 2 3" xfId="19885" xr:uid="{3B61462D-7380-41C2-9BDD-94E5E4A86B7E}"/>
    <cellStyle name="Note 4 2 4 5 3" xfId="19886" xr:uid="{2576BC8C-AD39-49FA-927C-F798EF207DF8}"/>
    <cellStyle name="Note 4 2 4 5 4" xfId="19887" xr:uid="{F2C09969-3ED9-4F73-86A3-1F206146B199}"/>
    <cellStyle name="Note 4 2 4 6" xfId="19888" xr:uid="{6316EC44-0B00-45EB-8165-FBB780B94456}"/>
    <cellStyle name="Note 4 2 4 6 2" xfId="19889" xr:uid="{F21A0296-21BE-4032-BD5D-9185ECFB9C3B}"/>
    <cellStyle name="Note 4 2 4 6 2 2" xfId="19890" xr:uid="{AE8FAC3E-39E1-49F7-B555-97EC9EED6E0A}"/>
    <cellStyle name="Note 4 2 4 6 2 3" xfId="19891" xr:uid="{5431B57A-69B3-45A6-8323-A397D3CE2DC3}"/>
    <cellStyle name="Note 4 2 4 6 3" xfId="19892" xr:uid="{CD5670D6-B3BB-4A90-9E50-6F7B421C1B19}"/>
    <cellStyle name="Note 4 2 4 6 4" xfId="19893" xr:uid="{31480255-130B-4125-B943-C9079DD4605F}"/>
    <cellStyle name="Note 4 2 4 7" xfId="19894" xr:uid="{6617E3AF-076A-4E47-966B-0344445CACD4}"/>
    <cellStyle name="Note 4 2 4 7 2" xfId="19895" xr:uid="{3ECAC91A-4B3A-4CAF-AE59-DFDFC9BFD88E}"/>
    <cellStyle name="Note 4 2 4 7 3" xfId="19896" xr:uid="{6877EB42-50F4-4795-A5CF-62ED6A413B6A}"/>
    <cellStyle name="Note 4 2 4 8" xfId="19897" xr:uid="{CB111E2F-4080-4BA7-A490-F67393EDE72F}"/>
    <cellStyle name="Note 4 2 4 9" xfId="19898" xr:uid="{D6B0E817-354E-4165-9569-573FD7AAF98F}"/>
    <cellStyle name="Note 4 2 5" xfId="19899" xr:uid="{249D65C1-FBCF-4BFE-9D72-AEFC7B9ECA63}"/>
    <cellStyle name="Note 4 2 5 2" xfId="19900" xr:uid="{5334C82B-7D8E-4A52-931D-BC084860442D}"/>
    <cellStyle name="Note 4 2 5 2 2" xfId="19901" xr:uid="{85F6027F-AF1C-4C5A-A29A-9DDC93CE760F}"/>
    <cellStyle name="Note 4 2 5 2 2 2" xfId="19902" xr:uid="{512650CC-39CF-44D7-9A1D-FDB939538BCB}"/>
    <cellStyle name="Note 4 2 5 2 2 3" xfId="19903" xr:uid="{E27842F9-8CE9-4DA4-9FD2-24DD17F47AAD}"/>
    <cellStyle name="Note 4 2 5 2 3" xfId="19904" xr:uid="{56D65D9E-EC10-41B9-B463-8F981F7EEF1B}"/>
    <cellStyle name="Note 4 2 5 2 4" xfId="19905" xr:uid="{E1F3660E-7829-4B68-BC0E-EC34198A53EF}"/>
    <cellStyle name="Note 4 2 5 3" xfId="19906" xr:uid="{E32E6CD8-FACB-4C4F-A18E-7E243C4D1BCF}"/>
    <cellStyle name="Note 4 2 5 3 2" xfId="19907" xr:uid="{DFF42DBC-7304-4A1B-A95D-4F562F514217}"/>
    <cellStyle name="Note 4 2 5 3 2 2" xfId="19908" xr:uid="{5B58A0E2-DE1D-44D1-A505-3D5BAF4C2F24}"/>
    <cellStyle name="Note 4 2 5 3 2 3" xfId="19909" xr:uid="{6994075C-46D0-4650-8DF5-AF3C31025660}"/>
    <cellStyle name="Note 4 2 5 3 3" xfId="19910" xr:uid="{38639540-80D8-4C5A-9FD1-405CE6889F0C}"/>
    <cellStyle name="Note 4 2 5 3 4" xfId="19911" xr:uid="{2910139E-214F-421A-AA24-1982F4F734ED}"/>
    <cellStyle name="Note 4 2 5 4" xfId="19912" xr:uid="{5D943C33-4ACE-442D-9CD4-EA5F3A2982B5}"/>
    <cellStyle name="Note 4 2 5 4 2" xfId="19913" xr:uid="{135C928B-A14D-4700-8265-28DBB2022F5F}"/>
    <cellStyle name="Note 4 2 5 4 2 2" xfId="19914" xr:uid="{8144BAEE-461A-46AC-B7FA-B788ED1FD627}"/>
    <cellStyle name="Note 4 2 5 4 2 3" xfId="19915" xr:uid="{614F9BD3-5BE8-48B1-A390-EE24FB84EBFF}"/>
    <cellStyle name="Note 4 2 5 4 3" xfId="19916" xr:uid="{68C23151-45AD-43CB-864F-44EB3A9FC4DF}"/>
    <cellStyle name="Note 4 2 5 4 4" xfId="19917" xr:uid="{C89BAFE2-7F90-4D73-9014-B879C5CD477A}"/>
    <cellStyle name="Note 4 2 5 5" xfId="19918" xr:uid="{EC38B37C-0ED7-4C47-B658-95D98E46E8A0}"/>
    <cellStyle name="Note 4 2 5 5 2" xfId="19919" xr:uid="{D35B9899-B18D-47B3-8320-30A1598574A7}"/>
    <cellStyle name="Note 4 2 5 5 2 2" xfId="19920" xr:uid="{E421339F-E4B7-4CA3-99C2-F6E68FFA3B73}"/>
    <cellStyle name="Note 4 2 5 5 2 3" xfId="19921" xr:uid="{45C6BCAE-2FB8-46D4-803F-4C0E6B1CC7F8}"/>
    <cellStyle name="Note 4 2 5 5 3" xfId="19922" xr:uid="{96966293-4417-40E1-A8A9-7738A0288D99}"/>
    <cellStyle name="Note 4 2 5 5 4" xfId="19923" xr:uid="{67FFB2CA-53FB-4D71-85FD-E9C0602ECAC7}"/>
    <cellStyle name="Note 4 2 5 6" xfId="19924" xr:uid="{D2165834-5B27-4827-8626-F0101E6582CC}"/>
    <cellStyle name="Note 4 2 5 6 2" xfId="19925" xr:uid="{9C7C4DEB-9393-4127-B585-8FD73F23CF55}"/>
    <cellStyle name="Note 4 2 5 6 2 2" xfId="19926" xr:uid="{84913CF4-1D77-490E-8849-51D7343DB5D2}"/>
    <cellStyle name="Note 4 2 5 6 2 3" xfId="19927" xr:uid="{B1A6180C-3837-4559-8D2A-0F1AD3639D86}"/>
    <cellStyle name="Note 4 2 5 6 3" xfId="19928" xr:uid="{E7C9DFE4-F6DC-47C8-A68F-0CE871C339FB}"/>
    <cellStyle name="Note 4 2 5 6 4" xfId="19929" xr:uid="{9EDD5FFD-4BC5-4ECC-81D9-A5D8CB1C58D1}"/>
    <cellStyle name="Note 4 2 5 7" xfId="19930" xr:uid="{15DB6A56-BE6C-4339-A595-18253734E73B}"/>
    <cellStyle name="Note 4 2 5 7 2" xfId="19931" xr:uid="{ABE020C8-2ADE-4697-AD4C-4DC66DC3CBE2}"/>
    <cellStyle name="Note 4 2 5 7 3" xfId="19932" xr:uid="{BF6E59C0-6D83-4693-A7CD-E16B6A6F0A6B}"/>
    <cellStyle name="Note 4 2 5 8" xfId="19933" xr:uid="{72752B3E-836B-4505-88CC-B2BB9F849392}"/>
    <cellStyle name="Note 4 2 5 9" xfId="19934" xr:uid="{916A991C-04E3-4DBD-B072-8240B011708F}"/>
    <cellStyle name="Note 4 2 6" xfId="19935" xr:uid="{5ECE5654-FC3E-433F-8EB9-665216BF9306}"/>
    <cellStyle name="Note 4 2 6 2" xfId="19936" xr:uid="{7B56C737-816E-4DBF-86EC-5D6B38C51156}"/>
    <cellStyle name="Note 4 2 6 2 2" xfId="19937" xr:uid="{29ADB0C0-EA5B-47C5-A6E8-7735C16CD6D1}"/>
    <cellStyle name="Note 4 2 6 2 2 2" xfId="19938" xr:uid="{93C21F3F-6AAF-46A7-A89A-44ED951A2E03}"/>
    <cellStyle name="Note 4 2 6 2 2 3" xfId="19939" xr:uid="{48630C9E-2CBC-4EA5-8C6E-5A18DE4E6B65}"/>
    <cellStyle name="Note 4 2 6 2 3" xfId="19940" xr:uid="{130F2A0B-EDBD-44D3-A3C4-03E8AF102FD7}"/>
    <cellStyle name="Note 4 2 6 2 4" xfId="19941" xr:uid="{81580349-6A3E-4AF2-ADD9-972CC7F417EF}"/>
    <cellStyle name="Note 4 2 6 3" xfId="19942" xr:uid="{687FC29E-7DD1-4F73-B28D-E9786B555D3A}"/>
    <cellStyle name="Note 4 2 6 3 2" xfId="19943" xr:uid="{0F0E5DE8-C4B9-427E-9396-78C253A46C80}"/>
    <cellStyle name="Note 4 2 6 3 2 2" xfId="19944" xr:uid="{6C617C2B-B596-447B-B610-7817E6E09DC5}"/>
    <cellStyle name="Note 4 2 6 3 2 3" xfId="19945" xr:uid="{66D40F55-D389-402D-B496-DD4CD6097C81}"/>
    <cellStyle name="Note 4 2 6 3 3" xfId="19946" xr:uid="{5E6E2A33-7B16-403A-9FED-C85891CF436E}"/>
    <cellStyle name="Note 4 2 6 3 4" xfId="19947" xr:uid="{0FDD134F-E976-4D1C-893A-492988B2BDB1}"/>
    <cellStyle name="Note 4 2 6 4" xfId="19948" xr:uid="{4B232E74-25B7-4CAD-826D-FFE85FEA3A27}"/>
    <cellStyle name="Note 4 2 6 4 2" xfId="19949" xr:uid="{D26533AA-7DEC-422E-A28A-D5B6AE18F457}"/>
    <cellStyle name="Note 4 2 6 4 2 2" xfId="19950" xr:uid="{64F52B46-D194-412A-B3B5-CB8A5717C7B9}"/>
    <cellStyle name="Note 4 2 6 4 2 3" xfId="19951" xr:uid="{46E13DA8-2F3C-425F-B263-7E75BE7045C5}"/>
    <cellStyle name="Note 4 2 6 4 3" xfId="19952" xr:uid="{E5A8E20F-23B6-4F35-924B-AD7143689F11}"/>
    <cellStyle name="Note 4 2 6 4 4" xfId="19953" xr:uid="{D9A59C23-380A-4A35-8611-A685AB5DD369}"/>
    <cellStyle name="Note 4 2 6 5" xfId="19954" xr:uid="{2C4EEEC5-57E2-44E0-AF18-243762CBC271}"/>
    <cellStyle name="Note 4 2 6 5 2" xfId="19955" xr:uid="{14B2F67B-D92A-410A-B3F7-35DBA58A2449}"/>
    <cellStyle name="Note 4 2 6 5 2 2" xfId="19956" xr:uid="{289A75EE-7DF6-419B-849F-C47399ABF796}"/>
    <cellStyle name="Note 4 2 6 5 2 3" xfId="19957" xr:uid="{3A37BB26-CE53-4FD2-BC14-A04625232849}"/>
    <cellStyle name="Note 4 2 6 5 3" xfId="19958" xr:uid="{01F4617A-4E05-4DDC-B2E7-F497A2794E8B}"/>
    <cellStyle name="Note 4 2 6 5 4" xfId="19959" xr:uid="{54D8E4A0-80FA-4B61-B017-985215AD66DE}"/>
    <cellStyle name="Note 4 2 6 6" xfId="19960" xr:uid="{4C81C0A1-C068-48C7-A146-22AB6F145FF7}"/>
    <cellStyle name="Note 4 2 6 6 2" xfId="19961" xr:uid="{2C018F9D-C621-45E8-BD33-2F5DE4A8388D}"/>
    <cellStyle name="Note 4 2 6 6 2 2" xfId="19962" xr:uid="{870193D9-9299-40F3-838A-86C32D8314D5}"/>
    <cellStyle name="Note 4 2 6 6 2 3" xfId="19963" xr:uid="{50498822-8FC7-4A2E-9A64-B58BC2B1302F}"/>
    <cellStyle name="Note 4 2 6 6 3" xfId="19964" xr:uid="{154E3369-DF9A-4244-AC7A-29FAAA3FCB06}"/>
    <cellStyle name="Note 4 2 6 6 4" xfId="19965" xr:uid="{02370CB0-6A50-4F21-993D-036B09F7D66B}"/>
    <cellStyle name="Note 4 2 6 7" xfId="19966" xr:uid="{F90EBDFA-A510-49B2-AAB9-A265B80DEEBF}"/>
    <cellStyle name="Note 4 2 6 7 2" xfId="19967" xr:uid="{20DB2F20-940B-477B-858F-F20CB87AF7C9}"/>
    <cellStyle name="Note 4 2 6 7 3" xfId="19968" xr:uid="{DDEDF293-8923-447A-8F8E-43BBA47F6D15}"/>
    <cellStyle name="Note 4 2 6 8" xfId="19969" xr:uid="{80B6B9CE-BFAD-4C72-B759-5DA58C79C9C5}"/>
    <cellStyle name="Note 4 2 6 9" xfId="19970" xr:uid="{3989CD98-DCA7-4640-81C4-A25BD0B12CFF}"/>
    <cellStyle name="Note 4 2 7" xfId="19971" xr:uid="{910EA3A9-BDD2-42DA-92F2-132316A14D6D}"/>
    <cellStyle name="Note 4 2 7 2" xfId="19972" xr:uid="{95EFAFDC-0DE6-465E-A0DB-CE8DCB212FA9}"/>
    <cellStyle name="Note 4 2 7 2 2" xfId="19973" xr:uid="{AF70AA2F-20F1-4B71-9496-D4CC0D1FDCA8}"/>
    <cellStyle name="Note 4 2 7 2 2 2" xfId="19974" xr:uid="{88D108D5-61BE-4E7E-9133-923C0477C207}"/>
    <cellStyle name="Note 4 2 7 2 2 3" xfId="19975" xr:uid="{65E33999-96B4-497A-9A5F-5C8CC9B67B69}"/>
    <cellStyle name="Note 4 2 7 2 3" xfId="19976" xr:uid="{5CE78D29-1A97-47EA-B91A-8047B8099675}"/>
    <cellStyle name="Note 4 2 7 2 4" xfId="19977" xr:uid="{A11CD156-DBEE-4CDB-A964-8DA9192C5763}"/>
    <cellStyle name="Note 4 2 7 3" xfId="19978" xr:uid="{4B8F2EDE-E1D1-4ABB-B59E-8DA30FB8F941}"/>
    <cellStyle name="Note 4 2 7 3 2" xfId="19979" xr:uid="{48606AE4-4483-49C6-A823-B337A7B9A8E4}"/>
    <cellStyle name="Note 4 2 7 3 2 2" xfId="19980" xr:uid="{08189E7E-67B0-45E9-AFA2-3C4578B75B9F}"/>
    <cellStyle name="Note 4 2 7 3 2 3" xfId="19981" xr:uid="{000159AC-1B81-4857-B90B-AAD41727EC6A}"/>
    <cellStyle name="Note 4 2 7 3 3" xfId="19982" xr:uid="{9911B059-154E-492F-ABDB-997FC9F83067}"/>
    <cellStyle name="Note 4 2 7 3 4" xfId="19983" xr:uid="{B58FB92A-259B-43A0-923E-D52230A9F5FB}"/>
    <cellStyle name="Note 4 2 7 4" xfId="19984" xr:uid="{4F0B9270-E853-47AD-97F2-3763982AC611}"/>
    <cellStyle name="Note 4 2 7 4 2" xfId="19985" xr:uid="{29FDE7C9-0330-4E1C-B8BD-408C099260E6}"/>
    <cellStyle name="Note 4 2 7 4 2 2" xfId="19986" xr:uid="{FD8AB31C-13E2-4F6C-9838-CF1592E20932}"/>
    <cellStyle name="Note 4 2 7 4 2 3" xfId="19987" xr:uid="{8CF4C583-1E75-453A-AEB9-48A6630F6DB6}"/>
    <cellStyle name="Note 4 2 7 4 3" xfId="19988" xr:uid="{99E77EDC-14BF-4DCE-BD6B-0EB2B1FB0067}"/>
    <cellStyle name="Note 4 2 7 4 4" xfId="19989" xr:uid="{0E499134-95C9-431A-BD97-6A9623CFDC44}"/>
    <cellStyle name="Note 4 2 7 5" xfId="19990" xr:uid="{F8257F86-5C1C-43C0-B1C0-48E13A86ACED}"/>
    <cellStyle name="Note 4 2 7 5 2" xfId="19991" xr:uid="{E09E4975-2640-4F69-B858-5D1D02D2D3D8}"/>
    <cellStyle name="Note 4 2 7 5 2 2" xfId="19992" xr:uid="{423D20C0-6FC5-4D81-8A13-F32EE01BB687}"/>
    <cellStyle name="Note 4 2 7 5 2 3" xfId="19993" xr:uid="{34B59AE7-9E81-481D-9C16-BD8DC3576062}"/>
    <cellStyle name="Note 4 2 7 5 3" xfId="19994" xr:uid="{37D2D50E-08D6-4949-98C9-DC6BCB6E1CC8}"/>
    <cellStyle name="Note 4 2 7 5 4" xfId="19995" xr:uid="{391F8542-2C4D-4719-85C8-E042E495CF1F}"/>
    <cellStyle name="Note 4 2 7 6" xfId="19996" xr:uid="{60A1FDF3-7CA3-4ED1-987A-7A1D19D24931}"/>
    <cellStyle name="Note 4 2 7 6 2" xfId="19997" xr:uid="{6DE94E7A-31D8-4AB1-902C-C5CF56B03135}"/>
    <cellStyle name="Note 4 2 7 6 2 2" xfId="19998" xr:uid="{E2836D0F-764B-4B63-A728-B43BEA9CEA12}"/>
    <cellStyle name="Note 4 2 7 6 2 3" xfId="19999" xr:uid="{89A7DE3F-7A5A-44A9-949B-19B2C3C77DB6}"/>
    <cellStyle name="Note 4 2 7 6 3" xfId="20000" xr:uid="{05BAA00E-65F7-4929-B3CC-914CFB07E743}"/>
    <cellStyle name="Note 4 2 7 6 4" xfId="20001" xr:uid="{7D633865-A783-4FE7-AD78-1D0FA360C957}"/>
    <cellStyle name="Note 4 2 7 7" xfId="20002" xr:uid="{53C74BBB-F7E2-4D4C-A790-37997D8AA627}"/>
    <cellStyle name="Note 4 2 7 7 2" xfId="20003" xr:uid="{1D17FB63-B69B-4D3D-A2ED-04A09CD74148}"/>
    <cellStyle name="Note 4 2 7 7 3" xfId="20004" xr:uid="{EA849F90-F5DA-4909-815F-0C1C42C8E342}"/>
    <cellStyle name="Note 4 2 7 8" xfId="20005" xr:uid="{C8EA9939-2FC5-46DD-A26D-5463C987A441}"/>
    <cellStyle name="Note 4 2 7 9" xfId="20006" xr:uid="{9CE173E8-47F9-4D93-A60E-65A8ACDA5861}"/>
    <cellStyle name="Note 4 2 8" xfId="20007" xr:uid="{18F6E279-350D-4500-BE35-882F8EFE15BB}"/>
    <cellStyle name="Note 4 2 8 2" xfId="20008" xr:uid="{0336EBA1-4A8A-465F-98A7-7B4050024010}"/>
    <cellStyle name="Note 4 2 8 2 2" xfId="20009" xr:uid="{68B84BAF-E1D4-47D0-9A37-6F104A571C7B}"/>
    <cellStyle name="Note 4 2 8 2 2 2" xfId="20010" xr:uid="{576B9455-F349-48A2-8ACE-057F6FAA5756}"/>
    <cellStyle name="Note 4 2 8 2 2 3" xfId="20011" xr:uid="{D5C6E96B-0DA3-4CAE-8A4D-E6CC41D9BF88}"/>
    <cellStyle name="Note 4 2 8 2 3" xfId="20012" xr:uid="{E3D8E3DB-D78C-4E07-998E-8EDC1002945A}"/>
    <cellStyle name="Note 4 2 8 2 4" xfId="20013" xr:uid="{EB3E6C3A-9836-49E2-A3F9-44A2C2A635E1}"/>
    <cellStyle name="Note 4 2 8 3" xfId="20014" xr:uid="{CAEA8D28-384A-440B-9F81-A705D0B7DCED}"/>
    <cellStyle name="Note 4 2 8 3 2" xfId="20015" xr:uid="{7F54BE1F-B81B-49C2-BDCA-9922A8335816}"/>
    <cellStyle name="Note 4 2 8 3 2 2" xfId="20016" xr:uid="{CE4FB348-064A-4CD5-AF7D-153A41A29546}"/>
    <cellStyle name="Note 4 2 8 3 2 3" xfId="20017" xr:uid="{06CF4DF3-6B43-4310-8B84-46AF9C551A14}"/>
    <cellStyle name="Note 4 2 8 3 3" xfId="20018" xr:uid="{0D0797D9-1A16-4C5D-9208-8031B02B882E}"/>
    <cellStyle name="Note 4 2 8 3 4" xfId="20019" xr:uid="{BA49ED0A-E173-49A4-A019-A278F62517C7}"/>
    <cellStyle name="Note 4 2 8 4" xfId="20020" xr:uid="{8218FDC5-A56E-42F5-B363-8FF605138C92}"/>
    <cellStyle name="Note 4 2 8 4 2" xfId="20021" xr:uid="{664E30F1-134A-44EC-A2F4-4E26B06E6D32}"/>
    <cellStyle name="Note 4 2 8 4 2 2" xfId="20022" xr:uid="{9EFFD094-9659-4966-821F-962CE223CB0F}"/>
    <cellStyle name="Note 4 2 8 4 2 3" xfId="20023" xr:uid="{F13F056B-A115-4683-B54C-030311FC2809}"/>
    <cellStyle name="Note 4 2 8 4 3" xfId="20024" xr:uid="{5E2FED16-3DAE-4D50-9A13-BCA97B5F9078}"/>
    <cellStyle name="Note 4 2 8 4 4" xfId="20025" xr:uid="{4C658049-89C9-4FBB-909A-C2362208E7DB}"/>
    <cellStyle name="Note 4 2 8 5" xfId="20026" xr:uid="{0266AD64-F22C-4B9E-9564-37F96375AFA1}"/>
    <cellStyle name="Note 4 2 8 5 2" xfId="20027" xr:uid="{8FE24245-C5CF-4D55-A9D8-AEC130FA49B1}"/>
    <cellStyle name="Note 4 2 8 5 2 2" xfId="20028" xr:uid="{A16549F0-72CB-48F1-B4F2-F680673AC37A}"/>
    <cellStyle name="Note 4 2 8 5 2 3" xfId="20029" xr:uid="{87AA7C23-4BC9-435E-B4EC-00BEB40F53B0}"/>
    <cellStyle name="Note 4 2 8 5 3" xfId="20030" xr:uid="{10CE47E0-24B9-4BFB-BC54-3AC7FA29EB6F}"/>
    <cellStyle name="Note 4 2 8 5 4" xfId="20031" xr:uid="{FD83B1B3-C12C-40C0-8791-9881BAF3ACB2}"/>
    <cellStyle name="Note 4 2 8 6" xfId="20032" xr:uid="{BA3EB46E-4442-47AF-836C-67D8EAF90F59}"/>
    <cellStyle name="Note 4 2 8 6 2" xfId="20033" xr:uid="{0AB2462A-FD77-4EAD-A125-B633261E1057}"/>
    <cellStyle name="Note 4 2 8 6 2 2" xfId="20034" xr:uid="{A99F3560-7996-44AB-AABA-1AFF54FD460B}"/>
    <cellStyle name="Note 4 2 8 6 2 3" xfId="20035" xr:uid="{9BEA2031-4BBC-4159-BB47-93732DF2D144}"/>
    <cellStyle name="Note 4 2 8 6 3" xfId="20036" xr:uid="{FE4A4755-01A8-445C-ABCA-390538D72163}"/>
    <cellStyle name="Note 4 2 8 6 4" xfId="20037" xr:uid="{87FD2219-B60F-4896-97F5-76B8346D22BC}"/>
    <cellStyle name="Note 4 2 8 7" xfId="20038" xr:uid="{852A092C-ABAD-41B4-A615-A3569D4DB1B1}"/>
    <cellStyle name="Note 4 2 8 7 2" xfId="20039" xr:uid="{2787BA35-7CD6-4D95-923C-B0D6B771A4D1}"/>
    <cellStyle name="Note 4 2 8 7 3" xfId="20040" xr:uid="{06E3A8AB-064B-4B8B-90E3-160E735004F6}"/>
    <cellStyle name="Note 4 2 8 8" xfId="20041" xr:uid="{03EE88E3-11AE-419E-89AF-B53F3016FADE}"/>
    <cellStyle name="Note 4 2 8 9" xfId="20042" xr:uid="{15BFD9F3-3063-49BD-A43A-C996D9798F40}"/>
    <cellStyle name="Note 4 2 9" xfId="20043" xr:uid="{D2E54334-6BBE-48BD-8C5E-BB608E970766}"/>
    <cellStyle name="Note 4 2 9 2" xfId="20044" xr:uid="{6FF4CAD1-4033-4FFB-BB07-8E0587E5E702}"/>
    <cellStyle name="Note 4 2 9 2 2" xfId="20045" xr:uid="{4A49B9D6-E799-45C6-AE86-52887F2B7C94}"/>
    <cellStyle name="Note 4 2 9 2 2 2" xfId="20046" xr:uid="{7AEFDC06-FBCD-456D-886A-001F45855E0B}"/>
    <cellStyle name="Note 4 2 9 2 2 3" xfId="20047" xr:uid="{AC1FC23A-5255-44B5-BA40-369C9A6660FC}"/>
    <cellStyle name="Note 4 2 9 2 3" xfId="20048" xr:uid="{68711A72-A040-4A20-A751-1E08D6B3517C}"/>
    <cellStyle name="Note 4 2 9 2 4" xfId="20049" xr:uid="{ECFC1F67-7E9D-4749-89D0-0E5619082C82}"/>
    <cellStyle name="Note 4 2 9 3" xfId="20050" xr:uid="{D69AF211-A7ED-4175-87EB-3E06593B3E95}"/>
    <cellStyle name="Note 4 2 9 3 2" xfId="20051" xr:uid="{6B6C8CB4-3CC6-43EC-9155-9D4FD1B39F75}"/>
    <cellStyle name="Note 4 2 9 3 2 2" xfId="20052" xr:uid="{D570ECBC-18F7-4AD0-9EBC-C4E3F30EF1FD}"/>
    <cellStyle name="Note 4 2 9 3 2 3" xfId="20053" xr:uid="{11D24298-4957-49D6-BDB5-AD932EF18DB5}"/>
    <cellStyle name="Note 4 2 9 3 3" xfId="20054" xr:uid="{A56E3A46-C1F1-4D36-ACC3-35CE88C177E9}"/>
    <cellStyle name="Note 4 2 9 3 4" xfId="20055" xr:uid="{52B47864-7646-49B4-B06B-924F1546752E}"/>
    <cellStyle name="Note 4 2 9 4" xfId="20056" xr:uid="{FF9F064B-F098-4D55-8EB3-706A9B3E24E8}"/>
    <cellStyle name="Note 4 2 9 4 2" xfId="20057" xr:uid="{DED0071E-ED54-448B-9F26-9E4E98FC7563}"/>
    <cellStyle name="Note 4 2 9 4 2 2" xfId="20058" xr:uid="{A0711F6A-77BA-4712-9643-A9D9AA50E123}"/>
    <cellStyle name="Note 4 2 9 4 2 3" xfId="20059" xr:uid="{553728CD-7630-45D3-85A2-8CF057B6AB29}"/>
    <cellStyle name="Note 4 2 9 4 3" xfId="20060" xr:uid="{9EB3B82C-16B9-4709-979F-1E825565F963}"/>
    <cellStyle name="Note 4 2 9 4 4" xfId="20061" xr:uid="{9C18A4EC-E7B9-4366-9BCE-87DDEFBB4965}"/>
    <cellStyle name="Note 4 2 9 5" xfId="20062" xr:uid="{6F174E61-35A3-4D7B-97DF-34DB36515DB6}"/>
    <cellStyle name="Note 4 2 9 5 2" xfId="20063" xr:uid="{073D877C-ED7F-432B-88FE-6C546DE7CDA8}"/>
    <cellStyle name="Note 4 2 9 5 2 2" xfId="20064" xr:uid="{1D1D1AB4-657C-431F-9FC0-896309071AB8}"/>
    <cellStyle name="Note 4 2 9 5 2 3" xfId="20065" xr:uid="{8CAE6657-BDB7-45F9-97CB-360449B5B324}"/>
    <cellStyle name="Note 4 2 9 5 3" xfId="20066" xr:uid="{A703C5B2-3F75-4392-A8A1-03FD392C20AF}"/>
    <cellStyle name="Note 4 2 9 5 4" xfId="20067" xr:uid="{C3C480AA-67BB-40FE-ACB8-97C961264256}"/>
    <cellStyle name="Note 4 2 9 6" xfId="20068" xr:uid="{2D2B88F6-38E4-4247-9217-6B4262A5243C}"/>
    <cellStyle name="Note 4 2 9 6 2" xfId="20069" xr:uid="{E0783400-723C-47AA-88F4-19B8CCD3B730}"/>
    <cellStyle name="Note 4 2 9 6 2 2" xfId="20070" xr:uid="{76ADCA80-5E02-4899-93B2-F4A91E11AD1C}"/>
    <cellStyle name="Note 4 2 9 6 2 3" xfId="20071" xr:uid="{4658D498-021A-4371-95D1-C346D39E6E69}"/>
    <cellStyle name="Note 4 2 9 6 3" xfId="20072" xr:uid="{C57D8D84-5A7B-4ECB-A77A-12A70AE792F4}"/>
    <cellStyle name="Note 4 2 9 6 4" xfId="20073" xr:uid="{3B672E7C-D03A-42F3-89FA-9124D086F048}"/>
    <cellStyle name="Note 4 2 9 7" xfId="20074" xr:uid="{BB701828-16E0-4B8B-B5C7-B8F49CF079F1}"/>
    <cellStyle name="Note 4 2 9 7 2" xfId="20075" xr:uid="{4CBACDEF-EEF7-42A2-8177-BB3E401E6FB6}"/>
    <cellStyle name="Note 4 2 9 7 3" xfId="20076" xr:uid="{3C5A4668-C719-470D-B861-8D5F17882CFC}"/>
    <cellStyle name="Note 4 2 9 8" xfId="20077" xr:uid="{5B7C7B19-F25F-4B47-A8FE-354C5AFA2BA7}"/>
    <cellStyle name="Note 4 2 9 9" xfId="20078" xr:uid="{142F967C-4B87-4B3D-A1C4-B88E675AF7B1}"/>
    <cellStyle name="Note 4 20" xfId="20079" xr:uid="{D815CB07-905B-4F2C-BB31-2A6364E35A21}"/>
    <cellStyle name="Note 4 20 2" xfId="20080" xr:uid="{FCCF4D1D-E11D-4978-958E-4F895E2F6C12}"/>
    <cellStyle name="Note 4 20 2 2" xfId="20081" xr:uid="{1DD240E1-667D-4339-BC34-305E7E266C7F}"/>
    <cellStyle name="Note 4 20 2 2 2" xfId="20082" xr:uid="{7F057464-D368-4428-A227-8F53A1356B19}"/>
    <cellStyle name="Note 4 20 2 2 3" xfId="20083" xr:uid="{5847DA61-2B36-427F-BD48-5ED75091B2C3}"/>
    <cellStyle name="Note 4 20 2 3" xfId="20084" xr:uid="{9BF3350D-210C-4B02-9755-4164144625C5}"/>
    <cellStyle name="Note 4 20 2 4" xfId="20085" xr:uid="{7C9D87CB-609B-42B1-AA2A-1E036949E7D6}"/>
    <cellStyle name="Note 4 20 3" xfId="20086" xr:uid="{0C694CD4-F0C5-4767-A53E-278479AEBB14}"/>
    <cellStyle name="Note 4 20 3 2" xfId="20087" xr:uid="{FF813DC5-FB81-4353-A7B7-163E149B2312}"/>
    <cellStyle name="Note 4 20 3 2 2" xfId="20088" xr:uid="{545F4D38-E264-433D-BB8F-55E844428B09}"/>
    <cellStyle name="Note 4 20 3 2 3" xfId="20089" xr:uid="{197DFAB3-B4F9-4A91-B7BA-126D383AB2E1}"/>
    <cellStyle name="Note 4 20 3 3" xfId="20090" xr:uid="{74C4CBE6-D7CA-4FC9-8BC0-41898EC253B8}"/>
    <cellStyle name="Note 4 20 3 4" xfId="20091" xr:uid="{B988EB60-0764-461D-83A4-0D65294BB165}"/>
    <cellStyle name="Note 4 20 4" xfId="20092" xr:uid="{97C1C4BA-EC7D-4EFC-A8E1-4D0C31CFE22E}"/>
    <cellStyle name="Note 4 20 4 2" xfId="20093" xr:uid="{CF2AF80A-3DEC-4185-A158-1E2CE06654B6}"/>
    <cellStyle name="Note 4 20 4 2 2" xfId="20094" xr:uid="{DC4F0BE8-5E7F-4DAA-8228-9BCDE69B0737}"/>
    <cellStyle name="Note 4 20 4 2 3" xfId="20095" xr:uid="{7A339D5B-F171-4DAF-9127-225C3050909E}"/>
    <cellStyle name="Note 4 20 4 3" xfId="20096" xr:uid="{7546B1F4-9024-4504-A91E-23CF53C1FF59}"/>
    <cellStyle name="Note 4 20 4 4" xfId="20097" xr:uid="{18795F30-BB4A-4460-8E67-923F232D5262}"/>
    <cellStyle name="Note 4 20 5" xfId="20098" xr:uid="{E820972A-8711-4883-9666-844C0A196A7B}"/>
    <cellStyle name="Note 4 20 5 2" xfId="20099" xr:uid="{B60F65D3-D543-4D6E-97AA-FC32158B5FAC}"/>
    <cellStyle name="Note 4 20 5 2 2" xfId="20100" xr:uid="{97881AAA-D50F-434A-B598-B567996CB1F0}"/>
    <cellStyle name="Note 4 20 5 2 3" xfId="20101" xr:uid="{FAC6027F-3834-43A9-91A0-A02C55563B05}"/>
    <cellStyle name="Note 4 20 5 3" xfId="20102" xr:uid="{DDE695CB-0296-4D0D-A813-F47DB672C5FC}"/>
    <cellStyle name="Note 4 20 5 4" xfId="20103" xr:uid="{7B2FFCF9-AE8E-4834-A049-EE7A9C5ADB81}"/>
    <cellStyle name="Note 4 20 6" xfId="20104" xr:uid="{BDA3A857-BAEC-4BF5-88D0-F23F017D7CBA}"/>
    <cellStyle name="Note 4 20 6 2" xfId="20105" xr:uid="{81D0B31A-6C99-4C5F-BE0A-E5767A025401}"/>
    <cellStyle name="Note 4 20 6 2 2" xfId="20106" xr:uid="{AA91E48C-786E-4841-8A9E-A32CD99B4EAA}"/>
    <cellStyle name="Note 4 20 6 2 3" xfId="20107" xr:uid="{6C726C19-A14B-4E02-8C9B-62DD3B9BA97B}"/>
    <cellStyle name="Note 4 20 6 3" xfId="20108" xr:uid="{9257AB32-15B2-46FC-B494-BE3B5E1BF306}"/>
    <cellStyle name="Note 4 20 6 4" xfId="20109" xr:uid="{63D2FAA3-1B1F-462B-A787-B953B88C8C45}"/>
    <cellStyle name="Note 4 20 7" xfId="20110" xr:uid="{39E119E4-250E-4924-9FDF-2D0293E559AC}"/>
    <cellStyle name="Note 4 20 7 2" xfId="20111" xr:uid="{68F68B33-5FB2-4C80-BA0D-FB673FF7385B}"/>
    <cellStyle name="Note 4 20 7 3" xfId="20112" xr:uid="{84E8A357-7A36-4B99-9140-1658D6DF80E4}"/>
    <cellStyle name="Note 4 20 8" xfId="20113" xr:uid="{6F4EC080-8419-4C8F-956B-395B6A374DE5}"/>
    <cellStyle name="Note 4 20 9" xfId="20114" xr:uid="{0982E196-1AE8-4529-A684-CEC4FF7CB4D4}"/>
    <cellStyle name="Note 4 21" xfId="20115" xr:uid="{B949557D-585C-41F1-8785-802F9EB199CA}"/>
    <cellStyle name="Note 4 21 2" xfId="20116" xr:uid="{8A229096-E713-4C8B-897A-BBEEA0D4496D}"/>
    <cellStyle name="Note 4 21 2 2" xfId="20117" xr:uid="{55F625E1-3852-4E43-92EC-CB5CF7D3B197}"/>
    <cellStyle name="Note 4 21 2 3" xfId="20118" xr:uid="{98CAA455-4FD7-4DFC-B5FF-D0A1747AAD6D}"/>
    <cellStyle name="Note 4 21 3" xfId="20119" xr:uid="{6DE20F98-581D-45D4-8064-7BA99F35EA3D}"/>
    <cellStyle name="Note 4 21 4" xfId="20120" xr:uid="{56C86F55-ED54-4552-8B73-67F754B64276}"/>
    <cellStyle name="Note 4 22" xfId="20121" xr:uid="{507CCDFF-A6FB-4E75-A699-1D6534BE6AC5}"/>
    <cellStyle name="Note 4 22 2" xfId="20122" xr:uid="{0F12D5C9-8720-489B-AD34-A5427BBD4CCE}"/>
    <cellStyle name="Note 4 22 2 2" xfId="20123" xr:uid="{71173C82-99FC-4573-9923-29943C31C9E7}"/>
    <cellStyle name="Note 4 22 2 3" xfId="20124" xr:uid="{CD54EF6C-47E6-4F9A-A45C-1E5FE9BE6739}"/>
    <cellStyle name="Note 4 22 3" xfId="20125" xr:uid="{94CC04DA-E951-4640-AC79-69EDBCCC0DE2}"/>
    <cellStyle name="Note 4 22 4" xfId="20126" xr:uid="{7A2C8F69-F735-48B5-B306-27B002C6FE29}"/>
    <cellStyle name="Note 4 23" xfId="20127" xr:uid="{B58A5B49-F7E5-4E97-8E34-99BEC810BF86}"/>
    <cellStyle name="Note 4 23 2" xfId="20128" xr:uid="{7FE0F093-117F-4832-8A80-74F1FFD50FC8}"/>
    <cellStyle name="Note 4 23 2 2" xfId="20129" xr:uid="{8ABE907C-FF3C-48D8-B8D9-8661E11E8579}"/>
    <cellStyle name="Note 4 23 2 3" xfId="20130" xr:uid="{64F87F91-1006-4A37-A464-9F2DEF4BB290}"/>
    <cellStyle name="Note 4 23 3" xfId="20131" xr:uid="{0E9C628E-E408-4B45-99A7-3B1C46C03224}"/>
    <cellStyle name="Note 4 23 4" xfId="20132" xr:uid="{37522576-5476-42E5-B709-5836B19148D1}"/>
    <cellStyle name="Note 4 24" xfId="20133" xr:uid="{2D9523E4-35EE-4814-86B9-DE6F0B5DB6F6}"/>
    <cellStyle name="Note 4 24 2" xfId="20134" xr:uid="{D35B2551-161F-4F34-9F02-88AB3C0D2335}"/>
    <cellStyle name="Note 4 24 2 2" xfId="20135" xr:uid="{E8A531DC-B271-40CA-B334-52C26468362D}"/>
    <cellStyle name="Note 4 24 2 3" xfId="20136" xr:uid="{6F44F992-556B-4014-8ECB-CC1E46ADC4AA}"/>
    <cellStyle name="Note 4 24 3" xfId="20137" xr:uid="{C5BB5BDD-66F2-4E38-924E-FA836C4AE010}"/>
    <cellStyle name="Note 4 24 4" xfId="20138" xr:uid="{2DF16884-FE2E-458C-9303-EAC530D93E57}"/>
    <cellStyle name="Note 4 25" xfId="20139" xr:uid="{3D1F13DE-C831-422D-A189-EFC7A58F39A5}"/>
    <cellStyle name="Note 4 25 2" xfId="20140" xr:uid="{050F583A-4374-45F8-A624-6C98DF5D7322}"/>
    <cellStyle name="Note 4 25 2 2" xfId="20141" xr:uid="{AFBA322C-353E-4FE1-ACF9-41561E92895F}"/>
    <cellStyle name="Note 4 25 2 3" xfId="20142" xr:uid="{6B1C9D95-C38B-4292-8B14-2681BE3E4173}"/>
    <cellStyle name="Note 4 25 3" xfId="20143" xr:uid="{538B825D-73EF-495C-9135-749B169F7DFE}"/>
    <cellStyle name="Note 4 25 4" xfId="20144" xr:uid="{9C197819-ECE3-4101-BB8E-676C49749142}"/>
    <cellStyle name="Note 4 26" xfId="20145" xr:uid="{CA9A7274-DBEB-46E2-BF68-10BFA021CDEB}"/>
    <cellStyle name="Note 4 26 2" xfId="20146" xr:uid="{FE0AAA9C-D40D-4D08-B77D-FEA269EAC56A}"/>
    <cellStyle name="Note 4 26 3" xfId="20147" xr:uid="{B8D7709A-776C-4D81-ADE6-1064E1C9B957}"/>
    <cellStyle name="Note 4 27" xfId="20148" xr:uid="{AB3C8B28-EE59-48B6-AE55-F4295E719E4A}"/>
    <cellStyle name="Note 4 28" xfId="20149" xr:uid="{BAEE60F0-AA52-4B77-8B0E-97E0C944712F}"/>
    <cellStyle name="Note 4 29" xfId="3836" xr:uid="{D8E0246E-99D5-491E-821A-96ADF0D1D58D}"/>
    <cellStyle name="Note 4 3" xfId="552" xr:uid="{F885B2BE-1D82-4B1D-9275-3609BA41D3C8}"/>
    <cellStyle name="Note 4 3 10" xfId="4389" xr:uid="{B631AE8A-91B8-4508-8F80-74CFC5A83C4E}"/>
    <cellStyle name="Note 4 3 2" xfId="1314" xr:uid="{7F315EA9-33C7-4647-B913-E8D555081AA7}"/>
    <cellStyle name="Note 4 3 2 2" xfId="2212" xr:uid="{CD59167A-474D-46A7-91DC-960DEFBE5174}"/>
    <cellStyle name="Note 4 3 2 2 2" xfId="4231" xr:uid="{C5C9097C-FEA1-41C7-9318-FF31727CF9C4}"/>
    <cellStyle name="Note 4 3 2 2 2 2" xfId="20152" xr:uid="{2A1B3918-CB12-497F-8704-34680F1B7ACB}"/>
    <cellStyle name="Note 4 3 2 2 3" xfId="20153" xr:uid="{99704E9A-709F-4687-A90A-D2E47500E768}"/>
    <cellStyle name="Note 4 3 2 2 4" xfId="20151" xr:uid="{C7E5EA37-91AB-44C6-8421-359E39FD5A1F}"/>
    <cellStyle name="Note 4 3 2 3" xfId="4230" xr:uid="{5A251C8F-45C3-446C-AFCD-A53796311627}"/>
    <cellStyle name="Note 4 3 2 3 2" xfId="20154" xr:uid="{3529062A-01A3-4FD2-9187-2AEF43E39120}"/>
    <cellStyle name="Note 4 3 2 4" xfId="20155" xr:uid="{5D04EF77-1970-40DC-8BCC-633136418670}"/>
    <cellStyle name="Note 4 3 2 5" xfId="20150" xr:uid="{091CCB17-A5B8-4C72-A683-DE9A682F82F8}"/>
    <cellStyle name="Note 4 3 3" xfId="1569" xr:uid="{858128AF-6D45-4A97-ABE7-BF2AE9234059}"/>
    <cellStyle name="Note 4 3 3 2" xfId="4232" xr:uid="{6216FCDE-DBA4-4DCE-A4AE-7F00FE302404}"/>
    <cellStyle name="Note 4 3 3 2 2" xfId="20158" xr:uid="{72F871F6-5DC0-4FA4-A9FC-D38EB30B22F9}"/>
    <cellStyle name="Note 4 3 3 2 3" xfId="20159" xr:uid="{BB322944-EBE8-47EB-8667-29E4CDE7478D}"/>
    <cellStyle name="Note 4 3 3 2 4" xfId="20157" xr:uid="{52308367-685F-4787-B058-387923419606}"/>
    <cellStyle name="Note 4 3 3 3" xfId="20160" xr:uid="{49FA37F9-6509-4230-A0E3-DB76A8E61AB8}"/>
    <cellStyle name="Note 4 3 3 4" xfId="20161" xr:uid="{1DFF8E20-2999-46AE-885F-BEB912540A06}"/>
    <cellStyle name="Note 4 3 3 5" xfId="20156" xr:uid="{A31084A9-2336-445D-9435-DFF70BD6F1AF}"/>
    <cellStyle name="Note 4 3 4" xfId="4229" xr:uid="{37295AFD-9740-427B-84AB-5A3F89492E9B}"/>
    <cellStyle name="Note 4 3 4 2" xfId="20163" xr:uid="{969FE1FF-F164-4633-B1DC-452BF4757DD8}"/>
    <cellStyle name="Note 4 3 4 2 2" xfId="20164" xr:uid="{56085B89-2EC1-4B7B-87DE-2219FCAEA57D}"/>
    <cellStyle name="Note 4 3 4 2 3" xfId="20165" xr:uid="{BE05E918-76F5-4A1F-BEAE-E1B839817F90}"/>
    <cellStyle name="Note 4 3 4 3" xfId="20166" xr:uid="{BB95016D-10E2-4589-9622-1AAA4FF5D9F6}"/>
    <cellStyle name="Note 4 3 4 4" xfId="20167" xr:uid="{1012F99C-FB2E-4062-86AB-F0439E497181}"/>
    <cellStyle name="Note 4 3 4 5" xfId="20162" xr:uid="{FA7739BC-951D-4A0F-8DC0-D9B4B0D4CB42}"/>
    <cellStyle name="Note 4 3 5" xfId="20168" xr:uid="{72171F9E-3E49-41BA-ADAE-A6F99DF2EF48}"/>
    <cellStyle name="Note 4 3 5 2" xfId="20169" xr:uid="{E8A661B3-407D-48A6-8C1D-0E4CC08D6188}"/>
    <cellStyle name="Note 4 3 5 2 2" xfId="20170" xr:uid="{B477B3C3-1FAF-4697-ABA1-B1DAED965C08}"/>
    <cellStyle name="Note 4 3 5 2 3" xfId="20171" xr:uid="{B02FC73A-C0B7-4A8F-A839-0B70C6586859}"/>
    <cellStyle name="Note 4 3 5 3" xfId="20172" xr:uid="{75EDAF22-EB1B-4DF2-8E1F-8981F4BF40A8}"/>
    <cellStyle name="Note 4 3 5 4" xfId="20173" xr:uid="{492FB221-FA9F-4FBA-A3F7-2DB4C66BF1EF}"/>
    <cellStyle name="Note 4 3 6" xfId="20174" xr:uid="{D2EC563D-DF94-4362-A9D0-3108C8CC87AE}"/>
    <cellStyle name="Note 4 3 6 2" xfId="20175" xr:uid="{FAF44CBA-3661-4FED-B965-06298A6E4F05}"/>
    <cellStyle name="Note 4 3 6 2 2" xfId="20176" xr:uid="{D7FE2971-A8AB-47F0-92B0-9FECA098C3AB}"/>
    <cellStyle name="Note 4 3 6 2 3" xfId="20177" xr:uid="{67C8CF63-A0F3-4DD1-8E77-234D0FA230C5}"/>
    <cellStyle name="Note 4 3 6 3" xfId="20178" xr:uid="{6F05EBA6-1190-48AE-AAF2-2183FAD91B40}"/>
    <cellStyle name="Note 4 3 6 4" xfId="20179" xr:uid="{AB270249-4708-411A-85F1-71972C3D8733}"/>
    <cellStyle name="Note 4 3 7" xfId="20180" xr:uid="{8F418DEC-8B31-45BD-8957-0FFFE1663136}"/>
    <cellStyle name="Note 4 3 7 2" xfId="20181" xr:uid="{9F659A7E-2C6B-4725-831D-CAA4D0D510F6}"/>
    <cellStyle name="Note 4 3 7 3" xfId="20182" xr:uid="{8CFFB380-7B5D-42CA-8EA1-4654B151AC40}"/>
    <cellStyle name="Note 4 3 8" xfId="20183" xr:uid="{A2B897BC-F77F-4230-94C9-2261592B875F}"/>
    <cellStyle name="Note 4 3 9" xfId="20184" xr:uid="{1CC1714B-B299-4FD8-8D3F-16ED249C5907}"/>
    <cellStyle name="Note 4 4" xfId="1315" xr:uid="{0FD2F684-92D1-4082-A7AD-A014CB63B7FA}"/>
    <cellStyle name="Note 4 4 10" xfId="4390" xr:uid="{CCDE565A-CCC9-40CF-BBEE-AA1B4BA54F25}"/>
    <cellStyle name="Note 4 4 2" xfId="2213" xr:uid="{1B60555C-58A8-4FB4-AE5A-5BB6A19248BD}"/>
    <cellStyle name="Note 4 4 2 2" xfId="4234" xr:uid="{23B15528-55BF-424B-ADCE-CA13760532B4}"/>
    <cellStyle name="Note 4 4 2 2 2" xfId="20187" xr:uid="{B072E6AB-8710-45AA-819D-2F8F683C59C1}"/>
    <cellStyle name="Note 4 4 2 2 3" xfId="20188" xr:uid="{9BA3FC28-EB14-4809-BB7B-EE9F2279542F}"/>
    <cellStyle name="Note 4 4 2 2 4" xfId="20186" xr:uid="{62512EFC-057E-49D1-AABC-C773E0A6E444}"/>
    <cellStyle name="Note 4 4 2 3" xfId="20189" xr:uid="{CC17CDD5-EEA8-4D8F-BFE7-34A14C62AD1A}"/>
    <cellStyle name="Note 4 4 2 4" xfId="20190" xr:uid="{A271E58B-1F82-4281-8D12-4832B0FD0C71}"/>
    <cellStyle name="Note 4 4 2 5" xfId="20185" xr:uid="{F300DA4D-9A02-4A88-85C4-9696FC20F47A}"/>
    <cellStyle name="Note 4 4 3" xfId="4233" xr:uid="{83CA97CF-881F-4900-AAE7-6EE516523E1B}"/>
    <cellStyle name="Note 4 4 3 2" xfId="20192" xr:uid="{8E172F4C-4AE7-4B4F-A94C-D4F269904E14}"/>
    <cellStyle name="Note 4 4 3 2 2" xfId="20193" xr:uid="{2C6A3464-D48B-4971-8AA0-448E34D5AB78}"/>
    <cellStyle name="Note 4 4 3 2 3" xfId="20194" xr:uid="{D37F9D2C-DA9F-4E6D-B4A5-4BBA8090F695}"/>
    <cellStyle name="Note 4 4 3 3" xfId="20195" xr:uid="{6DE9484A-BAD8-4B2E-974E-E2C02D13BCA6}"/>
    <cellStyle name="Note 4 4 3 4" xfId="20196" xr:uid="{4545565C-23CC-4051-B0FA-4DCDCF72252E}"/>
    <cellStyle name="Note 4 4 3 5" xfId="20191" xr:uid="{0EFCB09A-18EF-4D14-95FE-8FF9258BC4D4}"/>
    <cellStyle name="Note 4 4 4" xfId="20197" xr:uid="{AA3DDA35-B543-40B4-B7CD-42F4DE9E92FA}"/>
    <cellStyle name="Note 4 4 4 2" xfId="20198" xr:uid="{CF483A0F-FD25-49DB-B6CA-72690A7AA01D}"/>
    <cellStyle name="Note 4 4 4 2 2" xfId="20199" xr:uid="{B8094195-33CE-4EEF-972D-09CA70D989DF}"/>
    <cellStyle name="Note 4 4 4 2 3" xfId="20200" xr:uid="{C398B52D-4993-43C3-976F-F3C5D187EFB1}"/>
    <cellStyle name="Note 4 4 4 3" xfId="20201" xr:uid="{3888D0BE-04EB-4C82-A055-98F5E9226680}"/>
    <cellStyle name="Note 4 4 4 4" xfId="20202" xr:uid="{CC8B2B5F-AFB3-4E83-8F08-DFC34B723F9A}"/>
    <cellStyle name="Note 4 4 5" xfId="20203" xr:uid="{BBBD5E83-3605-44D6-83C6-BCDCA6DC03EA}"/>
    <cellStyle name="Note 4 4 5 2" xfId="20204" xr:uid="{88EC9DB6-FD7D-452B-AE71-924F24128ADC}"/>
    <cellStyle name="Note 4 4 5 2 2" xfId="20205" xr:uid="{47BF1DF4-A10E-403A-B428-9FC7838C3D20}"/>
    <cellStyle name="Note 4 4 5 2 3" xfId="20206" xr:uid="{64C09DB6-198B-4218-A102-27EA10AF03B0}"/>
    <cellStyle name="Note 4 4 5 3" xfId="20207" xr:uid="{F84655C6-419C-4A97-AB31-DA619B509E87}"/>
    <cellStyle name="Note 4 4 5 4" xfId="20208" xr:uid="{AF287077-BEAE-4E3C-AC28-ABB6114AF8D0}"/>
    <cellStyle name="Note 4 4 6" xfId="20209" xr:uid="{680D4390-648B-444D-9AC0-B96B85360ECE}"/>
    <cellStyle name="Note 4 4 6 2" xfId="20210" xr:uid="{1C65E5E9-E3C5-41A2-9499-069ADBDB3723}"/>
    <cellStyle name="Note 4 4 6 2 2" xfId="20211" xr:uid="{7A4DD33D-3CA1-430C-ADCC-12576D3B5A44}"/>
    <cellStyle name="Note 4 4 6 2 3" xfId="20212" xr:uid="{1E7CA2D0-DB52-49A2-B377-9EDF23FFE276}"/>
    <cellStyle name="Note 4 4 6 3" xfId="20213" xr:uid="{96482F07-94AC-4405-9DFF-D9064F8CF6D8}"/>
    <cellStyle name="Note 4 4 6 4" xfId="20214" xr:uid="{021B9772-B13A-4279-9874-CE9F840CE201}"/>
    <cellStyle name="Note 4 4 7" xfId="20215" xr:uid="{05C85100-D374-40D7-86FF-5B3A5E215FF2}"/>
    <cellStyle name="Note 4 4 7 2" xfId="20216" xr:uid="{0CFA9BB9-FE82-4207-8FEC-4F6E867B88D0}"/>
    <cellStyle name="Note 4 4 7 3" xfId="20217" xr:uid="{FB74DF08-E418-4616-9A31-909B2F9ED88A}"/>
    <cellStyle name="Note 4 4 8" xfId="20218" xr:uid="{DF66CDCB-3265-412A-8BFF-73B7D8199225}"/>
    <cellStyle name="Note 4 4 9" xfId="20219" xr:uid="{6A4A487E-A613-4CE9-AE0B-1B597B15C4D2}"/>
    <cellStyle name="Note 4 5" xfId="1312" xr:uid="{32FF88A8-D7A3-41BB-8163-E56E560E9A91}"/>
    <cellStyle name="Note 4 5 10" xfId="4391" xr:uid="{921B5427-B5A5-4A71-BB44-610B349051A2}"/>
    <cellStyle name="Note 4 5 2" xfId="2210" xr:uid="{C3AC5A01-DE8A-427C-B7F0-C708667BDB9E}"/>
    <cellStyle name="Note 4 5 2 2" xfId="4236" xr:uid="{EDECC680-E857-4C47-BEB6-067CE4554521}"/>
    <cellStyle name="Note 4 5 2 2 2" xfId="20222" xr:uid="{6FB79817-B791-49D2-A6CA-D46CA930E3A3}"/>
    <cellStyle name="Note 4 5 2 2 3" xfId="20223" xr:uid="{494F8C66-85E9-493C-A921-22C27063C89D}"/>
    <cellStyle name="Note 4 5 2 2 4" xfId="20221" xr:uid="{6A0760FB-2C12-45B9-B3A1-D51E003E5BE7}"/>
    <cellStyle name="Note 4 5 2 3" xfId="20224" xr:uid="{A02FBE7C-D0F1-4129-983E-6FA705493271}"/>
    <cellStyle name="Note 4 5 2 4" xfId="20225" xr:uid="{D9F2B6DF-E76C-4383-907E-D9D1D36936FE}"/>
    <cellStyle name="Note 4 5 2 5" xfId="20220" xr:uid="{3B4F0894-2951-48DA-9C00-7779E1D7753D}"/>
    <cellStyle name="Note 4 5 3" xfId="4235" xr:uid="{FE4114A7-C719-4F0A-BDB7-669E75D9AD0C}"/>
    <cellStyle name="Note 4 5 3 2" xfId="20227" xr:uid="{BD015FA5-D323-456E-812E-B9C3F89A31D8}"/>
    <cellStyle name="Note 4 5 3 2 2" xfId="20228" xr:uid="{A9DF62D5-0E84-4EB0-A4F2-DCECFBC96C03}"/>
    <cellStyle name="Note 4 5 3 2 3" xfId="20229" xr:uid="{F24815FB-A910-43DD-AF10-8861CB91F168}"/>
    <cellStyle name="Note 4 5 3 3" xfId="20230" xr:uid="{903F00DB-5688-4785-B562-50726C66BEE2}"/>
    <cellStyle name="Note 4 5 3 4" xfId="20231" xr:uid="{254FDAF4-2F66-4F25-AE15-469C6348C209}"/>
    <cellStyle name="Note 4 5 3 5" xfId="20226" xr:uid="{172A7047-203A-48CF-BDE7-CE1F5981F541}"/>
    <cellStyle name="Note 4 5 4" xfId="20232" xr:uid="{5A9CECB4-C297-4B1C-98CE-AB485B72ADBF}"/>
    <cellStyle name="Note 4 5 4 2" xfId="20233" xr:uid="{704FB096-3E6B-464F-BAE0-805D033966DB}"/>
    <cellStyle name="Note 4 5 4 2 2" xfId="20234" xr:uid="{433D06BD-CBFF-49D4-8994-4A0BD56806F8}"/>
    <cellStyle name="Note 4 5 4 2 3" xfId="20235" xr:uid="{AA0D5BE9-7D02-496E-B7CE-FA7EEA780BE6}"/>
    <cellStyle name="Note 4 5 4 3" xfId="20236" xr:uid="{3F9ECA1D-6DA9-4816-A073-805C3CE4D058}"/>
    <cellStyle name="Note 4 5 4 4" xfId="20237" xr:uid="{04F27C7C-8611-49EA-9A18-97DF10FE431C}"/>
    <cellStyle name="Note 4 5 5" xfId="20238" xr:uid="{3D5B2237-3922-462B-A8C1-57DF30E3EE53}"/>
    <cellStyle name="Note 4 5 5 2" xfId="20239" xr:uid="{52998A0F-7CF4-43F2-ADFA-FEEC45C585F3}"/>
    <cellStyle name="Note 4 5 5 2 2" xfId="20240" xr:uid="{A7920F32-4888-49E0-91A1-EA8DD792FD85}"/>
    <cellStyle name="Note 4 5 5 2 3" xfId="20241" xr:uid="{003E134D-8059-46A4-9F5A-5564F4112E95}"/>
    <cellStyle name="Note 4 5 5 3" xfId="20242" xr:uid="{86DBBD69-119A-4D79-B003-CFA54793E7A6}"/>
    <cellStyle name="Note 4 5 5 4" xfId="20243" xr:uid="{59D5D148-E200-4C29-9198-77237DDE2B31}"/>
    <cellStyle name="Note 4 5 6" xfId="20244" xr:uid="{3392E8AA-771E-431E-B93F-B6BA2F88046F}"/>
    <cellStyle name="Note 4 5 6 2" xfId="20245" xr:uid="{2B99B48A-BC74-45AF-8310-BBF958A97EE9}"/>
    <cellStyle name="Note 4 5 6 2 2" xfId="20246" xr:uid="{30818387-B8C1-4744-9B3B-EE1412CA7617}"/>
    <cellStyle name="Note 4 5 6 2 3" xfId="20247" xr:uid="{7232D955-4857-4D87-B883-F1DDFBEDC94F}"/>
    <cellStyle name="Note 4 5 6 3" xfId="20248" xr:uid="{73621A40-BD05-4E2A-9A73-EDB8B3AC0C27}"/>
    <cellStyle name="Note 4 5 6 4" xfId="20249" xr:uid="{42E4CCA6-B57B-4A92-BD83-7AB598187E06}"/>
    <cellStyle name="Note 4 5 7" xfId="20250" xr:uid="{6B0F75FB-E3E4-465E-8BCB-901491082AB9}"/>
    <cellStyle name="Note 4 5 7 2" xfId="20251" xr:uid="{7DB2628E-247F-4F59-8F7D-335EFE98EAA1}"/>
    <cellStyle name="Note 4 5 7 3" xfId="20252" xr:uid="{2B262E36-3D1D-40E7-9354-877B1FEEAD3C}"/>
    <cellStyle name="Note 4 5 8" xfId="20253" xr:uid="{308C1494-06C2-42FB-846F-515BC09D4EAD}"/>
    <cellStyle name="Note 4 5 9" xfId="20254" xr:uid="{CFBBBE68-CF9D-4497-AA2D-585AD9925B09}"/>
    <cellStyle name="Note 4 6" xfId="1439" xr:uid="{B362A6BF-C1F4-4DCA-84FB-ED7F3F43FF6C}"/>
    <cellStyle name="Note 4 6 10" xfId="20255" xr:uid="{9EF55B32-3546-4D1E-90C3-3D33EC555CE6}"/>
    <cellStyle name="Note 4 6 2" xfId="4237" xr:uid="{E715FDFD-0E12-4C64-AF32-0E0524EE4D51}"/>
    <cellStyle name="Note 4 6 2 2" xfId="20257" xr:uid="{3285CF1A-2E89-4DC8-9188-6EAB1B52D747}"/>
    <cellStyle name="Note 4 6 2 2 2" xfId="20258" xr:uid="{15E0F59D-9F25-4B08-95C2-D671852B921E}"/>
    <cellStyle name="Note 4 6 2 2 3" xfId="20259" xr:uid="{EE9A7D86-6971-46C0-AB50-3C02C0663D2F}"/>
    <cellStyle name="Note 4 6 2 3" xfId="20260" xr:uid="{56F96D3D-9F59-4E13-9399-432E138C4D3A}"/>
    <cellStyle name="Note 4 6 2 4" xfId="20261" xr:uid="{7D5487AB-C8C2-4423-9880-4ABCA25378FB}"/>
    <cellStyle name="Note 4 6 2 5" xfId="20256" xr:uid="{D8770CFC-1A7C-4652-B35D-1324E42B0C34}"/>
    <cellStyle name="Note 4 6 3" xfId="20262" xr:uid="{D36E5F66-EF4D-491B-B2CB-B100877D613F}"/>
    <cellStyle name="Note 4 6 3 2" xfId="20263" xr:uid="{17C3392D-C1A2-47C7-88FB-C180DBAF19F2}"/>
    <cellStyle name="Note 4 6 3 2 2" xfId="20264" xr:uid="{530D840E-844D-4F92-A3EF-9B162BF86CB1}"/>
    <cellStyle name="Note 4 6 3 2 3" xfId="20265" xr:uid="{E877A7B6-2D42-4F21-815E-E4A50F0602CE}"/>
    <cellStyle name="Note 4 6 3 3" xfId="20266" xr:uid="{0D9AFF2B-54CA-482D-AB4F-4CD677B31D39}"/>
    <cellStyle name="Note 4 6 3 4" xfId="20267" xr:uid="{81E7CDF0-96CE-4952-B2F3-E4D3306D5989}"/>
    <cellStyle name="Note 4 6 4" xfId="20268" xr:uid="{0FAA9DAD-20D0-40AB-8EAA-3CFB5F311757}"/>
    <cellStyle name="Note 4 6 4 2" xfId="20269" xr:uid="{6C0A023E-60CA-44BC-B23E-9651CCC8F195}"/>
    <cellStyle name="Note 4 6 4 2 2" xfId="20270" xr:uid="{5B25D034-D826-485F-B611-4BFB08496BB1}"/>
    <cellStyle name="Note 4 6 4 2 3" xfId="20271" xr:uid="{23D72497-6C3B-42E2-84A9-DDFB7592A8D0}"/>
    <cellStyle name="Note 4 6 4 3" xfId="20272" xr:uid="{43DD66F0-46CD-4307-BF85-C8D79DF60FE8}"/>
    <cellStyle name="Note 4 6 4 4" xfId="20273" xr:uid="{1EF075C4-2415-49AE-8720-914C60A4545A}"/>
    <cellStyle name="Note 4 6 5" xfId="20274" xr:uid="{969151C8-0CB9-4B9A-9A1A-59B224FF0AAB}"/>
    <cellStyle name="Note 4 6 5 2" xfId="20275" xr:uid="{3B065678-3415-4578-AE54-92DB0B2DC468}"/>
    <cellStyle name="Note 4 6 5 2 2" xfId="20276" xr:uid="{EB12B2B2-646B-4A34-A8C8-AE72AE5CB324}"/>
    <cellStyle name="Note 4 6 5 2 3" xfId="20277" xr:uid="{27AC9FD8-8D3D-4129-8F3F-6483C4B6E4EC}"/>
    <cellStyle name="Note 4 6 5 3" xfId="20278" xr:uid="{97BC1BE0-64CE-47FF-9E1E-50351FC43BF8}"/>
    <cellStyle name="Note 4 6 5 4" xfId="20279" xr:uid="{EB48EDCA-F810-42DB-8D85-5852E02FE1AE}"/>
    <cellStyle name="Note 4 6 6" xfId="20280" xr:uid="{DE56358D-A5C5-4189-979F-15330EF99D11}"/>
    <cellStyle name="Note 4 6 6 2" xfId="20281" xr:uid="{4E319DE9-2CA0-4C38-9D93-6B27ADFEC65A}"/>
    <cellStyle name="Note 4 6 6 2 2" xfId="20282" xr:uid="{BDF17C2B-67F4-44C5-B335-BCF255C11641}"/>
    <cellStyle name="Note 4 6 6 2 3" xfId="20283" xr:uid="{D8811B1D-1775-484F-A5B5-EB8221A2B7D3}"/>
    <cellStyle name="Note 4 6 6 3" xfId="20284" xr:uid="{344279D0-E5B8-4E75-8355-A6AAF25D74C9}"/>
    <cellStyle name="Note 4 6 6 4" xfId="20285" xr:uid="{6B17F078-E561-4BEA-B178-A7BF2CCC02EB}"/>
    <cellStyle name="Note 4 6 7" xfId="20286" xr:uid="{2A0DC2FB-7A07-4F4A-ADE6-8177DA3B1F4F}"/>
    <cellStyle name="Note 4 6 7 2" xfId="20287" xr:uid="{89AF2E9A-4380-4666-ADBF-A5018C0189C1}"/>
    <cellStyle name="Note 4 6 7 3" xfId="20288" xr:uid="{0C46EF47-2B17-4CD9-A218-72397767D37A}"/>
    <cellStyle name="Note 4 6 8" xfId="20289" xr:uid="{1DEA4DF7-3C1A-4C99-94D5-2A2FA69C0DB2}"/>
    <cellStyle name="Note 4 6 9" xfId="20290" xr:uid="{E6D1C4C9-1CDD-41C2-A602-BCC387591ED6}"/>
    <cellStyle name="Note 4 7" xfId="4224" xr:uid="{0520DC9E-43A8-4F07-8ACF-1732DB2BF153}"/>
    <cellStyle name="Note 4 7 10" xfId="20291" xr:uid="{0D6A18B0-2489-47DF-89FC-1A80251BC72A}"/>
    <cellStyle name="Note 4 7 2" xfId="20292" xr:uid="{BAEBE846-7943-4E73-94D7-F9056C7106DA}"/>
    <cellStyle name="Note 4 7 2 2" xfId="20293" xr:uid="{A901891A-7872-4FC5-A3E2-69ED42F75438}"/>
    <cellStyle name="Note 4 7 2 2 2" xfId="20294" xr:uid="{9EB1C4B6-AF13-46F4-A17D-62CB212AA693}"/>
    <cellStyle name="Note 4 7 2 2 3" xfId="20295" xr:uid="{F6574ADD-1A44-41AC-9E3A-C1C613F660AB}"/>
    <cellStyle name="Note 4 7 2 3" xfId="20296" xr:uid="{F96B424E-6F6D-42CC-8253-CD377BE5FDCB}"/>
    <cellStyle name="Note 4 7 2 4" xfId="20297" xr:uid="{8B8A34FB-8945-43C1-A39E-402EB054A35C}"/>
    <cellStyle name="Note 4 7 3" xfId="20298" xr:uid="{014C4FA0-AA9C-45B0-A41D-02A3BC87F501}"/>
    <cellStyle name="Note 4 7 3 2" xfId="20299" xr:uid="{ABD05A29-9809-4734-BBCA-EA1C74B9CAC7}"/>
    <cellStyle name="Note 4 7 3 2 2" xfId="20300" xr:uid="{E153325E-FACE-4291-BF6C-A711E0233529}"/>
    <cellStyle name="Note 4 7 3 2 3" xfId="20301" xr:uid="{F96A8083-A174-4833-8338-782D9AF1C8A2}"/>
    <cellStyle name="Note 4 7 3 3" xfId="20302" xr:uid="{138C92E3-7951-4F57-BF5E-9D1BF48F8B1F}"/>
    <cellStyle name="Note 4 7 3 4" xfId="20303" xr:uid="{15CAC271-E7EA-472D-BEB5-776CD124B547}"/>
    <cellStyle name="Note 4 7 4" xfId="20304" xr:uid="{AF4E9FFF-3174-4D19-9D1D-B11C7AEC8505}"/>
    <cellStyle name="Note 4 7 4 2" xfId="20305" xr:uid="{91776DFC-ED94-45D9-9D53-BC262D695FC1}"/>
    <cellStyle name="Note 4 7 4 2 2" xfId="20306" xr:uid="{86AAC114-FA51-4143-9B4B-00F28CBE9957}"/>
    <cellStyle name="Note 4 7 4 2 3" xfId="20307" xr:uid="{D93AC059-2921-4C25-9C5E-4174BEB31BDD}"/>
    <cellStyle name="Note 4 7 4 3" xfId="20308" xr:uid="{FAB60014-7ABB-42D4-A842-2018CA1DA0A5}"/>
    <cellStyle name="Note 4 7 4 4" xfId="20309" xr:uid="{37A98B91-6AE3-43F7-B3C7-21A468A13500}"/>
    <cellStyle name="Note 4 7 5" xfId="20310" xr:uid="{A84EF0A4-A28E-4B9E-8B74-B89EA1C1AEDC}"/>
    <cellStyle name="Note 4 7 5 2" xfId="20311" xr:uid="{769B9325-D50F-4497-95BF-8C2A07F0415F}"/>
    <cellStyle name="Note 4 7 5 2 2" xfId="20312" xr:uid="{05096FFC-30FA-4040-ADCF-D7161EAFCD08}"/>
    <cellStyle name="Note 4 7 5 2 3" xfId="20313" xr:uid="{686DFD06-724E-40D0-8F7A-18837956A94C}"/>
    <cellStyle name="Note 4 7 5 3" xfId="20314" xr:uid="{62BBB915-022B-4BEC-ADBA-949A1F2D2764}"/>
    <cellStyle name="Note 4 7 5 4" xfId="20315" xr:uid="{E86EBFCE-EFE1-4711-922F-56E4648163F3}"/>
    <cellStyle name="Note 4 7 6" xfId="20316" xr:uid="{7141355B-060A-4AF6-94B5-93A94AAF1EB9}"/>
    <cellStyle name="Note 4 7 6 2" xfId="20317" xr:uid="{E1278D8C-EEF8-4678-A043-F8A3D478F3A4}"/>
    <cellStyle name="Note 4 7 6 2 2" xfId="20318" xr:uid="{DEAAC156-F0BF-4812-996E-D0A534028A0A}"/>
    <cellStyle name="Note 4 7 6 2 3" xfId="20319" xr:uid="{58259B13-3C9E-4E04-AF1F-08CF7C7C0ADB}"/>
    <cellStyle name="Note 4 7 6 3" xfId="20320" xr:uid="{F87E7CCD-E836-444C-AF9A-81C19A463F08}"/>
    <cellStyle name="Note 4 7 6 4" xfId="20321" xr:uid="{2E02D627-FBDE-4D6A-8580-2BA2DFB2E356}"/>
    <cellStyle name="Note 4 7 7" xfId="20322" xr:uid="{B7E285EA-4A39-48DB-BCAC-127BA8A57ACA}"/>
    <cellStyle name="Note 4 7 7 2" xfId="20323" xr:uid="{DAD31545-5E24-4E31-9DE5-D231A9A50EC6}"/>
    <cellStyle name="Note 4 7 7 3" xfId="20324" xr:uid="{28CE1120-8EFE-4879-AE86-D2E0A7821434}"/>
    <cellStyle name="Note 4 7 8" xfId="20325" xr:uid="{625EFD74-57A0-4C80-8C3F-1BE5BE01C022}"/>
    <cellStyle name="Note 4 7 9" xfId="20326" xr:uid="{84696E1A-B7D6-4999-9910-E4CAD2D25FCF}"/>
    <cellStyle name="Note 4 8" xfId="20327" xr:uid="{F797DDCD-3A50-4EF0-9515-12C3FD42DBB7}"/>
    <cellStyle name="Note 4 8 2" xfId="20328" xr:uid="{8EF02005-E0BD-4656-9996-0BEC07BBE079}"/>
    <cellStyle name="Note 4 8 2 2" xfId="20329" xr:uid="{EEF08565-DBE9-4FF0-B5FB-F8DDEE1EA6D3}"/>
    <cellStyle name="Note 4 8 2 2 2" xfId="20330" xr:uid="{0EADA08B-9D3B-4C3A-99F3-B4A5BFEDCAAE}"/>
    <cellStyle name="Note 4 8 2 2 3" xfId="20331" xr:uid="{C070763E-3037-4F4C-ADDE-5F0DBECF5C16}"/>
    <cellStyle name="Note 4 8 2 3" xfId="20332" xr:uid="{378895FC-4B89-4F47-AA87-061AB5F49D90}"/>
    <cellStyle name="Note 4 8 2 4" xfId="20333" xr:uid="{075445C3-B117-4EC9-8A0C-30CC7C2850F4}"/>
    <cellStyle name="Note 4 8 3" xfId="20334" xr:uid="{5B7AD28D-7AF7-440A-A10C-34F82346934D}"/>
    <cellStyle name="Note 4 8 3 2" xfId="20335" xr:uid="{D305DE2D-BB72-4909-94F4-D6AD273456EB}"/>
    <cellStyle name="Note 4 8 3 2 2" xfId="20336" xr:uid="{82AB215F-B0BC-4557-BDF4-124F65F066D1}"/>
    <cellStyle name="Note 4 8 3 2 3" xfId="20337" xr:uid="{D8087A8A-9850-45A4-8D70-81FB5AF98133}"/>
    <cellStyle name="Note 4 8 3 3" xfId="20338" xr:uid="{4C9596F9-8B14-4FE3-B025-9C5E5E66CC1F}"/>
    <cellStyle name="Note 4 8 3 4" xfId="20339" xr:uid="{921245F9-F352-4384-9929-7C49A09A96A4}"/>
    <cellStyle name="Note 4 8 4" xfId="20340" xr:uid="{FAF041CB-5A26-402D-88EA-F4867609C2A7}"/>
    <cellStyle name="Note 4 8 4 2" xfId="20341" xr:uid="{B96E2033-8E31-4BF4-8E92-6E4A5C945D80}"/>
    <cellStyle name="Note 4 8 4 2 2" xfId="20342" xr:uid="{4EBFD9FE-F9E6-4BC6-AB52-61C1FA6B1E5E}"/>
    <cellStyle name="Note 4 8 4 2 3" xfId="20343" xr:uid="{3D7D71EE-5E6A-4459-A497-69203EF2DCAE}"/>
    <cellStyle name="Note 4 8 4 3" xfId="20344" xr:uid="{B00830C3-D43B-4BBD-A5AC-CB51E40C5AFC}"/>
    <cellStyle name="Note 4 8 4 4" xfId="20345" xr:uid="{D5729498-3106-4014-80A7-B3609836ECE1}"/>
    <cellStyle name="Note 4 8 5" xfId="20346" xr:uid="{32F0208A-5349-4881-B778-C4233548F94A}"/>
    <cellStyle name="Note 4 8 5 2" xfId="20347" xr:uid="{3ADE26DB-4087-423A-9FE1-A1BDFAE8C418}"/>
    <cellStyle name="Note 4 8 5 2 2" xfId="20348" xr:uid="{220DCF87-0279-40B7-93E4-9D46B6DD6224}"/>
    <cellStyle name="Note 4 8 5 2 3" xfId="20349" xr:uid="{9A08FD56-60D3-414E-A47A-87E132FF3B38}"/>
    <cellStyle name="Note 4 8 5 3" xfId="20350" xr:uid="{74DAFC31-B84D-41A7-BAB5-AF402CF75463}"/>
    <cellStyle name="Note 4 8 5 4" xfId="20351" xr:uid="{7F25EBCF-2FE4-4144-8182-2FF9A465F360}"/>
    <cellStyle name="Note 4 8 6" xfId="20352" xr:uid="{0F5E85AB-CB8F-494A-9DF7-15AE06946F47}"/>
    <cellStyle name="Note 4 8 6 2" xfId="20353" xr:uid="{73B29007-DE96-47E0-AD05-B6D8679DBA0E}"/>
    <cellStyle name="Note 4 8 6 2 2" xfId="20354" xr:uid="{8A691DF5-31A1-4B10-904D-3A5CBEDEDC3D}"/>
    <cellStyle name="Note 4 8 6 2 3" xfId="20355" xr:uid="{B0328F7C-CC81-4240-856C-34C0FA0E1775}"/>
    <cellStyle name="Note 4 8 6 3" xfId="20356" xr:uid="{F66B26FE-7DD5-409B-93FE-6998F358749E}"/>
    <cellStyle name="Note 4 8 6 4" xfId="20357" xr:uid="{617962D4-64BE-4B9D-A7A6-658B852E5574}"/>
    <cellStyle name="Note 4 8 7" xfId="20358" xr:uid="{1A602239-C309-4ED8-A350-EE4377A428EA}"/>
    <cellStyle name="Note 4 8 7 2" xfId="20359" xr:uid="{E3A8C3D2-0DFB-436F-820D-451D3D72C4EA}"/>
    <cellStyle name="Note 4 8 7 3" xfId="20360" xr:uid="{381BBBBB-7175-47AD-9779-86E8E3072B86}"/>
    <cellStyle name="Note 4 8 8" xfId="20361" xr:uid="{DBDFEF24-E934-4CB3-B44A-A0D24D859EC0}"/>
    <cellStyle name="Note 4 8 9" xfId="20362" xr:uid="{B4ED8636-E491-4522-8319-67113FD32C11}"/>
    <cellStyle name="Note 4 9" xfId="20363" xr:uid="{3D5CA7FA-CC74-4BD5-876F-A6CD684E0223}"/>
    <cellStyle name="Note 4 9 2" xfId="20364" xr:uid="{B5DB869E-BC85-4111-96B1-B3C758D3B973}"/>
    <cellStyle name="Note 4 9 2 2" xfId="20365" xr:uid="{6C27F471-E435-428F-A77C-6B35877F10E5}"/>
    <cellStyle name="Note 4 9 2 2 2" xfId="20366" xr:uid="{E11D43DA-13B1-4F3C-91AB-D3DA10C98C1F}"/>
    <cellStyle name="Note 4 9 2 2 3" xfId="20367" xr:uid="{28CD53AC-A4CC-43FC-97EC-9456F51F0454}"/>
    <cellStyle name="Note 4 9 2 3" xfId="20368" xr:uid="{C8171CC5-8EB3-4573-9445-C3BAB0C588ED}"/>
    <cellStyle name="Note 4 9 2 4" xfId="20369" xr:uid="{C5E04E62-897B-4A7E-BA80-251025D2DC77}"/>
    <cellStyle name="Note 4 9 3" xfId="20370" xr:uid="{C6631B8D-3752-488D-9918-AB67A86C8362}"/>
    <cellStyle name="Note 4 9 3 2" xfId="20371" xr:uid="{CA1C1F31-1B28-4EB8-A3F0-CCD843611937}"/>
    <cellStyle name="Note 4 9 3 2 2" xfId="20372" xr:uid="{AB092CEF-1624-4A99-A6B0-D4F58F028E34}"/>
    <cellStyle name="Note 4 9 3 2 3" xfId="20373" xr:uid="{F2526B7E-49B3-4A98-995F-FC925F2B8C8A}"/>
    <cellStyle name="Note 4 9 3 3" xfId="20374" xr:uid="{C225778E-081A-4172-8C86-1DB37FD625AC}"/>
    <cellStyle name="Note 4 9 3 4" xfId="20375" xr:uid="{32569181-CE01-4C36-9858-23404046240C}"/>
    <cellStyle name="Note 4 9 4" xfId="20376" xr:uid="{C7197C58-8D4E-41D1-8195-A40FA2318B36}"/>
    <cellStyle name="Note 4 9 4 2" xfId="20377" xr:uid="{6CAD296E-5C8E-4411-A9AD-0D1875857DEA}"/>
    <cellStyle name="Note 4 9 4 2 2" xfId="20378" xr:uid="{1BEDE89D-0820-4BD4-ADD8-D36F30D7BAEC}"/>
    <cellStyle name="Note 4 9 4 2 3" xfId="20379" xr:uid="{9C5F864C-1BAC-47E5-AAFF-7BA0FFA09514}"/>
    <cellStyle name="Note 4 9 4 3" xfId="20380" xr:uid="{1ADE2CA8-1398-43BD-A747-17B42EAC3096}"/>
    <cellStyle name="Note 4 9 4 4" xfId="20381" xr:uid="{1BCC25EC-E2B5-4DE7-BFE1-711A168269D6}"/>
    <cellStyle name="Note 4 9 5" xfId="20382" xr:uid="{FD2F0A18-FAB1-42ED-BEB5-5AADAEC0D23B}"/>
    <cellStyle name="Note 4 9 5 2" xfId="20383" xr:uid="{E00C8125-21E6-4E0D-8FFA-5BEE3B536536}"/>
    <cellStyle name="Note 4 9 5 2 2" xfId="20384" xr:uid="{8C795B09-6994-4324-994C-E9F8C4D756EB}"/>
    <cellStyle name="Note 4 9 5 2 3" xfId="20385" xr:uid="{697C77DF-D541-42B2-9166-22369D776F0A}"/>
    <cellStyle name="Note 4 9 5 3" xfId="20386" xr:uid="{7F7CDBDE-8093-412A-9CAA-EAC87D8870B0}"/>
    <cellStyle name="Note 4 9 5 4" xfId="20387" xr:uid="{3344BB80-1475-4D36-8C4B-C4FF7858971C}"/>
    <cellStyle name="Note 4 9 6" xfId="20388" xr:uid="{ACC3C7E1-56B7-4F29-A414-EA320A598FEA}"/>
    <cellStyle name="Note 4 9 6 2" xfId="20389" xr:uid="{970E3B3E-BDC3-472C-9CE6-7B64EB6A9682}"/>
    <cellStyle name="Note 4 9 6 2 2" xfId="20390" xr:uid="{9B0A0E0F-3337-447F-9F48-D18B337B2FA6}"/>
    <cellStyle name="Note 4 9 6 2 3" xfId="20391" xr:uid="{5E4F98F5-70D3-4252-923F-272330426E5E}"/>
    <cellStyle name="Note 4 9 6 3" xfId="20392" xr:uid="{324FE8E7-9AAB-43B7-A5D2-D3D09B626ED5}"/>
    <cellStyle name="Note 4 9 6 4" xfId="20393" xr:uid="{AACF9F2F-8266-4E79-A89B-DC47F119E8C8}"/>
    <cellStyle name="Note 4 9 7" xfId="20394" xr:uid="{C8F37448-9576-438F-9015-B6BBA916C66D}"/>
    <cellStyle name="Note 4 9 7 2" xfId="20395" xr:uid="{ACFC896C-574A-46C6-B6BC-F3A0B6345BEC}"/>
    <cellStyle name="Note 4 9 7 3" xfId="20396" xr:uid="{3A8FC419-D005-4310-81A9-7CB3516BA02C}"/>
    <cellStyle name="Note 4 9 8" xfId="20397" xr:uid="{F1D6BE08-9105-45F3-A67C-BAD385763DF0}"/>
    <cellStyle name="Note 4 9 9" xfId="20398" xr:uid="{8EB3AB2E-CAA1-4A1B-81F2-DF1C28AB9380}"/>
    <cellStyle name="Note 5" xfId="363" xr:uid="{C32FC7B7-2596-44C3-ABF5-CE18F5DE14F2}"/>
    <cellStyle name="Note 5 10" xfId="20399" xr:uid="{714F51D0-9378-4886-AAFC-7FF76CDD8897}"/>
    <cellStyle name="Note 5 10 2" xfId="20400" xr:uid="{C28CAF10-E774-481A-92A7-6E6D9AD9EDBA}"/>
    <cellStyle name="Note 5 10 2 2" xfId="20401" xr:uid="{A6CEAE32-5977-4924-9802-E72CBB87D1E5}"/>
    <cellStyle name="Note 5 10 2 2 2" xfId="20402" xr:uid="{620017D5-AA2C-4824-A62D-3AF4B84A6BFA}"/>
    <cellStyle name="Note 5 10 2 2 3" xfId="20403" xr:uid="{F2A6C913-14E8-432A-A325-31FD6E543035}"/>
    <cellStyle name="Note 5 10 2 3" xfId="20404" xr:uid="{6911C748-36BA-467C-933E-3D4A0BBE4E7A}"/>
    <cellStyle name="Note 5 10 2 4" xfId="20405" xr:uid="{56C37A24-6758-4042-8F49-74B375F6B819}"/>
    <cellStyle name="Note 5 10 3" xfId="20406" xr:uid="{DA255AD2-E88D-4171-A623-4A6E89D8922B}"/>
    <cellStyle name="Note 5 10 3 2" xfId="20407" xr:uid="{3CA3CB5B-E175-4C8C-BF6E-072B775C8F98}"/>
    <cellStyle name="Note 5 10 3 2 2" xfId="20408" xr:uid="{9933099A-76F8-4D81-9D9F-905721E4866E}"/>
    <cellStyle name="Note 5 10 3 2 3" xfId="20409" xr:uid="{64718DFF-F3FE-41DF-B487-5EA36145CEBD}"/>
    <cellStyle name="Note 5 10 3 3" xfId="20410" xr:uid="{48C6CAB7-D1D5-4FCE-A46E-D770DBBEA570}"/>
    <cellStyle name="Note 5 10 3 4" xfId="20411" xr:uid="{B4EA69DF-D4EC-473B-8ABE-403AA1DC6736}"/>
    <cellStyle name="Note 5 10 4" xfId="20412" xr:uid="{5AACBF71-9B2C-48CC-A2C0-989C08889A40}"/>
    <cellStyle name="Note 5 10 4 2" xfId="20413" xr:uid="{7EB777AE-963F-4DFD-8AE6-6A19E71E9FD8}"/>
    <cellStyle name="Note 5 10 4 2 2" xfId="20414" xr:uid="{31EE7BA8-8206-42B9-83ED-5030C24236BC}"/>
    <cellStyle name="Note 5 10 4 2 3" xfId="20415" xr:uid="{08B2CEC8-8972-4C68-98AC-A8E3636134DC}"/>
    <cellStyle name="Note 5 10 4 3" xfId="20416" xr:uid="{64129632-CBC6-43E1-85F2-7F807BCF538F}"/>
    <cellStyle name="Note 5 10 4 4" xfId="20417" xr:uid="{67289F91-B581-4705-9B39-9263278570D6}"/>
    <cellStyle name="Note 5 10 5" xfId="20418" xr:uid="{DFDB504E-7284-4A96-86DB-4766C0B067E3}"/>
    <cellStyle name="Note 5 10 5 2" xfId="20419" xr:uid="{C1DE13FC-0EC2-45E3-8EE4-EA2C194427A8}"/>
    <cellStyle name="Note 5 10 5 2 2" xfId="20420" xr:uid="{0F53F2DA-5766-47DB-8AE1-D1F4401EFA8C}"/>
    <cellStyle name="Note 5 10 5 2 3" xfId="20421" xr:uid="{DFC054F4-9E0B-4232-A3D1-B9A379276AF7}"/>
    <cellStyle name="Note 5 10 5 3" xfId="20422" xr:uid="{66F27194-F7C0-467B-94B4-D50EA88DF910}"/>
    <cellStyle name="Note 5 10 5 4" xfId="20423" xr:uid="{6E9FEBBE-A239-4DD6-BDA6-332B88BE6395}"/>
    <cellStyle name="Note 5 10 6" xfId="20424" xr:uid="{48C68B28-9FDD-4F4B-BFEE-84541F22C36E}"/>
    <cellStyle name="Note 5 10 6 2" xfId="20425" xr:uid="{362BA987-3584-409D-8F10-AB35528361CD}"/>
    <cellStyle name="Note 5 10 6 2 2" xfId="20426" xr:uid="{F9EF428F-7601-417C-8B29-53493F5707F3}"/>
    <cellStyle name="Note 5 10 6 2 3" xfId="20427" xr:uid="{627B9EE4-C9E0-46DE-87B8-CE1FF920E888}"/>
    <cellStyle name="Note 5 10 6 3" xfId="20428" xr:uid="{A2FCA27A-0052-4494-A1BC-D24DC92051C6}"/>
    <cellStyle name="Note 5 10 6 4" xfId="20429" xr:uid="{BED5AAF8-58D9-46E3-B901-BCDEBBEF5F14}"/>
    <cellStyle name="Note 5 10 7" xfId="20430" xr:uid="{A3257A5E-9976-4A70-90F5-EC94CB66A7D0}"/>
    <cellStyle name="Note 5 10 7 2" xfId="20431" xr:uid="{1E0F31A0-7F83-444F-AE64-DCC4E56A9313}"/>
    <cellStyle name="Note 5 10 7 3" xfId="20432" xr:uid="{057FE048-4AAF-4437-9BDF-CE747E31A748}"/>
    <cellStyle name="Note 5 10 8" xfId="20433" xr:uid="{8658CED8-4B7E-417B-A834-47BB6DF31CC1}"/>
    <cellStyle name="Note 5 10 9" xfId="20434" xr:uid="{7433BCE7-A593-45E5-A9E7-38F6111D851E}"/>
    <cellStyle name="Note 5 11" xfId="20435" xr:uid="{6B9A67C2-A93F-4E4F-A38A-6FCADCA65CA3}"/>
    <cellStyle name="Note 5 11 2" xfId="20436" xr:uid="{79F2EC6E-C841-45E3-99D0-1FB49204C5B8}"/>
    <cellStyle name="Note 5 11 2 2" xfId="20437" xr:uid="{5D0B3562-1FA6-4186-AE46-D1E023D8CB10}"/>
    <cellStyle name="Note 5 11 2 2 2" xfId="20438" xr:uid="{B4595EDD-7FB3-4C23-BAAE-DFE789CB8557}"/>
    <cellStyle name="Note 5 11 2 2 3" xfId="20439" xr:uid="{7DD139EE-C258-4FCC-AB9C-3458CC59AA09}"/>
    <cellStyle name="Note 5 11 2 3" xfId="20440" xr:uid="{EC570B49-D5CF-46DA-A8EB-57285E37816A}"/>
    <cellStyle name="Note 5 11 2 4" xfId="20441" xr:uid="{7231E8E2-4EAD-407D-8AEE-30C287B07F47}"/>
    <cellStyle name="Note 5 11 3" xfId="20442" xr:uid="{5BD0DCE0-B48F-4AD5-9FE1-E8CD71C227FD}"/>
    <cellStyle name="Note 5 11 3 2" xfId="20443" xr:uid="{C124BAF2-2A2E-478F-A5B0-45D0F45B1500}"/>
    <cellStyle name="Note 5 11 3 2 2" xfId="20444" xr:uid="{A7BB41C8-3A95-45D9-B227-381563B55FBA}"/>
    <cellStyle name="Note 5 11 3 2 3" xfId="20445" xr:uid="{203DAB2F-6B2C-4B81-8D25-FD4186AF6447}"/>
    <cellStyle name="Note 5 11 3 3" xfId="20446" xr:uid="{7D83310B-1175-4593-90DA-B037B223D4A3}"/>
    <cellStyle name="Note 5 11 3 4" xfId="20447" xr:uid="{2D213879-0C39-4BDB-AA56-6DC11C6FCCD4}"/>
    <cellStyle name="Note 5 11 4" xfId="20448" xr:uid="{CD957E56-B4C7-4BED-AA40-8519160A9790}"/>
    <cellStyle name="Note 5 11 4 2" xfId="20449" xr:uid="{4AACD0BB-1940-490B-9FED-989BE55243CC}"/>
    <cellStyle name="Note 5 11 4 2 2" xfId="20450" xr:uid="{6394A359-B67B-454F-A834-38AC26246937}"/>
    <cellStyle name="Note 5 11 4 2 3" xfId="20451" xr:uid="{1D76DFAE-F732-47E2-A461-48A0B8FCA932}"/>
    <cellStyle name="Note 5 11 4 3" xfId="20452" xr:uid="{A5792510-5F3A-423C-8DEA-349870E4EEE8}"/>
    <cellStyle name="Note 5 11 4 4" xfId="20453" xr:uid="{DC1BF680-057F-40BB-A74F-636136FA9609}"/>
    <cellStyle name="Note 5 11 5" xfId="20454" xr:uid="{56AFFCB7-C36C-4FF8-B137-EB55843E8941}"/>
    <cellStyle name="Note 5 11 5 2" xfId="20455" xr:uid="{A95E6DD6-4213-43A3-9130-9929261DEA8A}"/>
    <cellStyle name="Note 5 11 5 2 2" xfId="20456" xr:uid="{2E433CEF-EADC-4895-A4F4-C53F8AA4C135}"/>
    <cellStyle name="Note 5 11 5 2 3" xfId="20457" xr:uid="{DCEC758D-785C-42AF-81BD-54A04FCFACAF}"/>
    <cellStyle name="Note 5 11 5 3" xfId="20458" xr:uid="{AB284C8E-A638-4E96-AB08-564C011F8121}"/>
    <cellStyle name="Note 5 11 5 4" xfId="20459" xr:uid="{5128FE23-9F8D-4D02-A124-9312D55AB030}"/>
    <cellStyle name="Note 5 11 6" xfId="20460" xr:uid="{39DFB2E1-1BD2-4C96-8283-740F166B9C59}"/>
    <cellStyle name="Note 5 11 6 2" xfId="20461" xr:uid="{EB9509A0-3869-44D6-AF34-2E9B953D5A01}"/>
    <cellStyle name="Note 5 11 6 2 2" xfId="20462" xr:uid="{2D9BF7E9-934C-4F4A-92AF-A9BDD92234E2}"/>
    <cellStyle name="Note 5 11 6 2 3" xfId="20463" xr:uid="{92396E13-25CC-4F2D-9D97-5D4A02A81D5D}"/>
    <cellStyle name="Note 5 11 6 3" xfId="20464" xr:uid="{B2600269-0614-492E-A2FC-D863FE8AC792}"/>
    <cellStyle name="Note 5 11 6 4" xfId="20465" xr:uid="{E69BF6A9-BD29-4D8B-9E2A-271EE0F636EF}"/>
    <cellStyle name="Note 5 11 7" xfId="20466" xr:uid="{C63AF6CB-B0A8-4E38-A9F0-D71FCF57DF30}"/>
    <cellStyle name="Note 5 11 7 2" xfId="20467" xr:uid="{F24C14C1-203C-456F-A32B-6F120D2FF9C7}"/>
    <cellStyle name="Note 5 11 7 3" xfId="20468" xr:uid="{8931C235-2D6F-4B9D-B587-4789E323D8EE}"/>
    <cellStyle name="Note 5 11 8" xfId="20469" xr:uid="{E57BD064-EDB0-411E-9722-559CE3CE66B0}"/>
    <cellStyle name="Note 5 11 9" xfId="20470" xr:uid="{A189091D-64D6-47C1-B287-535D4DCC2C95}"/>
    <cellStyle name="Note 5 12" xfId="20471" xr:uid="{FC68F0AE-B4A2-4126-9504-ECBBB7E2E335}"/>
    <cellStyle name="Note 5 12 2" xfId="20472" xr:uid="{8E276C9A-B980-40FF-9B11-C65644CBD886}"/>
    <cellStyle name="Note 5 12 2 2" xfId="20473" xr:uid="{CC87D367-B587-43EC-8D2B-784C9820FE7B}"/>
    <cellStyle name="Note 5 12 2 2 2" xfId="20474" xr:uid="{13EC430E-1E97-49BD-A985-53F33FA44613}"/>
    <cellStyle name="Note 5 12 2 2 3" xfId="20475" xr:uid="{F94A3FA6-3514-42F3-B907-2FD64D527F30}"/>
    <cellStyle name="Note 5 12 2 3" xfId="20476" xr:uid="{FDC996A4-3343-4A2D-B8F9-27552B95C292}"/>
    <cellStyle name="Note 5 12 2 4" xfId="20477" xr:uid="{09399EF7-6DE5-48F3-BF49-9A12B6212B32}"/>
    <cellStyle name="Note 5 12 3" xfId="20478" xr:uid="{12DAEEDA-34B8-4174-BC5B-0B208532F425}"/>
    <cellStyle name="Note 5 12 3 2" xfId="20479" xr:uid="{D3F9167F-B137-4F9C-BDCE-673F548FA453}"/>
    <cellStyle name="Note 5 12 3 2 2" xfId="20480" xr:uid="{5AB5B01D-D1E5-4E67-87FA-C85125BF4613}"/>
    <cellStyle name="Note 5 12 3 2 3" xfId="20481" xr:uid="{61CD1D14-6C7F-4BB3-8538-71FFA8841D83}"/>
    <cellStyle name="Note 5 12 3 3" xfId="20482" xr:uid="{F86A6A8C-ADDC-4F4B-A78A-78F29E3EB0D0}"/>
    <cellStyle name="Note 5 12 3 4" xfId="20483" xr:uid="{ECE9B937-BAE1-4E2E-A965-F22BE991FC5C}"/>
    <cellStyle name="Note 5 12 4" xfId="20484" xr:uid="{C140BB3F-C571-411D-A88E-8020589D2305}"/>
    <cellStyle name="Note 5 12 4 2" xfId="20485" xr:uid="{35F187A0-5F49-4CE4-B8BE-BE94C5D0B87C}"/>
    <cellStyle name="Note 5 12 4 2 2" xfId="20486" xr:uid="{DCDCE7FD-ACA5-4DA7-B91C-3F51B8C55319}"/>
    <cellStyle name="Note 5 12 4 2 3" xfId="20487" xr:uid="{9C559834-EC49-4C45-AA9D-D8AD0D62E9F9}"/>
    <cellStyle name="Note 5 12 4 3" xfId="20488" xr:uid="{6A62A2A3-CFC1-4C3C-9802-8595E28535FA}"/>
    <cellStyle name="Note 5 12 4 4" xfId="20489" xr:uid="{A2EE8B50-F6A8-4612-B76A-106150CDB7BD}"/>
    <cellStyle name="Note 5 12 5" xfId="20490" xr:uid="{FF6BAF84-DF1B-4897-87D4-113EF403697A}"/>
    <cellStyle name="Note 5 12 5 2" xfId="20491" xr:uid="{6BBC7E58-8658-45EE-823E-DB4779AD03FF}"/>
    <cellStyle name="Note 5 12 5 2 2" xfId="20492" xr:uid="{E3C9EC12-C38C-4000-91AF-A08BB9A8A093}"/>
    <cellStyle name="Note 5 12 5 2 3" xfId="20493" xr:uid="{DCC1CECB-63E2-4C81-AA89-9E29A4C64233}"/>
    <cellStyle name="Note 5 12 5 3" xfId="20494" xr:uid="{EC9010A8-AD83-45DF-B4BB-262D5094B3B3}"/>
    <cellStyle name="Note 5 12 5 4" xfId="20495" xr:uid="{46F0A0E6-A958-4673-83C5-74D47D862AFA}"/>
    <cellStyle name="Note 5 12 6" xfId="20496" xr:uid="{EB5DCA97-7B1D-4CEF-BD88-A643E9291926}"/>
    <cellStyle name="Note 5 12 6 2" xfId="20497" xr:uid="{A1D11D87-2896-4EA6-886F-2B8F829E003F}"/>
    <cellStyle name="Note 5 12 6 2 2" xfId="20498" xr:uid="{F52E92BF-0E04-482D-BFE1-F047B1395102}"/>
    <cellStyle name="Note 5 12 6 2 3" xfId="20499" xr:uid="{7E6FD040-DFF7-496B-8406-54877AC785AC}"/>
    <cellStyle name="Note 5 12 6 3" xfId="20500" xr:uid="{AD17F9B6-250C-40A9-BE62-BC361531A63F}"/>
    <cellStyle name="Note 5 12 6 4" xfId="20501" xr:uid="{4972A614-5ED4-4B2A-B5B8-2B10FC6035AF}"/>
    <cellStyle name="Note 5 12 7" xfId="20502" xr:uid="{59378F0F-A973-4492-B26D-963AB89D6C67}"/>
    <cellStyle name="Note 5 12 7 2" xfId="20503" xr:uid="{D847174A-437D-45A5-AEA5-4AEE27403A8E}"/>
    <cellStyle name="Note 5 12 7 3" xfId="20504" xr:uid="{C637EFE5-D98F-45DA-971E-65DC75CB8E8A}"/>
    <cellStyle name="Note 5 12 8" xfId="20505" xr:uid="{CE414643-2261-4EA1-8095-8F1BA751BBBE}"/>
    <cellStyle name="Note 5 12 9" xfId="20506" xr:uid="{088EDEB7-AFC9-4C1E-88D0-01BFC97A58DB}"/>
    <cellStyle name="Note 5 13" xfId="20507" xr:uid="{7E6AA6EF-49AB-4E3F-A935-D29B37BDB0B6}"/>
    <cellStyle name="Note 5 13 2" xfId="20508" xr:uid="{C4215C2B-75B3-443D-8440-170ABDEF9B17}"/>
    <cellStyle name="Note 5 13 2 2" xfId="20509" xr:uid="{9C8EEC01-0F69-4ECA-AD86-40A9795292DA}"/>
    <cellStyle name="Note 5 13 2 2 2" xfId="20510" xr:uid="{85B214F1-4139-4B0A-8473-C46ABD4EDCD2}"/>
    <cellStyle name="Note 5 13 2 2 3" xfId="20511" xr:uid="{062D2136-506E-46CC-B735-2EAD5950D2C2}"/>
    <cellStyle name="Note 5 13 2 3" xfId="20512" xr:uid="{E12B9F47-59A6-41E7-A901-F6E84081A628}"/>
    <cellStyle name="Note 5 13 2 4" xfId="20513" xr:uid="{A68B8F13-1BA4-45C5-A7A5-F201FC9139B3}"/>
    <cellStyle name="Note 5 13 3" xfId="20514" xr:uid="{DAF15EC2-4E6F-4E9F-AD74-A03C2B9F13EA}"/>
    <cellStyle name="Note 5 13 3 2" xfId="20515" xr:uid="{BA6C6DEB-E827-47DF-9B58-EE01169C6135}"/>
    <cellStyle name="Note 5 13 3 2 2" xfId="20516" xr:uid="{3D511652-2415-430D-8D28-1D13F382425C}"/>
    <cellStyle name="Note 5 13 3 2 3" xfId="20517" xr:uid="{0A2392FF-3ECE-43C5-8536-D17660B49B5D}"/>
    <cellStyle name="Note 5 13 3 3" xfId="20518" xr:uid="{32865674-576D-40F1-B847-471B2D7E0B17}"/>
    <cellStyle name="Note 5 13 3 4" xfId="20519" xr:uid="{DE7EE29B-5B44-4FAE-B7C0-275DAADA44C1}"/>
    <cellStyle name="Note 5 13 4" xfId="20520" xr:uid="{82DA15B6-F0D2-4F6B-BA46-E715D07D0EDF}"/>
    <cellStyle name="Note 5 13 4 2" xfId="20521" xr:uid="{70FD4F76-30C3-44C7-BF0D-7E496035C7FA}"/>
    <cellStyle name="Note 5 13 4 2 2" xfId="20522" xr:uid="{6F53FEE9-D248-458B-885C-BE2185A92CEA}"/>
    <cellStyle name="Note 5 13 4 2 3" xfId="20523" xr:uid="{4E85DF4E-FAE6-4540-B113-0D0D0924D129}"/>
    <cellStyle name="Note 5 13 4 3" xfId="20524" xr:uid="{8E8D80A4-B64D-42BA-BFE5-6129942B8F92}"/>
    <cellStyle name="Note 5 13 4 4" xfId="20525" xr:uid="{210E93D0-6B82-47E2-92F7-EBCADC5710AE}"/>
    <cellStyle name="Note 5 13 5" xfId="20526" xr:uid="{DF479D81-E36F-43FE-A694-A313D303CA49}"/>
    <cellStyle name="Note 5 13 5 2" xfId="20527" xr:uid="{C6629C80-FA75-4689-83FC-5FAEFB36BA6E}"/>
    <cellStyle name="Note 5 13 5 2 2" xfId="20528" xr:uid="{D929B00C-87C1-4999-9D48-5229E693412F}"/>
    <cellStyle name="Note 5 13 5 2 3" xfId="20529" xr:uid="{CF54DEBC-F185-4FFC-ADFF-D17315C04A2E}"/>
    <cellStyle name="Note 5 13 5 3" xfId="20530" xr:uid="{FD473419-A2C5-4099-9CE3-DE1294B0CDC9}"/>
    <cellStyle name="Note 5 13 5 4" xfId="20531" xr:uid="{F2F85727-7763-4920-BF94-E19939CBC0DE}"/>
    <cellStyle name="Note 5 13 6" xfId="20532" xr:uid="{39479B30-C305-47E7-9CDC-E6A2A3CA7660}"/>
    <cellStyle name="Note 5 13 6 2" xfId="20533" xr:uid="{868B6C5C-AD01-4943-9050-86599D8AC510}"/>
    <cellStyle name="Note 5 13 6 2 2" xfId="20534" xr:uid="{CC305251-D2DD-468C-A87B-026D2DE2F77B}"/>
    <cellStyle name="Note 5 13 6 2 3" xfId="20535" xr:uid="{200E9564-E7CC-4116-B91D-F3388BB6B7E7}"/>
    <cellStyle name="Note 5 13 6 3" xfId="20536" xr:uid="{DB0E9A8D-5F90-4D1E-8CAC-78BF3B5A3D20}"/>
    <cellStyle name="Note 5 13 6 4" xfId="20537" xr:uid="{04C3CE37-211B-49CB-9461-D3A40E8B1ACD}"/>
    <cellStyle name="Note 5 13 7" xfId="20538" xr:uid="{DD2DB63E-198E-4F41-871C-901209601269}"/>
    <cellStyle name="Note 5 13 7 2" xfId="20539" xr:uid="{58128256-5584-4D30-A147-B7727CAB6125}"/>
    <cellStyle name="Note 5 13 7 3" xfId="20540" xr:uid="{0A0BE23F-F8F8-4E71-A653-A8B7C805F848}"/>
    <cellStyle name="Note 5 13 8" xfId="20541" xr:uid="{C698F448-2C70-4084-A9C5-5B7AB41A6B29}"/>
    <cellStyle name="Note 5 13 9" xfId="20542" xr:uid="{9BFC55A7-9F4C-4BD4-965C-B81DEA2F17A6}"/>
    <cellStyle name="Note 5 14" xfId="20543" xr:uid="{A0218E57-14C2-431B-9C28-7C70E0F08732}"/>
    <cellStyle name="Note 5 14 2" xfId="20544" xr:uid="{45F0BB55-AF0C-4622-B4BA-66B48396BB42}"/>
    <cellStyle name="Note 5 14 2 2" xfId="20545" xr:uid="{4921F6AE-865B-4B27-A96E-888B4B01BB44}"/>
    <cellStyle name="Note 5 14 2 2 2" xfId="20546" xr:uid="{587919EF-16AC-4F1F-8389-BEC83E3E9F6F}"/>
    <cellStyle name="Note 5 14 2 2 3" xfId="20547" xr:uid="{123D77E5-05AC-4867-B4D8-C315A6E1BBC2}"/>
    <cellStyle name="Note 5 14 2 3" xfId="20548" xr:uid="{5DA1C9D3-4092-465F-9897-EDF4B8266FB8}"/>
    <cellStyle name="Note 5 14 2 4" xfId="20549" xr:uid="{E410CA04-F1CB-4963-9248-373C2B99A4C4}"/>
    <cellStyle name="Note 5 14 3" xfId="20550" xr:uid="{576281DF-00DA-441B-8F46-E3BE99A770F1}"/>
    <cellStyle name="Note 5 14 3 2" xfId="20551" xr:uid="{42C61803-951F-43AD-9FC8-2A40A98C576A}"/>
    <cellStyle name="Note 5 14 3 2 2" xfId="20552" xr:uid="{2A6CBA9C-6A50-4D19-A838-55654BC504D9}"/>
    <cellStyle name="Note 5 14 3 2 3" xfId="20553" xr:uid="{03EE5EAE-32DB-4952-AC41-18EB793E97FE}"/>
    <cellStyle name="Note 5 14 3 3" xfId="20554" xr:uid="{230EE668-5AF6-44D7-85C3-AB28512559CE}"/>
    <cellStyle name="Note 5 14 3 4" xfId="20555" xr:uid="{588B1211-10DC-4F9F-B8C2-BC3B65999B87}"/>
    <cellStyle name="Note 5 14 4" xfId="20556" xr:uid="{5B3BC54F-1C97-44BB-A29A-1CC40FC20C29}"/>
    <cellStyle name="Note 5 14 4 2" xfId="20557" xr:uid="{1641A0F8-9A10-4421-A6DF-C5DD562D38DC}"/>
    <cellStyle name="Note 5 14 4 2 2" xfId="20558" xr:uid="{B8E46F96-8D7E-4AF0-AFD6-365ECFB6655C}"/>
    <cellStyle name="Note 5 14 4 2 3" xfId="20559" xr:uid="{0B55DBBB-0DCC-4C7E-B1F4-A3330E3B7C19}"/>
    <cellStyle name="Note 5 14 4 3" xfId="20560" xr:uid="{AD6F290F-2DE8-4A2D-ACD5-9B219878BA8D}"/>
    <cellStyle name="Note 5 14 4 4" xfId="20561" xr:uid="{079CB662-7768-479C-B326-A5E78D4D3412}"/>
    <cellStyle name="Note 5 14 5" xfId="20562" xr:uid="{11F1B9D8-4252-4376-BD73-6460A854376C}"/>
    <cellStyle name="Note 5 14 5 2" xfId="20563" xr:uid="{931A0A82-3CAC-43A1-9516-E0C74511CB4E}"/>
    <cellStyle name="Note 5 14 5 2 2" xfId="20564" xr:uid="{982135DE-0BB6-4D92-BFB3-876F1FA5A382}"/>
    <cellStyle name="Note 5 14 5 2 3" xfId="20565" xr:uid="{5C39AF9A-67F9-4E6B-971F-1C039EF7800D}"/>
    <cellStyle name="Note 5 14 5 3" xfId="20566" xr:uid="{D4F803C0-E4B3-489F-B4B2-DA829CF642CD}"/>
    <cellStyle name="Note 5 14 5 4" xfId="20567" xr:uid="{57180D3D-60FA-4159-9F6C-0CC4866C750B}"/>
    <cellStyle name="Note 5 14 6" xfId="20568" xr:uid="{47EFCD57-969B-421C-A1CF-0215D065A1FF}"/>
    <cellStyle name="Note 5 14 6 2" xfId="20569" xr:uid="{9486312A-AB90-4942-8DA0-2009ED6BB067}"/>
    <cellStyle name="Note 5 14 6 2 2" xfId="20570" xr:uid="{B6F6345C-237D-418D-9741-41DA04F3F770}"/>
    <cellStyle name="Note 5 14 6 2 3" xfId="20571" xr:uid="{F1A9B2A9-37C3-4238-9B12-F0992334F821}"/>
    <cellStyle name="Note 5 14 6 3" xfId="20572" xr:uid="{F8E9EAC8-8436-47F7-BE0E-04D120F27750}"/>
    <cellStyle name="Note 5 14 6 4" xfId="20573" xr:uid="{66ED49DB-72BE-4212-8A9F-B4D57EE23185}"/>
    <cellStyle name="Note 5 14 7" xfId="20574" xr:uid="{D661B995-362B-4F2D-9D9E-ED3776F6A83F}"/>
    <cellStyle name="Note 5 14 7 2" xfId="20575" xr:uid="{034A3B97-517B-4088-8A78-2857DBA73C77}"/>
    <cellStyle name="Note 5 14 7 3" xfId="20576" xr:uid="{0832A17A-3B93-46DC-86D1-7622C427231B}"/>
    <cellStyle name="Note 5 14 8" xfId="20577" xr:uid="{B12A73EA-0CC6-4748-AAF3-CFCDE938DD5E}"/>
    <cellStyle name="Note 5 14 9" xfId="20578" xr:uid="{FDE1F584-F015-47A6-98CA-BD161DCB56DD}"/>
    <cellStyle name="Note 5 15" xfId="20579" xr:uid="{645474F6-1031-4BD4-A83D-188B4BDB6810}"/>
    <cellStyle name="Note 5 15 2" xfId="20580" xr:uid="{DCF9E206-1BBD-4C3E-880C-43A58BF3FCE2}"/>
    <cellStyle name="Note 5 15 2 2" xfId="20581" xr:uid="{C9534177-8964-460E-B19F-EBA6DA48AF87}"/>
    <cellStyle name="Note 5 15 2 2 2" xfId="20582" xr:uid="{8AF55C11-799E-4D29-A6CC-BAE3DD002EF1}"/>
    <cellStyle name="Note 5 15 2 2 3" xfId="20583" xr:uid="{10461186-0009-42A5-9753-4B1121DEABDB}"/>
    <cellStyle name="Note 5 15 2 3" xfId="20584" xr:uid="{7A9311A4-89BC-4AD2-B818-F14E2CECD5C4}"/>
    <cellStyle name="Note 5 15 2 4" xfId="20585" xr:uid="{F0E71C47-77D4-45E1-BD9F-7B035A021CFA}"/>
    <cellStyle name="Note 5 15 3" xfId="20586" xr:uid="{F1E76C5D-E30A-4EC7-8F31-2A66460D383D}"/>
    <cellStyle name="Note 5 15 3 2" xfId="20587" xr:uid="{DC13C560-F800-4F5C-8E26-6813B0B35E69}"/>
    <cellStyle name="Note 5 15 3 2 2" xfId="20588" xr:uid="{A293DEF1-ACD5-4E1B-818F-EF1F960A25D8}"/>
    <cellStyle name="Note 5 15 3 2 3" xfId="20589" xr:uid="{78B28EA1-DE9E-496D-8453-D627BE1E7442}"/>
    <cellStyle name="Note 5 15 3 3" xfId="20590" xr:uid="{629FE2F5-3521-4766-8B01-22F68FCCAC55}"/>
    <cellStyle name="Note 5 15 3 4" xfId="20591" xr:uid="{91C1AE14-5F19-48E2-85FF-A1F19C3DF83A}"/>
    <cellStyle name="Note 5 15 4" xfId="20592" xr:uid="{413EDDA4-8631-44DE-ABD9-0AEA97352D8B}"/>
    <cellStyle name="Note 5 15 4 2" xfId="20593" xr:uid="{B1C62818-50DF-4853-98A3-200F6E5B52CC}"/>
    <cellStyle name="Note 5 15 4 2 2" xfId="20594" xr:uid="{0F05E943-F89B-4E03-ABA1-B552750F2BEF}"/>
    <cellStyle name="Note 5 15 4 2 3" xfId="20595" xr:uid="{9D7A8369-A420-4922-ACEF-6FD7DE197F35}"/>
    <cellStyle name="Note 5 15 4 3" xfId="20596" xr:uid="{EA5DFED7-AFEA-4001-8321-1838936A28DD}"/>
    <cellStyle name="Note 5 15 4 4" xfId="20597" xr:uid="{ECB10729-A41E-4311-A86E-3BC8DD2A982F}"/>
    <cellStyle name="Note 5 15 5" xfId="20598" xr:uid="{7CCAFD3D-CD82-4638-AD53-1E4CB75B5CEE}"/>
    <cellStyle name="Note 5 15 5 2" xfId="20599" xr:uid="{F0268C0F-D183-43ED-9EA1-2FE932659021}"/>
    <cellStyle name="Note 5 15 5 2 2" xfId="20600" xr:uid="{6155722E-A767-40B2-B737-42729F9E645F}"/>
    <cellStyle name="Note 5 15 5 2 3" xfId="20601" xr:uid="{D4EE358B-B68B-48E1-807F-EF8D179D6CB5}"/>
    <cellStyle name="Note 5 15 5 3" xfId="20602" xr:uid="{5F8A36C1-E661-4B3F-AD63-AEBBE42D5BBA}"/>
    <cellStyle name="Note 5 15 5 4" xfId="20603" xr:uid="{5134F4F7-3BD2-4D72-8DC0-D735CE549753}"/>
    <cellStyle name="Note 5 15 6" xfId="20604" xr:uid="{CA61935F-32FF-4352-AA9E-23FC169E1838}"/>
    <cellStyle name="Note 5 15 6 2" xfId="20605" xr:uid="{B1A494DE-0AD8-43F5-BF90-A02E90F36242}"/>
    <cellStyle name="Note 5 15 6 2 2" xfId="20606" xr:uid="{324A329F-EE79-4AA2-9D2E-E9064869C903}"/>
    <cellStyle name="Note 5 15 6 2 3" xfId="20607" xr:uid="{6B431566-7EEF-4EB5-AD38-E2392E2F0494}"/>
    <cellStyle name="Note 5 15 6 3" xfId="20608" xr:uid="{D537787B-AB59-43F6-8FC2-D49B767644B1}"/>
    <cellStyle name="Note 5 15 6 4" xfId="20609" xr:uid="{A75A59C8-5028-49B2-9345-1005AF638C8C}"/>
    <cellStyle name="Note 5 15 7" xfId="20610" xr:uid="{7354931E-31EE-4ACB-916E-0B49ABF3CAC8}"/>
    <cellStyle name="Note 5 15 7 2" xfId="20611" xr:uid="{DA74CE73-C39C-4AAC-9BE9-F372AC4F40B5}"/>
    <cellStyle name="Note 5 15 7 3" xfId="20612" xr:uid="{AF277F2E-620D-4D66-9648-0196B5D8DD07}"/>
    <cellStyle name="Note 5 15 8" xfId="20613" xr:uid="{188C6309-1F31-4768-85C1-196FF288DC52}"/>
    <cellStyle name="Note 5 15 9" xfId="20614" xr:uid="{23E573C3-BDC9-4703-99CA-FF702B04E73B}"/>
    <cellStyle name="Note 5 16" xfId="20615" xr:uid="{FBD7C747-7C1F-4F75-A481-0783507D4DCD}"/>
    <cellStyle name="Note 5 16 2" xfId="20616" xr:uid="{50FD8EE8-C062-4CAC-A57E-E31474D100D0}"/>
    <cellStyle name="Note 5 16 2 2" xfId="20617" xr:uid="{04678758-4464-4CC5-9C38-40FC40157F79}"/>
    <cellStyle name="Note 5 16 2 2 2" xfId="20618" xr:uid="{B0E2271B-598C-4D1C-A2D6-F034A1C02C31}"/>
    <cellStyle name="Note 5 16 2 2 3" xfId="20619" xr:uid="{9B02AB40-F72F-498F-86CC-A5FC09EFE8C2}"/>
    <cellStyle name="Note 5 16 2 3" xfId="20620" xr:uid="{6D81529C-F8A6-461C-A05C-9024674543E7}"/>
    <cellStyle name="Note 5 16 2 4" xfId="20621" xr:uid="{113AFB9C-9CA0-4A89-ACE8-A6177CA5053A}"/>
    <cellStyle name="Note 5 16 3" xfId="20622" xr:uid="{0788A577-CEA1-4F1A-915B-866087BA1E8C}"/>
    <cellStyle name="Note 5 16 3 2" xfId="20623" xr:uid="{C47A1049-9584-493D-B195-01B14A33485E}"/>
    <cellStyle name="Note 5 16 3 2 2" xfId="20624" xr:uid="{6CE6D06B-91FA-40E5-9AAA-EAEA6441498B}"/>
    <cellStyle name="Note 5 16 3 2 3" xfId="20625" xr:uid="{2C2B1A8F-7AF4-4347-9673-EC90E7DBD5A2}"/>
    <cellStyle name="Note 5 16 3 3" xfId="20626" xr:uid="{2A4D719D-4CEF-4A91-A56A-087C999D50C1}"/>
    <cellStyle name="Note 5 16 3 4" xfId="20627" xr:uid="{0DB379E2-4E05-4E12-93B0-9C4EAD915210}"/>
    <cellStyle name="Note 5 16 4" xfId="20628" xr:uid="{FEF95D20-FD08-4149-A787-B6EEFE6EE1B3}"/>
    <cellStyle name="Note 5 16 4 2" xfId="20629" xr:uid="{69934CEA-897B-43E0-80C2-75B03F5236DD}"/>
    <cellStyle name="Note 5 16 4 2 2" xfId="20630" xr:uid="{D37FD43D-F175-4E71-9CA4-776BB06B62DA}"/>
    <cellStyle name="Note 5 16 4 2 3" xfId="20631" xr:uid="{2C960852-D176-43B3-9060-D3428E468D7E}"/>
    <cellStyle name="Note 5 16 4 3" xfId="20632" xr:uid="{AC612FA0-FE5E-4003-8439-E329187BEC35}"/>
    <cellStyle name="Note 5 16 4 4" xfId="20633" xr:uid="{4DAF7924-4932-4F5E-B7E6-6C03AF5F56C6}"/>
    <cellStyle name="Note 5 16 5" xfId="20634" xr:uid="{F739558B-12F8-40A5-87C4-7EAB86BC18AE}"/>
    <cellStyle name="Note 5 16 5 2" xfId="20635" xr:uid="{4C5743FE-0176-4DE7-96B8-76B741ADA07F}"/>
    <cellStyle name="Note 5 16 5 2 2" xfId="20636" xr:uid="{8A6ED0B5-F795-40A9-A5EA-E7864217C9FC}"/>
    <cellStyle name="Note 5 16 5 2 3" xfId="20637" xr:uid="{77CB0997-8E60-4D9C-A7B6-D0DE815C7C21}"/>
    <cellStyle name="Note 5 16 5 3" xfId="20638" xr:uid="{D41901ED-C8BF-4D38-A25C-087B112AF388}"/>
    <cellStyle name="Note 5 16 5 4" xfId="20639" xr:uid="{66179762-F9AD-48C2-B849-33F61B6F5554}"/>
    <cellStyle name="Note 5 16 6" xfId="20640" xr:uid="{6485AC71-C5ED-426D-BF46-F27158081576}"/>
    <cellStyle name="Note 5 16 6 2" xfId="20641" xr:uid="{F4F673CE-029C-4C84-82BE-1C9773D7680F}"/>
    <cellStyle name="Note 5 16 6 2 2" xfId="20642" xr:uid="{17132A77-2DD9-4021-83EA-DCAE61BC5004}"/>
    <cellStyle name="Note 5 16 6 2 3" xfId="20643" xr:uid="{77CD361C-9B4B-4F94-9B49-CAF8D21ED98D}"/>
    <cellStyle name="Note 5 16 6 3" xfId="20644" xr:uid="{C4F4233F-4B92-473D-BA30-158A6CF3C9B4}"/>
    <cellStyle name="Note 5 16 6 4" xfId="20645" xr:uid="{D4C5B8A0-7437-4DE2-BF5A-FF0585C88B90}"/>
    <cellStyle name="Note 5 16 7" xfId="20646" xr:uid="{2D238301-EC3A-423B-843F-4D9D2FA55487}"/>
    <cellStyle name="Note 5 16 7 2" xfId="20647" xr:uid="{A88D2ADF-F3E7-44E7-BBDF-5DEEEB67B063}"/>
    <cellStyle name="Note 5 16 7 3" xfId="20648" xr:uid="{CC63DE24-C91A-41EA-913C-371126E6968A}"/>
    <cellStyle name="Note 5 16 8" xfId="20649" xr:uid="{B35173C3-7B74-4895-82F4-D5C9D43B6C69}"/>
    <cellStyle name="Note 5 16 9" xfId="20650" xr:uid="{4719311D-949D-4FE1-9235-C7B37472BDA7}"/>
    <cellStyle name="Note 5 17" xfId="20651" xr:uid="{FC310F60-3D9C-475D-A3F2-5990D944C598}"/>
    <cellStyle name="Note 5 17 2" xfId="20652" xr:uid="{8152D7B7-FADA-42D6-80C2-A4BFC38064FE}"/>
    <cellStyle name="Note 5 17 2 2" xfId="20653" xr:uid="{2B7BE7CC-CBA8-4231-B445-4BD619EF6B9F}"/>
    <cellStyle name="Note 5 17 2 2 2" xfId="20654" xr:uid="{9BBD192A-57D2-49C6-A864-D68B011A2274}"/>
    <cellStyle name="Note 5 17 2 2 3" xfId="20655" xr:uid="{9C360750-35CA-473E-A6D1-3F1CF6D2F1A2}"/>
    <cellStyle name="Note 5 17 2 3" xfId="20656" xr:uid="{83DE48BA-3486-413A-AE8F-0B33BF2FC357}"/>
    <cellStyle name="Note 5 17 2 4" xfId="20657" xr:uid="{095E3A9F-2E42-4FFF-8924-9A77D3602D35}"/>
    <cellStyle name="Note 5 17 3" xfId="20658" xr:uid="{87614590-F03A-4781-94B0-B49E78701E1B}"/>
    <cellStyle name="Note 5 17 3 2" xfId="20659" xr:uid="{EAE6EB6C-219A-4395-B140-7A78037AC290}"/>
    <cellStyle name="Note 5 17 3 2 2" xfId="20660" xr:uid="{01BBF58C-EEB2-4507-B234-461D4BEA67EC}"/>
    <cellStyle name="Note 5 17 3 2 3" xfId="20661" xr:uid="{FF52A68A-F3CD-4837-AD5B-0E76BCAC66B8}"/>
    <cellStyle name="Note 5 17 3 3" xfId="20662" xr:uid="{2035A82C-41F5-4152-B754-A4CF224E518E}"/>
    <cellStyle name="Note 5 17 3 4" xfId="20663" xr:uid="{8549DBBC-6DB2-40DE-90F6-A19892E4B1FB}"/>
    <cellStyle name="Note 5 17 4" xfId="20664" xr:uid="{F14CF2AF-77F3-4EBF-B87E-2291D3108D2C}"/>
    <cellStyle name="Note 5 17 4 2" xfId="20665" xr:uid="{D58E7A1D-EF8E-43FA-8C8F-785CD54508AF}"/>
    <cellStyle name="Note 5 17 4 2 2" xfId="20666" xr:uid="{D2506347-BF27-4209-A766-AC85F8EEFE9F}"/>
    <cellStyle name="Note 5 17 4 2 3" xfId="20667" xr:uid="{C2675244-E5AA-492D-986E-9465C4287FF4}"/>
    <cellStyle name="Note 5 17 4 3" xfId="20668" xr:uid="{609120D7-EC96-4AC2-B527-4B45F5F1771F}"/>
    <cellStyle name="Note 5 17 4 4" xfId="20669" xr:uid="{42569D19-A614-4663-B03A-FF8A6EF76FDC}"/>
    <cellStyle name="Note 5 17 5" xfId="20670" xr:uid="{B654FB8F-692C-4049-8560-5D80DB7AEB91}"/>
    <cellStyle name="Note 5 17 5 2" xfId="20671" xr:uid="{EF1119F8-064B-42D2-819C-E3B4EB073073}"/>
    <cellStyle name="Note 5 17 5 2 2" xfId="20672" xr:uid="{D7CF7292-FA9C-4FA9-BCE3-4ABFD49E5C2E}"/>
    <cellStyle name="Note 5 17 5 2 3" xfId="20673" xr:uid="{3F918948-8B10-4453-BE18-018813E65C8B}"/>
    <cellStyle name="Note 5 17 5 3" xfId="20674" xr:uid="{32D592FA-AD3F-49E6-B5E2-A360954F0121}"/>
    <cellStyle name="Note 5 17 5 4" xfId="20675" xr:uid="{5384B92A-23AF-486A-9B0B-79547B28CC35}"/>
    <cellStyle name="Note 5 17 6" xfId="20676" xr:uid="{A7F90FE6-2337-4442-82B5-E2C34C48FC5C}"/>
    <cellStyle name="Note 5 17 6 2" xfId="20677" xr:uid="{66F70B7D-8308-452B-9761-0C4FDC458B1D}"/>
    <cellStyle name="Note 5 17 6 2 2" xfId="20678" xr:uid="{14B0E457-DB55-4818-8D08-146F014DAE0D}"/>
    <cellStyle name="Note 5 17 6 2 3" xfId="20679" xr:uid="{DAD42327-5ED3-464E-BC33-83194A779354}"/>
    <cellStyle name="Note 5 17 6 3" xfId="20680" xr:uid="{1B91C5D5-E1FD-4BF5-B615-126616D13AF2}"/>
    <cellStyle name="Note 5 17 6 4" xfId="20681" xr:uid="{124265B5-CA8D-4801-B2DA-6A84F2C0BC81}"/>
    <cellStyle name="Note 5 17 7" xfId="20682" xr:uid="{E2845ADD-E535-4C09-8EA6-DE3AC43AC177}"/>
    <cellStyle name="Note 5 17 7 2" xfId="20683" xr:uid="{C53BE673-EB90-4955-BE67-27FAC9926831}"/>
    <cellStyle name="Note 5 17 7 3" xfId="20684" xr:uid="{5337AEFF-467B-4E7B-82B2-3B260C8C68FD}"/>
    <cellStyle name="Note 5 17 8" xfId="20685" xr:uid="{D7521491-0888-476A-807C-68657E8B00A2}"/>
    <cellStyle name="Note 5 17 9" xfId="20686" xr:uid="{9E3572C1-3D4D-4ADF-BF00-6458F102C54A}"/>
    <cellStyle name="Note 5 18" xfId="20687" xr:uid="{F08C5C3B-C55C-45E0-B1EB-78E05E04F399}"/>
    <cellStyle name="Note 5 18 2" xfId="20688" xr:uid="{A6DA1838-7654-463F-89D3-6892A1294AA1}"/>
    <cellStyle name="Note 5 18 2 2" xfId="20689" xr:uid="{B4FF929C-16FC-4AAE-B555-7DCF5859B3FE}"/>
    <cellStyle name="Note 5 18 2 2 2" xfId="20690" xr:uid="{3D2F11D3-C154-4B17-B367-D8BB0650F284}"/>
    <cellStyle name="Note 5 18 2 2 3" xfId="20691" xr:uid="{2FB615C5-0E6F-4555-B8C8-7F7824794568}"/>
    <cellStyle name="Note 5 18 2 3" xfId="20692" xr:uid="{201417D0-C841-450D-B58C-9D9CC96EA618}"/>
    <cellStyle name="Note 5 18 2 4" xfId="20693" xr:uid="{9E37253A-E411-4780-96A7-E3C6438B7921}"/>
    <cellStyle name="Note 5 18 3" xfId="20694" xr:uid="{1B681B06-A598-44CE-BDFF-B00786C0C624}"/>
    <cellStyle name="Note 5 18 3 2" xfId="20695" xr:uid="{E74AB3B1-7027-4B5C-ACCE-CA645D8B643D}"/>
    <cellStyle name="Note 5 18 3 2 2" xfId="20696" xr:uid="{B15E83A8-455A-4F5B-AE6D-898FCF225E6A}"/>
    <cellStyle name="Note 5 18 3 2 3" xfId="20697" xr:uid="{47986EE4-5F3C-41DB-AFAA-E07F889DEF82}"/>
    <cellStyle name="Note 5 18 3 3" xfId="20698" xr:uid="{E90AD0EC-EC2C-471A-827E-87F445EBA7BF}"/>
    <cellStyle name="Note 5 18 3 4" xfId="20699" xr:uid="{533CDFA2-AB10-444D-BE6C-5992374E1C2A}"/>
    <cellStyle name="Note 5 18 4" xfId="20700" xr:uid="{7E3A4F70-4FFC-43FD-9E4F-2B77228D7067}"/>
    <cellStyle name="Note 5 18 4 2" xfId="20701" xr:uid="{54B18F66-20B3-45ED-BF54-28DFC6873F14}"/>
    <cellStyle name="Note 5 18 4 2 2" xfId="20702" xr:uid="{5DA51EFA-3098-4B65-9D34-9986A4DBFB4E}"/>
    <cellStyle name="Note 5 18 4 2 3" xfId="20703" xr:uid="{BFE5DD43-1EC6-4B05-9358-90EC0D4DE679}"/>
    <cellStyle name="Note 5 18 4 3" xfId="20704" xr:uid="{16F27399-8F07-4B0D-A1A2-6ED3D1982D03}"/>
    <cellStyle name="Note 5 18 4 4" xfId="20705" xr:uid="{DD5B1C75-DD89-4ED2-B852-6F6470CFCFD0}"/>
    <cellStyle name="Note 5 18 5" xfId="20706" xr:uid="{6331A035-3709-4965-957E-7E68D3FCDE39}"/>
    <cellStyle name="Note 5 18 5 2" xfId="20707" xr:uid="{E6F6FB31-D6CF-42EB-A73C-6B38A6C5591B}"/>
    <cellStyle name="Note 5 18 5 2 2" xfId="20708" xr:uid="{BF53AAD0-0B6C-4EC5-AC03-B09DC2BBC337}"/>
    <cellStyle name="Note 5 18 5 2 3" xfId="20709" xr:uid="{DEDD0031-B81A-48C4-963D-6A9537C4DE91}"/>
    <cellStyle name="Note 5 18 5 3" xfId="20710" xr:uid="{C5097F21-05B7-4E27-856B-5860A2D5E3B5}"/>
    <cellStyle name="Note 5 18 5 4" xfId="20711" xr:uid="{4E84A183-B38C-4D7C-B869-33CF649A5C5F}"/>
    <cellStyle name="Note 5 18 6" xfId="20712" xr:uid="{7199DB5B-E394-4507-B589-54465562202F}"/>
    <cellStyle name="Note 5 18 6 2" xfId="20713" xr:uid="{C2AFAFE6-31D1-49F8-8AB9-4B6AFCFA9822}"/>
    <cellStyle name="Note 5 18 6 2 2" xfId="20714" xr:uid="{983FC6F0-E70D-4190-84C1-3F597CA48EA8}"/>
    <cellStyle name="Note 5 18 6 2 3" xfId="20715" xr:uid="{06A7F5B7-1CCD-490E-A598-3D29E166B462}"/>
    <cellStyle name="Note 5 18 6 3" xfId="20716" xr:uid="{A4FA568B-0296-4887-B83D-261267C5D732}"/>
    <cellStyle name="Note 5 18 6 4" xfId="20717" xr:uid="{C31A3641-A2C5-43A4-B50C-DD89B71495B9}"/>
    <cellStyle name="Note 5 18 7" xfId="20718" xr:uid="{3D604994-AED4-4A53-B189-333C199BD933}"/>
    <cellStyle name="Note 5 18 7 2" xfId="20719" xr:uid="{FD156979-983C-41C5-9757-42437AA8A2A7}"/>
    <cellStyle name="Note 5 18 7 3" xfId="20720" xr:uid="{6A19ECFA-873F-4E06-B0C0-A9C91301F6A2}"/>
    <cellStyle name="Note 5 18 8" xfId="20721" xr:uid="{C8E0D5EE-291A-4850-95F7-D32C07809B6B}"/>
    <cellStyle name="Note 5 18 9" xfId="20722" xr:uid="{86EA11CC-C298-44EA-AE0C-C09E0B843192}"/>
    <cellStyle name="Note 5 19" xfId="20723" xr:uid="{9658D792-5C29-405B-BB18-05737C1F3ACC}"/>
    <cellStyle name="Note 5 19 2" xfId="20724" xr:uid="{0707E48E-E8FD-4981-B8B2-400FB842E0F3}"/>
    <cellStyle name="Note 5 19 2 2" xfId="20725" xr:uid="{2947CC0F-089F-4B8C-A084-DF9CACB58F65}"/>
    <cellStyle name="Note 5 19 2 2 2" xfId="20726" xr:uid="{25545B55-F61C-40CC-BEFD-0815B4565080}"/>
    <cellStyle name="Note 5 19 2 2 3" xfId="20727" xr:uid="{FFBAC06B-50BE-4019-9EA6-F53C1655BFE2}"/>
    <cellStyle name="Note 5 19 2 3" xfId="20728" xr:uid="{3D2651E2-D65B-4A39-95E1-43C6127D4052}"/>
    <cellStyle name="Note 5 19 2 4" xfId="20729" xr:uid="{B888170C-D36B-4F93-9CF4-F2E907594BE4}"/>
    <cellStyle name="Note 5 19 3" xfId="20730" xr:uid="{532B0DD2-9168-4917-A7F0-9279C58D7078}"/>
    <cellStyle name="Note 5 19 3 2" xfId="20731" xr:uid="{C5714477-12EA-4F14-908D-262B201A31F1}"/>
    <cellStyle name="Note 5 19 3 2 2" xfId="20732" xr:uid="{D079C1CD-E5BB-4F19-8ED1-13BBC1BF6574}"/>
    <cellStyle name="Note 5 19 3 2 3" xfId="20733" xr:uid="{F5A8251D-27C4-4DBD-A7A9-9D6203AE982E}"/>
    <cellStyle name="Note 5 19 3 3" xfId="20734" xr:uid="{1F8A7B4C-46A3-4565-BB9C-E01A25E06BED}"/>
    <cellStyle name="Note 5 19 3 4" xfId="20735" xr:uid="{353D431F-EDFD-425C-B954-09AB9B1AC605}"/>
    <cellStyle name="Note 5 19 4" xfId="20736" xr:uid="{62754B82-26A9-45F2-8AC1-FFF396D07BBC}"/>
    <cellStyle name="Note 5 19 4 2" xfId="20737" xr:uid="{DABE8935-A544-4222-9AC9-03ADA7F03DA6}"/>
    <cellStyle name="Note 5 19 4 2 2" xfId="20738" xr:uid="{BB832730-75C0-482D-9DAE-273E1D48CDB9}"/>
    <cellStyle name="Note 5 19 4 2 3" xfId="20739" xr:uid="{993C8557-ED4A-4C97-81D4-ADDF09CD6031}"/>
    <cellStyle name="Note 5 19 4 3" xfId="20740" xr:uid="{EA35E774-7063-4A1E-A2EB-12A3DA7E1E6E}"/>
    <cellStyle name="Note 5 19 4 4" xfId="20741" xr:uid="{F16B2F6F-3B28-44E9-A09A-4BE69844C1F7}"/>
    <cellStyle name="Note 5 19 5" xfId="20742" xr:uid="{4E3CA864-E5D3-44D3-8A17-49A32C58C81C}"/>
    <cellStyle name="Note 5 19 5 2" xfId="20743" xr:uid="{9B509123-84D7-4BB0-9DAB-2E9B7B3C7E7C}"/>
    <cellStyle name="Note 5 19 5 2 2" xfId="20744" xr:uid="{6415D5D0-7A71-48BD-8C9A-AD120EECECF5}"/>
    <cellStyle name="Note 5 19 5 2 3" xfId="20745" xr:uid="{9516AE9A-2290-4D88-BBF5-D3EE23F6A417}"/>
    <cellStyle name="Note 5 19 5 3" xfId="20746" xr:uid="{1B36859D-099C-461A-BE8C-69AD87C129CC}"/>
    <cellStyle name="Note 5 19 5 4" xfId="20747" xr:uid="{88B3469C-1FDF-4811-A876-97585B0B0717}"/>
    <cellStyle name="Note 5 19 6" xfId="20748" xr:uid="{192818C5-921B-4606-B50C-12E0551B873A}"/>
    <cellStyle name="Note 5 19 6 2" xfId="20749" xr:uid="{C4500A74-CDC6-4FF0-9EC6-4162B4EA2279}"/>
    <cellStyle name="Note 5 19 6 2 2" xfId="20750" xr:uid="{E1D38A28-40E7-42CD-B179-1CFBC76CCA78}"/>
    <cellStyle name="Note 5 19 6 2 3" xfId="20751" xr:uid="{A08F676F-D12B-439D-B29A-9EE53B1F5C4A}"/>
    <cellStyle name="Note 5 19 6 3" xfId="20752" xr:uid="{DB373C05-302D-4838-AD65-5544E5A40F40}"/>
    <cellStyle name="Note 5 19 6 4" xfId="20753" xr:uid="{C596B327-D32B-4146-8621-FEE3BD0E0EA7}"/>
    <cellStyle name="Note 5 19 7" xfId="20754" xr:uid="{DE3A6536-5C7C-4359-974B-BB2CF5910DBB}"/>
    <cellStyle name="Note 5 19 7 2" xfId="20755" xr:uid="{08F4775F-F079-46ED-8044-9FA4DDD926F3}"/>
    <cellStyle name="Note 5 19 7 3" xfId="20756" xr:uid="{133DB515-6C61-4940-B15A-4A7F85524E29}"/>
    <cellStyle name="Note 5 19 8" xfId="20757" xr:uid="{8F8DE6A9-9B1B-4E11-8274-44A861E9DE57}"/>
    <cellStyle name="Note 5 19 9" xfId="20758" xr:uid="{89713A6B-466E-4A22-AE7F-F3F6A85DFFB5}"/>
    <cellStyle name="Note 5 2" xfId="759" xr:uid="{43491533-6307-466D-A38C-7E4D97FEF8F5}"/>
    <cellStyle name="Note 5 2 10" xfId="20759" xr:uid="{9DB811F8-01D5-4707-91AE-0EB3736BF658}"/>
    <cellStyle name="Note 5 2 10 2" xfId="20760" xr:uid="{F91E1D73-8BD0-419D-A808-6BD8EF24B7B2}"/>
    <cellStyle name="Note 5 2 10 2 2" xfId="20761" xr:uid="{D74DCA10-65A6-45B4-8796-FF792EDACFAD}"/>
    <cellStyle name="Note 5 2 10 2 2 2" xfId="20762" xr:uid="{ECB37253-E67E-420C-991D-C1CA84BE82D5}"/>
    <cellStyle name="Note 5 2 10 2 2 3" xfId="20763" xr:uid="{EBE50DED-F127-49CD-8FE2-75919BD36CA3}"/>
    <cellStyle name="Note 5 2 10 2 3" xfId="20764" xr:uid="{7EFF99C3-ED9B-4AAD-8311-18650A0E59FF}"/>
    <cellStyle name="Note 5 2 10 2 4" xfId="20765" xr:uid="{06ED400B-7B16-4A8B-8702-DA68253683E7}"/>
    <cellStyle name="Note 5 2 10 3" xfId="20766" xr:uid="{CE3A9413-6E36-46D8-B3D8-727A10457BEC}"/>
    <cellStyle name="Note 5 2 10 3 2" xfId="20767" xr:uid="{02B1C5BC-CBBB-4AE7-BB2A-BBF6D2E5D290}"/>
    <cellStyle name="Note 5 2 10 3 2 2" xfId="20768" xr:uid="{FAE4F6B9-F271-4F68-BD84-B76F4FEB0807}"/>
    <cellStyle name="Note 5 2 10 3 2 3" xfId="20769" xr:uid="{85AF3866-D949-4080-BB05-7B9B38FDC4EA}"/>
    <cellStyle name="Note 5 2 10 3 3" xfId="20770" xr:uid="{CFE9A69E-820F-4BA1-9F5F-96E4CAC8F2B1}"/>
    <cellStyle name="Note 5 2 10 3 4" xfId="20771" xr:uid="{ABE5A230-B1E3-460B-AD41-017C1D595F23}"/>
    <cellStyle name="Note 5 2 10 4" xfId="20772" xr:uid="{214FB839-1C86-4005-8577-F698EE74F221}"/>
    <cellStyle name="Note 5 2 10 4 2" xfId="20773" xr:uid="{CBD8BD1C-B278-4768-94CF-E12BFEED31D4}"/>
    <cellStyle name="Note 5 2 10 4 2 2" xfId="20774" xr:uid="{31492220-5880-439F-82AD-5D97F1A52DF4}"/>
    <cellStyle name="Note 5 2 10 4 2 3" xfId="20775" xr:uid="{EBEEC4AA-C225-47C5-9A30-988FCE01E408}"/>
    <cellStyle name="Note 5 2 10 4 3" xfId="20776" xr:uid="{A5D9DFC9-0B57-4CBE-8CE3-8559AB61AFD5}"/>
    <cellStyle name="Note 5 2 10 4 4" xfId="20777" xr:uid="{3BF0B700-4F82-4631-898F-824F8404446A}"/>
    <cellStyle name="Note 5 2 10 5" xfId="20778" xr:uid="{CEEE5AFC-6B48-47FB-81D2-2F59C1DED798}"/>
    <cellStyle name="Note 5 2 10 5 2" xfId="20779" xr:uid="{5FE6560B-7D97-44DE-B6BF-561D904A1926}"/>
    <cellStyle name="Note 5 2 10 5 2 2" xfId="20780" xr:uid="{804FB56D-94ED-4972-9B1B-AB702836A4C5}"/>
    <cellStyle name="Note 5 2 10 5 2 3" xfId="20781" xr:uid="{144D8E24-3952-4CB3-BAA6-80BEA2E7204D}"/>
    <cellStyle name="Note 5 2 10 5 3" xfId="20782" xr:uid="{AA9CC666-0F9A-41C3-87E8-15221CEF6834}"/>
    <cellStyle name="Note 5 2 10 5 4" xfId="20783" xr:uid="{C1275732-56EF-468F-8671-F19058F28BCB}"/>
    <cellStyle name="Note 5 2 10 6" xfId="20784" xr:uid="{BA569A68-DD82-418A-8C5F-174AABF57AD1}"/>
    <cellStyle name="Note 5 2 10 6 2" xfId="20785" xr:uid="{4968DE50-C61C-4DF4-BE0D-ED9332836F94}"/>
    <cellStyle name="Note 5 2 10 6 2 2" xfId="20786" xr:uid="{12BBC3D7-3D38-40CC-AEA2-8DB8FA703D83}"/>
    <cellStyle name="Note 5 2 10 6 2 3" xfId="20787" xr:uid="{268A3A2C-CF13-4290-80DE-5CE7A034D94E}"/>
    <cellStyle name="Note 5 2 10 6 3" xfId="20788" xr:uid="{41DB1633-D69B-4A93-8B03-C9A9EEC22939}"/>
    <cellStyle name="Note 5 2 10 6 4" xfId="20789" xr:uid="{387E9522-FED4-45FC-B870-DC34D3652453}"/>
    <cellStyle name="Note 5 2 10 7" xfId="20790" xr:uid="{FBA5B4FF-4612-4ED4-A34A-3FE6B5CDF667}"/>
    <cellStyle name="Note 5 2 10 7 2" xfId="20791" xr:uid="{15B6C98D-CCD1-490E-994C-95B2E273BA85}"/>
    <cellStyle name="Note 5 2 10 7 3" xfId="20792" xr:uid="{A3CF900D-54E5-48D3-8F4D-BA0A7000E434}"/>
    <cellStyle name="Note 5 2 10 8" xfId="20793" xr:uid="{1964E624-7C49-433C-B553-D6E7F5100AC1}"/>
    <cellStyle name="Note 5 2 10 9" xfId="20794" xr:uid="{E0EB00DF-1FDA-4300-9DBC-482377674F9F}"/>
    <cellStyle name="Note 5 2 11" xfId="20795" xr:uid="{A84A84E2-BFA9-4CDF-9063-74E1D426A704}"/>
    <cellStyle name="Note 5 2 11 2" xfId="20796" xr:uid="{6D298FA6-BBF6-40B7-A7B8-0C10B7BF91BF}"/>
    <cellStyle name="Note 5 2 11 2 2" xfId="20797" xr:uid="{25E4E006-2518-46F6-92E6-563CB2C39E5E}"/>
    <cellStyle name="Note 5 2 11 2 2 2" xfId="20798" xr:uid="{98EC4D8D-FDF4-47D9-8EA1-DB988A2CC292}"/>
    <cellStyle name="Note 5 2 11 2 2 3" xfId="20799" xr:uid="{9254EE47-7665-4A30-9D6B-B58B26DFAEE4}"/>
    <cellStyle name="Note 5 2 11 2 3" xfId="20800" xr:uid="{9C26731A-2B8D-4B61-955B-6777D6840C42}"/>
    <cellStyle name="Note 5 2 11 2 4" xfId="20801" xr:uid="{737629C7-B5DA-448E-B9E1-487A29471B20}"/>
    <cellStyle name="Note 5 2 11 3" xfId="20802" xr:uid="{8AC7F98C-84FD-4716-85B1-6311A92FBD01}"/>
    <cellStyle name="Note 5 2 11 3 2" xfId="20803" xr:uid="{D508CF4B-AEE1-4F1E-9C0B-F419266BF84A}"/>
    <cellStyle name="Note 5 2 11 3 2 2" xfId="20804" xr:uid="{1E9E9F82-2296-4D76-9645-367E8F72AF17}"/>
    <cellStyle name="Note 5 2 11 3 2 3" xfId="20805" xr:uid="{1C0CCA1C-E00A-489A-AA20-14F82CDE9F71}"/>
    <cellStyle name="Note 5 2 11 3 3" xfId="20806" xr:uid="{21FF862B-07A4-4B73-A8AE-8F893341D3C5}"/>
    <cellStyle name="Note 5 2 11 3 4" xfId="20807" xr:uid="{B8032828-6AB7-4700-8309-C77F6675973C}"/>
    <cellStyle name="Note 5 2 11 4" xfId="20808" xr:uid="{B435ACB5-B2E8-4692-BF46-C3C1588616EF}"/>
    <cellStyle name="Note 5 2 11 4 2" xfId="20809" xr:uid="{E893B28A-2A8A-4F38-911D-5B7919437E97}"/>
    <cellStyle name="Note 5 2 11 4 2 2" xfId="20810" xr:uid="{C00B0BD3-DEDC-484D-9FB1-D1C9F789D19A}"/>
    <cellStyle name="Note 5 2 11 4 2 3" xfId="20811" xr:uid="{F66701D8-2BE5-4218-889E-113F913EADF7}"/>
    <cellStyle name="Note 5 2 11 4 3" xfId="20812" xr:uid="{0F594C48-C9AB-495B-92B7-58D0C32FB47E}"/>
    <cellStyle name="Note 5 2 11 4 4" xfId="20813" xr:uid="{4E243760-2C7A-4F28-96BC-8DBAEB262A00}"/>
    <cellStyle name="Note 5 2 11 5" xfId="20814" xr:uid="{8EE13E78-1DEE-49A8-92CA-269AADB5E990}"/>
    <cellStyle name="Note 5 2 11 5 2" xfId="20815" xr:uid="{0F0682C9-06B4-4D16-88B5-819BB196BECE}"/>
    <cellStyle name="Note 5 2 11 5 2 2" xfId="20816" xr:uid="{4EB1FBD0-1C0C-4F26-B18F-9FB70B940AFF}"/>
    <cellStyle name="Note 5 2 11 5 2 3" xfId="20817" xr:uid="{15782E59-D870-465F-BCD7-D4F1E1D66135}"/>
    <cellStyle name="Note 5 2 11 5 3" xfId="20818" xr:uid="{D29755B7-0024-4AA4-ABE4-570D6EAD8DC2}"/>
    <cellStyle name="Note 5 2 11 5 4" xfId="20819" xr:uid="{FB2FD706-DF8D-4F45-AF21-970E40825815}"/>
    <cellStyle name="Note 5 2 11 6" xfId="20820" xr:uid="{735D58A3-C638-4A6C-82DD-C34E3BAE97C2}"/>
    <cellStyle name="Note 5 2 11 6 2" xfId="20821" xr:uid="{E72664EE-3978-44D0-AF30-2EBDF6EC96C8}"/>
    <cellStyle name="Note 5 2 11 6 2 2" xfId="20822" xr:uid="{15F844DA-C535-41A9-89FD-DE4D219645B2}"/>
    <cellStyle name="Note 5 2 11 6 2 3" xfId="20823" xr:uid="{83B19947-F200-4E35-AE7A-972A129D4D1C}"/>
    <cellStyle name="Note 5 2 11 6 3" xfId="20824" xr:uid="{77AE6403-B295-4783-9820-E18B9E0B6D5B}"/>
    <cellStyle name="Note 5 2 11 6 4" xfId="20825" xr:uid="{B69F99E3-44AD-4025-9DA6-7A90D79DB84F}"/>
    <cellStyle name="Note 5 2 11 7" xfId="20826" xr:uid="{65B727C1-8889-4433-9030-905F059CC351}"/>
    <cellStyle name="Note 5 2 11 7 2" xfId="20827" xr:uid="{C0EF69AB-957A-41FD-ABFA-C97123E805C7}"/>
    <cellStyle name="Note 5 2 11 7 3" xfId="20828" xr:uid="{FE897574-31F0-49FD-8E35-6EB8F16AC3A6}"/>
    <cellStyle name="Note 5 2 11 8" xfId="20829" xr:uid="{926B0923-E64C-440C-8A1C-948A48605B9F}"/>
    <cellStyle name="Note 5 2 11 9" xfId="20830" xr:uid="{61E17BDB-A7B9-46D8-8062-9B6C9047D84E}"/>
    <cellStyle name="Note 5 2 12" xfId="20831" xr:uid="{DFCE0363-F226-4AF5-A735-3192F848667F}"/>
    <cellStyle name="Note 5 2 12 2" xfId="20832" xr:uid="{F1355C10-FDCA-43E7-93D2-B79652E5A9FD}"/>
    <cellStyle name="Note 5 2 12 2 2" xfId="20833" xr:uid="{9B50F50A-3B50-4904-A0E7-285FAEA3C2F6}"/>
    <cellStyle name="Note 5 2 12 2 2 2" xfId="20834" xr:uid="{984E5B67-F3F2-40A1-83ED-BA7D5628200F}"/>
    <cellStyle name="Note 5 2 12 2 2 3" xfId="20835" xr:uid="{36DC1A47-5FF3-436E-8A9E-4A87A42E5757}"/>
    <cellStyle name="Note 5 2 12 2 3" xfId="20836" xr:uid="{07C6D5E2-F47D-42B0-8FF6-ED3C81A20CAE}"/>
    <cellStyle name="Note 5 2 12 2 4" xfId="20837" xr:uid="{F09DDDA4-E4E6-4110-AF67-0F3298F2523F}"/>
    <cellStyle name="Note 5 2 12 3" xfId="20838" xr:uid="{1174B936-9033-4FAC-820B-7F405B0EF18D}"/>
    <cellStyle name="Note 5 2 12 3 2" xfId="20839" xr:uid="{944264AC-24FF-415B-89AD-13ACC3BB9159}"/>
    <cellStyle name="Note 5 2 12 3 2 2" xfId="20840" xr:uid="{35CDF455-857D-49D8-99E9-9989C32BB81D}"/>
    <cellStyle name="Note 5 2 12 3 2 3" xfId="20841" xr:uid="{1BEFCA06-9272-4A0B-A22F-B21C16B58683}"/>
    <cellStyle name="Note 5 2 12 3 3" xfId="20842" xr:uid="{C63076AF-EBBC-41EE-B5B4-2294481EE415}"/>
    <cellStyle name="Note 5 2 12 3 4" xfId="20843" xr:uid="{F7B3F499-B999-46E4-94F8-FD5BA993512C}"/>
    <cellStyle name="Note 5 2 12 4" xfId="20844" xr:uid="{F18BF8A0-AD3E-4272-B96C-BE472AABCD8E}"/>
    <cellStyle name="Note 5 2 12 4 2" xfId="20845" xr:uid="{1DAD42A6-09F6-4416-9AFE-CD32113A3D12}"/>
    <cellStyle name="Note 5 2 12 4 2 2" xfId="20846" xr:uid="{D376A03B-B02F-43E6-89ED-A2457B7D20F1}"/>
    <cellStyle name="Note 5 2 12 4 2 3" xfId="20847" xr:uid="{C61972B4-75A4-4CED-B9AA-A9C7016E3C9C}"/>
    <cellStyle name="Note 5 2 12 4 3" xfId="20848" xr:uid="{427488C7-EF57-43F2-AD62-2B1E1EE90EA3}"/>
    <cellStyle name="Note 5 2 12 4 4" xfId="20849" xr:uid="{8FC380DD-7931-4ECB-A6EB-BB305180969B}"/>
    <cellStyle name="Note 5 2 12 5" xfId="20850" xr:uid="{28E745F3-F51C-4647-B662-1D3831DD5048}"/>
    <cellStyle name="Note 5 2 12 5 2" xfId="20851" xr:uid="{C0E06311-3DDC-4A16-8A06-70D91E0E560E}"/>
    <cellStyle name="Note 5 2 12 5 2 2" xfId="20852" xr:uid="{5A726FDA-21A7-471B-912A-8A4CEEDDA05B}"/>
    <cellStyle name="Note 5 2 12 5 2 3" xfId="20853" xr:uid="{3190FD66-8F8C-4CAB-BD87-0E7C0C210C3B}"/>
    <cellStyle name="Note 5 2 12 5 3" xfId="20854" xr:uid="{ED0BCF39-1023-4AC8-BB3D-7A0936300C2C}"/>
    <cellStyle name="Note 5 2 12 5 4" xfId="20855" xr:uid="{581E4F3E-B96D-4CBE-81C0-C6D4FBE0C882}"/>
    <cellStyle name="Note 5 2 12 6" xfId="20856" xr:uid="{AB62DA7A-D326-4EC5-B1EA-9B5F122AD85F}"/>
    <cellStyle name="Note 5 2 12 6 2" xfId="20857" xr:uid="{49D5DD75-5C63-48E2-A674-D146A8DEB57B}"/>
    <cellStyle name="Note 5 2 12 6 2 2" xfId="20858" xr:uid="{788F7054-B5A8-4A29-B2DA-C2FD718D288F}"/>
    <cellStyle name="Note 5 2 12 6 2 3" xfId="20859" xr:uid="{F2F48E79-C877-4011-BA9C-1CCE1340A78F}"/>
    <cellStyle name="Note 5 2 12 6 3" xfId="20860" xr:uid="{73605B4B-C85D-4676-83C1-B65822D21D9C}"/>
    <cellStyle name="Note 5 2 12 6 4" xfId="20861" xr:uid="{26D0090F-2D53-4AB5-999C-ABB84BB7954F}"/>
    <cellStyle name="Note 5 2 12 7" xfId="20862" xr:uid="{D1A92DB4-7A57-4719-83F6-F86EBAB30DB3}"/>
    <cellStyle name="Note 5 2 12 7 2" xfId="20863" xr:uid="{9F0D51B4-D1A9-417B-8B0A-EF5063A96B83}"/>
    <cellStyle name="Note 5 2 12 7 3" xfId="20864" xr:uid="{CBCA6BD8-D6DD-46A7-ABF1-785ABC70DD7B}"/>
    <cellStyle name="Note 5 2 12 8" xfId="20865" xr:uid="{EFD7153A-BE69-4DC9-92E2-A679F633BC72}"/>
    <cellStyle name="Note 5 2 12 9" xfId="20866" xr:uid="{8E4F9D27-27DD-49D5-AE97-AC2096AA6D27}"/>
    <cellStyle name="Note 5 2 13" xfId="20867" xr:uid="{F932C19A-CC71-4EC5-B395-3B43BD0D1989}"/>
    <cellStyle name="Note 5 2 13 2" xfId="20868" xr:uid="{0694983B-8E1D-4A02-B41B-121313DADEF7}"/>
    <cellStyle name="Note 5 2 13 2 2" xfId="20869" xr:uid="{593B49CD-59E7-4018-BAEA-20DD97331D73}"/>
    <cellStyle name="Note 5 2 13 2 2 2" xfId="20870" xr:uid="{F4E6A52E-DBA7-4B25-BD9E-63ADF949A98E}"/>
    <cellStyle name="Note 5 2 13 2 2 3" xfId="20871" xr:uid="{FB61806D-9D14-4286-A1D4-78DB71F031E3}"/>
    <cellStyle name="Note 5 2 13 2 3" xfId="20872" xr:uid="{7520322E-9A4A-4719-B336-1C9B0767EE21}"/>
    <cellStyle name="Note 5 2 13 2 4" xfId="20873" xr:uid="{7F765366-9FEC-4090-B527-EEA1ADF231FA}"/>
    <cellStyle name="Note 5 2 13 3" xfId="20874" xr:uid="{0A264580-433B-4D14-B919-C84387ECA8F6}"/>
    <cellStyle name="Note 5 2 13 3 2" xfId="20875" xr:uid="{15BBE89A-B1EC-4140-87E9-91E254930FA7}"/>
    <cellStyle name="Note 5 2 13 3 2 2" xfId="20876" xr:uid="{03AF6595-CFD0-4E12-8901-BC3CBDB7A4CF}"/>
    <cellStyle name="Note 5 2 13 3 2 3" xfId="20877" xr:uid="{F1B4308F-9DD4-4DDC-AC6F-B0F9E274D1DD}"/>
    <cellStyle name="Note 5 2 13 3 3" xfId="20878" xr:uid="{64DA10E4-FB25-4923-9065-ED45191E9753}"/>
    <cellStyle name="Note 5 2 13 3 4" xfId="20879" xr:uid="{2ACD0EF1-B088-4B04-9407-A7181EE05668}"/>
    <cellStyle name="Note 5 2 13 4" xfId="20880" xr:uid="{B6D92F58-5091-431D-B767-2C7B91BEA7EB}"/>
    <cellStyle name="Note 5 2 13 4 2" xfId="20881" xr:uid="{57CB7DDB-48BC-48ED-9846-FC665CBE94E5}"/>
    <cellStyle name="Note 5 2 13 4 2 2" xfId="20882" xr:uid="{1937F128-D6D4-406D-A22A-03509E94CDFC}"/>
    <cellStyle name="Note 5 2 13 4 2 3" xfId="20883" xr:uid="{401AB694-02E9-45A7-B26E-8661F08CFD4C}"/>
    <cellStyle name="Note 5 2 13 4 3" xfId="20884" xr:uid="{F4D90F0F-3C73-44C8-BD75-471397E39F69}"/>
    <cellStyle name="Note 5 2 13 4 4" xfId="20885" xr:uid="{560B1204-EB60-4811-BEC8-27204EBE1B19}"/>
    <cellStyle name="Note 5 2 13 5" xfId="20886" xr:uid="{AC540542-DEB8-4192-8875-B56D2052AA3D}"/>
    <cellStyle name="Note 5 2 13 5 2" xfId="20887" xr:uid="{28621E68-F375-4582-9273-A9AFF09E56C9}"/>
    <cellStyle name="Note 5 2 13 5 2 2" xfId="20888" xr:uid="{D05AB5C1-055C-4ED2-84DD-662DEE9B02C4}"/>
    <cellStyle name="Note 5 2 13 5 2 3" xfId="20889" xr:uid="{F37CC66B-1610-4B8A-9062-CDCCD9FE7B5E}"/>
    <cellStyle name="Note 5 2 13 5 3" xfId="20890" xr:uid="{8E386380-4431-4CDD-BA5B-EA65FD3C7F92}"/>
    <cellStyle name="Note 5 2 13 5 4" xfId="20891" xr:uid="{446A6990-D933-42C0-88AE-297634AC77BD}"/>
    <cellStyle name="Note 5 2 13 6" xfId="20892" xr:uid="{80EADE9F-FCF8-49BE-AD1D-A4409741040B}"/>
    <cellStyle name="Note 5 2 13 6 2" xfId="20893" xr:uid="{4B72AC4E-496B-4B69-83F4-2C7307ADB509}"/>
    <cellStyle name="Note 5 2 13 6 2 2" xfId="20894" xr:uid="{8680A63C-448F-436C-89D3-32F08A8E8793}"/>
    <cellStyle name="Note 5 2 13 6 2 3" xfId="20895" xr:uid="{FBD31C23-9876-4302-9B0B-BC2F57F61D0E}"/>
    <cellStyle name="Note 5 2 13 6 3" xfId="20896" xr:uid="{B76FBD63-3F6E-4450-A83C-FEFB14373B9F}"/>
    <cellStyle name="Note 5 2 13 6 4" xfId="20897" xr:uid="{367F6B20-7FC1-4440-AC50-079093D22559}"/>
    <cellStyle name="Note 5 2 13 7" xfId="20898" xr:uid="{2177FD87-EDDC-4A62-B281-7AE74F0FFA99}"/>
    <cellStyle name="Note 5 2 13 7 2" xfId="20899" xr:uid="{7913C05A-9F9D-461F-A04B-B7FCC01836A5}"/>
    <cellStyle name="Note 5 2 13 7 3" xfId="20900" xr:uid="{17779852-F83A-4A96-A3F5-0CD645E86EF5}"/>
    <cellStyle name="Note 5 2 13 8" xfId="20901" xr:uid="{5229B670-17DB-4EF4-A41D-8B8CA76CFE03}"/>
    <cellStyle name="Note 5 2 13 9" xfId="20902" xr:uid="{F987018E-8EE6-4057-A16C-47FE7DF5728F}"/>
    <cellStyle name="Note 5 2 14" xfId="20903" xr:uid="{EBFD4605-CD50-45AC-A13F-9F83CFC0E3A0}"/>
    <cellStyle name="Note 5 2 14 2" xfId="20904" xr:uid="{0AED84B4-1500-4371-9EC4-A18EC8ED5343}"/>
    <cellStyle name="Note 5 2 14 2 2" xfId="20905" xr:uid="{07A19828-99DD-4A0E-B9D0-9F316D124F53}"/>
    <cellStyle name="Note 5 2 14 2 2 2" xfId="20906" xr:uid="{52861712-8306-498C-880C-67E914AB979C}"/>
    <cellStyle name="Note 5 2 14 2 2 3" xfId="20907" xr:uid="{15CDB847-821E-4009-9465-FF72EC8E9592}"/>
    <cellStyle name="Note 5 2 14 2 3" xfId="20908" xr:uid="{838FF751-C509-4900-B43F-8DC8ECD474E4}"/>
    <cellStyle name="Note 5 2 14 2 4" xfId="20909" xr:uid="{14161378-05D5-4006-8D1E-BFD1A8806839}"/>
    <cellStyle name="Note 5 2 14 3" xfId="20910" xr:uid="{DD19DE72-6803-447A-9F14-F6999F77B2C6}"/>
    <cellStyle name="Note 5 2 14 3 2" xfId="20911" xr:uid="{153B2A59-F65D-4EC6-9395-1222C9AB4E25}"/>
    <cellStyle name="Note 5 2 14 3 2 2" xfId="20912" xr:uid="{BCE72BB9-703E-4E3B-A648-1B3C47D2710E}"/>
    <cellStyle name="Note 5 2 14 3 2 3" xfId="20913" xr:uid="{500174A6-4038-464B-9DF7-45FF7BAFF9B8}"/>
    <cellStyle name="Note 5 2 14 3 3" xfId="20914" xr:uid="{17D915D6-63C8-4065-801D-C45367FFBA8D}"/>
    <cellStyle name="Note 5 2 14 3 4" xfId="20915" xr:uid="{3A3B4325-5265-4D8F-A870-DDF25169C51F}"/>
    <cellStyle name="Note 5 2 14 4" xfId="20916" xr:uid="{1738EAA8-F0C1-434F-8533-75916B11C994}"/>
    <cellStyle name="Note 5 2 14 4 2" xfId="20917" xr:uid="{1DB3892E-AC68-4A52-BDDE-A01EA23DEDAC}"/>
    <cellStyle name="Note 5 2 14 4 2 2" xfId="20918" xr:uid="{FABE7EF6-0B00-4112-905E-51D1D80E12CD}"/>
    <cellStyle name="Note 5 2 14 4 2 3" xfId="20919" xr:uid="{D55C18BE-F876-4D36-846D-F8323D8086E8}"/>
    <cellStyle name="Note 5 2 14 4 3" xfId="20920" xr:uid="{71301CAC-03EE-4284-8125-0FEB92E454FD}"/>
    <cellStyle name="Note 5 2 14 4 4" xfId="20921" xr:uid="{52C04D69-F50E-4476-AFB7-65C98FA29A57}"/>
    <cellStyle name="Note 5 2 14 5" xfId="20922" xr:uid="{E3E7851F-D870-42B1-BD55-A20C600D6986}"/>
    <cellStyle name="Note 5 2 14 5 2" xfId="20923" xr:uid="{34557DD3-67FC-4DD0-B311-7C043D3FC43B}"/>
    <cellStyle name="Note 5 2 14 5 2 2" xfId="20924" xr:uid="{A6116736-D9C7-419E-9939-389E485B18BA}"/>
    <cellStyle name="Note 5 2 14 5 2 3" xfId="20925" xr:uid="{5DAB03B8-F925-4686-88DA-4D7E1CC1E212}"/>
    <cellStyle name="Note 5 2 14 5 3" xfId="20926" xr:uid="{CCE0ED25-E281-45D0-BE73-A54F80CCD80C}"/>
    <cellStyle name="Note 5 2 14 5 4" xfId="20927" xr:uid="{4653FF1F-20B6-47DC-86DD-65EA66E7F41C}"/>
    <cellStyle name="Note 5 2 14 6" xfId="20928" xr:uid="{5E1A2790-0995-432D-A6DC-FBB6E8C579A5}"/>
    <cellStyle name="Note 5 2 14 6 2" xfId="20929" xr:uid="{98346C18-94A6-44A2-8866-BE7E7D0FCC97}"/>
    <cellStyle name="Note 5 2 14 6 2 2" xfId="20930" xr:uid="{F201E667-E000-4C81-B757-66C78C46D652}"/>
    <cellStyle name="Note 5 2 14 6 2 3" xfId="20931" xr:uid="{E5A019CE-76DA-4ED5-BAE0-5873A0DC0D93}"/>
    <cellStyle name="Note 5 2 14 6 3" xfId="20932" xr:uid="{68B65ACD-0836-4BD0-B466-8B5A84FA62F8}"/>
    <cellStyle name="Note 5 2 14 6 4" xfId="20933" xr:uid="{19E1D479-3609-4F7C-9F4F-DB608B83C9E4}"/>
    <cellStyle name="Note 5 2 14 7" xfId="20934" xr:uid="{112B26B1-6B1B-45AC-824F-EBE207856713}"/>
    <cellStyle name="Note 5 2 14 7 2" xfId="20935" xr:uid="{66DAD0E9-B189-4A94-AC5D-602D44FEB9B6}"/>
    <cellStyle name="Note 5 2 14 7 3" xfId="20936" xr:uid="{70DDE834-D864-40FB-9FA3-293D714A8713}"/>
    <cellStyle name="Note 5 2 14 8" xfId="20937" xr:uid="{52B217ED-A487-4709-AEE0-482CEE9F2211}"/>
    <cellStyle name="Note 5 2 14 9" xfId="20938" xr:uid="{7E5043AB-25FA-44F0-862E-295EACADA48A}"/>
    <cellStyle name="Note 5 2 15" xfId="20939" xr:uid="{DC0E0F90-A8C0-4B25-86DD-5819E1012928}"/>
    <cellStyle name="Note 5 2 15 2" xfId="20940" xr:uid="{5D73FC10-47E3-4E10-8E50-8BCE664C5CDB}"/>
    <cellStyle name="Note 5 2 15 2 2" xfId="20941" xr:uid="{63BD7146-3733-4319-8DD0-E5D49FA17264}"/>
    <cellStyle name="Note 5 2 15 2 2 2" xfId="20942" xr:uid="{4BFB8289-6745-4F23-BDB4-A2166915E038}"/>
    <cellStyle name="Note 5 2 15 2 2 3" xfId="20943" xr:uid="{69895885-98E6-4285-A853-F0F9CA9F4C1F}"/>
    <cellStyle name="Note 5 2 15 2 3" xfId="20944" xr:uid="{1A3B023A-113F-4663-A6E6-373B9316768B}"/>
    <cellStyle name="Note 5 2 15 2 4" xfId="20945" xr:uid="{43AEC537-592B-4C1B-A1AA-CC88C28DA72C}"/>
    <cellStyle name="Note 5 2 15 3" xfId="20946" xr:uid="{401AF100-318D-480F-B948-AF804EB0A89F}"/>
    <cellStyle name="Note 5 2 15 3 2" xfId="20947" xr:uid="{65570906-CCF2-4669-81FD-9836E7608A27}"/>
    <cellStyle name="Note 5 2 15 3 2 2" xfId="20948" xr:uid="{E692A1C1-90E0-40A8-B7AE-501B53CDEB0C}"/>
    <cellStyle name="Note 5 2 15 3 2 3" xfId="20949" xr:uid="{D24EFCE1-4E71-49AC-93CC-27C564B62AFA}"/>
    <cellStyle name="Note 5 2 15 3 3" xfId="20950" xr:uid="{E368A738-4BEF-48E5-B83F-F166B8615578}"/>
    <cellStyle name="Note 5 2 15 3 4" xfId="20951" xr:uid="{F1B7AD2D-B5DF-414F-A1EE-7189F557BA66}"/>
    <cellStyle name="Note 5 2 15 4" xfId="20952" xr:uid="{97451CBE-ECAB-4E40-97D7-837A08E079D8}"/>
    <cellStyle name="Note 5 2 15 4 2" xfId="20953" xr:uid="{218D4E74-8092-4EC6-9AEF-A4247EEC0B7A}"/>
    <cellStyle name="Note 5 2 15 4 2 2" xfId="20954" xr:uid="{01D3FA2A-383D-49A7-ABF6-EF8B03AF3397}"/>
    <cellStyle name="Note 5 2 15 4 2 3" xfId="20955" xr:uid="{4889945E-D122-41B7-B059-C5BE88BB768E}"/>
    <cellStyle name="Note 5 2 15 4 3" xfId="20956" xr:uid="{9C04C8D8-A7AC-4553-8AF0-ABFCFD390DA1}"/>
    <cellStyle name="Note 5 2 15 4 4" xfId="20957" xr:uid="{9F697874-410C-4F99-83EC-593D61B5D19C}"/>
    <cellStyle name="Note 5 2 15 5" xfId="20958" xr:uid="{E1073F66-D6D1-43BB-B7BB-F6703A56D625}"/>
    <cellStyle name="Note 5 2 15 5 2" xfId="20959" xr:uid="{3A032E38-0F8A-463D-8D28-0DC6B2B78049}"/>
    <cellStyle name="Note 5 2 15 5 2 2" xfId="20960" xr:uid="{146D3F88-6C0A-41C3-9B7D-8FAA5D9EA53E}"/>
    <cellStyle name="Note 5 2 15 5 2 3" xfId="20961" xr:uid="{34F72E35-3789-45EF-B9C5-4A91CA5F957B}"/>
    <cellStyle name="Note 5 2 15 5 3" xfId="20962" xr:uid="{05DF7AF3-1B3E-4317-8482-A52A724C278E}"/>
    <cellStyle name="Note 5 2 15 5 4" xfId="20963" xr:uid="{53DFFB22-D640-4C97-8FA3-51DD8B9A0557}"/>
    <cellStyle name="Note 5 2 15 6" xfId="20964" xr:uid="{95456891-7EEE-49B7-8779-A3D767D7E6B7}"/>
    <cellStyle name="Note 5 2 15 6 2" xfId="20965" xr:uid="{E17438F2-894F-4FAB-B722-7A80E097D65A}"/>
    <cellStyle name="Note 5 2 15 6 2 2" xfId="20966" xr:uid="{6039A052-9541-4473-98D0-C5C82F8830A8}"/>
    <cellStyle name="Note 5 2 15 6 2 3" xfId="20967" xr:uid="{12203F2E-A4E5-47AD-957E-CAB2D10E48A5}"/>
    <cellStyle name="Note 5 2 15 6 3" xfId="20968" xr:uid="{F0319B63-0680-4301-80E1-D7FF5FCE87C7}"/>
    <cellStyle name="Note 5 2 15 6 4" xfId="20969" xr:uid="{579BDE58-0EE4-42E4-9638-4C1918F0EDD3}"/>
    <cellStyle name="Note 5 2 15 7" xfId="20970" xr:uid="{A295B232-944F-4DE2-8673-1F2B7321CFEB}"/>
    <cellStyle name="Note 5 2 15 7 2" xfId="20971" xr:uid="{9E78F410-C410-47A0-95C4-448F9B5F19A7}"/>
    <cellStyle name="Note 5 2 15 7 3" xfId="20972" xr:uid="{B21CD78A-ED44-4345-8D1C-671C02136A71}"/>
    <cellStyle name="Note 5 2 15 8" xfId="20973" xr:uid="{4A865FBF-318E-4A95-850F-527086FBC3E0}"/>
    <cellStyle name="Note 5 2 15 9" xfId="20974" xr:uid="{6971D46C-7E02-42A9-B46C-386D984DE6BA}"/>
    <cellStyle name="Note 5 2 16" xfId="20975" xr:uid="{1F80400E-CE4D-4225-9D6B-FC321C2F8BE5}"/>
    <cellStyle name="Note 5 2 16 2" xfId="20976" xr:uid="{BF1A0384-6982-4485-9D8E-1FD2E7EF1FA8}"/>
    <cellStyle name="Note 5 2 16 2 2" xfId="20977" xr:uid="{FFFC624F-6629-4ADB-9F9B-E91B7143F68A}"/>
    <cellStyle name="Note 5 2 16 2 2 2" xfId="20978" xr:uid="{270FBD51-A9D0-42D2-BEE2-9C4F31B74E0B}"/>
    <cellStyle name="Note 5 2 16 2 2 3" xfId="20979" xr:uid="{B1BB21E4-5EE6-452E-872B-6A9DD3346CA6}"/>
    <cellStyle name="Note 5 2 16 2 3" xfId="20980" xr:uid="{1324A920-8BA2-40AF-A681-00F426F5382A}"/>
    <cellStyle name="Note 5 2 16 2 4" xfId="20981" xr:uid="{D37A7DA8-FE35-4F6A-AF2B-1D261B78D723}"/>
    <cellStyle name="Note 5 2 16 3" xfId="20982" xr:uid="{7F029FF0-3415-48DD-BF93-6642EE12EAD6}"/>
    <cellStyle name="Note 5 2 16 3 2" xfId="20983" xr:uid="{8998C510-0431-4B5C-BD3A-A1FE3DA3F8A2}"/>
    <cellStyle name="Note 5 2 16 3 2 2" xfId="20984" xr:uid="{DA54D7DF-4ADE-44BD-9408-B60DF5025C70}"/>
    <cellStyle name="Note 5 2 16 3 2 3" xfId="20985" xr:uid="{C450B02E-24DC-41B1-BBA9-51DD0754D182}"/>
    <cellStyle name="Note 5 2 16 3 3" xfId="20986" xr:uid="{9A177AAC-85CE-4ABB-8B39-664A95D1753E}"/>
    <cellStyle name="Note 5 2 16 3 4" xfId="20987" xr:uid="{B8F0DCD7-78CF-4F3C-8687-1CFDE2A740CB}"/>
    <cellStyle name="Note 5 2 16 4" xfId="20988" xr:uid="{14AD25DB-452D-422E-A573-6492E10F4903}"/>
    <cellStyle name="Note 5 2 16 4 2" xfId="20989" xr:uid="{F65D03DB-08F4-40D0-A0AC-D26057D4D109}"/>
    <cellStyle name="Note 5 2 16 4 2 2" xfId="20990" xr:uid="{9BA04650-0EE8-4AB2-894A-E0BC62EBC63A}"/>
    <cellStyle name="Note 5 2 16 4 2 3" xfId="20991" xr:uid="{ADE2091A-D4E6-4E25-BFBC-0DEC199B4846}"/>
    <cellStyle name="Note 5 2 16 4 3" xfId="20992" xr:uid="{24689934-487C-4131-807D-26DF2A9863D8}"/>
    <cellStyle name="Note 5 2 16 4 4" xfId="20993" xr:uid="{1835D97F-25A0-4885-BD8D-0DF3A4C1034B}"/>
    <cellStyle name="Note 5 2 16 5" xfId="20994" xr:uid="{40CB739E-A1D6-4A28-8DFA-227CB500CAD9}"/>
    <cellStyle name="Note 5 2 16 5 2" xfId="20995" xr:uid="{010E27DD-7C20-44FD-8807-03634C6CA559}"/>
    <cellStyle name="Note 5 2 16 5 2 2" xfId="20996" xr:uid="{9723567E-3D91-4DD0-94CB-00ADD0D35E5A}"/>
    <cellStyle name="Note 5 2 16 5 2 3" xfId="20997" xr:uid="{98758435-81AA-4F20-B309-A05DE678521C}"/>
    <cellStyle name="Note 5 2 16 5 3" xfId="20998" xr:uid="{2AC89BDD-37B6-4E62-BCCC-3420CE19014C}"/>
    <cellStyle name="Note 5 2 16 5 4" xfId="20999" xr:uid="{16972F3D-0C79-4936-AAAD-B0F84D159EDE}"/>
    <cellStyle name="Note 5 2 16 6" xfId="21000" xr:uid="{60EE6A99-C6F5-485F-9B18-1DCBD47C9A16}"/>
    <cellStyle name="Note 5 2 16 6 2" xfId="21001" xr:uid="{E2F3F0DD-DBE6-4D2E-BF37-26046EDDE324}"/>
    <cellStyle name="Note 5 2 16 6 2 2" xfId="21002" xr:uid="{3E081834-57D7-4EAA-999C-E09B314B63D1}"/>
    <cellStyle name="Note 5 2 16 6 2 3" xfId="21003" xr:uid="{2D80518A-A5B1-4F1A-8333-AF4A5F9B8C04}"/>
    <cellStyle name="Note 5 2 16 6 3" xfId="21004" xr:uid="{1FA34BE5-54E7-4F3D-913B-68DA4E787CC3}"/>
    <cellStyle name="Note 5 2 16 6 4" xfId="21005" xr:uid="{FEAFB018-A44D-4AC6-B3BC-4578059A0680}"/>
    <cellStyle name="Note 5 2 16 7" xfId="21006" xr:uid="{E77649B2-8E69-4883-8116-BAE190EFEAD9}"/>
    <cellStyle name="Note 5 2 16 7 2" xfId="21007" xr:uid="{D4A8726F-0541-4E9C-8A09-BDDA4917E88E}"/>
    <cellStyle name="Note 5 2 16 7 3" xfId="21008" xr:uid="{5A192B15-831C-4261-991B-ABEF531F8C33}"/>
    <cellStyle name="Note 5 2 16 8" xfId="21009" xr:uid="{98CC1230-ED9A-464F-8ABE-66F7B034C312}"/>
    <cellStyle name="Note 5 2 16 9" xfId="21010" xr:uid="{F5D10759-C011-497F-8647-E2837CDAB408}"/>
    <cellStyle name="Note 5 2 17" xfId="21011" xr:uid="{9EF6F62E-5505-4099-B34D-2429FC9C8CF8}"/>
    <cellStyle name="Note 5 2 17 2" xfId="21012" xr:uid="{476CC5DD-64CA-4F4C-AAAB-3218B4D7E4EF}"/>
    <cellStyle name="Note 5 2 17 2 2" xfId="21013" xr:uid="{819DDCED-88DD-4E7F-8BAC-A5A8E6855FF7}"/>
    <cellStyle name="Note 5 2 17 2 2 2" xfId="21014" xr:uid="{67353510-FB51-4C29-85A6-1FAAD1F3F9DE}"/>
    <cellStyle name="Note 5 2 17 2 2 3" xfId="21015" xr:uid="{2EA49778-D5B7-4819-BD38-E0846F394277}"/>
    <cellStyle name="Note 5 2 17 2 3" xfId="21016" xr:uid="{13307B15-254F-409D-99F5-EB3614F2A017}"/>
    <cellStyle name="Note 5 2 17 2 4" xfId="21017" xr:uid="{B8A2B287-16AA-4030-8BA6-C08C34E9F2EB}"/>
    <cellStyle name="Note 5 2 17 3" xfId="21018" xr:uid="{AFF12415-A24E-4DE7-8DD2-9A7C80194D08}"/>
    <cellStyle name="Note 5 2 17 3 2" xfId="21019" xr:uid="{C6673FF3-6AE6-4E32-85A2-3A122E2632FF}"/>
    <cellStyle name="Note 5 2 17 3 2 2" xfId="21020" xr:uid="{E229DE28-A85C-4227-AB9A-14C9DD7136E6}"/>
    <cellStyle name="Note 5 2 17 3 2 3" xfId="21021" xr:uid="{0103D00B-D2D9-4B38-B292-A18177F9DB7C}"/>
    <cellStyle name="Note 5 2 17 3 3" xfId="21022" xr:uid="{D0642818-16E1-4563-9B19-81B6ADABDA16}"/>
    <cellStyle name="Note 5 2 17 3 4" xfId="21023" xr:uid="{9E75F67A-2ADE-41A0-805B-E72D79635499}"/>
    <cellStyle name="Note 5 2 17 4" xfId="21024" xr:uid="{EC61B172-485F-4A5F-9471-068411D019C5}"/>
    <cellStyle name="Note 5 2 17 4 2" xfId="21025" xr:uid="{8E045144-9D94-4C44-BB90-A9721C5FDB9F}"/>
    <cellStyle name="Note 5 2 17 4 2 2" xfId="21026" xr:uid="{0CC8766D-D0BC-4FD0-BE5F-56FB5A337305}"/>
    <cellStyle name="Note 5 2 17 4 2 3" xfId="21027" xr:uid="{E6BE367F-5A63-4C96-9AB5-D0024C6BD3D2}"/>
    <cellStyle name="Note 5 2 17 4 3" xfId="21028" xr:uid="{F871DA5C-CED1-4914-AC4E-594611D6F651}"/>
    <cellStyle name="Note 5 2 17 4 4" xfId="21029" xr:uid="{24B624BD-A50B-4649-8626-C893386033D6}"/>
    <cellStyle name="Note 5 2 17 5" xfId="21030" xr:uid="{27761AA8-7DBC-4494-9597-A5D54976A7EE}"/>
    <cellStyle name="Note 5 2 17 5 2" xfId="21031" xr:uid="{CB7355BF-C224-4A0B-A41A-707E98DB27DE}"/>
    <cellStyle name="Note 5 2 17 5 2 2" xfId="21032" xr:uid="{0BE49A80-B55E-44FC-998B-2A5165F1E539}"/>
    <cellStyle name="Note 5 2 17 5 2 3" xfId="21033" xr:uid="{588D3242-EF47-4036-B51E-163B77569F83}"/>
    <cellStyle name="Note 5 2 17 5 3" xfId="21034" xr:uid="{3EAF38F3-7111-4F3A-B7B5-F6542D1342CC}"/>
    <cellStyle name="Note 5 2 17 5 4" xfId="21035" xr:uid="{F10A56BA-72F4-40B8-91C6-BE0BA8F5777E}"/>
    <cellStyle name="Note 5 2 17 6" xfId="21036" xr:uid="{ADD87DDB-4381-4703-8941-6168690DB2A5}"/>
    <cellStyle name="Note 5 2 17 6 2" xfId="21037" xr:uid="{5F3DF7E5-90EF-4077-A234-5CF8482C3AC8}"/>
    <cellStyle name="Note 5 2 17 6 2 2" xfId="21038" xr:uid="{E5E9964E-6103-4B36-8543-64BFE5087438}"/>
    <cellStyle name="Note 5 2 17 6 2 3" xfId="21039" xr:uid="{8B70662F-891A-4DAD-B417-4136AE5CE1D5}"/>
    <cellStyle name="Note 5 2 17 6 3" xfId="21040" xr:uid="{85F57BA5-43BC-44A5-967D-E53D78090DCB}"/>
    <cellStyle name="Note 5 2 17 6 4" xfId="21041" xr:uid="{3846CBEC-FDB1-45D9-85BD-D408E23A31DB}"/>
    <cellStyle name="Note 5 2 17 7" xfId="21042" xr:uid="{3CFD1EA6-A8B6-4054-A813-169AD375CD19}"/>
    <cellStyle name="Note 5 2 17 7 2" xfId="21043" xr:uid="{7593C2CE-7908-4892-A272-11418D12005E}"/>
    <cellStyle name="Note 5 2 17 7 3" xfId="21044" xr:uid="{FB596DF6-5B1B-429B-9C35-CE64F0664BE5}"/>
    <cellStyle name="Note 5 2 17 8" xfId="21045" xr:uid="{96D7EBC5-2CC7-49A3-83F5-FE7B93083917}"/>
    <cellStyle name="Note 5 2 17 9" xfId="21046" xr:uid="{96E64911-27D3-4E10-BA2B-67DCB18CD59B}"/>
    <cellStyle name="Note 5 2 18" xfId="21047" xr:uid="{2CC71DFF-140A-4CCB-9C96-7D78867F4357}"/>
    <cellStyle name="Note 5 2 18 2" xfId="21048" xr:uid="{9C88C8D0-86D2-4542-AF4A-4333B7E96251}"/>
    <cellStyle name="Note 5 2 18 2 2" xfId="21049" xr:uid="{4F6CE3E6-0BF3-43F9-B268-55A3684FAFE9}"/>
    <cellStyle name="Note 5 2 18 2 2 2" xfId="21050" xr:uid="{01F19B31-9627-44F9-9550-411405D1058B}"/>
    <cellStyle name="Note 5 2 18 2 2 3" xfId="21051" xr:uid="{12D88C77-76FF-46AB-B3F4-C39A7EEA88D7}"/>
    <cellStyle name="Note 5 2 18 2 3" xfId="21052" xr:uid="{F0F90193-FC21-4333-B424-8C92955CFB70}"/>
    <cellStyle name="Note 5 2 18 2 4" xfId="21053" xr:uid="{8241C6F1-3A13-4BF0-B47F-671924FA745B}"/>
    <cellStyle name="Note 5 2 18 3" xfId="21054" xr:uid="{F6954B68-9DD6-4D9A-AE5B-06B95E2641F7}"/>
    <cellStyle name="Note 5 2 18 3 2" xfId="21055" xr:uid="{6AAB39F6-32DD-420B-A230-B6A247E9A7E3}"/>
    <cellStyle name="Note 5 2 18 3 2 2" xfId="21056" xr:uid="{030A98BA-D07B-44CB-A85B-14CB45648005}"/>
    <cellStyle name="Note 5 2 18 3 2 3" xfId="21057" xr:uid="{64A5FFB0-9036-410A-A783-50A37C35E0BE}"/>
    <cellStyle name="Note 5 2 18 3 3" xfId="21058" xr:uid="{53B031AD-6E33-4A55-A8BA-FCBA817ADE8A}"/>
    <cellStyle name="Note 5 2 18 3 4" xfId="21059" xr:uid="{CFFE5220-0D7E-4C07-A9BF-DC0F9E544C3E}"/>
    <cellStyle name="Note 5 2 18 4" xfId="21060" xr:uid="{7994B86A-0BC9-472D-AB8C-1A8435395696}"/>
    <cellStyle name="Note 5 2 18 4 2" xfId="21061" xr:uid="{6CA856D5-7690-41E9-A685-3D032AF91BA3}"/>
    <cellStyle name="Note 5 2 18 4 2 2" xfId="21062" xr:uid="{2305E460-C845-484E-BDFE-4379617012E1}"/>
    <cellStyle name="Note 5 2 18 4 2 3" xfId="21063" xr:uid="{B154CFDF-B108-4F9E-9FE4-2961451A9CA3}"/>
    <cellStyle name="Note 5 2 18 4 3" xfId="21064" xr:uid="{8A25956B-22B5-4B97-BDDB-E302C9E0B902}"/>
    <cellStyle name="Note 5 2 18 4 4" xfId="21065" xr:uid="{B1BA10C1-96EB-46D1-AA8C-38A231578CF1}"/>
    <cellStyle name="Note 5 2 18 5" xfId="21066" xr:uid="{A0253E5E-7B94-4ECA-9512-CFFD5BE0BD90}"/>
    <cellStyle name="Note 5 2 18 5 2" xfId="21067" xr:uid="{1AD9E557-1A80-4919-935D-386691CC9F18}"/>
    <cellStyle name="Note 5 2 18 5 2 2" xfId="21068" xr:uid="{E9606FA5-A26B-4182-90F6-AF5721D5CF82}"/>
    <cellStyle name="Note 5 2 18 5 2 3" xfId="21069" xr:uid="{769F035C-1068-41C8-B753-7E061F53EFB2}"/>
    <cellStyle name="Note 5 2 18 5 3" xfId="21070" xr:uid="{4E0A5A09-5C4F-4A7B-8FD8-D88737771127}"/>
    <cellStyle name="Note 5 2 18 5 4" xfId="21071" xr:uid="{5510306F-BFCB-4C60-A32E-7D21EE3C38E5}"/>
    <cellStyle name="Note 5 2 18 6" xfId="21072" xr:uid="{4E98FD11-B046-4231-85A6-83EB293E20A0}"/>
    <cellStyle name="Note 5 2 18 6 2" xfId="21073" xr:uid="{7F096082-5D14-4366-A91E-E040E4F62A94}"/>
    <cellStyle name="Note 5 2 18 6 2 2" xfId="21074" xr:uid="{8902E33A-465D-49EE-A784-4EA16E3BB592}"/>
    <cellStyle name="Note 5 2 18 6 2 3" xfId="21075" xr:uid="{882D4DD8-18D7-4E2C-A7E1-A7AE2FB15ADD}"/>
    <cellStyle name="Note 5 2 18 6 3" xfId="21076" xr:uid="{7BD21878-D090-4BAB-9C75-2C686DFC619B}"/>
    <cellStyle name="Note 5 2 18 6 4" xfId="21077" xr:uid="{9D0664AB-E50E-43C0-9BD8-DF664E1DD2C2}"/>
    <cellStyle name="Note 5 2 18 7" xfId="21078" xr:uid="{03F97179-FA9E-47D2-A474-323C2D9E18CA}"/>
    <cellStyle name="Note 5 2 18 7 2" xfId="21079" xr:uid="{18F5FDA3-E886-4F64-A5A2-F83C71748765}"/>
    <cellStyle name="Note 5 2 18 7 3" xfId="21080" xr:uid="{C7747101-4F4D-40E9-827A-E40799F2806B}"/>
    <cellStyle name="Note 5 2 18 8" xfId="21081" xr:uid="{BF6177F4-E60A-4C77-BFCA-9F953BBE5236}"/>
    <cellStyle name="Note 5 2 18 9" xfId="21082" xr:uid="{22B22F6E-AC83-4D11-866F-426E3C76AEBA}"/>
    <cellStyle name="Note 5 2 19" xfId="21083" xr:uid="{E1E1143D-022D-4E4F-87CB-9BA8B340D1CC}"/>
    <cellStyle name="Note 5 2 19 2" xfId="21084" xr:uid="{63F4F857-96F4-4FBF-98C8-15ED6F4D7C5A}"/>
    <cellStyle name="Note 5 2 19 2 2" xfId="21085" xr:uid="{831E2249-A24F-4659-8707-952C498D4D89}"/>
    <cellStyle name="Note 5 2 19 2 2 2" xfId="21086" xr:uid="{D596BA06-CF9B-4AB1-886E-C896804478F0}"/>
    <cellStyle name="Note 5 2 19 2 2 3" xfId="21087" xr:uid="{2B4A5D18-DC2C-49B7-9655-314929F2770D}"/>
    <cellStyle name="Note 5 2 19 2 3" xfId="21088" xr:uid="{C0DD5004-6941-4475-B695-9CA60877C278}"/>
    <cellStyle name="Note 5 2 19 2 4" xfId="21089" xr:uid="{B6D33C56-E182-4E66-A757-E62C91774433}"/>
    <cellStyle name="Note 5 2 19 3" xfId="21090" xr:uid="{ADDB9497-D2B6-4E30-BB37-1603B493F170}"/>
    <cellStyle name="Note 5 2 19 3 2" xfId="21091" xr:uid="{2DAFE65F-A062-4343-880C-22CB4DE068DD}"/>
    <cellStyle name="Note 5 2 19 3 2 2" xfId="21092" xr:uid="{8379E4FF-CF2C-49F5-9735-859F2CC62065}"/>
    <cellStyle name="Note 5 2 19 3 2 3" xfId="21093" xr:uid="{8AB7BE6C-2781-4056-A5E6-C265874CF7E9}"/>
    <cellStyle name="Note 5 2 19 3 3" xfId="21094" xr:uid="{DAEE5178-C96F-4DC7-935B-D1846919BBF1}"/>
    <cellStyle name="Note 5 2 19 3 4" xfId="21095" xr:uid="{A96B1876-9B12-4CE3-8A49-270BCA548B75}"/>
    <cellStyle name="Note 5 2 19 4" xfId="21096" xr:uid="{49433762-A142-4145-8945-DA5F3B3F075E}"/>
    <cellStyle name="Note 5 2 19 4 2" xfId="21097" xr:uid="{CA860E45-A5AE-41B1-BC7F-FB1E191B74BC}"/>
    <cellStyle name="Note 5 2 19 4 2 2" xfId="21098" xr:uid="{D655ACE8-B753-4492-AB00-C17889B86690}"/>
    <cellStyle name="Note 5 2 19 4 2 3" xfId="21099" xr:uid="{D1A10E78-09EF-4575-A6C4-62896B43E59F}"/>
    <cellStyle name="Note 5 2 19 4 3" xfId="21100" xr:uid="{02A3313C-C6DF-49EC-A59D-4E401C7C156E}"/>
    <cellStyle name="Note 5 2 19 4 4" xfId="21101" xr:uid="{6B63A263-7450-4557-B326-389CAC75907D}"/>
    <cellStyle name="Note 5 2 19 5" xfId="21102" xr:uid="{3A089570-5790-46CD-8227-BB6E296A29E3}"/>
    <cellStyle name="Note 5 2 19 5 2" xfId="21103" xr:uid="{CDEDBB01-8DCF-43CB-97A3-E58228AB7E6D}"/>
    <cellStyle name="Note 5 2 19 5 2 2" xfId="21104" xr:uid="{2D7AF373-9982-41EE-BD7E-16565673C27A}"/>
    <cellStyle name="Note 5 2 19 5 2 3" xfId="21105" xr:uid="{FC74A6EF-B276-4DE2-ACD2-315E6A2D8CDA}"/>
    <cellStyle name="Note 5 2 19 5 3" xfId="21106" xr:uid="{313C3CD6-0AED-44D7-83A9-122CE897136E}"/>
    <cellStyle name="Note 5 2 19 5 4" xfId="21107" xr:uid="{00AEE863-5F71-4B5C-8D4D-6C7B5BC65E32}"/>
    <cellStyle name="Note 5 2 19 6" xfId="21108" xr:uid="{8DB44C4C-0F6B-4874-9D79-B98091EF9BF9}"/>
    <cellStyle name="Note 5 2 19 6 2" xfId="21109" xr:uid="{52F107B8-E2DB-469B-B107-D35538D48939}"/>
    <cellStyle name="Note 5 2 19 6 2 2" xfId="21110" xr:uid="{A1682BCC-0839-42E6-81EE-5D539AB62CC6}"/>
    <cellStyle name="Note 5 2 19 6 2 3" xfId="21111" xr:uid="{25A5D624-5842-489C-99CF-999D9A927681}"/>
    <cellStyle name="Note 5 2 19 6 3" xfId="21112" xr:uid="{05B18967-E51B-486A-85A7-322504259E13}"/>
    <cellStyle name="Note 5 2 19 6 4" xfId="21113" xr:uid="{752029AA-FACD-477B-94AC-0A42B1EB9761}"/>
    <cellStyle name="Note 5 2 19 7" xfId="21114" xr:uid="{C25EA969-B4C1-412C-B647-98B9EB86CA6A}"/>
    <cellStyle name="Note 5 2 19 7 2" xfId="21115" xr:uid="{B4005053-DAFC-44F5-B5EC-40E5D30F2626}"/>
    <cellStyle name="Note 5 2 19 7 3" xfId="21116" xr:uid="{A0C885E5-0A1B-408F-B419-B8D790EA0E95}"/>
    <cellStyle name="Note 5 2 19 8" xfId="21117" xr:uid="{9AD74107-FF31-47C8-AF75-912AD8517792}"/>
    <cellStyle name="Note 5 2 19 9" xfId="21118" xr:uid="{C32644FE-68E6-4DAE-A9B9-4E466E20837B}"/>
    <cellStyle name="Note 5 2 2" xfId="1317" xr:uid="{3422A284-E093-43D7-BA8A-78ABD55DA1DD}"/>
    <cellStyle name="Note 5 2 2 10" xfId="21119" xr:uid="{134A83DC-B718-493A-8C8F-760F490FED2B}"/>
    <cellStyle name="Note 5 2 2 2" xfId="2215" xr:uid="{7EA61A07-F1B0-47EF-AD14-720E5ED1017A}"/>
    <cellStyle name="Note 5 2 2 2 2" xfId="4241" xr:uid="{43D5C5F3-21D0-4C45-B43A-E06B5D222F68}"/>
    <cellStyle name="Note 5 2 2 2 2 2" xfId="21122" xr:uid="{0C8EA652-6CD1-4CC4-A945-7BF20CB0017E}"/>
    <cellStyle name="Note 5 2 2 2 2 3" xfId="21123" xr:uid="{381A48C2-E9E4-47A8-9BBB-29B59FBD69E2}"/>
    <cellStyle name="Note 5 2 2 2 2 4" xfId="21121" xr:uid="{A661B587-7FF4-4AEE-AA22-CCDF06FFF474}"/>
    <cellStyle name="Note 5 2 2 2 3" xfId="21124" xr:uid="{A5C87197-15BE-4F5A-9BB0-EFE6600D47E9}"/>
    <cellStyle name="Note 5 2 2 2 4" xfId="21125" xr:uid="{3C568A0A-AF5F-45EF-9702-F6CE09B5D06E}"/>
    <cellStyle name="Note 5 2 2 2 5" xfId="21120" xr:uid="{7CA7C401-2DCE-4088-8D9B-9069EF5199BE}"/>
    <cellStyle name="Note 5 2 2 3" xfId="4240" xr:uid="{202398AA-FA70-406F-8212-43C52837EA66}"/>
    <cellStyle name="Note 5 2 2 3 2" xfId="21127" xr:uid="{FE1AB172-25D4-4263-A086-6B43CE7E08F5}"/>
    <cellStyle name="Note 5 2 2 3 2 2" xfId="21128" xr:uid="{F39C688D-2FDB-4E65-8F00-61EFFA04DD12}"/>
    <cellStyle name="Note 5 2 2 3 2 3" xfId="21129" xr:uid="{BB865193-2D0F-46E3-A63A-77DA65238241}"/>
    <cellStyle name="Note 5 2 2 3 3" xfId="21130" xr:uid="{248EA3E5-103B-4BDD-AF3A-868382CF6E22}"/>
    <cellStyle name="Note 5 2 2 3 4" xfId="21131" xr:uid="{BD93DE91-DE8D-43AB-B0C6-B2ABCC31650F}"/>
    <cellStyle name="Note 5 2 2 3 5" xfId="21126" xr:uid="{7D28F8D1-0047-4624-835F-819A4379ECF0}"/>
    <cellStyle name="Note 5 2 2 4" xfId="21132" xr:uid="{F866E137-9AA4-45CF-B5B1-7B6E4E015A1A}"/>
    <cellStyle name="Note 5 2 2 4 2" xfId="21133" xr:uid="{BC174406-0E8F-4CF6-8541-1898499CD872}"/>
    <cellStyle name="Note 5 2 2 4 2 2" xfId="21134" xr:uid="{B53522DC-355D-493A-AA90-68C0708305D4}"/>
    <cellStyle name="Note 5 2 2 4 2 3" xfId="21135" xr:uid="{E489587B-85A0-463E-BDB9-7A576D27BAD5}"/>
    <cellStyle name="Note 5 2 2 4 3" xfId="21136" xr:uid="{23FDC1EA-C4A0-481B-A101-6B5EC3345CC5}"/>
    <cellStyle name="Note 5 2 2 4 4" xfId="21137" xr:uid="{07449817-364E-4244-A523-DED0402AD7B0}"/>
    <cellStyle name="Note 5 2 2 5" xfId="21138" xr:uid="{41CEC32C-F60F-4FD7-8940-32802FBC2161}"/>
    <cellStyle name="Note 5 2 2 5 2" xfId="21139" xr:uid="{9496176D-1F35-4E66-8D0D-47C33F3012AB}"/>
    <cellStyle name="Note 5 2 2 5 2 2" xfId="21140" xr:uid="{9768F0F1-CA95-4AC0-BD28-BE9495E46D62}"/>
    <cellStyle name="Note 5 2 2 5 2 3" xfId="21141" xr:uid="{8CE6FA28-642F-498C-8868-CE04FE75CBF1}"/>
    <cellStyle name="Note 5 2 2 5 3" xfId="21142" xr:uid="{442B6B75-F5A5-48C4-AB92-9517BCA13B68}"/>
    <cellStyle name="Note 5 2 2 5 4" xfId="21143" xr:uid="{7D4595B5-AC7A-4377-8370-483BDCA71860}"/>
    <cellStyle name="Note 5 2 2 6" xfId="21144" xr:uid="{0DCA0EA7-131A-432D-9213-F0351823AA41}"/>
    <cellStyle name="Note 5 2 2 6 2" xfId="21145" xr:uid="{F3A54009-3EA2-4F85-8FE3-192F71BF914A}"/>
    <cellStyle name="Note 5 2 2 6 2 2" xfId="21146" xr:uid="{A9FAED08-97CC-49D7-96AB-6E8A18B18C12}"/>
    <cellStyle name="Note 5 2 2 6 2 3" xfId="21147" xr:uid="{C186F2FC-B018-4351-B586-FD02C49C37C4}"/>
    <cellStyle name="Note 5 2 2 6 3" xfId="21148" xr:uid="{9273205E-295D-4D7B-94F0-674F4A7E85BE}"/>
    <cellStyle name="Note 5 2 2 6 4" xfId="21149" xr:uid="{913D53E4-C8F0-463F-8F7E-73B864F8F4A3}"/>
    <cellStyle name="Note 5 2 2 7" xfId="21150" xr:uid="{CE5C59B7-CE75-48B7-98D3-209566341A27}"/>
    <cellStyle name="Note 5 2 2 7 2" xfId="21151" xr:uid="{CB29978E-FCA1-4837-BB6E-C7C431472239}"/>
    <cellStyle name="Note 5 2 2 7 3" xfId="21152" xr:uid="{DEBA204B-F932-452E-B401-921F8CB210F6}"/>
    <cellStyle name="Note 5 2 2 8" xfId="21153" xr:uid="{3B54B430-F5A6-4323-AD1E-9CC45A36C25D}"/>
    <cellStyle name="Note 5 2 2 9" xfId="21154" xr:uid="{DB37355F-EAE7-4EB4-A2BD-EDD6643A5C77}"/>
    <cellStyle name="Note 5 2 20" xfId="21155" xr:uid="{F1F7404E-F581-4D28-8B53-910B35460068}"/>
    <cellStyle name="Note 5 2 20 2" xfId="21156" xr:uid="{1D99676B-4325-4B83-AB43-20D1F8738F90}"/>
    <cellStyle name="Note 5 2 20 2 2" xfId="21157" xr:uid="{31CF408E-2ABD-4967-B6A5-27058A61FAF1}"/>
    <cellStyle name="Note 5 2 20 2 3" xfId="21158" xr:uid="{120CD100-E590-4047-95DF-62EB8FF567EB}"/>
    <cellStyle name="Note 5 2 20 3" xfId="21159" xr:uid="{2C7655D3-10A2-4BA6-A633-87A481D75526}"/>
    <cellStyle name="Note 5 2 20 4" xfId="21160" xr:uid="{0BC290EB-F348-4057-9184-BC8EC6763420}"/>
    <cellStyle name="Note 5 2 21" xfId="21161" xr:uid="{8D38D381-08B8-41D6-ACF4-B72983325BE0}"/>
    <cellStyle name="Note 5 2 21 2" xfId="21162" xr:uid="{988DF94C-C58F-4774-BA6C-A94F2A540899}"/>
    <cellStyle name="Note 5 2 21 2 2" xfId="21163" xr:uid="{39C78A4B-05A0-4321-8D45-2778F47FA10B}"/>
    <cellStyle name="Note 5 2 21 2 3" xfId="21164" xr:uid="{85C84F10-EC6C-4A07-8C03-F30B50E88EDD}"/>
    <cellStyle name="Note 5 2 21 3" xfId="21165" xr:uid="{89E2D853-5E45-477B-916C-C8024F408847}"/>
    <cellStyle name="Note 5 2 21 4" xfId="21166" xr:uid="{B0DDF2B5-B3AA-4B4B-84B6-F0752458A0B6}"/>
    <cellStyle name="Note 5 2 22" xfId="21167" xr:uid="{21A327BE-5705-4375-9966-CA1447C08CB1}"/>
    <cellStyle name="Note 5 2 22 2" xfId="21168" xr:uid="{C77394E0-DC08-44A8-B70E-E9F30E1774D0}"/>
    <cellStyle name="Note 5 2 22 2 2" xfId="21169" xr:uid="{EEFC2D1D-6FA4-4023-9243-7A4A0D66CB5D}"/>
    <cellStyle name="Note 5 2 22 2 3" xfId="21170" xr:uid="{7C64DEA0-BD8C-48E3-BF60-BD046E698859}"/>
    <cellStyle name="Note 5 2 22 3" xfId="21171" xr:uid="{4B9FA926-3EF7-4D4B-9E53-78C6870491CC}"/>
    <cellStyle name="Note 5 2 22 4" xfId="21172" xr:uid="{1426B2AF-B7F4-4A9A-B565-E8DB9544802C}"/>
    <cellStyle name="Note 5 2 23" xfId="21173" xr:uid="{E98116EA-F4EC-414A-BAF4-D3BB2F5559D6}"/>
    <cellStyle name="Note 5 2 23 2" xfId="21174" xr:uid="{B0802D08-7AB5-40BC-8308-DC72762ECDF6}"/>
    <cellStyle name="Note 5 2 23 2 2" xfId="21175" xr:uid="{77BD5040-7913-4756-B62D-6E7B88537660}"/>
    <cellStyle name="Note 5 2 23 2 3" xfId="21176" xr:uid="{8DCFA31C-14D1-43C6-8990-57F9B107903F}"/>
    <cellStyle name="Note 5 2 23 3" xfId="21177" xr:uid="{CA9410C4-ED45-4E58-B981-4A7153F4AA07}"/>
    <cellStyle name="Note 5 2 23 4" xfId="21178" xr:uid="{0B6ADBEE-C93D-4AFE-ABDA-6514B22413FE}"/>
    <cellStyle name="Note 5 2 24" xfId="21179" xr:uid="{DC4B876B-F564-4A2E-9BBE-55E90B508494}"/>
    <cellStyle name="Note 5 2 24 2" xfId="21180" xr:uid="{1268EA95-0939-468F-98DB-868F7B9710A0}"/>
    <cellStyle name="Note 5 2 24 2 2" xfId="21181" xr:uid="{7004E1CD-0438-426E-ADA8-2F5A7295B43B}"/>
    <cellStyle name="Note 5 2 24 2 3" xfId="21182" xr:uid="{72F4D9AB-1DB7-40C8-BECA-6585F8A34FF3}"/>
    <cellStyle name="Note 5 2 24 3" xfId="21183" xr:uid="{4DE97D35-91E8-4A01-9FC3-C3295647B135}"/>
    <cellStyle name="Note 5 2 24 4" xfId="21184" xr:uid="{68FF932F-B361-4CFD-9DB8-2163C7A73446}"/>
    <cellStyle name="Note 5 2 25" xfId="21185" xr:uid="{6BD547B0-EE41-4BFB-A5E3-EA4519A2FC0E}"/>
    <cellStyle name="Note 5 2 25 2" xfId="21186" xr:uid="{304F8A9F-B22C-41C0-B5CF-74DA64302A0C}"/>
    <cellStyle name="Note 5 2 25 3" xfId="21187" xr:uid="{D65AB1F6-5DEB-485E-98F5-695FD258EC58}"/>
    <cellStyle name="Note 5 2 26" xfId="21188" xr:uid="{5B22922F-0749-4D9F-B095-0089031A63C8}"/>
    <cellStyle name="Note 5 2 27" xfId="21189" xr:uid="{FF516C87-50D8-42DD-A105-83EB255C3DF2}"/>
    <cellStyle name="Note 5 2 28" xfId="4392" xr:uid="{5E2ACB54-B934-4D37-9411-DEE4ABA4FBC6}"/>
    <cellStyle name="Note 5 2 3" xfId="1714" xr:uid="{15F4C956-F94E-4B5B-9ACC-4C47E3F2FEB3}"/>
    <cellStyle name="Note 5 2 3 10" xfId="21190" xr:uid="{EDF53A3F-5D47-4BF2-A7A4-2F03A6667C42}"/>
    <cellStyle name="Note 5 2 3 2" xfId="4242" xr:uid="{4D8D872A-4D17-46C1-B224-5592291427E6}"/>
    <cellStyle name="Note 5 2 3 2 2" xfId="21192" xr:uid="{43150C58-4B1D-4779-BB3D-BBF166E5ACF9}"/>
    <cellStyle name="Note 5 2 3 2 2 2" xfId="21193" xr:uid="{45400A8E-3D8C-4AF4-8E81-DF42FB956BC0}"/>
    <cellStyle name="Note 5 2 3 2 2 3" xfId="21194" xr:uid="{10E756D5-AC4C-4512-B722-C96A7304BF56}"/>
    <cellStyle name="Note 5 2 3 2 3" xfId="21195" xr:uid="{D35EA9A8-40D1-4F54-95BD-EC3C3C4FC95D}"/>
    <cellStyle name="Note 5 2 3 2 4" xfId="21196" xr:uid="{B26D0C3C-6CA2-4A0B-AB00-541DCF7929DB}"/>
    <cellStyle name="Note 5 2 3 2 5" xfId="21191" xr:uid="{9FD5DFEB-6D4E-4A83-A533-394B5799C2B6}"/>
    <cellStyle name="Note 5 2 3 3" xfId="21197" xr:uid="{0EF45096-ECF8-4D39-8941-E094A4AB654E}"/>
    <cellStyle name="Note 5 2 3 3 2" xfId="21198" xr:uid="{2F8D24EC-F15B-4045-B7BA-2212A956067B}"/>
    <cellStyle name="Note 5 2 3 3 2 2" xfId="21199" xr:uid="{2B8BA0B4-BA9D-42D6-A227-108A178A91EB}"/>
    <cellStyle name="Note 5 2 3 3 2 3" xfId="21200" xr:uid="{0DBBD337-4E9F-4F82-BD7C-EF5AAB42EF0A}"/>
    <cellStyle name="Note 5 2 3 3 3" xfId="21201" xr:uid="{BA241069-3C99-45BC-91EE-FB48F90FD5A5}"/>
    <cellStyle name="Note 5 2 3 3 4" xfId="21202" xr:uid="{8C9AB2E0-6B18-4F3D-95E1-EE222012EF14}"/>
    <cellStyle name="Note 5 2 3 4" xfId="21203" xr:uid="{39DAFB94-AFD6-429A-A84B-2A48F815AA45}"/>
    <cellStyle name="Note 5 2 3 4 2" xfId="21204" xr:uid="{825E7D03-79E3-4A9D-BDF7-893D0106C743}"/>
    <cellStyle name="Note 5 2 3 4 2 2" xfId="21205" xr:uid="{E1D0A796-6C3F-4FCE-9F57-9E071C95CE49}"/>
    <cellStyle name="Note 5 2 3 4 2 3" xfId="21206" xr:uid="{9273B408-F3FA-4122-ADD7-F4749D107A06}"/>
    <cellStyle name="Note 5 2 3 4 3" xfId="21207" xr:uid="{C1FCA134-60EF-466C-ABB5-386E77C4F704}"/>
    <cellStyle name="Note 5 2 3 4 4" xfId="21208" xr:uid="{AD3D99F7-C32A-4849-8841-3A5BCBD63C9A}"/>
    <cellStyle name="Note 5 2 3 5" xfId="21209" xr:uid="{E9E00A32-FF23-492D-B60C-608D23CA1BC0}"/>
    <cellStyle name="Note 5 2 3 5 2" xfId="21210" xr:uid="{8A52AFFF-1416-499B-85EF-CE025327E9A3}"/>
    <cellStyle name="Note 5 2 3 5 2 2" xfId="21211" xr:uid="{21BAA5A7-F54F-4375-84C2-5C43F3BF58F9}"/>
    <cellStyle name="Note 5 2 3 5 2 3" xfId="21212" xr:uid="{9DD84286-0C0B-44A1-A74A-3859338E9B68}"/>
    <cellStyle name="Note 5 2 3 5 3" xfId="21213" xr:uid="{89ABB3F6-FBB3-4D97-B39B-AD6D9FB11E1C}"/>
    <cellStyle name="Note 5 2 3 5 4" xfId="21214" xr:uid="{3AC1E8EC-F756-462C-A5AD-2A6D548CA7EC}"/>
    <cellStyle name="Note 5 2 3 6" xfId="21215" xr:uid="{CA1AE9B2-44AB-4999-982A-8BF77E2E0AE8}"/>
    <cellStyle name="Note 5 2 3 6 2" xfId="21216" xr:uid="{08944D8F-BD5D-4602-87F0-45F053F55EC4}"/>
    <cellStyle name="Note 5 2 3 6 2 2" xfId="21217" xr:uid="{25DB8E45-892C-4F9F-8DBB-FF72D2B8FC02}"/>
    <cellStyle name="Note 5 2 3 6 2 3" xfId="21218" xr:uid="{A873979D-3D48-41E4-8925-5D09866B5634}"/>
    <cellStyle name="Note 5 2 3 6 3" xfId="21219" xr:uid="{1DCA7807-E6E7-4A81-96B4-EC75879AEB88}"/>
    <cellStyle name="Note 5 2 3 6 4" xfId="21220" xr:uid="{D5D95575-B3AC-4896-8A4C-D38A4EB46D67}"/>
    <cellStyle name="Note 5 2 3 7" xfId="21221" xr:uid="{81D569FC-AB38-434D-8F65-DBBAA5FBFAF0}"/>
    <cellStyle name="Note 5 2 3 7 2" xfId="21222" xr:uid="{002F9151-E53A-4D44-A2C2-DCBFE094CE11}"/>
    <cellStyle name="Note 5 2 3 7 3" xfId="21223" xr:uid="{DC37935C-DE14-4100-BF0B-3ACD4DF6F705}"/>
    <cellStyle name="Note 5 2 3 8" xfId="21224" xr:uid="{8D0C09B4-0E64-43F2-A25B-810A44A09D51}"/>
    <cellStyle name="Note 5 2 3 9" xfId="21225" xr:uid="{60B53A92-4CF6-4782-92AB-AB3BD11C76E6}"/>
    <cellStyle name="Note 5 2 4" xfId="4239" xr:uid="{7E043E56-BD88-467F-B1CB-963E5B96E70F}"/>
    <cellStyle name="Note 5 2 4 10" xfId="21226" xr:uid="{767D81CD-4294-43E1-AEF2-08480EA129C9}"/>
    <cellStyle name="Note 5 2 4 2" xfId="21227" xr:uid="{AC0F9D4F-663D-432F-9FE2-D3877222C086}"/>
    <cellStyle name="Note 5 2 4 2 2" xfId="21228" xr:uid="{B9CCBB05-C75C-4893-B4DD-707D3FB25D49}"/>
    <cellStyle name="Note 5 2 4 2 2 2" xfId="21229" xr:uid="{9A9B97E2-D327-435B-87AE-AA0F83B09512}"/>
    <cellStyle name="Note 5 2 4 2 2 3" xfId="21230" xr:uid="{2976525E-A975-4B7A-A024-D325E9A510EF}"/>
    <cellStyle name="Note 5 2 4 2 3" xfId="21231" xr:uid="{CD49437E-FCFF-438F-90F0-610A63F61E98}"/>
    <cellStyle name="Note 5 2 4 2 4" xfId="21232" xr:uid="{28FC50AA-AF41-422F-87BB-680F381BC83B}"/>
    <cellStyle name="Note 5 2 4 3" xfId="21233" xr:uid="{E88DAA37-1D57-48A0-97CB-DB0C35BA64EB}"/>
    <cellStyle name="Note 5 2 4 3 2" xfId="21234" xr:uid="{579B7762-A57F-46D5-B3BC-D6F7B81D7EDD}"/>
    <cellStyle name="Note 5 2 4 3 2 2" xfId="21235" xr:uid="{E531BF1A-84B0-43D8-ADC9-88EA9E5E2A2A}"/>
    <cellStyle name="Note 5 2 4 3 2 3" xfId="21236" xr:uid="{ED706B95-F55F-483E-819D-38B9C6FACDA5}"/>
    <cellStyle name="Note 5 2 4 3 3" xfId="21237" xr:uid="{E73FCE56-6EE0-4256-99CD-993D68AB2765}"/>
    <cellStyle name="Note 5 2 4 3 4" xfId="21238" xr:uid="{A09CAEF5-20B6-4D57-9D29-EC8C8F7EC6D2}"/>
    <cellStyle name="Note 5 2 4 4" xfId="21239" xr:uid="{5AC5F763-418B-468C-B6F6-46445D9AEB26}"/>
    <cellStyle name="Note 5 2 4 4 2" xfId="21240" xr:uid="{1E9871E9-FBD5-45D7-B409-14E3CEEB7CC3}"/>
    <cellStyle name="Note 5 2 4 4 2 2" xfId="21241" xr:uid="{01200A43-511A-4734-9EF3-AA2F5EE50F55}"/>
    <cellStyle name="Note 5 2 4 4 2 3" xfId="21242" xr:uid="{D1D7B540-2471-4322-9E12-FD960800D55C}"/>
    <cellStyle name="Note 5 2 4 4 3" xfId="21243" xr:uid="{3FFE846D-4693-4C53-AB16-11D075F75AF9}"/>
    <cellStyle name="Note 5 2 4 4 4" xfId="21244" xr:uid="{8FBA3F2D-1FE7-499F-AD0F-3AA39828C9AE}"/>
    <cellStyle name="Note 5 2 4 5" xfId="21245" xr:uid="{D2F70A90-BA3F-41F9-B0AA-9CA47FC6AD60}"/>
    <cellStyle name="Note 5 2 4 5 2" xfId="21246" xr:uid="{F7BBA554-4CDD-4C3E-82C0-DDF4965B2010}"/>
    <cellStyle name="Note 5 2 4 5 2 2" xfId="21247" xr:uid="{C2F49FAB-79AB-4920-A5B3-C80FD0C747B8}"/>
    <cellStyle name="Note 5 2 4 5 2 3" xfId="21248" xr:uid="{34D84458-D9D5-4B0C-B16C-A2B8D4B7F3C6}"/>
    <cellStyle name="Note 5 2 4 5 3" xfId="21249" xr:uid="{19A7E14B-E474-442E-97BD-6A19D6CE683C}"/>
    <cellStyle name="Note 5 2 4 5 4" xfId="21250" xr:uid="{821B9607-A9B0-44DC-B92A-2ADD39E0535A}"/>
    <cellStyle name="Note 5 2 4 6" xfId="21251" xr:uid="{75453AC1-300A-4C6E-8578-D30541A4C072}"/>
    <cellStyle name="Note 5 2 4 6 2" xfId="21252" xr:uid="{7911E007-3C1D-472E-9146-274C5F58FB11}"/>
    <cellStyle name="Note 5 2 4 6 2 2" xfId="21253" xr:uid="{0FA37FB5-605B-4163-95CE-7B48ECA56F14}"/>
    <cellStyle name="Note 5 2 4 6 2 3" xfId="21254" xr:uid="{30DA9636-2F78-480F-90C1-09432345EC35}"/>
    <cellStyle name="Note 5 2 4 6 3" xfId="21255" xr:uid="{6E9C2939-C6FC-431F-A58D-4A692F34714C}"/>
    <cellStyle name="Note 5 2 4 6 4" xfId="21256" xr:uid="{7DC544BD-0343-4D66-A79B-2A67789385B5}"/>
    <cellStyle name="Note 5 2 4 7" xfId="21257" xr:uid="{32D267B3-64C8-4C87-ACDC-C9839EB73A56}"/>
    <cellStyle name="Note 5 2 4 7 2" xfId="21258" xr:uid="{98A389FA-B5D1-4370-B3AA-12D1B04E6A9A}"/>
    <cellStyle name="Note 5 2 4 7 3" xfId="21259" xr:uid="{DB00E873-093D-4587-9D45-A28510AC18E4}"/>
    <cellStyle name="Note 5 2 4 8" xfId="21260" xr:uid="{787DBB85-0158-429B-B246-8D2829DDEE5F}"/>
    <cellStyle name="Note 5 2 4 9" xfId="21261" xr:uid="{05A2F765-0EBB-48BD-A6C3-B3995A45871C}"/>
    <cellStyle name="Note 5 2 5" xfId="21262" xr:uid="{A36C9650-CA21-416D-8918-4D1120E3D0B6}"/>
    <cellStyle name="Note 5 2 5 2" xfId="21263" xr:uid="{A2A62C52-F557-4774-A5BB-79E448225AE5}"/>
    <cellStyle name="Note 5 2 5 2 2" xfId="21264" xr:uid="{D69CF85D-101A-4831-AEBF-DDFE5199C54C}"/>
    <cellStyle name="Note 5 2 5 2 2 2" xfId="21265" xr:uid="{57A682AC-1098-44AB-A57A-6C2BA437CA59}"/>
    <cellStyle name="Note 5 2 5 2 2 3" xfId="21266" xr:uid="{F2683A1E-F0EA-418C-8CB6-6AA3BACF90E2}"/>
    <cellStyle name="Note 5 2 5 2 3" xfId="21267" xr:uid="{3F338ADF-4EE8-46A5-AE9F-9342A088D3D6}"/>
    <cellStyle name="Note 5 2 5 2 4" xfId="21268" xr:uid="{52527F35-F6B0-474E-9A09-8159E331998A}"/>
    <cellStyle name="Note 5 2 5 3" xfId="21269" xr:uid="{F97E70E5-5670-4C52-A54C-CDEEB8120406}"/>
    <cellStyle name="Note 5 2 5 3 2" xfId="21270" xr:uid="{FAAF6A6D-518E-4E21-8EAD-1A7295F1E932}"/>
    <cellStyle name="Note 5 2 5 3 2 2" xfId="21271" xr:uid="{05804D04-C3D2-4A0B-B6DD-59B242A426AD}"/>
    <cellStyle name="Note 5 2 5 3 2 3" xfId="21272" xr:uid="{2A0155D6-BD10-4A8A-B3E8-C98D81409C3B}"/>
    <cellStyle name="Note 5 2 5 3 3" xfId="21273" xr:uid="{A22A0937-4BA6-47C6-B854-8D8A74DA7682}"/>
    <cellStyle name="Note 5 2 5 3 4" xfId="21274" xr:uid="{EB52C3FC-BDB8-4872-A711-90699EF71321}"/>
    <cellStyle name="Note 5 2 5 4" xfId="21275" xr:uid="{3430CFD8-0994-41DA-96CE-09579D37CAB0}"/>
    <cellStyle name="Note 5 2 5 4 2" xfId="21276" xr:uid="{0768192C-2C64-4EA3-9798-A707B0A908FF}"/>
    <cellStyle name="Note 5 2 5 4 2 2" xfId="21277" xr:uid="{DA260226-F266-4DB8-96A8-D9AD80105A42}"/>
    <cellStyle name="Note 5 2 5 4 2 3" xfId="21278" xr:uid="{D744B2F8-A5A9-4EBD-ADC8-1700CE51AEDA}"/>
    <cellStyle name="Note 5 2 5 4 3" xfId="21279" xr:uid="{10D8D77F-9B38-4067-A0CB-8DE42B603E47}"/>
    <cellStyle name="Note 5 2 5 4 4" xfId="21280" xr:uid="{398A78AF-8801-4576-8969-3EDFD12FB701}"/>
    <cellStyle name="Note 5 2 5 5" xfId="21281" xr:uid="{876898AC-CEC8-410E-97AB-EB573434F46C}"/>
    <cellStyle name="Note 5 2 5 5 2" xfId="21282" xr:uid="{80B996BF-7482-4AF4-AB0B-40C9BD4A3723}"/>
    <cellStyle name="Note 5 2 5 5 2 2" xfId="21283" xr:uid="{CD336C76-B5BA-439C-84A0-D92F82DDC3D8}"/>
    <cellStyle name="Note 5 2 5 5 2 3" xfId="21284" xr:uid="{A05C41A3-20CD-4D8B-B04E-43836921D2D6}"/>
    <cellStyle name="Note 5 2 5 5 3" xfId="21285" xr:uid="{D1DE410D-1CD2-4200-A786-8C7110EF481C}"/>
    <cellStyle name="Note 5 2 5 5 4" xfId="21286" xr:uid="{043DFEBB-54DD-476C-8CDA-468E99F0CBEB}"/>
    <cellStyle name="Note 5 2 5 6" xfId="21287" xr:uid="{E528D764-2E7C-4295-B422-4044F3B50578}"/>
    <cellStyle name="Note 5 2 5 6 2" xfId="21288" xr:uid="{A785BEF8-77D9-4E79-8AD0-0E0B4DF1C5FA}"/>
    <cellStyle name="Note 5 2 5 6 2 2" xfId="21289" xr:uid="{E3312022-2C18-4B0B-8FED-3EFD6DF8CA5C}"/>
    <cellStyle name="Note 5 2 5 6 2 3" xfId="21290" xr:uid="{3E14B4F0-D709-45F3-A0E4-A43B3A0FB4CB}"/>
    <cellStyle name="Note 5 2 5 6 3" xfId="21291" xr:uid="{6B43F4D3-2B15-4457-838D-B8D7A30C7029}"/>
    <cellStyle name="Note 5 2 5 6 4" xfId="21292" xr:uid="{86EC64EA-D7EB-49D3-A6D5-D1CE075CDDE0}"/>
    <cellStyle name="Note 5 2 5 7" xfId="21293" xr:uid="{2E98A34C-1ECC-48AE-A108-F46D713D5286}"/>
    <cellStyle name="Note 5 2 5 7 2" xfId="21294" xr:uid="{8CFEF2AE-BA6A-4536-837B-F50897A4EABD}"/>
    <cellStyle name="Note 5 2 5 7 3" xfId="21295" xr:uid="{A6FB5190-7DF5-4802-BA33-B4B2857ED913}"/>
    <cellStyle name="Note 5 2 5 8" xfId="21296" xr:uid="{DBE5CEB2-4EE6-4280-BEE6-45CF6855640E}"/>
    <cellStyle name="Note 5 2 5 9" xfId="21297" xr:uid="{A5A47855-D4EA-4CA6-BB71-7A2DD1B1EB9D}"/>
    <cellStyle name="Note 5 2 6" xfId="21298" xr:uid="{C5F61E3F-5A48-4B58-A1CB-BE4528B09614}"/>
    <cellStyle name="Note 5 2 6 2" xfId="21299" xr:uid="{AACA6B60-9D75-4BE2-BB95-1707621A1C70}"/>
    <cellStyle name="Note 5 2 6 2 2" xfId="21300" xr:uid="{49BF78EF-C9B0-4E6B-AC66-909D4C0DF6CE}"/>
    <cellStyle name="Note 5 2 6 2 2 2" xfId="21301" xr:uid="{88A87625-7218-4B04-B3DE-CC267ACED47F}"/>
    <cellStyle name="Note 5 2 6 2 2 3" xfId="21302" xr:uid="{7E1D0655-AC7B-4414-8679-3724B6A63A3E}"/>
    <cellStyle name="Note 5 2 6 2 3" xfId="21303" xr:uid="{23B98696-69C0-4718-8821-D90A7C5B7F48}"/>
    <cellStyle name="Note 5 2 6 2 4" xfId="21304" xr:uid="{D1CBB34D-036E-49ED-8F19-413BFB0495B4}"/>
    <cellStyle name="Note 5 2 6 3" xfId="21305" xr:uid="{1DBC91B6-D228-4F6D-8F9C-A289EF3F1A5A}"/>
    <cellStyle name="Note 5 2 6 3 2" xfId="21306" xr:uid="{E83FB2B6-186F-4E66-A163-1E03654D3181}"/>
    <cellStyle name="Note 5 2 6 3 2 2" xfId="21307" xr:uid="{C1312CAE-B034-416A-A342-F958EF78332E}"/>
    <cellStyle name="Note 5 2 6 3 2 3" xfId="21308" xr:uid="{CB813DFD-FAB9-4A91-9D39-545D2AD19757}"/>
    <cellStyle name="Note 5 2 6 3 3" xfId="21309" xr:uid="{ECB6023D-8C42-422D-928A-0EF841B69D22}"/>
    <cellStyle name="Note 5 2 6 3 4" xfId="21310" xr:uid="{5C1ED209-27B7-49E5-BA9A-71CF1020A00C}"/>
    <cellStyle name="Note 5 2 6 4" xfId="21311" xr:uid="{9B019F07-B2CB-41BD-B7A9-EA176BEE04BC}"/>
    <cellStyle name="Note 5 2 6 4 2" xfId="21312" xr:uid="{17E8F60D-EBEC-4098-A223-22AD43C9A9FA}"/>
    <cellStyle name="Note 5 2 6 4 2 2" xfId="21313" xr:uid="{C77F10D2-36DC-496C-A35F-E8D6F2CD1E8E}"/>
    <cellStyle name="Note 5 2 6 4 2 3" xfId="21314" xr:uid="{5FA347CF-4F7B-4111-8709-3221B705AE30}"/>
    <cellStyle name="Note 5 2 6 4 3" xfId="21315" xr:uid="{6BB4F6DD-8245-40A9-BDA9-C7028D8D5BBE}"/>
    <cellStyle name="Note 5 2 6 4 4" xfId="21316" xr:uid="{9288F9EB-7085-428E-B481-A2BA9731EE1B}"/>
    <cellStyle name="Note 5 2 6 5" xfId="21317" xr:uid="{989944E5-D742-486B-A8FD-9CE30D2FF35B}"/>
    <cellStyle name="Note 5 2 6 5 2" xfId="21318" xr:uid="{3E3161B9-FFE5-4459-8232-26AE9BC0FFC5}"/>
    <cellStyle name="Note 5 2 6 5 2 2" xfId="21319" xr:uid="{24650F55-B678-43B1-8937-2682E82FBE4C}"/>
    <cellStyle name="Note 5 2 6 5 2 3" xfId="21320" xr:uid="{408C39C4-3726-46DA-8373-0EAD8AABFC81}"/>
    <cellStyle name="Note 5 2 6 5 3" xfId="21321" xr:uid="{84F9507A-D1B6-4B03-8E4E-996743A31CEE}"/>
    <cellStyle name="Note 5 2 6 5 4" xfId="21322" xr:uid="{E2586368-A415-4588-8A6D-FEEFD8AFD668}"/>
    <cellStyle name="Note 5 2 6 6" xfId="21323" xr:uid="{E35752C4-D5B9-481C-9A46-755CE719F193}"/>
    <cellStyle name="Note 5 2 6 6 2" xfId="21324" xr:uid="{7D830D0A-E630-44FA-A275-0FAC249944C8}"/>
    <cellStyle name="Note 5 2 6 6 2 2" xfId="21325" xr:uid="{EA895D2C-E4EA-42D0-8716-43E0EA2818DE}"/>
    <cellStyle name="Note 5 2 6 6 2 3" xfId="21326" xr:uid="{366D2B17-7851-4522-BE33-8FD672444BFD}"/>
    <cellStyle name="Note 5 2 6 6 3" xfId="21327" xr:uid="{F80D4097-42B6-489E-B7D5-65669386721D}"/>
    <cellStyle name="Note 5 2 6 6 4" xfId="21328" xr:uid="{71C14898-FBB3-4046-B637-08F6191312C7}"/>
    <cellStyle name="Note 5 2 6 7" xfId="21329" xr:uid="{8F4E2836-C955-450C-88CA-1D8F3EE32C58}"/>
    <cellStyle name="Note 5 2 6 7 2" xfId="21330" xr:uid="{9EE55352-97D7-4203-BDEA-3E620FD8A618}"/>
    <cellStyle name="Note 5 2 6 7 3" xfId="21331" xr:uid="{04ABF95C-8535-4B3B-A463-38BC00F30B47}"/>
    <cellStyle name="Note 5 2 6 8" xfId="21332" xr:uid="{E7B9F480-765B-459A-A9F8-6384E4C98844}"/>
    <cellStyle name="Note 5 2 6 9" xfId="21333" xr:uid="{019DEA28-16D8-4DA1-989E-4395724D9F00}"/>
    <cellStyle name="Note 5 2 7" xfId="21334" xr:uid="{C5480C88-263F-41F3-B121-18678D970102}"/>
    <cellStyle name="Note 5 2 7 2" xfId="21335" xr:uid="{300089F1-C343-4C33-AD30-59F512EBF458}"/>
    <cellStyle name="Note 5 2 7 2 2" xfId="21336" xr:uid="{D5C254F5-6083-472A-9503-0CC25183F61E}"/>
    <cellStyle name="Note 5 2 7 2 2 2" xfId="21337" xr:uid="{718722F8-3B65-41E7-8FED-942ABBA0CC17}"/>
    <cellStyle name="Note 5 2 7 2 2 3" xfId="21338" xr:uid="{442A19D2-FBA8-4B63-B4AC-292960B2CDEA}"/>
    <cellStyle name="Note 5 2 7 2 3" xfId="21339" xr:uid="{82C755DB-E77E-4631-B4CA-E4EB2D794EDC}"/>
    <cellStyle name="Note 5 2 7 2 4" xfId="21340" xr:uid="{D6BA03CE-4615-4B63-9326-D1A0380E5741}"/>
    <cellStyle name="Note 5 2 7 3" xfId="21341" xr:uid="{FFB9903E-5329-4DC1-B205-9A04F4A12310}"/>
    <cellStyle name="Note 5 2 7 3 2" xfId="21342" xr:uid="{68085316-ED5E-441F-9DA0-9A39075BA729}"/>
    <cellStyle name="Note 5 2 7 3 2 2" xfId="21343" xr:uid="{E1B214B8-F34D-453A-8C67-597F30B5AB4F}"/>
    <cellStyle name="Note 5 2 7 3 2 3" xfId="21344" xr:uid="{87D81305-88DD-431C-9185-72D65AD51D24}"/>
    <cellStyle name="Note 5 2 7 3 3" xfId="21345" xr:uid="{E28EE4DA-48B4-4542-AB1A-F9C725385DD6}"/>
    <cellStyle name="Note 5 2 7 3 4" xfId="21346" xr:uid="{B3762DDD-96E1-4299-87DA-6E7FA4B2AD45}"/>
    <cellStyle name="Note 5 2 7 4" xfId="21347" xr:uid="{3C56FC0D-B4D9-4EDF-83D7-8B4679520C90}"/>
    <cellStyle name="Note 5 2 7 4 2" xfId="21348" xr:uid="{8D151AAC-970B-4455-BAF6-050CC6922E5D}"/>
    <cellStyle name="Note 5 2 7 4 2 2" xfId="21349" xr:uid="{F9FD8ED0-401A-4292-AB90-52A6FCBFA9D6}"/>
    <cellStyle name="Note 5 2 7 4 2 3" xfId="21350" xr:uid="{95EACC61-9566-419F-8A5A-9677DBEA97F7}"/>
    <cellStyle name="Note 5 2 7 4 3" xfId="21351" xr:uid="{1D9F4F15-ED69-4B11-AB66-FFD1046B05C9}"/>
    <cellStyle name="Note 5 2 7 4 4" xfId="21352" xr:uid="{9272A922-4A4A-4E11-AB25-B87107767F0A}"/>
    <cellStyle name="Note 5 2 7 5" xfId="21353" xr:uid="{FE52ADCC-B576-4EA1-9D97-6BCE6000426B}"/>
    <cellStyle name="Note 5 2 7 5 2" xfId="21354" xr:uid="{252AC748-485F-40AA-A4A5-55804AE8ED53}"/>
    <cellStyle name="Note 5 2 7 5 2 2" xfId="21355" xr:uid="{3B50D6EB-9720-4773-859D-E476C8299F1F}"/>
    <cellStyle name="Note 5 2 7 5 2 3" xfId="21356" xr:uid="{89D1AD47-E491-4E11-8272-37B9A227E7C7}"/>
    <cellStyle name="Note 5 2 7 5 3" xfId="21357" xr:uid="{C78BE24A-560B-46E6-A5A4-6B6450620828}"/>
    <cellStyle name="Note 5 2 7 5 4" xfId="21358" xr:uid="{F7F8C4D6-7B2F-40D3-9BA8-9571A7010A30}"/>
    <cellStyle name="Note 5 2 7 6" xfId="21359" xr:uid="{67C15267-4D5E-4397-9112-5E182A1244FD}"/>
    <cellStyle name="Note 5 2 7 6 2" xfId="21360" xr:uid="{974EAEAF-F3EC-415B-9229-184040CEC264}"/>
    <cellStyle name="Note 5 2 7 6 2 2" xfId="21361" xr:uid="{087682BF-A831-4400-A0CA-7264A93843B2}"/>
    <cellStyle name="Note 5 2 7 6 2 3" xfId="21362" xr:uid="{A2C4A581-82FA-4B33-8309-B7AF43C5DA23}"/>
    <cellStyle name="Note 5 2 7 6 3" xfId="21363" xr:uid="{7CC1DEAC-F160-4C52-9241-3064853EA61E}"/>
    <cellStyle name="Note 5 2 7 6 4" xfId="21364" xr:uid="{698F619B-42AA-46DB-B95C-05C3D5375C2F}"/>
    <cellStyle name="Note 5 2 7 7" xfId="21365" xr:uid="{A8DD85F4-7C18-4993-B84F-B4F04C75B373}"/>
    <cellStyle name="Note 5 2 7 7 2" xfId="21366" xr:uid="{F05DB745-BDA9-4EF8-90A8-9D1609E8B88B}"/>
    <cellStyle name="Note 5 2 7 7 3" xfId="21367" xr:uid="{BD764082-69BF-43A4-8674-B5FF838700AB}"/>
    <cellStyle name="Note 5 2 7 8" xfId="21368" xr:uid="{AC2068E0-DBD7-46F0-B8D8-3F58E77D2595}"/>
    <cellStyle name="Note 5 2 7 9" xfId="21369" xr:uid="{CD878154-D1C4-4B40-B1E1-70B3A191DDBC}"/>
    <cellStyle name="Note 5 2 8" xfId="21370" xr:uid="{00C62CAD-BD5B-4F28-B594-966F7456A2EA}"/>
    <cellStyle name="Note 5 2 8 2" xfId="21371" xr:uid="{B83830D5-175B-4D38-8D37-83B1B04B5BF5}"/>
    <cellStyle name="Note 5 2 8 2 2" xfId="21372" xr:uid="{60AC9507-6370-4F74-A16E-A8B87C1A8A23}"/>
    <cellStyle name="Note 5 2 8 2 2 2" xfId="21373" xr:uid="{3A8131FB-2FC7-4E84-A6A7-3A9D4E7043F2}"/>
    <cellStyle name="Note 5 2 8 2 2 3" xfId="21374" xr:uid="{94E42EFC-BBB1-43D3-BCC2-D9B79E91A8B2}"/>
    <cellStyle name="Note 5 2 8 2 3" xfId="21375" xr:uid="{113EC28C-613E-4CD8-BDFD-8E2B28879384}"/>
    <cellStyle name="Note 5 2 8 2 4" xfId="21376" xr:uid="{F1B109A8-3371-48D3-89CB-B578A7A588A4}"/>
    <cellStyle name="Note 5 2 8 3" xfId="21377" xr:uid="{CB7BE4FA-6C48-4E93-93A6-02A1C8BE3D0E}"/>
    <cellStyle name="Note 5 2 8 3 2" xfId="21378" xr:uid="{799D5139-2E33-45AF-9F66-E4D127916CF2}"/>
    <cellStyle name="Note 5 2 8 3 2 2" xfId="21379" xr:uid="{CD4E7AB1-94D4-48AC-861A-3AA7DBDCB25D}"/>
    <cellStyle name="Note 5 2 8 3 2 3" xfId="21380" xr:uid="{EDC87D3D-246E-4959-9643-7307D854153E}"/>
    <cellStyle name="Note 5 2 8 3 3" xfId="21381" xr:uid="{560C5177-2B0F-429D-8E98-5BD0B5D7ED57}"/>
    <cellStyle name="Note 5 2 8 3 4" xfId="21382" xr:uid="{6957C305-C396-4D80-A45A-B9ED3AE3E296}"/>
    <cellStyle name="Note 5 2 8 4" xfId="21383" xr:uid="{96A66A7C-BC0B-48DD-9E3B-38E0DCBA4291}"/>
    <cellStyle name="Note 5 2 8 4 2" xfId="21384" xr:uid="{B61ECA6C-8241-415D-A6C2-5D808A919904}"/>
    <cellStyle name="Note 5 2 8 4 2 2" xfId="21385" xr:uid="{B37FB3F3-3C6C-418E-98FB-5AECA2672CA3}"/>
    <cellStyle name="Note 5 2 8 4 2 3" xfId="21386" xr:uid="{D0BAF1C3-61C4-44B2-ADC1-E52C65C44125}"/>
    <cellStyle name="Note 5 2 8 4 3" xfId="21387" xr:uid="{7C5C2212-6E0F-4FBF-AFC7-FC4963B7F2D2}"/>
    <cellStyle name="Note 5 2 8 4 4" xfId="21388" xr:uid="{5430BF9B-FCDF-4038-B558-563A5FBC8D18}"/>
    <cellStyle name="Note 5 2 8 5" xfId="21389" xr:uid="{E05F5245-3905-4E99-9FCA-2F2F267B6A29}"/>
    <cellStyle name="Note 5 2 8 5 2" xfId="21390" xr:uid="{A70F726A-5531-40F8-AB14-342125784BC4}"/>
    <cellStyle name="Note 5 2 8 5 2 2" xfId="21391" xr:uid="{DA8C3C27-362C-47BB-9141-CB79D9682295}"/>
    <cellStyle name="Note 5 2 8 5 2 3" xfId="21392" xr:uid="{D541A7D1-3874-44BA-8DFE-93B85396806C}"/>
    <cellStyle name="Note 5 2 8 5 3" xfId="21393" xr:uid="{B17E2862-3E7E-4CBD-AB89-D4B695EB0C7F}"/>
    <cellStyle name="Note 5 2 8 5 4" xfId="21394" xr:uid="{B753589B-3162-45F5-A85F-569FD1EC313F}"/>
    <cellStyle name="Note 5 2 8 6" xfId="21395" xr:uid="{D14D5B8A-ADF1-401C-BDA5-E234307FB283}"/>
    <cellStyle name="Note 5 2 8 6 2" xfId="21396" xr:uid="{60339A2F-4566-497F-BF75-83567C22C4BF}"/>
    <cellStyle name="Note 5 2 8 6 2 2" xfId="21397" xr:uid="{19ABEFAD-C425-4416-AD70-5F703FA1C984}"/>
    <cellStyle name="Note 5 2 8 6 2 3" xfId="21398" xr:uid="{DDBE1094-8DA8-4F30-A259-C2637D79FA8D}"/>
    <cellStyle name="Note 5 2 8 6 3" xfId="21399" xr:uid="{E42D7173-BCA4-4E87-9EF1-9A1D0CF6E3F2}"/>
    <cellStyle name="Note 5 2 8 6 4" xfId="21400" xr:uid="{6A0138C8-A54F-441B-9A9A-308218B4FD3F}"/>
    <cellStyle name="Note 5 2 8 7" xfId="21401" xr:uid="{B56915C1-5CDE-446A-85CC-85E5E5F5B7D1}"/>
    <cellStyle name="Note 5 2 8 7 2" xfId="21402" xr:uid="{E8A1F368-803D-4A53-9AE4-B75283A77B5E}"/>
    <cellStyle name="Note 5 2 8 7 3" xfId="21403" xr:uid="{3EE4EA00-4081-40C6-883D-4E1DFEC7B6D8}"/>
    <cellStyle name="Note 5 2 8 8" xfId="21404" xr:uid="{0B7FE1D6-BA20-40C7-B6A8-8690DB336530}"/>
    <cellStyle name="Note 5 2 8 9" xfId="21405" xr:uid="{1817868E-0CD5-449D-941C-9163635345AB}"/>
    <cellStyle name="Note 5 2 9" xfId="21406" xr:uid="{9C5428CD-8E18-4A66-A0DE-EB9A8AF7167C}"/>
    <cellStyle name="Note 5 2 9 2" xfId="21407" xr:uid="{C444F77F-BF65-4D63-8945-318C536BC7DA}"/>
    <cellStyle name="Note 5 2 9 2 2" xfId="21408" xr:uid="{7B1692D8-9D56-4E8A-9B8A-6AB7DB8300FE}"/>
    <cellStyle name="Note 5 2 9 2 2 2" xfId="21409" xr:uid="{948524E7-07C4-4B48-A27F-AAE65E363F4E}"/>
    <cellStyle name="Note 5 2 9 2 2 3" xfId="21410" xr:uid="{6C01E134-C7A9-4903-9CC0-E8544DD2859A}"/>
    <cellStyle name="Note 5 2 9 2 3" xfId="21411" xr:uid="{BDCB91A0-458B-4C3F-BFCC-457D428B5194}"/>
    <cellStyle name="Note 5 2 9 2 4" xfId="21412" xr:uid="{BB5B0E98-D07D-4112-A038-34AAEED67F6A}"/>
    <cellStyle name="Note 5 2 9 3" xfId="21413" xr:uid="{8213B33B-3E34-44BA-8DBC-9A5211847391}"/>
    <cellStyle name="Note 5 2 9 3 2" xfId="21414" xr:uid="{3208BCAF-F80B-4EA9-B0D4-E94687CF28AA}"/>
    <cellStyle name="Note 5 2 9 3 2 2" xfId="21415" xr:uid="{95C76A7D-566A-41A8-8179-76271DBFF1BC}"/>
    <cellStyle name="Note 5 2 9 3 2 3" xfId="21416" xr:uid="{3696A29F-67C6-460A-BB2B-96B063420387}"/>
    <cellStyle name="Note 5 2 9 3 3" xfId="21417" xr:uid="{551DBF07-34C3-45AA-BAEE-3314752E5A9E}"/>
    <cellStyle name="Note 5 2 9 3 4" xfId="21418" xr:uid="{43AB614F-D9DF-4592-A59F-5B3D448992C3}"/>
    <cellStyle name="Note 5 2 9 4" xfId="21419" xr:uid="{7ACAB2C2-99A1-4B2F-A547-5E965754AF92}"/>
    <cellStyle name="Note 5 2 9 4 2" xfId="21420" xr:uid="{7BCCF2DC-BD81-43C5-86F8-48619962403D}"/>
    <cellStyle name="Note 5 2 9 4 2 2" xfId="21421" xr:uid="{A00F6DC3-ABB8-4E76-AE51-2E82514BB068}"/>
    <cellStyle name="Note 5 2 9 4 2 3" xfId="21422" xr:uid="{C71FD80A-C217-4561-AFDA-84767CC11BF1}"/>
    <cellStyle name="Note 5 2 9 4 3" xfId="21423" xr:uid="{ACF35EF1-31A8-4F57-9F9D-60F312E5E168}"/>
    <cellStyle name="Note 5 2 9 4 4" xfId="21424" xr:uid="{3992D505-BA94-4936-8A90-D4C52B98B29A}"/>
    <cellStyle name="Note 5 2 9 5" xfId="21425" xr:uid="{7655F79F-25F7-4B4F-A710-8BE158D990FC}"/>
    <cellStyle name="Note 5 2 9 5 2" xfId="21426" xr:uid="{57F6B130-6845-4C8B-A2A5-B40A5663F9E9}"/>
    <cellStyle name="Note 5 2 9 5 2 2" xfId="21427" xr:uid="{DAEB80A3-7B8D-4C83-A304-C75F0340CE7E}"/>
    <cellStyle name="Note 5 2 9 5 2 3" xfId="21428" xr:uid="{74EDA325-0029-47B0-8E53-F2C006CD0736}"/>
    <cellStyle name="Note 5 2 9 5 3" xfId="21429" xr:uid="{1847024B-471D-4206-A41A-CF98F5DA3243}"/>
    <cellStyle name="Note 5 2 9 5 4" xfId="21430" xr:uid="{69E5BAD2-9A10-4EBF-BE29-F4EF27E3D002}"/>
    <cellStyle name="Note 5 2 9 6" xfId="21431" xr:uid="{12FD5DD5-3F4E-45D9-AB70-0C5637525AAC}"/>
    <cellStyle name="Note 5 2 9 6 2" xfId="21432" xr:uid="{69D26BAD-9726-468D-B8D2-DAC282CEDC19}"/>
    <cellStyle name="Note 5 2 9 6 2 2" xfId="21433" xr:uid="{C8530FC1-B931-4470-810F-04E23091F761}"/>
    <cellStyle name="Note 5 2 9 6 2 3" xfId="21434" xr:uid="{CCE31A18-5EE2-4261-9CA8-5877A1AC6150}"/>
    <cellStyle name="Note 5 2 9 6 3" xfId="21435" xr:uid="{BF197B86-85FA-42CF-A74C-276E12A562D1}"/>
    <cellStyle name="Note 5 2 9 6 4" xfId="21436" xr:uid="{5144B946-E589-4502-B238-E9B83B2DD3D2}"/>
    <cellStyle name="Note 5 2 9 7" xfId="21437" xr:uid="{5A59C1A5-575B-494A-8513-0862930DD031}"/>
    <cellStyle name="Note 5 2 9 7 2" xfId="21438" xr:uid="{4956F425-5B94-4EC3-8959-173487472E44}"/>
    <cellStyle name="Note 5 2 9 7 3" xfId="21439" xr:uid="{FCC65D17-E9DC-47EB-B227-587AF6AE20E1}"/>
    <cellStyle name="Note 5 2 9 8" xfId="21440" xr:uid="{9B8CE329-B9FF-4B67-9687-35D9E39C8F7F}"/>
    <cellStyle name="Note 5 2 9 9" xfId="21441" xr:uid="{2EFC132C-B78C-451A-BF06-DEBC1565F74B}"/>
    <cellStyle name="Note 5 20" xfId="21442" xr:uid="{6CFDFCA1-6CE8-4D2B-8D33-5FC86B794FE6}"/>
    <cellStyle name="Note 5 20 2" xfId="21443" xr:uid="{243D4BBC-DE86-415A-BD16-F5874C0EC077}"/>
    <cellStyle name="Note 5 20 2 2" xfId="21444" xr:uid="{28D680BD-8228-4E64-8291-194D661B3E92}"/>
    <cellStyle name="Note 5 20 2 2 2" xfId="21445" xr:uid="{03A39AB1-1300-4FE3-9817-4E5BBECA8DF2}"/>
    <cellStyle name="Note 5 20 2 2 3" xfId="21446" xr:uid="{00FE0AAF-C7A4-462D-AC99-730CD27D9D60}"/>
    <cellStyle name="Note 5 20 2 3" xfId="21447" xr:uid="{DA438FD1-E0FC-43C6-8FAF-473D5BE826A4}"/>
    <cellStyle name="Note 5 20 2 4" xfId="21448" xr:uid="{178674FA-4715-4D9F-BB68-94FFF38FAAAB}"/>
    <cellStyle name="Note 5 20 3" xfId="21449" xr:uid="{97DB724D-AD48-4180-B22B-A4E707249736}"/>
    <cellStyle name="Note 5 20 3 2" xfId="21450" xr:uid="{DC5CDDE4-D78E-4B3C-87FC-E1573209A4D7}"/>
    <cellStyle name="Note 5 20 3 2 2" xfId="21451" xr:uid="{66BE74ED-CAF0-42AA-B27E-6AC2CA1B1DAA}"/>
    <cellStyle name="Note 5 20 3 2 3" xfId="21452" xr:uid="{583589E5-ED27-4D18-B331-E95AAF373D05}"/>
    <cellStyle name="Note 5 20 3 3" xfId="21453" xr:uid="{D2D57755-DFFA-42AD-A44E-47A20475B602}"/>
    <cellStyle name="Note 5 20 3 4" xfId="21454" xr:uid="{963EE4A7-95C9-4D88-96CE-511E50E4388F}"/>
    <cellStyle name="Note 5 20 4" xfId="21455" xr:uid="{FFEF8847-2960-48B7-BEB5-677AD3BFD63F}"/>
    <cellStyle name="Note 5 20 4 2" xfId="21456" xr:uid="{3E17BC84-FEFA-4AFE-B52A-EFC36A4344D5}"/>
    <cellStyle name="Note 5 20 4 2 2" xfId="21457" xr:uid="{9BFDC777-7E31-498E-9BE9-8892D4B53D1D}"/>
    <cellStyle name="Note 5 20 4 2 3" xfId="21458" xr:uid="{50F3749C-9971-4A7D-9BC1-91212FF62270}"/>
    <cellStyle name="Note 5 20 4 3" xfId="21459" xr:uid="{A3BB4A2F-A588-4168-B1A1-28A8B315EEB9}"/>
    <cellStyle name="Note 5 20 4 4" xfId="21460" xr:uid="{A301698E-41AF-4D08-8853-3E9B4F3856FB}"/>
    <cellStyle name="Note 5 20 5" xfId="21461" xr:uid="{6D272886-E0A9-4072-8ABF-B1E6E936C22E}"/>
    <cellStyle name="Note 5 20 5 2" xfId="21462" xr:uid="{CCBD9325-FC91-4850-AA6B-3C4F5373F1DD}"/>
    <cellStyle name="Note 5 20 5 2 2" xfId="21463" xr:uid="{9C5AF239-F027-4D73-AF0B-5D76B12202F5}"/>
    <cellStyle name="Note 5 20 5 2 3" xfId="21464" xr:uid="{3E5D9370-9786-401A-9F89-02B0B0B8F8CC}"/>
    <cellStyle name="Note 5 20 5 3" xfId="21465" xr:uid="{5908720E-A653-477A-B5F0-D190E8CC9BB4}"/>
    <cellStyle name="Note 5 20 5 4" xfId="21466" xr:uid="{435A6C02-EE0F-4A6C-AAD9-421C313A6E81}"/>
    <cellStyle name="Note 5 20 6" xfId="21467" xr:uid="{47039EB9-AA05-42DE-9CC6-12D8CD7D3359}"/>
    <cellStyle name="Note 5 20 6 2" xfId="21468" xr:uid="{E01F48B5-03CC-4D63-BDCC-E1457EB5802D}"/>
    <cellStyle name="Note 5 20 6 2 2" xfId="21469" xr:uid="{0BE37167-184B-421C-A493-22A5F84BAC4D}"/>
    <cellStyle name="Note 5 20 6 2 3" xfId="21470" xr:uid="{FAA7F032-B199-4F0C-ADA0-6684B2305472}"/>
    <cellStyle name="Note 5 20 6 3" xfId="21471" xr:uid="{56FAD3F8-F4C2-4B23-8404-A260C46E2B7E}"/>
    <cellStyle name="Note 5 20 6 4" xfId="21472" xr:uid="{4F11C64F-2D3D-46D6-A310-35FD72515C88}"/>
    <cellStyle name="Note 5 20 7" xfId="21473" xr:uid="{7791601C-87B0-4FF1-B955-E30175177D92}"/>
    <cellStyle name="Note 5 20 7 2" xfId="21474" xr:uid="{7775A571-7368-41DD-A39A-DF433A07DA06}"/>
    <cellStyle name="Note 5 20 7 3" xfId="21475" xr:uid="{A953096E-3AD1-43F4-9743-1A2E2BB8F48C}"/>
    <cellStyle name="Note 5 20 8" xfId="21476" xr:uid="{5F7A564C-B5FB-4644-B0BC-77D0B20E920C}"/>
    <cellStyle name="Note 5 20 9" xfId="21477" xr:uid="{481DCCF2-B278-407A-BF67-2084588D92DC}"/>
    <cellStyle name="Note 5 21" xfId="21478" xr:uid="{D5FCCF40-CECB-46D5-974D-9A6A177F8A4F}"/>
    <cellStyle name="Note 5 21 2" xfId="21479" xr:uid="{B5DD4C48-F4F8-440C-B5F7-9A63DF3AA297}"/>
    <cellStyle name="Note 5 21 2 2" xfId="21480" xr:uid="{1903DF25-28B2-467E-9FE6-D69545C945CD}"/>
    <cellStyle name="Note 5 21 2 3" xfId="21481" xr:uid="{9D751AB9-B29F-461C-B25B-E5BEB008DE03}"/>
    <cellStyle name="Note 5 21 3" xfId="21482" xr:uid="{926430D3-9ED9-4F57-AF36-42941C486C7D}"/>
    <cellStyle name="Note 5 21 4" xfId="21483" xr:uid="{43122DEB-F06D-4D9D-916C-1D1EE6A548E4}"/>
    <cellStyle name="Note 5 22" xfId="21484" xr:uid="{537D074D-02C7-4BFE-B849-77F0EDCAE2E3}"/>
    <cellStyle name="Note 5 22 2" xfId="21485" xr:uid="{804EF9B9-60B5-4452-BD23-8ECA4559BD6A}"/>
    <cellStyle name="Note 5 22 2 2" xfId="21486" xr:uid="{A70CA95C-DF21-43E1-9A8B-A009A0291F5E}"/>
    <cellStyle name="Note 5 22 2 3" xfId="21487" xr:uid="{9006933A-168C-4406-831D-47C8EBC8B3EB}"/>
    <cellStyle name="Note 5 22 3" xfId="21488" xr:uid="{3E9CB925-CEDD-4E47-9C48-B59345FD61CD}"/>
    <cellStyle name="Note 5 22 4" xfId="21489" xr:uid="{FA70F9D1-873A-4593-ACDF-6D3D074A5EE2}"/>
    <cellStyle name="Note 5 23" xfId="21490" xr:uid="{5091024C-EB84-4794-AE8E-CC88A58095BB}"/>
    <cellStyle name="Note 5 23 2" xfId="21491" xr:uid="{2EF817DE-07F4-4141-955E-7506DD36C9CF}"/>
    <cellStyle name="Note 5 23 2 2" xfId="21492" xr:uid="{A744ED82-B16F-4161-97C5-89CE88A680DA}"/>
    <cellStyle name="Note 5 23 2 3" xfId="21493" xr:uid="{21865D9B-8143-4671-906E-06967B527FD5}"/>
    <cellStyle name="Note 5 23 3" xfId="21494" xr:uid="{78FAF3D4-5522-44B0-84D7-7B0FD9841CFE}"/>
    <cellStyle name="Note 5 23 4" xfId="21495" xr:uid="{1716205F-252F-4BBF-B730-A540FA9FEE09}"/>
    <cellStyle name="Note 5 24" xfId="21496" xr:uid="{FE1ED658-DAF8-4D3F-A48C-2BE3BADC6C7D}"/>
    <cellStyle name="Note 5 24 2" xfId="21497" xr:uid="{8B1C8937-B612-412B-BC71-DD7B324F851D}"/>
    <cellStyle name="Note 5 24 2 2" xfId="21498" xr:uid="{52A3DE85-7CA0-4DF2-AE8A-F58C37F629BB}"/>
    <cellStyle name="Note 5 24 2 3" xfId="21499" xr:uid="{68EA289A-8454-422B-B2A3-DD0F681AA370}"/>
    <cellStyle name="Note 5 24 3" xfId="21500" xr:uid="{F1FC4DFB-C1C3-4AF9-8B72-D8F43389B128}"/>
    <cellStyle name="Note 5 24 4" xfId="21501" xr:uid="{6426477D-B59B-409D-AB38-EA43538C80A9}"/>
    <cellStyle name="Note 5 25" xfId="21502" xr:uid="{8EE0E644-5E8B-4F68-8C90-5D72395C0B4E}"/>
    <cellStyle name="Note 5 25 2" xfId="21503" xr:uid="{74D1EF8C-897D-4A47-9158-7EFF87C1CAA9}"/>
    <cellStyle name="Note 5 25 2 2" xfId="21504" xr:uid="{C4C404EC-B9FB-497A-BF6A-062FAB07AD29}"/>
    <cellStyle name="Note 5 25 2 3" xfId="21505" xr:uid="{B437D0DA-ACEC-4736-AB44-4AC856A3D8DC}"/>
    <cellStyle name="Note 5 25 3" xfId="21506" xr:uid="{617A9665-008A-40E5-893C-148901075131}"/>
    <cellStyle name="Note 5 25 4" xfId="21507" xr:uid="{0D9BDE24-12E9-4460-BFD5-08636234C70F}"/>
    <cellStyle name="Note 5 26" xfId="21508" xr:uid="{3DD5A6A0-C853-42F8-9081-C1AD8921BC07}"/>
    <cellStyle name="Note 5 26 2" xfId="21509" xr:uid="{3131C275-D820-45B7-A484-552AB4C81F37}"/>
    <cellStyle name="Note 5 26 3" xfId="21510" xr:uid="{587C33C8-778F-4F69-8DCF-53050D84E4AA}"/>
    <cellStyle name="Note 5 27" xfId="21511" xr:uid="{0553D6F9-26BA-428B-8E0B-4243405ADBBF}"/>
    <cellStyle name="Note 5 28" xfId="21512" xr:uid="{E879CC14-EF18-4D77-9867-74BAD3E7EABC}"/>
    <cellStyle name="Note 5 29" xfId="3835" xr:uid="{AB96D559-3E17-4E25-BD46-136B0D7CACBE}"/>
    <cellStyle name="Note 5 3" xfId="568" xr:uid="{2B3B9B5F-41DE-4F16-A478-78EED9CF5AD1}"/>
    <cellStyle name="Note 5 3 10" xfId="4393" xr:uid="{7690654B-CDFA-41D3-A0EB-876295171922}"/>
    <cellStyle name="Note 5 3 2" xfId="1318" xr:uid="{04673440-098B-4160-BBC7-F5110A19147F}"/>
    <cellStyle name="Note 5 3 2 2" xfId="2216" xr:uid="{D81BEFC1-48EE-4141-8BDA-E0DCF6931AC7}"/>
    <cellStyle name="Note 5 3 2 2 2" xfId="4245" xr:uid="{FB011DD9-C597-4A6E-929C-9C55815827DD}"/>
    <cellStyle name="Note 5 3 2 2 2 2" xfId="21515" xr:uid="{71A57EF7-CFC3-4AFA-9B87-8066010A8A30}"/>
    <cellStyle name="Note 5 3 2 2 3" xfId="21516" xr:uid="{AB306D40-D8E8-4D57-9AAC-38F62E91D75A}"/>
    <cellStyle name="Note 5 3 2 2 4" xfId="21514" xr:uid="{4FFD7429-2AC4-4612-9EBB-136C2D9DDA1C}"/>
    <cellStyle name="Note 5 3 2 3" xfId="4244" xr:uid="{9C06B31A-10F8-4CBF-983D-8F7124F05E9D}"/>
    <cellStyle name="Note 5 3 2 3 2" xfId="21517" xr:uid="{C3F5E861-7B10-4122-B074-6A5DA6C47F56}"/>
    <cellStyle name="Note 5 3 2 4" xfId="21518" xr:uid="{374581C8-F765-465F-8332-89B901AAB79B}"/>
    <cellStyle name="Note 5 3 2 5" xfId="21513" xr:uid="{67883155-3326-4A01-A973-2A39D1539054}"/>
    <cellStyle name="Note 5 3 3" xfId="1585" xr:uid="{39085864-3122-4759-AA45-47A52945AF69}"/>
    <cellStyle name="Note 5 3 3 2" xfId="4246" xr:uid="{05D524C0-8B62-4D9C-BC94-1FCB3C41CDE9}"/>
    <cellStyle name="Note 5 3 3 2 2" xfId="21521" xr:uid="{9D17DC7E-E906-4631-9C5C-69E27BEF58CD}"/>
    <cellStyle name="Note 5 3 3 2 3" xfId="21522" xr:uid="{576E9991-7359-46F9-9C28-83273AF8BB52}"/>
    <cellStyle name="Note 5 3 3 2 4" xfId="21520" xr:uid="{B6A481AA-E92E-4DA8-8ACA-6E26871F1B84}"/>
    <cellStyle name="Note 5 3 3 3" xfId="21523" xr:uid="{E6104FF0-55A0-4ECA-9D11-078CA01572C6}"/>
    <cellStyle name="Note 5 3 3 4" xfId="21524" xr:uid="{74C26D23-53DB-45F9-B0C8-30DDAC92D70D}"/>
    <cellStyle name="Note 5 3 3 5" xfId="21519" xr:uid="{995D813D-CF13-4811-ADB6-8A71F1FDD350}"/>
    <cellStyle name="Note 5 3 4" xfId="4243" xr:uid="{9313BDF5-E7ED-404D-A087-78710F154B1B}"/>
    <cellStyle name="Note 5 3 4 2" xfId="21526" xr:uid="{C26F8AF0-9799-45F9-B585-A9CFAE789144}"/>
    <cellStyle name="Note 5 3 4 2 2" xfId="21527" xr:uid="{837F9452-94E0-4544-95AA-3DDEF799C2D7}"/>
    <cellStyle name="Note 5 3 4 2 3" xfId="21528" xr:uid="{2FF52D97-ABB1-48EF-9794-92FBACC63B30}"/>
    <cellStyle name="Note 5 3 4 3" xfId="21529" xr:uid="{3649BC3A-A686-4005-87B0-4B8D82F8E480}"/>
    <cellStyle name="Note 5 3 4 4" xfId="21530" xr:uid="{C0BCD4A2-2A21-4EB0-9BCF-B9380ED54525}"/>
    <cellStyle name="Note 5 3 4 5" xfId="21525" xr:uid="{0E77FBD0-F507-4466-B7F3-5F113E2EE4FE}"/>
    <cellStyle name="Note 5 3 5" xfId="21531" xr:uid="{C5D65D7A-5E27-43CF-A2A8-83DF9F07C87F}"/>
    <cellStyle name="Note 5 3 5 2" xfId="21532" xr:uid="{C450B138-CD58-4C91-930B-BEC8E817C352}"/>
    <cellStyle name="Note 5 3 5 2 2" xfId="21533" xr:uid="{02DBB282-05AA-47EF-878D-E98826083072}"/>
    <cellStyle name="Note 5 3 5 2 3" xfId="21534" xr:uid="{5975E6D1-F3A9-4EEA-BFFA-61719C83407C}"/>
    <cellStyle name="Note 5 3 5 3" xfId="21535" xr:uid="{DA2FE09A-0497-4F0F-9FE3-F7AC1BC1FC04}"/>
    <cellStyle name="Note 5 3 5 4" xfId="21536" xr:uid="{DCB2CFF4-5FEA-4AB0-998E-CF5B26A6B8F2}"/>
    <cellStyle name="Note 5 3 6" xfId="21537" xr:uid="{7DB22163-5E98-4294-87A0-484E6A9E94F7}"/>
    <cellStyle name="Note 5 3 6 2" xfId="21538" xr:uid="{FEA9221F-6840-45F6-954B-B4D2ED1E0D51}"/>
    <cellStyle name="Note 5 3 6 2 2" xfId="21539" xr:uid="{48EB5FE0-C650-4744-B40E-86FE0350B5F7}"/>
    <cellStyle name="Note 5 3 6 2 3" xfId="21540" xr:uid="{107D6692-2E21-4AC7-8B68-385580971277}"/>
    <cellStyle name="Note 5 3 6 3" xfId="21541" xr:uid="{5F2B08F8-9CB0-4AB4-86EC-71CB24458A40}"/>
    <cellStyle name="Note 5 3 6 4" xfId="21542" xr:uid="{81CBA985-77E6-4021-A8D2-9F8EB8C91D27}"/>
    <cellStyle name="Note 5 3 7" xfId="21543" xr:uid="{66DF75F9-91FF-4570-A853-A333EE6ED3E2}"/>
    <cellStyle name="Note 5 3 7 2" xfId="21544" xr:uid="{2BF824CA-B110-428B-9FCF-E189C9042D9F}"/>
    <cellStyle name="Note 5 3 7 3" xfId="21545" xr:uid="{A6BA3F8B-C8C4-4CA4-B569-2C4A3FC9C295}"/>
    <cellStyle name="Note 5 3 8" xfId="21546" xr:uid="{60EA523D-9DF2-45E9-9A2C-9EA5B9F73AA9}"/>
    <cellStyle name="Note 5 3 9" xfId="21547" xr:uid="{4F866A74-36F8-4057-96E5-D8EA9259F1B0}"/>
    <cellStyle name="Note 5 4" xfId="1316" xr:uid="{356DF902-6F1B-4CE3-BFB6-DF7DE5D16A46}"/>
    <cellStyle name="Note 5 4 10" xfId="4394" xr:uid="{B09AEF56-7495-4A5E-A86A-0289FF7A50F3}"/>
    <cellStyle name="Note 5 4 2" xfId="2214" xr:uid="{801338CD-A5AE-4F98-9BA9-58A163D6CF10}"/>
    <cellStyle name="Note 5 4 2 2" xfId="4248" xr:uid="{E0541881-F545-49A7-9F91-5AB2A07DB0CE}"/>
    <cellStyle name="Note 5 4 2 2 2" xfId="21550" xr:uid="{408E7B8F-D3B9-4FE9-9DD0-AC9665095E89}"/>
    <cellStyle name="Note 5 4 2 2 3" xfId="21551" xr:uid="{98A89373-F97F-44A2-A534-E9FCF04CFB6F}"/>
    <cellStyle name="Note 5 4 2 2 4" xfId="21549" xr:uid="{9E4E0B4E-F04B-4BDD-80C9-EF83524839C9}"/>
    <cellStyle name="Note 5 4 2 3" xfId="21552" xr:uid="{809C989C-54F2-48B5-8CDB-67931E050625}"/>
    <cellStyle name="Note 5 4 2 4" xfId="21553" xr:uid="{33C5991C-5518-4EE4-82B3-2BACA98C8199}"/>
    <cellStyle name="Note 5 4 2 5" xfId="21548" xr:uid="{A7B53A35-03AB-47B9-9B81-ECD4C924822A}"/>
    <cellStyle name="Note 5 4 3" xfId="4247" xr:uid="{07074EF8-3963-48C5-98EA-9CE86762D7BB}"/>
    <cellStyle name="Note 5 4 3 2" xfId="21555" xr:uid="{FD6D0807-C26E-498C-9CF9-3C9FE919A195}"/>
    <cellStyle name="Note 5 4 3 2 2" xfId="21556" xr:uid="{9FDF3F7E-F856-4608-88D4-3A218ECF7200}"/>
    <cellStyle name="Note 5 4 3 2 3" xfId="21557" xr:uid="{F65BA15F-369A-4719-90A4-ECDF98B6ACAC}"/>
    <cellStyle name="Note 5 4 3 3" xfId="21558" xr:uid="{28790743-1982-49EA-8005-9F33F4D0C528}"/>
    <cellStyle name="Note 5 4 3 4" xfId="21559" xr:uid="{7C43582E-EE8E-425D-B71E-17E1787DD231}"/>
    <cellStyle name="Note 5 4 3 5" xfId="21554" xr:uid="{8DA353A0-33A3-4AB6-9397-790C3EB0E515}"/>
    <cellStyle name="Note 5 4 4" xfId="21560" xr:uid="{7AD64052-D379-4D8F-B57D-6F9B7082777B}"/>
    <cellStyle name="Note 5 4 4 2" xfId="21561" xr:uid="{80EF0ABF-27FE-4824-9F69-91CE6801F800}"/>
    <cellStyle name="Note 5 4 4 2 2" xfId="21562" xr:uid="{50E2F46F-C05B-43FD-9B96-9E1FE73BCC6D}"/>
    <cellStyle name="Note 5 4 4 2 3" xfId="21563" xr:uid="{8E7CC642-3628-4E80-A83D-C278D3076A74}"/>
    <cellStyle name="Note 5 4 4 3" xfId="21564" xr:uid="{5973FC68-95D9-43FB-BC5D-9F9863939244}"/>
    <cellStyle name="Note 5 4 4 4" xfId="21565" xr:uid="{050DE525-DAE4-4594-AF42-E7BA509B8547}"/>
    <cellStyle name="Note 5 4 5" xfId="21566" xr:uid="{6B7764EC-CFA3-4CCA-AB73-E222245AF442}"/>
    <cellStyle name="Note 5 4 5 2" xfId="21567" xr:uid="{D32B944B-79CB-471E-BF66-08F2BC8F381F}"/>
    <cellStyle name="Note 5 4 5 2 2" xfId="21568" xr:uid="{0441F966-FFCD-44FC-9D8E-9CDF94674F60}"/>
    <cellStyle name="Note 5 4 5 2 3" xfId="21569" xr:uid="{339DA065-630C-4C1C-8E88-F63C952EC0D4}"/>
    <cellStyle name="Note 5 4 5 3" xfId="21570" xr:uid="{E268FFB4-163D-4056-8EF4-5BA15B67DBD4}"/>
    <cellStyle name="Note 5 4 5 4" xfId="21571" xr:uid="{1C6FAE80-CB61-4BB1-8F73-25E89F4E7D7D}"/>
    <cellStyle name="Note 5 4 6" xfId="21572" xr:uid="{890E483B-5ADC-4A0E-9A00-A110DE434D5D}"/>
    <cellStyle name="Note 5 4 6 2" xfId="21573" xr:uid="{D6DE9C2F-CD9B-4E26-82E7-58C6D370CD6E}"/>
    <cellStyle name="Note 5 4 6 2 2" xfId="21574" xr:uid="{BD1CE551-876F-435F-8AE6-292E002EA658}"/>
    <cellStyle name="Note 5 4 6 2 3" xfId="21575" xr:uid="{CD4FFA08-2081-4E56-B027-B359DE5D0832}"/>
    <cellStyle name="Note 5 4 6 3" xfId="21576" xr:uid="{0B591B45-65EA-446F-9884-7F012B977F36}"/>
    <cellStyle name="Note 5 4 6 4" xfId="21577" xr:uid="{454BC7CC-D08F-4DC2-973D-7C2BEF157A7B}"/>
    <cellStyle name="Note 5 4 7" xfId="21578" xr:uid="{D35388EA-81BF-4E8D-B826-EBD1217218EE}"/>
    <cellStyle name="Note 5 4 7 2" xfId="21579" xr:uid="{F8B043C3-1F75-45FC-B6F1-E69849589269}"/>
    <cellStyle name="Note 5 4 7 3" xfId="21580" xr:uid="{50125F1D-B3A4-4B19-8E4D-4C0B398C5E04}"/>
    <cellStyle name="Note 5 4 8" xfId="21581" xr:uid="{8F4E24AA-3BFB-46AC-8F1B-673C52D3B3E0}"/>
    <cellStyle name="Note 5 4 9" xfId="21582" xr:uid="{BB302ACD-883F-4CEB-88C6-F88ECA154805}"/>
    <cellStyle name="Note 5 5" xfId="1455" xr:uid="{C81D7576-49F8-490F-9676-2E5041883FB0}"/>
    <cellStyle name="Note 5 5 10" xfId="4395" xr:uid="{978BD782-081C-4272-996B-15183A28A236}"/>
    <cellStyle name="Note 5 5 2" xfId="4249" xr:uid="{8779D48A-B337-48BF-955F-49534D88A6C6}"/>
    <cellStyle name="Note 5 5 2 2" xfId="21584" xr:uid="{6147042D-B0C9-4A30-BEFC-032278A22D09}"/>
    <cellStyle name="Note 5 5 2 2 2" xfId="21585" xr:uid="{CB7DF9B2-A05E-4E11-AB0F-F2505D25BDF4}"/>
    <cellStyle name="Note 5 5 2 2 3" xfId="21586" xr:uid="{75B0FA4B-1F17-4113-8D36-FBFA73228208}"/>
    <cellStyle name="Note 5 5 2 3" xfId="21587" xr:uid="{A24CFB0D-D1E8-4E84-BBF8-6F3F9595DD73}"/>
    <cellStyle name="Note 5 5 2 4" xfId="21588" xr:uid="{F48851CB-D117-43CC-AB87-BFCE822B2819}"/>
    <cellStyle name="Note 5 5 2 5" xfId="21583" xr:uid="{8E212B07-0543-4223-92BB-00823D95A20D}"/>
    <cellStyle name="Note 5 5 3" xfId="21589" xr:uid="{0CC2D889-50A8-4DEB-B60B-CDBA161CB31E}"/>
    <cellStyle name="Note 5 5 3 2" xfId="21590" xr:uid="{229ED2B3-427F-4AAA-B9F5-3639C4BBD180}"/>
    <cellStyle name="Note 5 5 3 2 2" xfId="21591" xr:uid="{DCCEB3A6-960A-472E-BB90-0086BC7EC3EE}"/>
    <cellStyle name="Note 5 5 3 2 3" xfId="21592" xr:uid="{EE38D2AE-DB57-4662-82EB-E5808F696AFE}"/>
    <cellStyle name="Note 5 5 3 3" xfId="21593" xr:uid="{6F16312F-7A50-4F76-96EA-FDC72F9385C1}"/>
    <cellStyle name="Note 5 5 3 4" xfId="21594" xr:uid="{4DEA605F-B97C-4318-A5A9-8A685A3B9CA6}"/>
    <cellStyle name="Note 5 5 4" xfId="21595" xr:uid="{CC5B1233-DA85-4E3E-BFBD-D910E86E6BD8}"/>
    <cellStyle name="Note 5 5 4 2" xfId="21596" xr:uid="{BD287F76-4747-4240-89D7-F3EF26CEBABF}"/>
    <cellStyle name="Note 5 5 4 2 2" xfId="21597" xr:uid="{0829B070-8E7F-4EEB-AB0F-1C628B4CEF1B}"/>
    <cellStyle name="Note 5 5 4 2 3" xfId="21598" xr:uid="{51E894EC-327C-4ECB-9695-E0B79A706362}"/>
    <cellStyle name="Note 5 5 4 3" xfId="21599" xr:uid="{0199FE5E-CB85-4CD6-B569-CD6259721819}"/>
    <cellStyle name="Note 5 5 4 4" xfId="21600" xr:uid="{956A9CE3-1E29-47B1-81B3-70A28AF7B5C7}"/>
    <cellStyle name="Note 5 5 5" xfId="21601" xr:uid="{2B7AACD1-CC9F-49BF-83BE-6FE29B73B52D}"/>
    <cellStyle name="Note 5 5 5 2" xfId="21602" xr:uid="{83C26466-8837-47EB-AAD4-C1B5BD6AC038}"/>
    <cellStyle name="Note 5 5 5 2 2" xfId="21603" xr:uid="{2F5F14A9-55E4-4CB7-8BFA-C4614D71B7E0}"/>
    <cellStyle name="Note 5 5 5 2 3" xfId="21604" xr:uid="{41B23CEC-8E1B-4090-A6CE-637F27BD8D68}"/>
    <cellStyle name="Note 5 5 5 3" xfId="21605" xr:uid="{F907EAC3-27F6-453A-9ECE-364C14950FCE}"/>
    <cellStyle name="Note 5 5 5 4" xfId="21606" xr:uid="{FA935F88-041B-4734-B654-58F9E4582AEC}"/>
    <cellStyle name="Note 5 5 6" xfId="21607" xr:uid="{7810D2BF-F7E7-4241-8CB7-399EBCFE6DDD}"/>
    <cellStyle name="Note 5 5 6 2" xfId="21608" xr:uid="{0C2D1BC8-DFBF-4AE9-958C-7D65804F1251}"/>
    <cellStyle name="Note 5 5 6 2 2" xfId="21609" xr:uid="{8A3F2ABF-2FB5-41D4-899A-64DD8A7DBE88}"/>
    <cellStyle name="Note 5 5 6 2 3" xfId="21610" xr:uid="{8123C9B5-8521-497F-9706-AD6AA8C1BD79}"/>
    <cellStyle name="Note 5 5 6 3" xfId="21611" xr:uid="{43EA6FD8-9E70-4099-B7AD-05DCF935BD81}"/>
    <cellStyle name="Note 5 5 6 4" xfId="21612" xr:uid="{62EAE6B2-B514-47E5-9713-321E7389D7D7}"/>
    <cellStyle name="Note 5 5 7" xfId="21613" xr:uid="{2FC9C591-6776-4AB0-B925-7F4DF86878D7}"/>
    <cellStyle name="Note 5 5 7 2" xfId="21614" xr:uid="{14C422B1-69EE-491A-A7CC-7CD316589DD7}"/>
    <cellStyle name="Note 5 5 7 3" xfId="21615" xr:uid="{D22EF4FB-1D2A-4A7D-A375-7FE552E02F51}"/>
    <cellStyle name="Note 5 5 8" xfId="21616" xr:uid="{C6DAAE76-973D-4FCD-86DB-CB5354B28F8B}"/>
    <cellStyle name="Note 5 5 9" xfId="21617" xr:uid="{F5B4DC44-94E3-4363-8440-073F5506FE48}"/>
    <cellStyle name="Note 5 6" xfId="4238" xr:uid="{1A3540E7-E90B-47F2-BF58-B844C8D29029}"/>
    <cellStyle name="Note 5 6 10" xfId="21618" xr:uid="{5DF4F1C8-F0CF-45C5-A481-9C4DD54BDCC5}"/>
    <cellStyle name="Note 5 6 2" xfId="21619" xr:uid="{5EFCAB1C-2B04-4EF9-8E4C-AD36E366474E}"/>
    <cellStyle name="Note 5 6 2 2" xfId="21620" xr:uid="{03A571D3-B379-4545-95BF-BB4712ECC251}"/>
    <cellStyle name="Note 5 6 2 2 2" xfId="21621" xr:uid="{DD2B1C6D-026E-49A2-AEEA-28788C71C5DF}"/>
    <cellStyle name="Note 5 6 2 2 3" xfId="21622" xr:uid="{E1BA9BF8-65F8-453C-A7B5-7182212F2B0B}"/>
    <cellStyle name="Note 5 6 2 3" xfId="21623" xr:uid="{490CA0FA-3EC6-4DE4-ABCD-AE2906EB6AC8}"/>
    <cellStyle name="Note 5 6 2 4" xfId="21624" xr:uid="{814AC021-6DA1-44CF-8AD7-ED4C8FC77D08}"/>
    <cellStyle name="Note 5 6 3" xfId="21625" xr:uid="{0FC8F367-02F5-4AE7-A1FE-23D36C021502}"/>
    <cellStyle name="Note 5 6 3 2" xfId="21626" xr:uid="{B910F383-04A4-480A-9BDD-F88E37BA6097}"/>
    <cellStyle name="Note 5 6 3 2 2" xfId="21627" xr:uid="{CCC89543-2C8C-424E-A9A1-0006FA09CB39}"/>
    <cellStyle name="Note 5 6 3 2 3" xfId="21628" xr:uid="{E854F494-2E67-473A-AACA-F66BAFCC38C9}"/>
    <cellStyle name="Note 5 6 3 3" xfId="21629" xr:uid="{FC18F90E-9976-43DB-877E-8C5F3EEEE7B0}"/>
    <cellStyle name="Note 5 6 3 4" xfId="21630" xr:uid="{F485737A-62A2-4514-BAAA-8AE37A58D5C3}"/>
    <cellStyle name="Note 5 6 4" xfId="21631" xr:uid="{0C28D9FA-0D64-412E-88C7-03C78787694A}"/>
    <cellStyle name="Note 5 6 4 2" xfId="21632" xr:uid="{476DAFDC-EFAF-46CE-8D0C-ACD3B2095822}"/>
    <cellStyle name="Note 5 6 4 2 2" xfId="21633" xr:uid="{A1D0BFFD-9FF9-402B-9D87-420F2850A2B3}"/>
    <cellStyle name="Note 5 6 4 2 3" xfId="21634" xr:uid="{47172118-95CD-4EAE-BE1A-5391C49BCED2}"/>
    <cellStyle name="Note 5 6 4 3" xfId="21635" xr:uid="{72AE1EA0-24CD-45C4-B56D-DC094FD14883}"/>
    <cellStyle name="Note 5 6 4 4" xfId="21636" xr:uid="{E4F60687-BCF9-4421-93A0-ED89DB8CBA2E}"/>
    <cellStyle name="Note 5 6 5" xfId="21637" xr:uid="{A9ADE868-62C7-4C3A-A959-17F94292729E}"/>
    <cellStyle name="Note 5 6 5 2" xfId="21638" xr:uid="{B429CCD6-327E-409F-9D4D-3D424B1107EB}"/>
    <cellStyle name="Note 5 6 5 2 2" xfId="21639" xr:uid="{D586EB8E-0F1B-4171-99EE-D3432387A397}"/>
    <cellStyle name="Note 5 6 5 2 3" xfId="21640" xr:uid="{30ECD2A4-259E-46A1-A221-5D7F061A53F3}"/>
    <cellStyle name="Note 5 6 5 3" xfId="21641" xr:uid="{92C43BF1-E8D0-4253-812F-0E583C577C14}"/>
    <cellStyle name="Note 5 6 5 4" xfId="21642" xr:uid="{98C8B300-160F-44EE-AF36-FE2DCEC72810}"/>
    <cellStyle name="Note 5 6 6" xfId="21643" xr:uid="{F6D45246-999D-400C-9924-010CB7027947}"/>
    <cellStyle name="Note 5 6 6 2" xfId="21644" xr:uid="{6B4A27F6-AB61-44B6-8836-C82BC02AF0D4}"/>
    <cellStyle name="Note 5 6 6 2 2" xfId="21645" xr:uid="{F89B3930-36A5-4353-A02F-9025FCB7BED2}"/>
    <cellStyle name="Note 5 6 6 2 3" xfId="21646" xr:uid="{80B2E732-34D3-45B9-BE71-EAC6F8ED4796}"/>
    <cellStyle name="Note 5 6 6 3" xfId="21647" xr:uid="{6974B2F5-69FB-4722-B500-F51ABC8C40D3}"/>
    <cellStyle name="Note 5 6 6 4" xfId="21648" xr:uid="{9312AE89-9D98-447F-B8D9-99E8469480E2}"/>
    <cellStyle name="Note 5 6 7" xfId="21649" xr:uid="{6C75237B-E4D0-4622-8431-2B89061E8C31}"/>
    <cellStyle name="Note 5 6 7 2" xfId="21650" xr:uid="{84CF0D7D-2C55-4382-8940-54DF465CCA22}"/>
    <cellStyle name="Note 5 6 7 3" xfId="21651" xr:uid="{BC6B7401-2618-4C96-8348-4D58AA2FD0E7}"/>
    <cellStyle name="Note 5 6 8" xfId="21652" xr:uid="{01A85FEC-449A-42FA-BC57-E76952934DCC}"/>
    <cellStyle name="Note 5 6 9" xfId="21653" xr:uid="{FF58E15E-C5E1-461E-873D-F43CE21EEC96}"/>
    <cellStyle name="Note 5 7" xfId="21654" xr:uid="{A0C92FE0-CE1C-4E76-9CF1-C6AC818D51D9}"/>
    <cellStyle name="Note 5 7 2" xfId="21655" xr:uid="{F946F2EB-595C-4B15-BC78-4594094C6703}"/>
    <cellStyle name="Note 5 7 2 2" xfId="21656" xr:uid="{08AAA08C-BB53-4FB7-9B2E-198202C8771A}"/>
    <cellStyle name="Note 5 7 2 2 2" xfId="21657" xr:uid="{6D559C61-657B-4F6F-9E25-8E8104CEDA54}"/>
    <cellStyle name="Note 5 7 2 2 3" xfId="21658" xr:uid="{13F7F2F9-3E53-4482-B022-5AEAE2E645BE}"/>
    <cellStyle name="Note 5 7 2 3" xfId="21659" xr:uid="{AA998354-D75C-4A96-AFF0-BDCAEEA98479}"/>
    <cellStyle name="Note 5 7 2 4" xfId="21660" xr:uid="{D6C809EC-7A24-43BD-BA06-9F2422741FD6}"/>
    <cellStyle name="Note 5 7 3" xfId="21661" xr:uid="{FC1B69DC-B7D0-4EA3-B999-C607BF7CFDF6}"/>
    <cellStyle name="Note 5 7 3 2" xfId="21662" xr:uid="{4FA4ACC7-A20E-44DF-8BCD-AD7DE7C75B6C}"/>
    <cellStyle name="Note 5 7 3 2 2" xfId="21663" xr:uid="{A5ECDB30-02D0-45E7-A645-D852DBAFA98E}"/>
    <cellStyle name="Note 5 7 3 2 3" xfId="21664" xr:uid="{7B55DBC7-FB9E-4446-B5B9-9256AE89FE1D}"/>
    <cellStyle name="Note 5 7 3 3" xfId="21665" xr:uid="{AF5A191D-8EC7-4B80-91E9-403E76002FEE}"/>
    <cellStyle name="Note 5 7 3 4" xfId="21666" xr:uid="{883B7AD2-3159-4731-A076-32C30F8D317F}"/>
    <cellStyle name="Note 5 7 4" xfId="21667" xr:uid="{1C61BF73-4924-4597-9246-479FE289D022}"/>
    <cellStyle name="Note 5 7 4 2" xfId="21668" xr:uid="{2B5B8E7D-7A02-4BA2-AF55-1E1FB38EAF38}"/>
    <cellStyle name="Note 5 7 4 2 2" xfId="21669" xr:uid="{578B3AF8-3E7B-4956-A81F-4A0DFC7FC4FB}"/>
    <cellStyle name="Note 5 7 4 2 3" xfId="21670" xr:uid="{4137463E-8A9F-4438-BE7C-D1F21EAE3EE5}"/>
    <cellStyle name="Note 5 7 4 3" xfId="21671" xr:uid="{E8BDE9C5-B544-4E83-97A4-FA01B0DBF585}"/>
    <cellStyle name="Note 5 7 4 4" xfId="21672" xr:uid="{62254645-9DE4-4630-9335-5921F1EF4731}"/>
    <cellStyle name="Note 5 7 5" xfId="21673" xr:uid="{734F2A26-4021-4464-B41A-797468A3AC99}"/>
    <cellStyle name="Note 5 7 5 2" xfId="21674" xr:uid="{0A7552DB-EFF9-4071-A1B5-D9FEBF7D15C0}"/>
    <cellStyle name="Note 5 7 5 2 2" xfId="21675" xr:uid="{444E2E47-1D82-41E4-A67A-96BC284E8D33}"/>
    <cellStyle name="Note 5 7 5 2 3" xfId="21676" xr:uid="{CB3DACB0-2282-4474-AD84-AB705307CD8C}"/>
    <cellStyle name="Note 5 7 5 3" xfId="21677" xr:uid="{429498E6-8886-434C-B306-693EB1C617CD}"/>
    <cellStyle name="Note 5 7 5 4" xfId="21678" xr:uid="{026DE3C4-935B-40EF-B437-CB99A22DDC66}"/>
    <cellStyle name="Note 5 7 6" xfId="21679" xr:uid="{8BE71ADC-5433-48E6-9BED-CAD0A30CEEDB}"/>
    <cellStyle name="Note 5 7 6 2" xfId="21680" xr:uid="{C3D50097-A8C8-481D-8E5A-614A8782405B}"/>
    <cellStyle name="Note 5 7 6 2 2" xfId="21681" xr:uid="{38F1BF7D-2B16-4759-A284-4A86652619EE}"/>
    <cellStyle name="Note 5 7 6 2 3" xfId="21682" xr:uid="{4FE7C3DD-8D9B-4CF6-AB0D-A808811EECE2}"/>
    <cellStyle name="Note 5 7 6 3" xfId="21683" xr:uid="{E4CEE0EC-4CA6-45C4-9929-8543A02CD93E}"/>
    <cellStyle name="Note 5 7 6 4" xfId="21684" xr:uid="{DA3143CB-9A8F-400A-87F0-BD9494F1908D}"/>
    <cellStyle name="Note 5 7 7" xfId="21685" xr:uid="{E896AEF5-5286-40ED-8B49-0B9FCF553BBC}"/>
    <cellStyle name="Note 5 7 7 2" xfId="21686" xr:uid="{AE75B272-5D4D-4855-BE60-B9D57CB908AE}"/>
    <cellStyle name="Note 5 7 7 3" xfId="21687" xr:uid="{16BEF59B-C59D-4369-95D5-9DFB9BD86CE7}"/>
    <cellStyle name="Note 5 7 8" xfId="21688" xr:uid="{625D15B6-7523-4F94-9340-EB961F905E00}"/>
    <cellStyle name="Note 5 7 9" xfId="21689" xr:uid="{E8772841-BE77-4AC6-8EFD-8D173E79998C}"/>
    <cellStyle name="Note 5 8" xfId="21690" xr:uid="{8C0E8C46-9E75-4E86-92FB-E78131C3F83B}"/>
    <cellStyle name="Note 5 8 2" xfId="21691" xr:uid="{EA5172AF-8BE0-4510-B2CA-47E212356240}"/>
    <cellStyle name="Note 5 8 2 2" xfId="21692" xr:uid="{D5B5E193-BB5A-447B-A86A-2A4FC04B89C7}"/>
    <cellStyle name="Note 5 8 2 2 2" xfId="21693" xr:uid="{EDE6FEE1-532F-4D98-9A33-16E32D3DA893}"/>
    <cellStyle name="Note 5 8 2 2 3" xfId="21694" xr:uid="{97F70EFC-1540-4969-B06D-6F27C764C71D}"/>
    <cellStyle name="Note 5 8 2 3" xfId="21695" xr:uid="{AB4CF4F8-F268-4674-B863-F0768A6436F6}"/>
    <cellStyle name="Note 5 8 2 4" xfId="21696" xr:uid="{B81DFD3A-9993-48B4-8166-74496D607301}"/>
    <cellStyle name="Note 5 8 3" xfId="21697" xr:uid="{9B80F4C1-2F97-44BA-AC61-3AC93A755598}"/>
    <cellStyle name="Note 5 8 3 2" xfId="21698" xr:uid="{FE64E325-8E55-4694-9147-28C262E3744F}"/>
    <cellStyle name="Note 5 8 3 2 2" xfId="21699" xr:uid="{61A20171-8BF5-4385-AF85-5BAC3F78EA4B}"/>
    <cellStyle name="Note 5 8 3 2 3" xfId="21700" xr:uid="{81620A07-7ED2-44AA-9C51-CBEC74536CA5}"/>
    <cellStyle name="Note 5 8 3 3" xfId="21701" xr:uid="{2C90CAA1-05EA-4DEB-8615-4E19904F5AD1}"/>
    <cellStyle name="Note 5 8 3 4" xfId="21702" xr:uid="{829ED93A-8F79-4E28-81AF-779E7CF71D65}"/>
    <cellStyle name="Note 5 8 4" xfId="21703" xr:uid="{69694CA3-C433-4F22-877A-312BD3A9C1E3}"/>
    <cellStyle name="Note 5 8 4 2" xfId="21704" xr:uid="{9D3C0216-2D8E-418C-B996-A546F06A8F50}"/>
    <cellStyle name="Note 5 8 4 2 2" xfId="21705" xr:uid="{52B2A53B-4572-4F2B-8A34-9A3A6B8049CB}"/>
    <cellStyle name="Note 5 8 4 2 3" xfId="21706" xr:uid="{5A27A8C4-8346-486D-91A2-DB9D4910F429}"/>
    <cellStyle name="Note 5 8 4 3" xfId="21707" xr:uid="{2C51763F-C4B4-448B-B74B-EB06F0A34BA2}"/>
    <cellStyle name="Note 5 8 4 4" xfId="21708" xr:uid="{CCF8004E-08C2-4DAF-8B5D-326D4CD33C10}"/>
    <cellStyle name="Note 5 8 5" xfId="21709" xr:uid="{429B7A39-3730-4288-90B8-97474356C89C}"/>
    <cellStyle name="Note 5 8 5 2" xfId="21710" xr:uid="{B7E5E2F1-FB07-469E-98E6-6AD804DA79CC}"/>
    <cellStyle name="Note 5 8 5 2 2" xfId="21711" xr:uid="{D1ADC855-6431-477A-A259-F7DB7563CF0E}"/>
    <cellStyle name="Note 5 8 5 2 3" xfId="21712" xr:uid="{89C45BFB-A175-430A-81B6-F06EBDB86E1C}"/>
    <cellStyle name="Note 5 8 5 3" xfId="21713" xr:uid="{C840558F-F42D-462D-8704-139E114DEEC0}"/>
    <cellStyle name="Note 5 8 5 4" xfId="21714" xr:uid="{2B1A206B-E90A-43EF-B1EE-D69AAF29DA18}"/>
    <cellStyle name="Note 5 8 6" xfId="21715" xr:uid="{FEC72521-CE4E-41A4-B7ED-066C92442EB8}"/>
    <cellStyle name="Note 5 8 6 2" xfId="21716" xr:uid="{96D029CF-0887-4132-B92B-20972CC85FBC}"/>
    <cellStyle name="Note 5 8 6 2 2" xfId="21717" xr:uid="{24F7188D-EABB-4A6D-8962-2FB70A40688F}"/>
    <cellStyle name="Note 5 8 6 2 3" xfId="21718" xr:uid="{DEF78CF6-A1DB-4396-95CF-91E0187E97E4}"/>
    <cellStyle name="Note 5 8 6 3" xfId="21719" xr:uid="{629E53F5-14CE-461A-B1DD-A313BE7984FB}"/>
    <cellStyle name="Note 5 8 6 4" xfId="21720" xr:uid="{728C2B21-0CC3-4CEE-8F2E-2A1EE5B564AC}"/>
    <cellStyle name="Note 5 8 7" xfId="21721" xr:uid="{619CEF1E-C377-4C2B-B04D-A4D704F56B9B}"/>
    <cellStyle name="Note 5 8 7 2" xfId="21722" xr:uid="{0797F704-E634-4184-AA4E-943EC54F6B60}"/>
    <cellStyle name="Note 5 8 7 3" xfId="21723" xr:uid="{A4C82DF8-A79E-43AB-A317-F5B22A0B874F}"/>
    <cellStyle name="Note 5 8 8" xfId="21724" xr:uid="{ED2E7DD2-76FB-4AB6-8F5E-877B541290BC}"/>
    <cellStyle name="Note 5 8 9" xfId="21725" xr:uid="{3287F771-3CE5-44C1-AE72-4C5BE03614CE}"/>
    <cellStyle name="Note 5 9" xfId="21726" xr:uid="{982F40C1-1C3E-4D97-B7AC-2D14FAFECA47}"/>
    <cellStyle name="Note 5 9 2" xfId="21727" xr:uid="{47CB4EBE-60C1-4C6A-8829-D68D8D83EA88}"/>
    <cellStyle name="Note 5 9 2 2" xfId="21728" xr:uid="{B9DB8DED-BBC5-460D-992A-B034AEB160BB}"/>
    <cellStyle name="Note 5 9 2 2 2" xfId="21729" xr:uid="{6CDBE730-832D-4E2E-AB4C-7F4F640FA9B5}"/>
    <cellStyle name="Note 5 9 2 2 3" xfId="21730" xr:uid="{2D170C0A-6004-4D0C-98F5-AAAC2F6CF3BF}"/>
    <cellStyle name="Note 5 9 2 3" xfId="21731" xr:uid="{EAEC7D43-472A-4E1B-B76E-392A9E61D511}"/>
    <cellStyle name="Note 5 9 2 4" xfId="21732" xr:uid="{B6EA5DD2-B0CF-4E86-9327-6185E7AC0006}"/>
    <cellStyle name="Note 5 9 3" xfId="21733" xr:uid="{8D29309A-8DFA-458B-8513-068F4CA8EE44}"/>
    <cellStyle name="Note 5 9 3 2" xfId="21734" xr:uid="{75BE398E-0828-4DC8-A414-120BB38F40A3}"/>
    <cellStyle name="Note 5 9 3 2 2" xfId="21735" xr:uid="{A186DEDD-9DF8-4790-9AC3-449F3F234671}"/>
    <cellStyle name="Note 5 9 3 2 3" xfId="21736" xr:uid="{5F7528AC-C80C-4FB5-A84C-D09E586809A9}"/>
    <cellStyle name="Note 5 9 3 3" xfId="21737" xr:uid="{416673FB-7FFF-4BEF-9768-DFEE4CEF66DB}"/>
    <cellStyle name="Note 5 9 3 4" xfId="21738" xr:uid="{2D3544C2-247D-42EC-8B2B-FDED13D1ABE2}"/>
    <cellStyle name="Note 5 9 4" xfId="21739" xr:uid="{FDEBF944-1354-482D-B4EE-CE3CBC418890}"/>
    <cellStyle name="Note 5 9 4 2" xfId="21740" xr:uid="{EB2ECA92-8B1E-453B-ADB7-4C75B304D673}"/>
    <cellStyle name="Note 5 9 4 2 2" xfId="21741" xr:uid="{F3931C9A-DED4-415F-88D1-040B33E32A83}"/>
    <cellStyle name="Note 5 9 4 2 3" xfId="21742" xr:uid="{1821EA2C-8F6D-4C48-BF3A-91172F7E94C9}"/>
    <cellStyle name="Note 5 9 4 3" xfId="21743" xr:uid="{6A43EFC9-6589-499A-9FAA-05D3E299AFD2}"/>
    <cellStyle name="Note 5 9 4 4" xfId="21744" xr:uid="{296BADBD-84F0-4AE7-A858-12BD9CAC184B}"/>
    <cellStyle name="Note 5 9 5" xfId="21745" xr:uid="{6E44E69F-6A4A-460D-B4A6-1FC362F981F9}"/>
    <cellStyle name="Note 5 9 5 2" xfId="21746" xr:uid="{1531C012-ECDA-4C41-B621-1A6DF704300E}"/>
    <cellStyle name="Note 5 9 5 2 2" xfId="21747" xr:uid="{C2D9C783-B89F-456F-8935-66B24DCE2926}"/>
    <cellStyle name="Note 5 9 5 2 3" xfId="21748" xr:uid="{13A346EE-A24A-472B-86B6-8E1B8CE07B73}"/>
    <cellStyle name="Note 5 9 5 3" xfId="21749" xr:uid="{6C91BF06-84FD-49B2-AB5F-49ED23C7AD09}"/>
    <cellStyle name="Note 5 9 5 4" xfId="21750" xr:uid="{2E11581E-D35E-473E-BFB5-EA6D60D39572}"/>
    <cellStyle name="Note 5 9 6" xfId="21751" xr:uid="{D1A784D3-D373-4A24-BB6E-5913CE59A62C}"/>
    <cellStyle name="Note 5 9 6 2" xfId="21752" xr:uid="{1CF3310D-1F86-4275-9C32-851E9BAB01D8}"/>
    <cellStyle name="Note 5 9 6 2 2" xfId="21753" xr:uid="{0B232264-AB5B-42FB-AD86-764E2EB4C26D}"/>
    <cellStyle name="Note 5 9 6 2 3" xfId="21754" xr:uid="{AF75E7C3-B4C5-4CEB-983D-5164601E03D1}"/>
    <cellStyle name="Note 5 9 6 3" xfId="21755" xr:uid="{465E7BC1-AE9F-4907-A956-148AA50B1FEE}"/>
    <cellStyle name="Note 5 9 6 4" xfId="21756" xr:uid="{04F7BB64-C7FF-49FF-9503-EDF1030FCC74}"/>
    <cellStyle name="Note 5 9 7" xfId="21757" xr:uid="{B9FDDC90-60E6-4D60-AE2E-400C4B244A19}"/>
    <cellStyle name="Note 5 9 7 2" xfId="21758" xr:uid="{B2443E6F-A6BD-46AF-9D74-D7DD564FD438}"/>
    <cellStyle name="Note 5 9 7 3" xfId="21759" xr:uid="{2E5BFEB0-A39D-4A35-898D-B95A934447A4}"/>
    <cellStyle name="Note 5 9 8" xfId="21760" xr:uid="{B7B14218-7CAE-4737-BC14-13D16716D313}"/>
    <cellStyle name="Note 5 9 9" xfId="21761" xr:uid="{CB29D953-1708-4709-A4F6-B0B04761999A}"/>
    <cellStyle name="Note 6" xfId="384" xr:uid="{AB7E7FC8-394F-45BB-BC11-ED37207AE776}"/>
    <cellStyle name="Note 6 2" xfId="776" xr:uid="{A65FC892-2C0E-42A1-AD48-48CF3A612B83}"/>
    <cellStyle name="Note 6 2 2" xfId="1320" xr:uid="{7BBAE7C5-8D41-4DB4-9E31-32AAC99724B2}"/>
    <cellStyle name="Note 6 2 2 2" xfId="2218" xr:uid="{1FC40162-4EE1-4BB2-8ECD-DB3B36908B04}"/>
    <cellStyle name="Note 6 2 2 2 2" xfId="4253" xr:uid="{A6BD52B4-7350-4B1B-A366-EC3DF73B712D}"/>
    <cellStyle name="Note 6 2 2 3" xfId="4252" xr:uid="{DE79CA55-7B68-41EE-94F9-1BFFC6EA0DA3}"/>
    <cellStyle name="Note 6 2 3" xfId="1731" xr:uid="{9215D2BF-8B45-4748-87E4-0DCB487323E5}"/>
    <cellStyle name="Note 6 2 3 2" xfId="4254" xr:uid="{05307830-C10B-4793-9A77-17A87DEFCF4B}"/>
    <cellStyle name="Note 6 2 4" xfId="4251" xr:uid="{D198F0F8-AC57-441F-B92A-CEED7B19BBF1}"/>
    <cellStyle name="Note 6 3" xfId="585" xr:uid="{A21FBE16-B8AD-43D1-AFFE-E2FD8F206778}"/>
    <cellStyle name="Note 6 3 2" xfId="1321" xr:uid="{F81CADDC-2A76-40DF-9539-1A69ABB1C9F4}"/>
    <cellStyle name="Note 6 3 2 2" xfId="2219" xr:uid="{9B7C89F4-9A2A-4F36-A874-5480BA14E039}"/>
    <cellStyle name="Note 6 3 2 2 2" xfId="4257" xr:uid="{6D4001A9-800E-4E38-916C-BA05395D873F}"/>
    <cellStyle name="Note 6 3 2 3" xfId="4256" xr:uid="{7C9110D6-FAA7-40F6-86CA-7AFFCF371881}"/>
    <cellStyle name="Note 6 3 3" xfId="1602" xr:uid="{DDF49C92-C8F8-481A-8488-58A857E540F8}"/>
    <cellStyle name="Note 6 3 3 2" xfId="4258" xr:uid="{9D1FD4DB-A544-411B-94B1-377CDBA12388}"/>
    <cellStyle name="Note 6 3 4" xfId="4255" xr:uid="{4DB7A6E4-1845-4093-981F-052331269109}"/>
    <cellStyle name="Note 6 4" xfId="1319" xr:uid="{93F88BAD-0FBF-4F1D-B8CC-67DB66233798}"/>
    <cellStyle name="Note 6 4 2" xfId="2217" xr:uid="{5AAF6658-8ECB-4534-B646-CD64A61CDA9D}"/>
    <cellStyle name="Note 6 4 2 2" xfId="4260" xr:uid="{65DF7A61-EB1E-4C88-B6F2-C213E19E4D0A}"/>
    <cellStyle name="Note 6 4 3" xfId="4259" xr:uid="{9BC8AA02-4242-4843-9CAF-A7CBBF2B6D92}"/>
    <cellStyle name="Note 6 5" xfId="1472" xr:uid="{1821B80A-E270-44FC-AB68-3BABC5145478}"/>
    <cellStyle name="Note 6 5 2" xfId="4261" xr:uid="{4C2FA770-A292-404C-B086-5EF3638B27EA}"/>
    <cellStyle name="Note 6 6" xfId="4250" xr:uid="{61B041C8-94DF-4CDF-A1BC-BB75FB8F19CF}"/>
    <cellStyle name="Note 6 7" xfId="3646" xr:uid="{CB63FE8C-8C05-4843-BB40-D46C30EF586A}"/>
    <cellStyle name="Note 7" xfId="400" xr:uid="{A6D8712E-09D7-48CB-BC59-50D036307256}"/>
    <cellStyle name="Note 7 2" xfId="791" xr:uid="{ABFC612E-9332-4880-A834-184CF1C308C5}"/>
    <cellStyle name="Note 7 2 2" xfId="1323" xr:uid="{C784DFD8-3995-4177-893B-5B55DE9246A4}"/>
    <cellStyle name="Note 7 2 2 2" xfId="2221" xr:uid="{3AA86AA1-6927-4E3E-A626-C0161327A0F2}"/>
    <cellStyle name="Note 7 2 2 2 2" xfId="4265" xr:uid="{072AE942-093D-4C7C-8034-BF8BBE1D4C16}"/>
    <cellStyle name="Note 7 2 2 3" xfId="4264" xr:uid="{5219C60B-C53F-4058-80BB-10E898373200}"/>
    <cellStyle name="Note 7 2 3" xfId="1746" xr:uid="{63AEC071-3C82-4BCF-ADED-DC944DB7453B}"/>
    <cellStyle name="Note 7 2 3 2" xfId="4266" xr:uid="{624CCD8A-CE34-4BFB-8DFF-53B5335B237D}"/>
    <cellStyle name="Note 7 2 4" xfId="4263" xr:uid="{9A4E9CCF-A68E-4CBD-BEF8-72F31500B3D6}"/>
    <cellStyle name="Note 7 3" xfId="600" xr:uid="{D1D23795-B73F-4C3A-A2CF-CDC3AF59FDDB}"/>
    <cellStyle name="Note 7 3 2" xfId="1324" xr:uid="{5C17AEF1-7E23-43F5-8431-8D447A92EDA6}"/>
    <cellStyle name="Note 7 3 2 2" xfId="2222" xr:uid="{7F61F65C-ED6C-473F-989C-01FDD01F5094}"/>
    <cellStyle name="Note 7 3 2 2 2" xfId="4269" xr:uid="{1A447E92-14D1-4C52-BDCE-5F5ADA9CEDBD}"/>
    <cellStyle name="Note 7 3 2 3" xfId="4268" xr:uid="{2D2222F0-D51F-458E-940C-DEA427B18B1E}"/>
    <cellStyle name="Note 7 3 3" xfId="1617" xr:uid="{A97CBFA4-A06F-4177-8D53-DD35E91C588D}"/>
    <cellStyle name="Note 7 3 3 2" xfId="4270" xr:uid="{6C13B325-2844-41A4-A818-388AF8E17EFB}"/>
    <cellStyle name="Note 7 3 4" xfId="4267" xr:uid="{BC1200A0-8BB7-4FBF-B571-F93C3D604808}"/>
    <cellStyle name="Note 7 4" xfId="1322" xr:uid="{A13B2C2D-CB0A-4D8B-AD1F-6817A5C51513}"/>
    <cellStyle name="Note 7 4 2" xfId="2220" xr:uid="{95E26C6A-873A-4BC6-B341-4EDC522AEDB3}"/>
    <cellStyle name="Note 7 4 2 2" xfId="4272" xr:uid="{3731C0A2-E61B-4418-B9D8-FE9C1956B690}"/>
    <cellStyle name="Note 7 4 3" xfId="4271" xr:uid="{AB5A40C3-AB3F-4D2D-80D8-4F231EE6EAAE}"/>
    <cellStyle name="Note 7 5" xfId="1487" xr:uid="{D14686E6-A85E-468C-8F7C-FE6E4BE1C0BF}"/>
    <cellStyle name="Note 7 5 2" xfId="4273" xr:uid="{99D1CA5F-783C-4B61-81E8-AC76B8D25B64}"/>
    <cellStyle name="Note 7 6" xfId="4262" xr:uid="{56E52682-B5A5-4246-83DD-BE49874168B6}"/>
    <cellStyle name="Note 8" xfId="418" xr:uid="{E0F17225-2F8C-443A-B711-0D0F8D799D2E}"/>
    <cellStyle name="Note 8 2" xfId="807" xr:uid="{FF91C17B-9F6D-40AB-9170-4C89BA30861B}"/>
    <cellStyle name="Note 8 2 2" xfId="1326" xr:uid="{61335F58-766D-4C27-AD75-3AA5AD50BE47}"/>
    <cellStyle name="Note 8 2 2 2" xfId="2224" xr:uid="{1DA58625-B4F4-42DE-8A14-62E4B280A1FD}"/>
    <cellStyle name="Note 8 2 2 2 2" xfId="4277" xr:uid="{5E39D6F6-510A-453F-BE0F-0EC79BD3610B}"/>
    <cellStyle name="Note 8 2 2 3" xfId="4276" xr:uid="{DD796464-8A37-430C-9C98-F7B7C36D3BA8}"/>
    <cellStyle name="Note 8 2 3" xfId="1762" xr:uid="{9D667162-EF4E-4542-BAD6-2F3DF24E437A}"/>
    <cellStyle name="Note 8 2 3 2" xfId="4278" xr:uid="{E837CAAD-5303-4DB2-A5F7-0CF2ADA8AA01}"/>
    <cellStyle name="Note 8 2 4" xfId="4275" xr:uid="{CE7E602B-91C4-4F69-9B6C-6BE9CB73CED3}"/>
    <cellStyle name="Note 8 3" xfId="616" xr:uid="{6E4BA149-509D-4BCA-A398-2B45B6316320}"/>
    <cellStyle name="Note 8 3 2" xfId="1327" xr:uid="{AAFD7D3E-DC51-4895-A0C2-B07A2E75E289}"/>
    <cellStyle name="Note 8 3 2 2" xfId="2225" xr:uid="{69AA2E9A-6BBD-4091-8344-9859F2067FA5}"/>
    <cellStyle name="Note 8 3 2 2 2" xfId="4281" xr:uid="{5BB3D5B5-B247-41AE-AC31-E93B86B23448}"/>
    <cellStyle name="Note 8 3 2 3" xfId="4280" xr:uid="{8297D8FE-E70E-4AE9-9967-FA832AECAAC4}"/>
    <cellStyle name="Note 8 3 3" xfId="1633" xr:uid="{36543463-4325-4C55-A6E3-47AAB7F545F9}"/>
    <cellStyle name="Note 8 3 3 2" xfId="4282" xr:uid="{18581867-8366-4195-931D-40652D8D08E8}"/>
    <cellStyle name="Note 8 3 4" xfId="4279" xr:uid="{BD0FA3BF-7BB6-4AB0-8704-72859C08E4F2}"/>
    <cellStyle name="Note 8 4" xfId="1325" xr:uid="{EF36A2AB-A09E-4390-B7AE-92FFDAD0707F}"/>
    <cellStyle name="Note 8 4 2" xfId="2223" xr:uid="{A192812B-A8A0-43A8-9ABC-04130B051AEC}"/>
    <cellStyle name="Note 8 4 2 2" xfId="4284" xr:uid="{01555BB1-0EA0-4008-935A-332C04779D40}"/>
    <cellStyle name="Note 8 4 3" xfId="4283" xr:uid="{CCC5FC29-389E-4425-A6CB-BDDE8DD326B5}"/>
    <cellStyle name="Note 8 5" xfId="1503" xr:uid="{F51C8077-7E87-47C7-957A-743B9C884E84}"/>
    <cellStyle name="Note 8 5 2" xfId="4285" xr:uid="{0B119F08-D3C1-400E-AF09-519118616A72}"/>
    <cellStyle name="Note 8 6" xfId="4274" xr:uid="{2CE77E06-FF83-42FC-8EE4-E79F08E255F9}"/>
    <cellStyle name="Note 9" xfId="440" xr:uid="{67CA8EFB-6EFC-49FA-A4DC-66CA178C6016}"/>
    <cellStyle name="Note 9 2" xfId="826" xr:uid="{2F52A470-37DB-4842-8B2D-6FA5D734430A}"/>
    <cellStyle name="Note 9 2 2" xfId="1329" xr:uid="{2AC42B63-681B-4CA6-A975-98F07F6C1FDA}"/>
    <cellStyle name="Note 9 2 2 2" xfId="2227" xr:uid="{1A3DF9D3-787E-4DB3-A24C-499757FE1FD1}"/>
    <cellStyle name="Note 9 2 2 2 2" xfId="4289" xr:uid="{2DD34021-ADC3-4D1D-9091-AC90DD0F2C37}"/>
    <cellStyle name="Note 9 2 2 3" xfId="4288" xr:uid="{DBA3A2A0-CA7B-47C8-BC31-1EB8F02DF3B1}"/>
    <cellStyle name="Note 9 2 3" xfId="1781" xr:uid="{8EBAB624-8B57-4FCA-9623-ABC9152721AD}"/>
    <cellStyle name="Note 9 2 3 2" xfId="4290" xr:uid="{229B3E35-69B7-442A-BD8D-083361B02987}"/>
    <cellStyle name="Note 9 2 4" xfId="4287" xr:uid="{E6F0F82A-6ECA-408F-A1F9-2C90AEE0050C}"/>
    <cellStyle name="Note 9 3" xfId="635" xr:uid="{1AA1852E-0D1A-40B9-A190-D13E52EA09FE}"/>
    <cellStyle name="Note 9 3 2" xfId="1330" xr:uid="{2F611ED7-1967-4E82-94FC-8CEA3D29C9DC}"/>
    <cellStyle name="Note 9 3 2 2" xfId="2228" xr:uid="{61FDD72E-2576-4E4F-B90D-91B25E6221CC}"/>
    <cellStyle name="Note 9 3 2 2 2" xfId="4293" xr:uid="{57F06F1C-7E10-4AF4-ACF4-AD539638FF61}"/>
    <cellStyle name="Note 9 3 2 3" xfId="4292" xr:uid="{FE7429DE-DEFC-4693-970A-F02427FA03D6}"/>
    <cellStyle name="Note 9 3 3" xfId="1652" xr:uid="{08EC1F7B-40AF-4C20-B329-5669A4A122B6}"/>
    <cellStyle name="Note 9 3 3 2" xfId="4294" xr:uid="{B7C5A178-3143-4F41-8E4C-C71CFF0711C3}"/>
    <cellStyle name="Note 9 3 4" xfId="4291" xr:uid="{0D1EB75A-C54E-4C74-B030-635D05648EB3}"/>
    <cellStyle name="Note 9 4" xfId="1328" xr:uid="{B4257F46-1125-46AA-885A-EADF1A47AB9F}"/>
    <cellStyle name="Note 9 4 2" xfId="2226" xr:uid="{06EA2C44-7E7A-4B6A-87EE-3A03684249CF}"/>
    <cellStyle name="Note 9 4 2 2" xfId="4296" xr:uid="{2665B589-3A17-4DB7-83C0-CAAA6C24356D}"/>
    <cellStyle name="Note 9 4 3" xfId="4295" xr:uid="{A76C69CE-AE9A-4820-848E-71621CA01A08}"/>
    <cellStyle name="Note 9 5" xfId="1522" xr:uid="{3072D9A0-7CB0-4A50-8BE4-AC2B76BEF527}"/>
    <cellStyle name="Note 9 5 2" xfId="4297" xr:uid="{AC1230B9-BE89-4BE5-82C0-9C94696AD90C}"/>
    <cellStyle name="Note 9 6" xfId="4286" xr:uid="{9FC8590F-9731-4FB6-AFE8-241650904669}"/>
    <cellStyle name="Output 2" xfId="235" xr:uid="{A9C71CAB-7AA7-4837-8699-57490BFA0EAE}"/>
    <cellStyle name="Output 2 2" xfId="1402" xr:uid="{8BD2EF7E-0C6B-4BF9-9F58-2253209352B7}"/>
    <cellStyle name="Output 2 2 2" xfId="3603" xr:uid="{FC137DA6-5993-48DE-B6E5-9C50B084CB4C}"/>
    <cellStyle name="Output 2 3" xfId="4396" xr:uid="{15E53626-B861-4B78-AC4B-41A39BFA70A6}"/>
    <cellStyle name="Output 2 3 10" xfId="21762" xr:uid="{00E90836-C410-43C1-9DC8-D680B7D609F4}"/>
    <cellStyle name="Output 2 3 10 2" xfId="21763" xr:uid="{9194B4FB-D5B2-4EB7-BE45-61B54AD13DC8}"/>
    <cellStyle name="Output 2 3 10 2 2" xfId="21764" xr:uid="{B19D53C0-D3A1-459A-BF6B-ADDAEA7E384F}"/>
    <cellStyle name="Output 2 3 10 2 2 2" xfId="21765" xr:uid="{60396D57-FFBE-4E1B-A37F-5EB8CD4AF940}"/>
    <cellStyle name="Output 2 3 10 2 2 3" xfId="21766" xr:uid="{7AA80C65-AB26-4C48-83F6-35F96821C770}"/>
    <cellStyle name="Output 2 3 10 2 3" xfId="21767" xr:uid="{597C1CDB-EEFE-4E09-8D2B-485A4397EAD5}"/>
    <cellStyle name="Output 2 3 10 2 4" xfId="21768" xr:uid="{5CED7439-1EA9-4CA9-97D0-5E1A6FBE1D35}"/>
    <cellStyle name="Output 2 3 10 3" xfId="21769" xr:uid="{012846A6-8187-4FFF-A20F-F5E9A2089975}"/>
    <cellStyle name="Output 2 3 10 3 2" xfId="21770" xr:uid="{1E2CEB32-522F-4BD0-9282-9149362A65B0}"/>
    <cellStyle name="Output 2 3 10 3 2 2" xfId="21771" xr:uid="{F5C5934E-0561-4559-BE0D-5619097BB1CC}"/>
    <cellStyle name="Output 2 3 10 3 2 3" xfId="21772" xr:uid="{7550401C-2BE3-46AB-8D9A-9B5053A1A226}"/>
    <cellStyle name="Output 2 3 10 3 3" xfId="21773" xr:uid="{CC9C965A-6ADA-4A02-8A09-B286C824770D}"/>
    <cellStyle name="Output 2 3 10 3 4" xfId="21774" xr:uid="{C59640CD-85F8-4647-89DF-B2489B9628FE}"/>
    <cellStyle name="Output 2 3 10 4" xfId="21775" xr:uid="{6180FFB7-B11D-49D0-A848-BF6AE9EF5C12}"/>
    <cellStyle name="Output 2 3 10 4 2" xfId="21776" xr:uid="{9012736F-B92A-473B-B895-DF301081E257}"/>
    <cellStyle name="Output 2 3 10 4 2 2" xfId="21777" xr:uid="{945CDA66-0C3E-418B-81CF-580819788210}"/>
    <cellStyle name="Output 2 3 10 4 2 3" xfId="21778" xr:uid="{1BDBD72C-C824-4FF9-920C-53CEC7CBCD96}"/>
    <cellStyle name="Output 2 3 10 4 3" xfId="21779" xr:uid="{23D29639-680E-48A5-ACA1-F9BA901A08C4}"/>
    <cellStyle name="Output 2 3 10 4 4" xfId="21780" xr:uid="{220DC44B-DCAD-4364-8CDF-AD0E0F0A443E}"/>
    <cellStyle name="Output 2 3 10 5" xfId="21781" xr:uid="{1A925D26-97B6-4146-9F36-C5E779338E23}"/>
    <cellStyle name="Output 2 3 10 5 2" xfId="21782" xr:uid="{500DB6F1-11D1-41BF-A059-F2AFB0BAA076}"/>
    <cellStyle name="Output 2 3 10 5 2 2" xfId="21783" xr:uid="{7917D851-959D-46BF-90F4-D1BA3C9ED8BD}"/>
    <cellStyle name="Output 2 3 10 5 2 3" xfId="21784" xr:uid="{6A0DC361-C1B6-496C-B4C2-B02D4ABF1D4A}"/>
    <cellStyle name="Output 2 3 10 5 3" xfId="21785" xr:uid="{14861964-D69C-43E7-9BD7-A7FB6836FB87}"/>
    <cellStyle name="Output 2 3 10 5 4" xfId="21786" xr:uid="{681C1FDA-FC86-4ED3-806C-FA674911BB7E}"/>
    <cellStyle name="Output 2 3 10 6" xfId="21787" xr:uid="{9AE71300-B911-4472-BF81-104CC7669B04}"/>
    <cellStyle name="Output 2 3 10 6 2" xfId="21788" xr:uid="{96DCBDAD-72FB-4929-AC6F-63A97289E21F}"/>
    <cellStyle name="Output 2 3 10 6 2 2" xfId="21789" xr:uid="{D80B5002-C1E9-477F-AD03-29617EC98FCA}"/>
    <cellStyle name="Output 2 3 10 6 2 3" xfId="21790" xr:uid="{AA0E320F-C936-4663-903B-F68B3CA9402D}"/>
    <cellStyle name="Output 2 3 10 6 3" xfId="21791" xr:uid="{027A7E5F-3415-4C6D-980F-38C1A0692E52}"/>
    <cellStyle name="Output 2 3 10 6 4" xfId="21792" xr:uid="{3C2B5D0C-212C-4591-825F-D0FF866F9DA3}"/>
    <cellStyle name="Output 2 3 10 7" xfId="21793" xr:uid="{7BAA9903-BB14-4B01-832E-3B287605444E}"/>
    <cellStyle name="Output 2 3 10 7 2" xfId="21794" xr:uid="{4072AF05-0FD4-43BD-B5EC-FD33EF844150}"/>
    <cellStyle name="Output 2 3 10 7 3" xfId="21795" xr:uid="{272B011F-18DB-40D2-97B4-4300C08A4F70}"/>
    <cellStyle name="Output 2 3 10 8" xfId="21796" xr:uid="{82BC3C8E-1EA1-4CA0-9DD9-9AA6A5AF54B9}"/>
    <cellStyle name="Output 2 3 10 9" xfId="21797" xr:uid="{2067EFAB-C7B7-44A3-894C-FD8255D97D1D}"/>
    <cellStyle name="Output 2 3 11" xfId="21798" xr:uid="{1CE919F0-2984-47E9-B74E-B17984FBC82E}"/>
    <cellStyle name="Output 2 3 11 2" xfId="21799" xr:uid="{4ACD8844-247F-4D20-BC06-64C116301F5F}"/>
    <cellStyle name="Output 2 3 11 2 2" xfId="21800" xr:uid="{2BCA4FCF-2B42-4F42-9ECE-C2A85D7BF4AD}"/>
    <cellStyle name="Output 2 3 11 2 2 2" xfId="21801" xr:uid="{81F2C6EC-9A49-46A9-A103-2735E0F3071C}"/>
    <cellStyle name="Output 2 3 11 2 2 3" xfId="21802" xr:uid="{A465944D-EB83-4EB1-A206-417D3D4679D0}"/>
    <cellStyle name="Output 2 3 11 2 3" xfId="21803" xr:uid="{7A4A7BE7-4C3F-47A9-9C71-6B7CBD67BA98}"/>
    <cellStyle name="Output 2 3 11 2 4" xfId="21804" xr:uid="{47B3B92B-8583-44EE-9713-4443F19D9AB5}"/>
    <cellStyle name="Output 2 3 11 3" xfId="21805" xr:uid="{529262C8-7E9C-4CC2-B7DC-F0ACF44214F4}"/>
    <cellStyle name="Output 2 3 11 3 2" xfId="21806" xr:uid="{A4768BD3-470E-4EC8-AD61-E7AC3FB3F1AC}"/>
    <cellStyle name="Output 2 3 11 3 2 2" xfId="21807" xr:uid="{61081FA4-F8D5-4BF7-9479-3C24DBFFCEA6}"/>
    <cellStyle name="Output 2 3 11 3 2 3" xfId="21808" xr:uid="{BAB736AB-4F97-4EA8-8D02-C9FAF2B64263}"/>
    <cellStyle name="Output 2 3 11 3 3" xfId="21809" xr:uid="{1C534CFF-C0FB-4438-9941-6FA28EC02547}"/>
    <cellStyle name="Output 2 3 11 3 4" xfId="21810" xr:uid="{207718C9-3CB0-4345-9EB8-6C2F87E3486A}"/>
    <cellStyle name="Output 2 3 11 4" xfId="21811" xr:uid="{39DCA0E5-7E4E-469C-8458-6D3C33E934DC}"/>
    <cellStyle name="Output 2 3 11 4 2" xfId="21812" xr:uid="{9619362C-BCA4-4335-8C63-A619B2A24FBB}"/>
    <cellStyle name="Output 2 3 11 4 2 2" xfId="21813" xr:uid="{F1A73FE6-69F6-4A40-8256-BD7374F6CAE7}"/>
    <cellStyle name="Output 2 3 11 4 2 3" xfId="21814" xr:uid="{6E9D0E8A-6081-41C0-959E-9E9673AE0989}"/>
    <cellStyle name="Output 2 3 11 4 3" xfId="21815" xr:uid="{5D5DA145-81E4-4C60-9AD7-825BB3E5A5B3}"/>
    <cellStyle name="Output 2 3 11 4 4" xfId="21816" xr:uid="{1421C2F3-C63D-4007-B61E-4BEBBE274C6B}"/>
    <cellStyle name="Output 2 3 11 5" xfId="21817" xr:uid="{C935C5F8-EB86-435B-974F-B76C3E68E5CC}"/>
    <cellStyle name="Output 2 3 11 5 2" xfId="21818" xr:uid="{5C508478-DE90-47B2-BDF1-3774B8D4E75F}"/>
    <cellStyle name="Output 2 3 11 5 2 2" xfId="21819" xr:uid="{38FAFB78-7082-4186-AC73-66BE53D0A942}"/>
    <cellStyle name="Output 2 3 11 5 2 3" xfId="21820" xr:uid="{E6489D9B-F3A7-4503-AA14-4AA3D4F74CA1}"/>
    <cellStyle name="Output 2 3 11 5 3" xfId="21821" xr:uid="{9C1A8DDE-1131-4348-A607-269686D3AFB3}"/>
    <cellStyle name="Output 2 3 11 5 4" xfId="21822" xr:uid="{5A2E272D-1C77-4746-AFBD-DC9BB5F8345D}"/>
    <cellStyle name="Output 2 3 11 6" xfId="21823" xr:uid="{92AD0B18-FD34-4A9A-A81A-767086C073B3}"/>
    <cellStyle name="Output 2 3 11 6 2" xfId="21824" xr:uid="{986F5D5D-92AF-4ADC-ACEA-7ABCB7F72401}"/>
    <cellStyle name="Output 2 3 11 6 2 2" xfId="21825" xr:uid="{E2A42140-A80E-432F-A209-693EC43FA41F}"/>
    <cellStyle name="Output 2 3 11 6 2 3" xfId="21826" xr:uid="{E08091E2-F613-4203-8FDF-1B657C6D7122}"/>
    <cellStyle name="Output 2 3 11 6 3" xfId="21827" xr:uid="{7FED90C6-5016-479D-9044-F62DA8934B9C}"/>
    <cellStyle name="Output 2 3 11 6 4" xfId="21828" xr:uid="{BD859C34-CA00-474A-8675-B512F6C4728E}"/>
    <cellStyle name="Output 2 3 11 7" xfId="21829" xr:uid="{4423D741-BB43-4365-93DE-3C129833C386}"/>
    <cellStyle name="Output 2 3 11 7 2" xfId="21830" xr:uid="{5A9E6563-FDE0-4B16-B1A7-001443B5354F}"/>
    <cellStyle name="Output 2 3 11 7 3" xfId="21831" xr:uid="{E276BCAD-2830-412D-BC58-00C14A30AFF1}"/>
    <cellStyle name="Output 2 3 11 8" xfId="21832" xr:uid="{AFC6BAFB-0D21-4753-90A1-41349DBA7D12}"/>
    <cellStyle name="Output 2 3 11 9" xfId="21833" xr:uid="{44AA0EA6-3F48-491F-BF75-E10628983137}"/>
    <cellStyle name="Output 2 3 12" xfId="21834" xr:uid="{0EF4D9C5-34DB-4CB0-B0BB-DFA3283F1919}"/>
    <cellStyle name="Output 2 3 12 2" xfId="21835" xr:uid="{EE2A262C-E8FB-45C0-86E6-65BE7A67B288}"/>
    <cellStyle name="Output 2 3 12 2 2" xfId="21836" xr:uid="{4D0F6A75-BF7D-47D2-BD61-E3D91685BE70}"/>
    <cellStyle name="Output 2 3 12 2 2 2" xfId="21837" xr:uid="{ED74B4A3-5DB5-475A-8702-CF63D81258FD}"/>
    <cellStyle name="Output 2 3 12 2 2 3" xfId="21838" xr:uid="{478877FF-0D89-4B53-8A75-EE7B9DF83A0B}"/>
    <cellStyle name="Output 2 3 12 2 3" xfId="21839" xr:uid="{40913EA7-A60D-47A0-985B-B8774F918D43}"/>
    <cellStyle name="Output 2 3 12 2 4" xfId="21840" xr:uid="{87E9EEC7-F45E-4880-8615-34EC00F909A3}"/>
    <cellStyle name="Output 2 3 12 3" xfId="21841" xr:uid="{A4F53CC2-1B78-4398-B9D7-C82342E4ED70}"/>
    <cellStyle name="Output 2 3 12 3 2" xfId="21842" xr:uid="{0A1C18A9-CF33-4EB6-A568-C82F826520AA}"/>
    <cellStyle name="Output 2 3 12 3 2 2" xfId="21843" xr:uid="{01385FA6-2D10-4DA9-A59A-301000321995}"/>
    <cellStyle name="Output 2 3 12 3 2 3" xfId="21844" xr:uid="{3EBF35E4-CE68-481D-9FDA-DF7F0396D395}"/>
    <cellStyle name="Output 2 3 12 3 3" xfId="21845" xr:uid="{87AA23A4-312E-4B59-9090-25A4F4D88EE6}"/>
    <cellStyle name="Output 2 3 12 3 4" xfId="21846" xr:uid="{FA05BE32-929A-48C6-96AC-1DF77127F4A3}"/>
    <cellStyle name="Output 2 3 12 4" xfId="21847" xr:uid="{A9D19B42-F5A0-433B-A78B-DC830B334713}"/>
    <cellStyle name="Output 2 3 12 4 2" xfId="21848" xr:uid="{C2184F8F-4703-4DC1-B4E6-AFF9C2DC8A26}"/>
    <cellStyle name="Output 2 3 12 4 2 2" xfId="21849" xr:uid="{E43C0014-8FDD-4FB7-BB89-6600ED96F891}"/>
    <cellStyle name="Output 2 3 12 4 2 3" xfId="21850" xr:uid="{0EA19FE8-FB00-4F61-A06A-C04A5EB426AC}"/>
    <cellStyle name="Output 2 3 12 4 3" xfId="21851" xr:uid="{CA72A832-853C-4309-8EEF-CAC8EB0F2021}"/>
    <cellStyle name="Output 2 3 12 4 4" xfId="21852" xr:uid="{47183E59-CBC2-4EA9-AB69-870BD85544C5}"/>
    <cellStyle name="Output 2 3 12 5" xfId="21853" xr:uid="{E8BD3EDB-F079-4B05-BD4A-80E7AE317536}"/>
    <cellStyle name="Output 2 3 12 5 2" xfId="21854" xr:uid="{48F0A856-9A09-489B-B6AE-7C5A8487D18E}"/>
    <cellStyle name="Output 2 3 12 5 2 2" xfId="21855" xr:uid="{E1370B7D-CD90-4933-8091-EFB84E170398}"/>
    <cellStyle name="Output 2 3 12 5 2 3" xfId="21856" xr:uid="{11504F77-A67F-47EA-8AA1-A0D93C8C8006}"/>
    <cellStyle name="Output 2 3 12 5 3" xfId="21857" xr:uid="{13936CCE-0DCD-478C-A7B6-24A791E8A397}"/>
    <cellStyle name="Output 2 3 12 5 4" xfId="21858" xr:uid="{A667034D-4FB1-4E0B-ABF3-3A5F25877E89}"/>
    <cellStyle name="Output 2 3 12 6" xfId="21859" xr:uid="{2AA45302-3F60-4F02-8BE3-7963E32DD7EB}"/>
    <cellStyle name="Output 2 3 12 6 2" xfId="21860" xr:uid="{B68B03BB-6754-4D5C-8C11-28A58079CDAB}"/>
    <cellStyle name="Output 2 3 12 6 2 2" xfId="21861" xr:uid="{94A7735F-3367-427E-A48F-9643281D9CBB}"/>
    <cellStyle name="Output 2 3 12 6 2 3" xfId="21862" xr:uid="{EDA52E98-EAB3-4EB1-AB78-FC9850A4870C}"/>
    <cellStyle name="Output 2 3 12 6 3" xfId="21863" xr:uid="{100A87ED-6931-4740-8A28-4A6EC00EAF03}"/>
    <cellStyle name="Output 2 3 12 6 4" xfId="21864" xr:uid="{2B937D75-07A3-43ED-9176-AED2F38592A0}"/>
    <cellStyle name="Output 2 3 12 7" xfId="21865" xr:uid="{2A6FAF9E-7E03-46DE-AA56-8825FED3C9A7}"/>
    <cellStyle name="Output 2 3 12 7 2" xfId="21866" xr:uid="{2EC209C1-F483-47E6-B40C-F0551EAC221A}"/>
    <cellStyle name="Output 2 3 12 7 3" xfId="21867" xr:uid="{2E61F7D5-07EE-4301-82BF-18DA397E5FFC}"/>
    <cellStyle name="Output 2 3 12 8" xfId="21868" xr:uid="{4A11ABB2-8608-4250-8D9F-02EA13208C2B}"/>
    <cellStyle name="Output 2 3 12 9" xfId="21869" xr:uid="{36537753-5478-4629-AF66-502ADEA2DDA3}"/>
    <cellStyle name="Output 2 3 13" xfId="21870" xr:uid="{E94B12BA-71E5-4B36-9315-FAC759E110FF}"/>
    <cellStyle name="Output 2 3 13 2" xfId="21871" xr:uid="{01E4AAD4-8FDC-4C7F-8C51-BFEF7F9CAC30}"/>
    <cellStyle name="Output 2 3 13 2 2" xfId="21872" xr:uid="{088F4C0F-3B5B-4F22-99B7-DA619E9F03E6}"/>
    <cellStyle name="Output 2 3 13 2 2 2" xfId="21873" xr:uid="{E770C255-C647-40D7-83DF-1B927349661A}"/>
    <cellStyle name="Output 2 3 13 2 2 3" xfId="21874" xr:uid="{93917F94-0115-484B-8EA0-8E8A284E2B85}"/>
    <cellStyle name="Output 2 3 13 2 3" xfId="21875" xr:uid="{35732E10-946B-4E7A-A1B7-0349FF133B3A}"/>
    <cellStyle name="Output 2 3 13 2 4" xfId="21876" xr:uid="{80C134AC-09C1-4720-9E3C-365898702450}"/>
    <cellStyle name="Output 2 3 13 3" xfId="21877" xr:uid="{6DB80AEB-F8AC-43F5-8FE0-CEA1B3E55439}"/>
    <cellStyle name="Output 2 3 13 3 2" xfId="21878" xr:uid="{FADB5966-6B5D-46DF-8A59-74BA4DFB70A0}"/>
    <cellStyle name="Output 2 3 13 3 2 2" xfId="21879" xr:uid="{B7CB9E63-BE4A-49DC-8645-424AF7E7A072}"/>
    <cellStyle name="Output 2 3 13 3 2 3" xfId="21880" xr:uid="{EFA18342-5985-4CE9-941A-E900A2D897F8}"/>
    <cellStyle name="Output 2 3 13 3 3" xfId="21881" xr:uid="{80D6606C-3192-4FA1-86ED-4F60E8C080AB}"/>
    <cellStyle name="Output 2 3 13 3 4" xfId="21882" xr:uid="{93407A56-F958-4B10-A669-02A81BCD971C}"/>
    <cellStyle name="Output 2 3 13 4" xfId="21883" xr:uid="{F77BC435-CAEE-448F-8A9C-AD6F3E3CE69C}"/>
    <cellStyle name="Output 2 3 13 4 2" xfId="21884" xr:uid="{A0FE489D-1991-479B-9716-ADF6B8DAD253}"/>
    <cellStyle name="Output 2 3 13 4 2 2" xfId="21885" xr:uid="{A654802F-9C5F-402B-ACEE-1595AD79D917}"/>
    <cellStyle name="Output 2 3 13 4 2 3" xfId="21886" xr:uid="{EBB2088D-5572-491A-9C8A-A44FB306B623}"/>
    <cellStyle name="Output 2 3 13 4 3" xfId="21887" xr:uid="{39F97657-1FCC-49FD-8B70-3987F8099926}"/>
    <cellStyle name="Output 2 3 13 4 4" xfId="21888" xr:uid="{F67C40A6-2C83-4019-997E-EE9A603738E5}"/>
    <cellStyle name="Output 2 3 13 5" xfId="21889" xr:uid="{4AE0A321-DA49-4137-9A56-FC93D427ED85}"/>
    <cellStyle name="Output 2 3 13 5 2" xfId="21890" xr:uid="{67CFEEC8-A8F3-4198-8527-B4CBC2E6A560}"/>
    <cellStyle name="Output 2 3 13 5 2 2" xfId="21891" xr:uid="{4DADBF6C-28CB-42F4-9442-467D01BE98DE}"/>
    <cellStyle name="Output 2 3 13 5 2 3" xfId="21892" xr:uid="{A7F8C16C-3496-4F69-94DE-9D0478C92A33}"/>
    <cellStyle name="Output 2 3 13 5 3" xfId="21893" xr:uid="{EAC25B47-C220-452C-A0A5-BBF01249D59E}"/>
    <cellStyle name="Output 2 3 13 5 4" xfId="21894" xr:uid="{EB9571E7-FB4F-430D-BC81-5D618B7149BF}"/>
    <cellStyle name="Output 2 3 13 6" xfId="21895" xr:uid="{7FE6A36C-0A4F-4A76-9590-64AD727E2057}"/>
    <cellStyle name="Output 2 3 13 6 2" xfId="21896" xr:uid="{489A7A62-2324-4502-A0B5-829AC0BA1B5A}"/>
    <cellStyle name="Output 2 3 13 6 2 2" xfId="21897" xr:uid="{F2A7D8A4-7CCA-4109-8A1D-A9990BF22AA5}"/>
    <cellStyle name="Output 2 3 13 6 2 3" xfId="21898" xr:uid="{5A911C92-35F5-4D5A-ABC2-EC94B6931B01}"/>
    <cellStyle name="Output 2 3 13 6 3" xfId="21899" xr:uid="{CD4418D4-94AA-4BC7-89C0-9A1D01106F1D}"/>
    <cellStyle name="Output 2 3 13 6 4" xfId="21900" xr:uid="{629887B2-5495-4994-A32B-2B7D12198587}"/>
    <cellStyle name="Output 2 3 13 7" xfId="21901" xr:uid="{20A7D7AE-9730-4757-94AC-58E0EAB1E38A}"/>
    <cellStyle name="Output 2 3 13 7 2" xfId="21902" xr:uid="{9174280D-A3C3-4E1E-9D47-0F6DCD0F10E8}"/>
    <cellStyle name="Output 2 3 13 7 3" xfId="21903" xr:uid="{D22741CE-F55E-44D4-84BE-ED2759D30925}"/>
    <cellStyle name="Output 2 3 13 8" xfId="21904" xr:uid="{467881D4-CDAB-48FD-9DAD-E9AD730E9E2C}"/>
    <cellStyle name="Output 2 3 13 9" xfId="21905" xr:uid="{18E7ADF3-6817-4BEB-A849-6F76253F0BC7}"/>
    <cellStyle name="Output 2 3 14" xfId="21906" xr:uid="{56A93C50-C777-400A-A7FD-9B373A4D57EF}"/>
    <cellStyle name="Output 2 3 14 2" xfId="21907" xr:uid="{F229B409-A531-43CC-87B2-96B3F28B0359}"/>
    <cellStyle name="Output 2 3 14 2 2" xfId="21908" xr:uid="{B2FC5BC5-5750-4100-A184-A680C4427292}"/>
    <cellStyle name="Output 2 3 14 2 2 2" xfId="21909" xr:uid="{ABCEB1E8-4513-42A9-BEEB-2A8F30DFAA2A}"/>
    <cellStyle name="Output 2 3 14 2 2 3" xfId="21910" xr:uid="{C14C26E9-DEA1-42EF-9D80-2E3C49346430}"/>
    <cellStyle name="Output 2 3 14 2 3" xfId="21911" xr:uid="{B6EF8A15-2A63-42CD-8A97-42A23854B08B}"/>
    <cellStyle name="Output 2 3 14 2 4" xfId="21912" xr:uid="{0D2FF9F8-FC9E-4688-B431-D9387E2DC0FC}"/>
    <cellStyle name="Output 2 3 14 3" xfId="21913" xr:uid="{CE6316EA-AE55-4F81-849D-672D2F047D0B}"/>
    <cellStyle name="Output 2 3 14 3 2" xfId="21914" xr:uid="{9BE10B17-E1C5-4E43-BED8-D5A8450EE26E}"/>
    <cellStyle name="Output 2 3 14 3 2 2" xfId="21915" xr:uid="{8A7CFE05-CF49-4FDF-BF9B-8923E4CDF475}"/>
    <cellStyle name="Output 2 3 14 3 2 3" xfId="21916" xr:uid="{92949381-5A2C-468C-A9CE-D030D2825E90}"/>
    <cellStyle name="Output 2 3 14 3 3" xfId="21917" xr:uid="{177D0172-8476-4BC7-834B-225B3C269187}"/>
    <cellStyle name="Output 2 3 14 3 4" xfId="21918" xr:uid="{82E1C50B-61FB-4A12-AC4B-6BB104141E10}"/>
    <cellStyle name="Output 2 3 14 4" xfId="21919" xr:uid="{CAA7E2BD-C35C-4D72-975D-34C864037614}"/>
    <cellStyle name="Output 2 3 14 4 2" xfId="21920" xr:uid="{E4F7934E-B289-4E7F-B74E-0CD4284E5B2F}"/>
    <cellStyle name="Output 2 3 14 4 2 2" xfId="21921" xr:uid="{56C73BE2-4D56-40DD-8F48-A34F490E152E}"/>
    <cellStyle name="Output 2 3 14 4 2 3" xfId="21922" xr:uid="{19547F12-4B16-4CE7-8123-2B10BE9B3117}"/>
    <cellStyle name="Output 2 3 14 4 3" xfId="21923" xr:uid="{5B262E9C-5519-4A31-85FF-70741EF93501}"/>
    <cellStyle name="Output 2 3 14 4 4" xfId="21924" xr:uid="{D7D2D5FB-3EAB-4934-8C86-8F5BD358DAA5}"/>
    <cellStyle name="Output 2 3 14 5" xfId="21925" xr:uid="{CF844C71-AEA7-4147-9215-B426D90BBAAE}"/>
    <cellStyle name="Output 2 3 14 5 2" xfId="21926" xr:uid="{AE4EA349-569F-4341-8BBD-EFF1800CB715}"/>
    <cellStyle name="Output 2 3 14 5 2 2" xfId="21927" xr:uid="{83E2EE14-85D7-44B1-B680-E454E9CD5ED6}"/>
    <cellStyle name="Output 2 3 14 5 2 3" xfId="21928" xr:uid="{05BD89E6-90A0-4134-906E-E056120AE2D2}"/>
    <cellStyle name="Output 2 3 14 5 3" xfId="21929" xr:uid="{EBEBEE4B-C285-443A-A28E-04B6C1A968CF}"/>
    <cellStyle name="Output 2 3 14 5 4" xfId="21930" xr:uid="{FEBB43FD-3C7F-44A1-BC01-A21AB6EA1357}"/>
    <cellStyle name="Output 2 3 14 6" xfId="21931" xr:uid="{BF01CA80-DD65-46E9-B442-2C4149C99BC7}"/>
    <cellStyle name="Output 2 3 14 6 2" xfId="21932" xr:uid="{CD33982F-48C5-4553-B8E8-A1F941034713}"/>
    <cellStyle name="Output 2 3 14 6 2 2" xfId="21933" xr:uid="{24AFECFC-8AF6-4172-B7F2-E48EFBA76A5A}"/>
    <cellStyle name="Output 2 3 14 6 2 3" xfId="21934" xr:uid="{84DA6D8B-2F22-44EF-B42C-A229295FAC50}"/>
    <cellStyle name="Output 2 3 14 6 3" xfId="21935" xr:uid="{6672AEA3-096C-4149-A593-083D353E1219}"/>
    <cellStyle name="Output 2 3 14 6 4" xfId="21936" xr:uid="{51A39021-633D-474E-812C-F0A102C57933}"/>
    <cellStyle name="Output 2 3 14 7" xfId="21937" xr:uid="{E8AC3AFC-8E4A-437B-8B08-4C1D8CE9EE0F}"/>
    <cellStyle name="Output 2 3 14 7 2" xfId="21938" xr:uid="{408A43CE-B801-4D03-97F7-0FD3359EC0F8}"/>
    <cellStyle name="Output 2 3 14 7 3" xfId="21939" xr:uid="{EFDBC183-A2BE-45C3-BFFA-E890910BFA12}"/>
    <cellStyle name="Output 2 3 14 8" xfId="21940" xr:uid="{748511ED-9583-4F62-9E6F-572FFDC23F88}"/>
    <cellStyle name="Output 2 3 14 9" xfId="21941" xr:uid="{EEA52A4B-488E-4CB7-80A3-2F83A7098CF9}"/>
    <cellStyle name="Output 2 3 15" xfId="21942" xr:uid="{979A7BDE-B04F-4759-ACC3-0CDFA30FB22B}"/>
    <cellStyle name="Output 2 3 15 2" xfId="21943" xr:uid="{4755A6D9-1015-483F-B8C0-5B720EF7EC10}"/>
    <cellStyle name="Output 2 3 15 2 2" xfId="21944" xr:uid="{FE2405E9-7FC9-48B8-86E8-8181F3F6E5FC}"/>
    <cellStyle name="Output 2 3 15 2 2 2" xfId="21945" xr:uid="{B61AE6F3-6205-4A91-8E43-1F00DF341323}"/>
    <cellStyle name="Output 2 3 15 2 2 3" xfId="21946" xr:uid="{8D5DEE92-166F-44F5-9EA3-EDDC17EB8B13}"/>
    <cellStyle name="Output 2 3 15 2 3" xfId="21947" xr:uid="{A5B91C34-9AAB-44F2-9CCC-272D344A7653}"/>
    <cellStyle name="Output 2 3 15 2 4" xfId="21948" xr:uid="{976DEC21-2327-4399-BF77-A747F0741F03}"/>
    <cellStyle name="Output 2 3 15 3" xfId="21949" xr:uid="{0BB27B74-4194-4397-B4D5-DEF8016C3349}"/>
    <cellStyle name="Output 2 3 15 3 2" xfId="21950" xr:uid="{403B22FA-7417-4FE0-BE9D-3E7C21933922}"/>
    <cellStyle name="Output 2 3 15 3 2 2" xfId="21951" xr:uid="{C7A5F1A0-E206-41EE-A90F-B2DE075E772D}"/>
    <cellStyle name="Output 2 3 15 3 2 3" xfId="21952" xr:uid="{52371595-A968-445C-9FA5-56D61184D5CF}"/>
    <cellStyle name="Output 2 3 15 3 3" xfId="21953" xr:uid="{5FCCD96F-42BD-4D37-B47C-54C65340A6C8}"/>
    <cellStyle name="Output 2 3 15 3 4" xfId="21954" xr:uid="{5D273450-3EA6-4254-82C6-DFB99B1C3DF9}"/>
    <cellStyle name="Output 2 3 15 4" xfId="21955" xr:uid="{4F4A3554-A799-4A5E-82C3-A8081F1DEC94}"/>
    <cellStyle name="Output 2 3 15 4 2" xfId="21956" xr:uid="{5DF3AAF4-6C93-4796-8EE8-D8E9F80F8740}"/>
    <cellStyle name="Output 2 3 15 4 2 2" xfId="21957" xr:uid="{3DAC8F22-04F1-4D1E-81AA-6929E5573DC9}"/>
    <cellStyle name="Output 2 3 15 4 2 3" xfId="21958" xr:uid="{B21A45C3-EC19-487B-8E43-87BD76602315}"/>
    <cellStyle name="Output 2 3 15 4 3" xfId="21959" xr:uid="{588E3B86-936C-4E5E-A53A-1596F4F483F1}"/>
    <cellStyle name="Output 2 3 15 4 4" xfId="21960" xr:uid="{FECBD12D-1F4D-4761-A578-264A5E6CC71A}"/>
    <cellStyle name="Output 2 3 15 5" xfId="21961" xr:uid="{FA50D34D-6476-4BEF-ADE0-7B96F1032A74}"/>
    <cellStyle name="Output 2 3 15 5 2" xfId="21962" xr:uid="{B6E2815E-9252-456E-8AC8-69D4ACDB6207}"/>
    <cellStyle name="Output 2 3 15 5 2 2" xfId="21963" xr:uid="{E2276853-E852-4C97-A4AF-3A2E6436FD3B}"/>
    <cellStyle name="Output 2 3 15 5 2 3" xfId="21964" xr:uid="{317C8B5D-F848-4487-9385-96B7A83A7921}"/>
    <cellStyle name="Output 2 3 15 5 3" xfId="21965" xr:uid="{E90DBDE5-CDBF-435A-AE82-D4F658C0588A}"/>
    <cellStyle name="Output 2 3 15 5 4" xfId="21966" xr:uid="{D49E0ED8-54D9-432E-AB54-22BB51BC54D1}"/>
    <cellStyle name="Output 2 3 15 6" xfId="21967" xr:uid="{E564AF14-4734-43FC-9A7E-8AA81F6DF5A2}"/>
    <cellStyle name="Output 2 3 15 6 2" xfId="21968" xr:uid="{B63B2192-1D53-4AD3-AD48-009310117B1B}"/>
    <cellStyle name="Output 2 3 15 6 2 2" xfId="21969" xr:uid="{EC61EB78-6BBF-4E6D-B1E3-9F3E5886C520}"/>
    <cellStyle name="Output 2 3 15 6 2 3" xfId="21970" xr:uid="{DE51AFDB-D635-4DA7-837D-9DC243A8268F}"/>
    <cellStyle name="Output 2 3 15 6 3" xfId="21971" xr:uid="{3C84C04A-EC93-4BEC-8552-1BC861A27CB3}"/>
    <cellStyle name="Output 2 3 15 6 4" xfId="21972" xr:uid="{2A92F4BF-C485-4187-85A8-834A6C083536}"/>
    <cellStyle name="Output 2 3 15 7" xfId="21973" xr:uid="{EB00D594-2FCB-49B9-B8BE-7A570BA4E3BD}"/>
    <cellStyle name="Output 2 3 15 7 2" xfId="21974" xr:uid="{504ED9EF-75A2-4664-8F68-BBB57F702E08}"/>
    <cellStyle name="Output 2 3 15 7 3" xfId="21975" xr:uid="{EB8D129C-C7C3-4A13-BE5C-3B90CB338CEF}"/>
    <cellStyle name="Output 2 3 15 8" xfId="21976" xr:uid="{BC534026-1E46-42C1-9B36-74B9FF08E071}"/>
    <cellStyle name="Output 2 3 15 9" xfId="21977" xr:uid="{1FDBB1D3-4550-40C2-9875-196919482E21}"/>
    <cellStyle name="Output 2 3 16" xfId="21978" xr:uid="{EEFFF7E2-FD9B-4A01-9FD9-EE3F8E12C498}"/>
    <cellStyle name="Output 2 3 16 2" xfId="21979" xr:uid="{CFA55BD3-A0FA-4CAE-A815-52260C5B4978}"/>
    <cellStyle name="Output 2 3 16 2 2" xfId="21980" xr:uid="{927261CE-543D-4013-8F06-A1FF337CFAFB}"/>
    <cellStyle name="Output 2 3 16 2 2 2" xfId="21981" xr:uid="{0A324599-553A-4638-9602-1CE8867E2A4D}"/>
    <cellStyle name="Output 2 3 16 2 2 3" xfId="21982" xr:uid="{9EB64EC0-86F5-4DE6-8183-D74CE090DC59}"/>
    <cellStyle name="Output 2 3 16 2 3" xfId="21983" xr:uid="{3CAFA944-AEA4-486D-BEF0-1DE5E98E881C}"/>
    <cellStyle name="Output 2 3 16 2 4" xfId="21984" xr:uid="{BB0389EA-98A4-47CB-BF8E-BB8BC2CA7D64}"/>
    <cellStyle name="Output 2 3 16 3" xfId="21985" xr:uid="{FEB4816D-F58C-4D52-A5A4-03B127F9FF1C}"/>
    <cellStyle name="Output 2 3 16 3 2" xfId="21986" xr:uid="{03B3C648-3411-4C83-9488-552B18A1C594}"/>
    <cellStyle name="Output 2 3 16 3 2 2" xfId="21987" xr:uid="{5A96A536-E6F7-49BC-B6DB-DD09ED105F94}"/>
    <cellStyle name="Output 2 3 16 3 2 3" xfId="21988" xr:uid="{23E24EF5-4E66-47A7-9C19-2371FF5126D1}"/>
    <cellStyle name="Output 2 3 16 3 3" xfId="21989" xr:uid="{7063B821-1AC8-46EA-9D2C-41A854BD3437}"/>
    <cellStyle name="Output 2 3 16 3 4" xfId="21990" xr:uid="{BBD91837-777C-4578-BBB9-1830C33C5341}"/>
    <cellStyle name="Output 2 3 16 4" xfId="21991" xr:uid="{FE55E68F-F73A-4B2C-96AE-0073BB42E1EB}"/>
    <cellStyle name="Output 2 3 16 4 2" xfId="21992" xr:uid="{2BA29BED-8395-4F80-8C25-23848645F152}"/>
    <cellStyle name="Output 2 3 16 4 2 2" xfId="21993" xr:uid="{CA2516F2-AC26-4B8D-8A60-94B93F28C99A}"/>
    <cellStyle name="Output 2 3 16 4 2 3" xfId="21994" xr:uid="{DBD81EDF-F23E-4AC8-8E36-CECDA94A37A3}"/>
    <cellStyle name="Output 2 3 16 4 3" xfId="21995" xr:uid="{479C2735-23A2-4424-AC07-D0234CD38C3B}"/>
    <cellStyle name="Output 2 3 16 4 4" xfId="21996" xr:uid="{36A2E2CD-96AD-4B7D-B2AD-DE6F937B4C07}"/>
    <cellStyle name="Output 2 3 16 5" xfId="21997" xr:uid="{B915262E-9F11-44A7-A9F8-784C659806BE}"/>
    <cellStyle name="Output 2 3 16 5 2" xfId="21998" xr:uid="{58EBEC4F-CCFB-46C5-B81C-8171570AB9F1}"/>
    <cellStyle name="Output 2 3 16 5 2 2" xfId="21999" xr:uid="{AB9B6DCC-3849-4109-8EE1-3F73D0B0E9ED}"/>
    <cellStyle name="Output 2 3 16 5 2 3" xfId="22000" xr:uid="{F2F8D38E-5916-46D6-A01D-7469A1D19732}"/>
    <cellStyle name="Output 2 3 16 5 3" xfId="22001" xr:uid="{641EDE58-153B-4A56-A549-AF8B8851EA4E}"/>
    <cellStyle name="Output 2 3 16 5 4" xfId="22002" xr:uid="{2CF11705-0623-49F6-962E-F3824C4C7B6F}"/>
    <cellStyle name="Output 2 3 16 6" xfId="22003" xr:uid="{6C2F2624-DCC8-4433-AA3E-71DC959F66D0}"/>
    <cellStyle name="Output 2 3 16 6 2" xfId="22004" xr:uid="{7DD333F4-3BA9-4E5C-8633-2407B3477C30}"/>
    <cellStyle name="Output 2 3 16 6 2 2" xfId="22005" xr:uid="{89740ECD-F287-446D-9BB9-8F96DB7E95B7}"/>
    <cellStyle name="Output 2 3 16 6 2 3" xfId="22006" xr:uid="{4D920A4F-D040-4B82-B671-E16E5D147810}"/>
    <cellStyle name="Output 2 3 16 6 3" xfId="22007" xr:uid="{7B3D9097-68EF-453A-BAB9-4F843EFB5525}"/>
    <cellStyle name="Output 2 3 16 6 4" xfId="22008" xr:uid="{E29C03D8-9BA3-442F-96D6-ABE3EBB25B3F}"/>
    <cellStyle name="Output 2 3 16 7" xfId="22009" xr:uid="{C6821E1C-8533-45FB-9A43-D397BFB49310}"/>
    <cellStyle name="Output 2 3 16 7 2" xfId="22010" xr:uid="{AC95D8EC-0C00-4D45-B349-9A0AC57E924A}"/>
    <cellStyle name="Output 2 3 16 7 3" xfId="22011" xr:uid="{B95016F3-9EF0-491D-94FE-8552A6ED3889}"/>
    <cellStyle name="Output 2 3 16 8" xfId="22012" xr:uid="{4CC23506-4994-46B5-ABEA-6CCC7BE07ABC}"/>
    <cellStyle name="Output 2 3 16 9" xfId="22013" xr:uid="{523EF3C3-08D4-4C3C-8AD0-206E9E3D65C9}"/>
    <cellStyle name="Output 2 3 17" xfId="22014" xr:uid="{DE7D1245-DE81-4473-A179-5087698F478E}"/>
    <cellStyle name="Output 2 3 17 2" xfId="22015" xr:uid="{9D25220F-8FAD-4057-9E22-CFB6F96D6A4A}"/>
    <cellStyle name="Output 2 3 17 2 2" xfId="22016" xr:uid="{FE5FC0E2-A0D3-4AFD-A576-6DD9B07222D4}"/>
    <cellStyle name="Output 2 3 17 2 2 2" xfId="22017" xr:uid="{742ECC08-06A8-48A1-B265-7054AD65FE70}"/>
    <cellStyle name="Output 2 3 17 2 2 3" xfId="22018" xr:uid="{EA8BC079-4121-45C3-BBB6-43E25240EDE4}"/>
    <cellStyle name="Output 2 3 17 2 3" xfId="22019" xr:uid="{66F4B03F-A8F6-47E7-B820-681F50F8A5B2}"/>
    <cellStyle name="Output 2 3 17 2 4" xfId="22020" xr:uid="{5D14A695-D51B-4527-878A-F2038D28FF61}"/>
    <cellStyle name="Output 2 3 17 3" xfId="22021" xr:uid="{77CBB21F-7F29-4149-A9B6-6DD44FF3710D}"/>
    <cellStyle name="Output 2 3 17 3 2" xfId="22022" xr:uid="{35B5F3A7-6523-485E-BFDD-6E9F2A1627BA}"/>
    <cellStyle name="Output 2 3 17 3 2 2" xfId="22023" xr:uid="{87501063-12D4-4E1F-8400-544F8B651F70}"/>
    <cellStyle name="Output 2 3 17 3 2 3" xfId="22024" xr:uid="{2F3B61DE-7BAE-4054-95C1-97912A7E6178}"/>
    <cellStyle name="Output 2 3 17 3 3" xfId="22025" xr:uid="{E5FA32A8-B47F-45F4-BE98-C14539AF2783}"/>
    <cellStyle name="Output 2 3 17 3 4" xfId="22026" xr:uid="{E2FA9901-2BAA-4BD9-B06D-25491F7675BF}"/>
    <cellStyle name="Output 2 3 17 4" xfId="22027" xr:uid="{5F4EE058-129C-4C7F-B181-0DFD1EB10DC4}"/>
    <cellStyle name="Output 2 3 17 4 2" xfId="22028" xr:uid="{D4AFC34F-43FA-46CB-8B04-3BFEA5BE3BDF}"/>
    <cellStyle name="Output 2 3 17 4 2 2" xfId="22029" xr:uid="{25AC83AC-7BA6-4A23-ACD9-8E867512B609}"/>
    <cellStyle name="Output 2 3 17 4 2 3" xfId="22030" xr:uid="{E270BE29-997F-4880-9788-87AA244E199A}"/>
    <cellStyle name="Output 2 3 17 4 3" xfId="22031" xr:uid="{FBD7265C-9FDE-48BB-922A-982CAB99DD73}"/>
    <cellStyle name="Output 2 3 17 4 4" xfId="22032" xr:uid="{A57C9B34-8061-4120-8D21-BD669CD409AF}"/>
    <cellStyle name="Output 2 3 17 5" xfId="22033" xr:uid="{06805D9B-E874-41A4-AF39-434BA3A8108B}"/>
    <cellStyle name="Output 2 3 17 5 2" xfId="22034" xr:uid="{4087FB23-7367-4220-BB1F-030A67457EAC}"/>
    <cellStyle name="Output 2 3 17 5 2 2" xfId="22035" xr:uid="{57B31386-5051-47CE-A6D5-6C4708D6B4CB}"/>
    <cellStyle name="Output 2 3 17 5 2 3" xfId="22036" xr:uid="{97D27E50-C938-40A3-84FA-381353E8C084}"/>
    <cellStyle name="Output 2 3 17 5 3" xfId="22037" xr:uid="{F2460A82-7734-4CD9-BCCF-7EB0454EC834}"/>
    <cellStyle name="Output 2 3 17 5 4" xfId="22038" xr:uid="{94714B46-8244-4A6F-8828-ABB2AEEE9731}"/>
    <cellStyle name="Output 2 3 17 6" xfId="22039" xr:uid="{CC813687-4B97-403A-8425-CBABE0956571}"/>
    <cellStyle name="Output 2 3 17 6 2" xfId="22040" xr:uid="{0B95CC2F-F1C0-49E1-A94B-FB22EB51D105}"/>
    <cellStyle name="Output 2 3 17 6 2 2" xfId="22041" xr:uid="{8191A04A-D123-4C9C-BE40-726A16A22BC8}"/>
    <cellStyle name="Output 2 3 17 6 2 3" xfId="22042" xr:uid="{D0AA1D6E-5F82-4739-BA48-92B5E61B3E5B}"/>
    <cellStyle name="Output 2 3 17 6 3" xfId="22043" xr:uid="{07B2755E-7EBC-4005-9A49-853CEC94CE54}"/>
    <cellStyle name="Output 2 3 17 6 4" xfId="22044" xr:uid="{AB38B4FE-8BA3-4633-A303-52B3492FFBB9}"/>
    <cellStyle name="Output 2 3 17 7" xfId="22045" xr:uid="{7150780A-8021-4A3E-971A-F721850631BD}"/>
    <cellStyle name="Output 2 3 17 7 2" xfId="22046" xr:uid="{ED3D2040-E409-42A4-8DA2-201179259214}"/>
    <cellStyle name="Output 2 3 17 7 3" xfId="22047" xr:uid="{664EAED4-CCA4-4DC4-B26E-F512EC276E1C}"/>
    <cellStyle name="Output 2 3 17 8" xfId="22048" xr:uid="{6D4BC01C-967D-472A-9FBC-57EA6396E877}"/>
    <cellStyle name="Output 2 3 17 9" xfId="22049" xr:uid="{817C3B3A-CD80-4B8F-A893-328DFAF902B7}"/>
    <cellStyle name="Output 2 3 18" xfId="22050" xr:uid="{DF384448-0B08-43A9-8B0C-B19C9A577863}"/>
    <cellStyle name="Output 2 3 18 2" xfId="22051" xr:uid="{D15A946D-6ABD-4DCB-9868-0C6188FEADD7}"/>
    <cellStyle name="Output 2 3 18 2 2" xfId="22052" xr:uid="{E66A699D-B0F0-4C5E-B764-0CE1751CCC7E}"/>
    <cellStyle name="Output 2 3 18 2 2 2" xfId="22053" xr:uid="{24D2871C-D5C5-4556-9631-92DA2C914188}"/>
    <cellStyle name="Output 2 3 18 2 2 3" xfId="22054" xr:uid="{214EEED3-9527-49FF-BA56-0EC77FE6B1D8}"/>
    <cellStyle name="Output 2 3 18 2 3" xfId="22055" xr:uid="{4EA3D342-23AB-490F-8574-F03048DF3B7C}"/>
    <cellStyle name="Output 2 3 18 2 4" xfId="22056" xr:uid="{4E1BB222-03D7-43B1-A9E6-3A6B6FD5852D}"/>
    <cellStyle name="Output 2 3 18 3" xfId="22057" xr:uid="{09338CA9-F2F1-4994-8692-BFDDB007DA44}"/>
    <cellStyle name="Output 2 3 18 3 2" xfId="22058" xr:uid="{1F6DBF2B-58A7-4EB7-86F7-D289F381DF94}"/>
    <cellStyle name="Output 2 3 18 3 2 2" xfId="22059" xr:uid="{DE16DAE9-BD4F-43E5-AFC1-2CF59BBDA00A}"/>
    <cellStyle name="Output 2 3 18 3 2 3" xfId="22060" xr:uid="{686D07D0-FE3B-480A-BBB6-0826907DC189}"/>
    <cellStyle name="Output 2 3 18 3 3" xfId="22061" xr:uid="{2B55FE8A-FF32-46E7-A7ED-43B60C3DC9AC}"/>
    <cellStyle name="Output 2 3 18 3 4" xfId="22062" xr:uid="{85D0B86B-75EA-47B8-B7C5-EDEECD48DC40}"/>
    <cellStyle name="Output 2 3 18 4" xfId="22063" xr:uid="{8EA40219-BFB0-4685-948B-3C509CEABCE1}"/>
    <cellStyle name="Output 2 3 18 4 2" xfId="22064" xr:uid="{3DB18D45-47D4-4EAB-A275-4135B172ADC5}"/>
    <cellStyle name="Output 2 3 18 4 2 2" xfId="22065" xr:uid="{B73E102B-55F4-4D61-8F61-AE23F8A69A8B}"/>
    <cellStyle name="Output 2 3 18 4 2 3" xfId="22066" xr:uid="{77E7FB3E-0C7F-4235-BD68-6AACDF24CBE2}"/>
    <cellStyle name="Output 2 3 18 4 3" xfId="22067" xr:uid="{08CA8B2A-4DC7-4564-87FE-4E9FF99640F5}"/>
    <cellStyle name="Output 2 3 18 4 4" xfId="22068" xr:uid="{5E582073-3F7C-446F-88D4-466BC214085C}"/>
    <cellStyle name="Output 2 3 18 5" xfId="22069" xr:uid="{3B15D0C5-69C8-47E0-9DCA-2FE468210979}"/>
    <cellStyle name="Output 2 3 18 5 2" xfId="22070" xr:uid="{B894826E-BF75-457D-9E5E-B88E06656D60}"/>
    <cellStyle name="Output 2 3 18 5 2 2" xfId="22071" xr:uid="{6FFA3A56-DCDA-43FF-81BF-403D644F3A29}"/>
    <cellStyle name="Output 2 3 18 5 2 3" xfId="22072" xr:uid="{F49BD5BB-D4F1-43CD-8721-8B76E5ACA752}"/>
    <cellStyle name="Output 2 3 18 5 3" xfId="22073" xr:uid="{F587FB1A-60CA-4442-88E5-06CBD8DC17F5}"/>
    <cellStyle name="Output 2 3 18 5 4" xfId="22074" xr:uid="{101B6FB3-65C8-4CB6-A0E0-9A6C1BB4D8F0}"/>
    <cellStyle name="Output 2 3 18 6" xfId="22075" xr:uid="{7B082160-04C0-4833-8A0A-80B1C6BB6437}"/>
    <cellStyle name="Output 2 3 18 6 2" xfId="22076" xr:uid="{94E43163-EE65-47C1-B631-8735516B2219}"/>
    <cellStyle name="Output 2 3 18 6 2 2" xfId="22077" xr:uid="{5A868D41-C3DB-4662-98D5-959276EF4ED8}"/>
    <cellStyle name="Output 2 3 18 6 2 3" xfId="22078" xr:uid="{9BA6535A-65D1-4702-A39F-EEBB1AB16D04}"/>
    <cellStyle name="Output 2 3 18 6 3" xfId="22079" xr:uid="{DBB982FD-371A-4712-ABBE-E16BA7A934D3}"/>
    <cellStyle name="Output 2 3 18 6 4" xfId="22080" xr:uid="{D6FF8318-A108-4336-AB91-384F8DA97AA3}"/>
    <cellStyle name="Output 2 3 18 7" xfId="22081" xr:uid="{F19AD005-E874-4F45-9D7A-DA86843FB07C}"/>
    <cellStyle name="Output 2 3 18 7 2" xfId="22082" xr:uid="{D915B3FD-D6B9-4EBC-9589-42739F44FE95}"/>
    <cellStyle name="Output 2 3 18 7 3" xfId="22083" xr:uid="{3D7D4C3E-C864-4FDE-BA80-649A4D0039E4}"/>
    <cellStyle name="Output 2 3 18 8" xfId="22084" xr:uid="{5BE479A4-5F6F-4522-9DEA-80715E8B96F1}"/>
    <cellStyle name="Output 2 3 18 9" xfId="22085" xr:uid="{E8A57F52-7399-48B6-BFE3-E0880EB4BD4B}"/>
    <cellStyle name="Output 2 3 19" xfId="22086" xr:uid="{BCA3B3C5-9A56-4C3D-89D4-D3566D238C00}"/>
    <cellStyle name="Output 2 3 19 2" xfId="22087" xr:uid="{582B4133-C78D-4A7A-92D4-93835B511FBB}"/>
    <cellStyle name="Output 2 3 19 2 2" xfId="22088" xr:uid="{1E167E7E-B51D-44A5-B6A2-C4D7BF9511CE}"/>
    <cellStyle name="Output 2 3 19 2 2 2" xfId="22089" xr:uid="{FE2E1957-FF7F-44CC-9EF7-10B47BC895A6}"/>
    <cellStyle name="Output 2 3 19 2 2 3" xfId="22090" xr:uid="{2655D0AD-8CB4-4FEB-BA69-0F82F1D218EE}"/>
    <cellStyle name="Output 2 3 19 2 3" xfId="22091" xr:uid="{2CA24AA9-5EA6-4FD0-8045-988F941363E0}"/>
    <cellStyle name="Output 2 3 19 2 4" xfId="22092" xr:uid="{D3E4EB6B-CC91-4C2F-BF72-783988607C48}"/>
    <cellStyle name="Output 2 3 19 3" xfId="22093" xr:uid="{CD8CC113-B57F-4276-999E-A9D5B84DD1A0}"/>
    <cellStyle name="Output 2 3 19 3 2" xfId="22094" xr:uid="{650A95C8-B628-4572-9AC4-5AAD778815D1}"/>
    <cellStyle name="Output 2 3 19 3 2 2" xfId="22095" xr:uid="{A3EA89FB-D3FA-445F-B59A-05259A2D3C58}"/>
    <cellStyle name="Output 2 3 19 3 2 3" xfId="22096" xr:uid="{2705C213-FBFD-4823-AE66-2B19A5E311F8}"/>
    <cellStyle name="Output 2 3 19 3 3" xfId="22097" xr:uid="{176F9521-49F9-43C4-BF4C-15F84440090F}"/>
    <cellStyle name="Output 2 3 19 3 4" xfId="22098" xr:uid="{0F8A96C0-6369-40DC-AD5F-C79DE9D746CB}"/>
    <cellStyle name="Output 2 3 19 4" xfId="22099" xr:uid="{80FB6F1F-A912-4A99-B726-0153DBFF8237}"/>
    <cellStyle name="Output 2 3 19 4 2" xfId="22100" xr:uid="{108A4AC7-74E3-4CA1-8E99-65A00BA8DABA}"/>
    <cellStyle name="Output 2 3 19 4 2 2" xfId="22101" xr:uid="{8A31E335-93E4-49D8-B156-8C38B0DA6551}"/>
    <cellStyle name="Output 2 3 19 4 2 3" xfId="22102" xr:uid="{5CF14BD8-E09B-4EEB-8169-6C0A2C8A445C}"/>
    <cellStyle name="Output 2 3 19 4 3" xfId="22103" xr:uid="{69FE3E4E-E655-476B-84AC-55112B8A10EC}"/>
    <cellStyle name="Output 2 3 19 4 4" xfId="22104" xr:uid="{8550BB6F-A546-481E-AB7E-F3AA9A46FAF0}"/>
    <cellStyle name="Output 2 3 19 5" xfId="22105" xr:uid="{49A71D00-2688-49B0-A047-9A92300C12C4}"/>
    <cellStyle name="Output 2 3 19 5 2" xfId="22106" xr:uid="{33576D28-59C7-4917-8358-154E6B76B571}"/>
    <cellStyle name="Output 2 3 19 5 2 2" xfId="22107" xr:uid="{7FF4E59F-B19B-425A-A6FF-2BC04ED7EAA5}"/>
    <cellStyle name="Output 2 3 19 5 2 3" xfId="22108" xr:uid="{0B4E12B8-06A3-479D-BC49-A5D161E7755A}"/>
    <cellStyle name="Output 2 3 19 5 3" xfId="22109" xr:uid="{2B95C867-AFA0-48FD-9FD2-94E99679FE7F}"/>
    <cellStyle name="Output 2 3 19 5 4" xfId="22110" xr:uid="{814774D4-59FA-4E1C-B8AF-1A20BB65A0F7}"/>
    <cellStyle name="Output 2 3 19 6" xfId="22111" xr:uid="{03B428C9-9BDD-4B63-BEE4-DA35DE8AE90A}"/>
    <cellStyle name="Output 2 3 19 6 2" xfId="22112" xr:uid="{0D1A7569-2570-48CF-A829-429393AD5B3D}"/>
    <cellStyle name="Output 2 3 19 6 2 2" xfId="22113" xr:uid="{12364519-28E7-458C-B4F3-43F92905AD7E}"/>
    <cellStyle name="Output 2 3 19 6 2 3" xfId="22114" xr:uid="{0FEE5CBF-C258-4CCB-ADEC-680802CEEE5A}"/>
    <cellStyle name="Output 2 3 19 6 3" xfId="22115" xr:uid="{A512079D-ECFD-411A-B52D-4B66072EE6AB}"/>
    <cellStyle name="Output 2 3 19 6 4" xfId="22116" xr:uid="{59822BCE-364D-4437-8937-3CA88153B10F}"/>
    <cellStyle name="Output 2 3 19 7" xfId="22117" xr:uid="{9590B8F4-7FA3-45E3-B01F-E34AA974F334}"/>
    <cellStyle name="Output 2 3 19 7 2" xfId="22118" xr:uid="{ED76C04E-CFCF-4413-87FC-AF3B32992CB0}"/>
    <cellStyle name="Output 2 3 19 7 3" xfId="22119" xr:uid="{6316538E-A1CE-4B92-BC7C-3A705DB2C557}"/>
    <cellStyle name="Output 2 3 19 8" xfId="22120" xr:uid="{97C32364-1B3B-48D5-8428-6E87194B3C67}"/>
    <cellStyle name="Output 2 3 19 9" xfId="22121" xr:uid="{DDB560C6-19E9-4E14-AEA9-6D502B593A91}"/>
    <cellStyle name="Output 2 3 2" xfId="22122" xr:uid="{24EDACD0-6E4B-44D8-9ADA-08061185ACAD}"/>
    <cellStyle name="Output 2 3 2 10" xfId="22123" xr:uid="{73F0A561-42CC-4EF9-B6E3-D7877E8109CA}"/>
    <cellStyle name="Output 2 3 2 10 2" xfId="22124" xr:uid="{8D42259F-038C-433E-ACF1-ACA2D46DA94B}"/>
    <cellStyle name="Output 2 3 2 10 2 2" xfId="22125" xr:uid="{B0BEDDCB-5CE9-4DE9-B760-71D58D2B4EC5}"/>
    <cellStyle name="Output 2 3 2 10 2 2 2" xfId="22126" xr:uid="{2EEE3B97-9FCD-4D73-BCE7-E55212C8E059}"/>
    <cellStyle name="Output 2 3 2 10 2 2 3" xfId="22127" xr:uid="{5CBF7E11-E550-4F69-A567-2C9962CE50D0}"/>
    <cellStyle name="Output 2 3 2 10 2 3" xfId="22128" xr:uid="{1CC28B08-47D6-4E64-9EE0-237793114EB6}"/>
    <cellStyle name="Output 2 3 2 10 2 4" xfId="22129" xr:uid="{F90B6B0C-9D4A-41AC-A690-199C2A0BCD9B}"/>
    <cellStyle name="Output 2 3 2 10 3" xfId="22130" xr:uid="{BE808246-F105-4621-8A5C-28EF233434E1}"/>
    <cellStyle name="Output 2 3 2 10 3 2" xfId="22131" xr:uid="{655657DB-E4DD-40E0-925A-42C113432481}"/>
    <cellStyle name="Output 2 3 2 10 3 2 2" xfId="22132" xr:uid="{43CE4317-DB4C-4720-9277-94B3F19162D6}"/>
    <cellStyle name="Output 2 3 2 10 3 2 3" xfId="22133" xr:uid="{3366C6C0-7350-4377-8E58-6D880AA89B1C}"/>
    <cellStyle name="Output 2 3 2 10 3 3" xfId="22134" xr:uid="{1655D6F8-137B-4491-994C-A3C7FEE51E8F}"/>
    <cellStyle name="Output 2 3 2 10 3 4" xfId="22135" xr:uid="{2D991C65-AA7F-4D84-86D9-EF9721D31407}"/>
    <cellStyle name="Output 2 3 2 10 4" xfId="22136" xr:uid="{A4E75C70-62A4-4943-91B1-FAF16523056C}"/>
    <cellStyle name="Output 2 3 2 10 4 2" xfId="22137" xr:uid="{8C6116D1-6933-4504-823F-DE93A33FCD6C}"/>
    <cellStyle name="Output 2 3 2 10 4 2 2" xfId="22138" xr:uid="{D78DC2F7-D796-4313-9B6B-A14EDE14ABA8}"/>
    <cellStyle name="Output 2 3 2 10 4 2 3" xfId="22139" xr:uid="{BB1B93B3-69CB-4DB5-B55C-BF88C8F09079}"/>
    <cellStyle name="Output 2 3 2 10 4 3" xfId="22140" xr:uid="{28FC4416-5AC7-46F8-9100-6B0C1721F082}"/>
    <cellStyle name="Output 2 3 2 10 4 4" xfId="22141" xr:uid="{3098DBB3-2180-4D9E-A511-CB6674893F2D}"/>
    <cellStyle name="Output 2 3 2 10 5" xfId="22142" xr:uid="{924014EA-F108-4365-AB93-A6567E75B12B}"/>
    <cellStyle name="Output 2 3 2 10 5 2" xfId="22143" xr:uid="{5B9D2D84-196D-4CB7-BC3C-021BC33E389C}"/>
    <cellStyle name="Output 2 3 2 10 5 2 2" xfId="22144" xr:uid="{91737EB0-B827-49CE-ACB6-E78E7D53AB58}"/>
    <cellStyle name="Output 2 3 2 10 5 2 3" xfId="22145" xr:uid="{DB0006F2-BA39-4CB0-9C9D-1B7EF5E8D04B}"/>
    <cellStyle name="Output 2 3 2 10 5 3" xfId="22146" xr:uid="{7C9B49AB-D0C9-41EB-AF7D-40A4F098480E}"/>
    <cellStyle name="Output 2 3 2 10 5 4" xfId="22147" xr:uid="{BFE7D090-1F2E-45C7-AB8F-F560FDD7C717}"/>
    <cellStyle name="Output 2 3 2 10 6" xfId="22148" xr:uid="{9E96F976-4BAF-4D26-92D6-666D1B06FAF2}"/>
    <cellStyle name="Output 2 3 2 10 6 2" xfId="22149" xr:uid="{E084064B-277F-4537-9401-B3755CA3CBDD}"/>
    <cellStyle name="Output 2 3 2 10 6 2 2" xfId="22150" xr:uid="{A5A025EF-CB82-4A34-A796-16114B1A1572}"/>
    <cellStyle name="Output 2 3 2 10 6 2 3" xfId="22151" xr:uid="{3B1596BD-BEBD-4DEE-B82A-F52B731B1CDC}"/>
    <cellStyle name="Output 2 3 2 10 6 3" xfId="22152" xr:uid="{3F21CD9E-668A-4F0C-A8F7-B0CD9E80ACB8}"/>
    <cellStyle name="Output 2 3 2 10 6 4" xfId="22153" xr:uid="{0F2780FC-8E54-468D-B9FC-14EB0CDFB10C}"/>
    <cellStyle name="Output 2 3 2 10 7" xfId="22154" xr:uid="{B6888B0B-E3F6-4F54-BD30-572DA0595504}"/>
    <cellStyle name="Output 2 3 2 10 7 2" xfId="22155" xr:uid="{4CA2F599-0262-4DAB-B625-FFE5AEB029FD}"/>
    <cellStyle name="Output 2 3 2 10 7 3" xfId="22156" xr:uid="{F875C01A-E3E6-4939-89C0-C1191402C27A}"/>
    <cellStyle name="Output 2 3 2 10 8" xfId="22157" xr:uid="{81681D8C-B26F-43AA-A926-EFE1A9ECBEDC}"/>
    <cellStyle name="Output 2 3 2 10 9" xfId="22158" xr:uid="{46A2811B-0AEC-453E-ADAB-6FB144746D25}"/>
    <cellStyle name="Output 2 3 2 11" xfId="22159" xr:uid="{C04E0FC1-6B93-4FC7-8B2B-B7619F137A38}"/>
    <cellStyle name="Output 2 3 2 11 2" xfId="22160" xr:uid="{CC765F46-10DD-42BD-80C4-6FB650365594}"/>
    <cellStyle name="Output 2 3 2 11 2 2" xfId="22161" xr:uid="{509C6CB4-61EA-4CDE-A933-8170CB9B728B}"/>
    <cellStyle name="Output 2 3 2 11 2 2 2" xfId="22162" xr:uid="{02424BF7-AF10-4A2E-AD98-CB96C3994EEB}"/>
    <cellStyle name="Output 2 3 2 11 2 2 3" xfId="22163" xr:uid="{0EA9A7E5-05BA-463E-89E8-7D3BD15DEC08}"/>
    <cellStyle name="Output 2 3 2 11 2 3" xfId="22164" xr:uid="{DD9683E7-1F38-4C4F-8C69-7C888C9081D6}"/>
    <cellStyle name="Output 2 3 2 11 2 4" xfId="22165" xr:uid="{E8DB1220-32F3-4754-BF71-66AC1B22742C}"/>
    <cellStyle name="Output 2 3 2 11 3" xfId="22166" xr:uid="{4A945573-5ED0-46FD-A813-C3F3D94FF23F}"/>
    <cellStyle name="Output 2 3 2 11 3 2" xfId="22167" xr:uid="{A5C398E0-D27A-4AC2-9835-2F9E23F2D2C8}"/>
    <cellStyle name="Output 2 3 2 11 3 2 2" xfId="22168" xr:uid="{06E73667-BD9F-44DE-930C-839FCB0B59C3}"/>
    <cellStyle name="Output 2 3 2 11 3 2 3" xfId="22169" xr:uid="{B96D14D3-175B-4319-B4B9-3316866C96A0}"/>
    <cellStyle name="Output 2 3 2 11 3 3" xfId="22170" xr:uid="{9EB7CFA2-B0E2-4769-AD6D-EFAEFAFF1455}"/>
    <cellStyle name="Output 2 3 2 11 3 4" xfId="22171" xr:uid="{59EADCA0-D12C-47DF-9EED-6C6223BF3884}"/>
    <cellStyle name="Output 2 3 2 11 4" xfId="22172" xr:uid="{BC4E6925-7078-4DF9-94DE-66CCAAFE20A9}"/>
    <cellStyle name="Output 2 3 2 11 4 2" xfId="22173" xr:uid="{CEBDF2F2-9649-41AA-8252-2A3372DE43C9}"/>
    <cellStyle name="Output 2 3 2 11 4 2 2" xfId="22174" xr:uid="{EF1C02BA-F88B-4D22-B544-D4899A49F859}"/>
    <cellStyle name="Output 2 3 2 11 4 2 3" xfId="22175" xr:uid="{B11DAA8E-4D93-401B-86E9-5F2BA9D974E3}"/>
    <cellStyle name="Output 2 3 2 11 4 3" xfId="22176" xr:uid="{05570F74-F7F3-46A1-B177-0836026BD626}"/>
    <cellStyle name="Output 2 3 2 11 4 4" xfId="22177" xr:uid="{5CD4E819-D75B-4474-B3E1-85F7B39BE34E}"/>
    <cellStyle name="Output 2 3 2 11 5" xfId="22178" xr:uid="{608B47FA-B3C1-431C-86D2-918FB3214148}"/>
    <cellStyle name="Output 2 3 2 11 5 2" xfId="22179" xr:uid="{D8278AD6-F5DC-4A61-A3A9-5BCE6CFCF8E1}"/>
    <cellStyle name="Output 2 3 2 11 5 2 2" xfId="22180" xr:uid="{F543425E-8C7A-4ADC-91C5-395C9290DC5D}"/>
    <cellStyle name="Output 2 3 2 11 5 2 3" xfId="22181" xr:uid="{45A6E11A-E147-499B-933D-B60325281B93}"/>
    <cellStyle name="Output 2 3 2 11 5 3" xfId="22182" xr:uid="{D8A13F8A-307F-4CE8-811A-06E3D0104A37}"/>
    <cellStyle name="Output 2 3 2 11 5 4" xfId="22183" xr:uid="{602F1C74-313E-471D-9671-A8AA4AB58DCE}"/>
    <cellStyle name="Output 2 3 2 11 6" xfId="22184" xr:uid="{737C1935-342F-4B1B-B333-D34C6C876845}"/>
    <cellStyle name="Output 2 3 2 11 6 2" xfId="22185" xr:uid="{861B0B77-72BC-4883-936F-F2F64429D9A0}"/>
    <cellStyle name="Output 2 3 2 11 6 2 2" xfId="22186" xr:uid="{12E4AC7A-E7C8-4B08-A4F2-FB1BBBEE6FC2}"/>
    <cellStyle name="Output 2 3 2 11 6 2 3" xfId="22187" xr:uid="{ADDA5346-ADC6-4A75-B9D6-FB45FD475A7E}"/>
    <cellStyle name="Output 2 3 2 11 6 3" xfId="22188" xr:uid="{E25DEFE3-2642-4FAC-92EB-A58D56AA25FE}"/>
    <cellStyle name="Output 2 3 2 11 6 4" xfId="22189" xr:uid="{408EEF04-F397-43C1-AA72-6AF4F165DB11}"/>
    <cellStyle name="Output 2 3 2 11 7" xfId="22190" xr:uid="{037615AF-9AC6-42DA-963B-08C1A485FD71}"/>
    <cellStyle name="Output 2 3 2 11 7 2" xfId="22191" xr:uid="{727406F8-B9F9-43B1-B07F-C3542DC16919}"/>
    <cellStyle name="Output 2 3 2 11 7 3" xfId="22192" xr:uid="{5A485E6F-A9DA-4FD5-91DF-4776D31495FB}"/>
    <cellStyle name="Output 2 3 2 11 8" xfId="22193" xr:uid="{F208A149-CDA3-4D56-92CE-B0199A42B86A}"/>
    <cellStyle name="Output 2 3 2 11 9" xfId="22194" xr:uid="{CBFBFE54-9B68-48F0-BE07-A34BB6FEFDA5}"/>
    <cellStyle name="Output 2 3 2 12" xfId="22195" xr:uid="{DE1FC8FE-9A1D-416B-A346-77BA154B03C3}"/>
    <cellStyle name="Output 2 3 2 12 2" xfId="22196" xr:uid="{704A96CC-6C58-41AC-8386-691B98FF73DC}"/>
    <cellStyle name="Output 2 3 2 12 2 2" xfId="22197" xr:uid="{DF36168A-C3ED-42AE-9AA5-70F71EB4A946}"/>
    <cellStyle name="Output 2 3 2 12 2 2 2" xfId="22198" xr:uid="{E21EFC68-8E44-44B1-A7CE-3B766AEEFC14}"/>
    <cellStyle name="Output 2 3 2 12 2 2 3" xfId="22199" xr:uid="{FDDF2653-04E2-487D-92FD-C917F4F2CA69}"/>
    <cellStyle name="Output 2 3 2 12 2 3" xfId="22200" xr:uid="{16008013-B535-43CA-A284-C0E98DE36BB6}"/>
    <cellStyle name="Output 2 3 2 12 2 4" xfId="22201" xr:uid="{B27CE81C-97F6-48D7-9171-0A559C3EBC4E}"/>
    <cellStyle name="Output 2 3 2 12 3" xfId="22202" xr:uid="{D1B8D8DB-D555-470A-A097-73131710E6E7}"/>
    <cellStyle name="Output 2 3 2 12 3 2" xfId="22203" xr:uid="{F5A6AF6B-CE3B-48C0-AE38-65C3A3DFB622}"/>
    <cellStyle name="Output 2 3 2 12 3 2 2" xfId="22204" xr:uid="{A28C5063-284B-4BE9-AF42-8B4291B9A848}"/>
    <cellStyle name="Output 2 3 2 12 3 2 3" xfId="22205" xr:uid="{0A316D7C-3E55-4BED-A819-7359DD1486F3}"/>
    <cellStyle name="Output 2 3 2 12 3 3" xfId="22206" xr:uid="{530D0C65-9B7F-4F17-A596-F0126E113E8C}"/>
    <cellStyle name="Output 2 3 2 12 3 4" xfId="22207" xr:uid="{B4FAAEC2-489A-4285-AD7F-98EA5D05462E}"/>
    <cellStyle name="Output 2 3 2 12 4" xfId="22208" xr:uid="{F310F2CF-80FD-48DD-87B6-2BADD7F3EA8B}"/>
    <cellStyle name="Output 2 3 2 12 4 2" xfId="22209" xr:uid="{8238B1E5-CCEA-4EA6-B275-CDAF8DC68F85}"/>
    <cellStyle name="Output 2 3 2 12 4 2 2" xfId="22210" xr:uid="{76F2DE57-E891-4655-BEC7-E89EB0C3E7A4}"/>
    <cellStyle name="Output 2 3 2 12 4 2 3" xfId="22211" xr:uid="{D8E5D803-60C3-45AD-851A-037BC9A58BDF}"/>
    <cellStyle name="Output 2 3 2 12 4 3" xfId="22212" xr:uid="{4C02F4B9-CCFD-49D1-846A-DE3248C2E8CD}"/>
    <cellStyle name="Output 2 3 2 12 4 4" xfId="22213" xr:uid="{1264BA93-6C69-4442-910F-D88D477A31D7}"/>
    <cellStyle name="Output 2 3 2 12 5" xfId="22214" xr:uid="{DB8146EF-AABE-448A-99CD-5B5453153C91}"/>
    <cellStyle name="Output 2 3 2 12 5 2" xfId="22215" xr:uid="{7097C722-E6CA-4B4F-BD52-4F4968B76A06}"/>
    <cellStyle name="Output 2 3 2 12 5 2 2" xfId="22216" xr:uid="{4EB5DCFC-0324-40A7-B663-D80517AE5814}"/>
    <cellStyle name="Output 2 3 2 12 5 2 3" xfId="22217" xr:uid="{5C9D5293-5899-4401-9F07-5F572F918956}"/>
    <cellStyle name="Output 2 3 2 12 5 3" xfId="22218" xr:uid="{00156EE4-8A4A-477B-AF07-8ECD37E99A8A}"/>
    <cellStyle name="Output 2 3 2 12 5 4" xfId="22219" xr:uid="{1116F905-D2C5-49B4-8F4B-25373A4D18C3}"/>
    <cellStyle name="Output 2 3 2 12 6" xfId="22220" xr:uid="{0954F332-2B70-4B6C-8335-14250FF0A6C2}"/>
    <cellStyle name="Output 2 3 2 12 6 2" xfId="22221" xr:uid="{35B24D4C-42D8-40E2-AA7F-BBB35BE42CED}"/>
    <cellStyle name="Output 2 3 2 12 6 2 2" xfId="22222" xr:uid="{0D9E09F4-F21F-4907-A3D2-7075FFDF57F4}"/>
    <cellStyle name="Output 2 3 2 12 6 2 3" xfId="22223" xr:uid="{2BD7D108-159A-447C-A882-156BC29B88FF}"/>
    <cellStyle name="Output 2 3 2 12 6 3" xfId="22224" xr:uid="{253319A4-4232-426D-8E7E-3C9BE0D5C83E}"/>
    <cellStyle name="Output 2 3 2 12 6 4" xfId="22225" xr:uid="{19032E91-54BE-491F-942C-8BBBDE83E4AC}"/>
    <cellStyle name="Output 2 3 2 12 7" xfId="22226" xr:uid="{FA7CD54C-5467-4628-A667-1640B130E7CA}"/>
    <cellStyle name="Output 2 3 2 12 7 2" xfId="22227" xr:uid="{0C2EC15F-D4D5-4BE0-85ED-F26938A475D1}"/>
    <cellStyle name="Output 2 3 2 12 7 3" xfId="22228" xr:uid="{547CBB3E-51EF-4B33-85D3-D6E2FB68DB29}"/>
    <cellStyle name="Output 2 3 2 12 8" xfId="22229" xr:uid="{9884FE85-B5DC-4D9A-89E1-28678149DC76}"/>
    <cellStyle name="Output 2 3 2 12 9" xfId="22230" xr:uid="{C63305CA-6FD4-434E-A272-80D1E7B1B104}"/>
    <cellStyle name="Output 2 3 2 13" xfId="22231" xr:uid="{35252E96-C449-4429-8F12-5CBB24BD7128}"/>
    <cellStyle name="Output 2 3 2 13 2" xfId="22232" xr:uid="{AE399B46-78B8-49E6-A0BD-694C2C489ECC}"/>
    <cellStyle name="Output 2 3 2 13 2 2" xfId="22233" xr:uid="{91C80E4C-362F-4495-A612-A49AB5C2A29D}"/>
    <cellStyle name="Output 2 3 2 13 2 2 2" xfId="22234" xr:uid="{EBABDDCD-AAF3-4314-8253-F722BFB84695}"/>
    <cellStyle name="Output 2 3 2 13 2 2 3" xfId="22235" xr:uid="{A2D3047C-F502-417A-AF9A-4510DD2EC9A1}"/>
    <cellStyle name="Output 2 3 2 13 2 3" xfId="22236" xr:uid="{9968311D-457B-46F6-B5A4-E1738B2C8D08}"/>
    <cellStyle name="Output 2 3 2 13 2 4" xfId="22237" xr:uid="{5AA25D53-B262-4519-B94F-7DE32D0B950B}"/>
    <cellStyle name="Output 2 3 2 13 3" xfId="22238" xr:uid="{3D0638CD-9F1A-441A-8258-429D979CF300}"/>
    <cellStyle name="Output 2 3 2 13 3 2" xfId="22239" xr:uid="{0555E248-D04F-4130-89B6-10F2BF11DF47}"/>
    <cellStyle name="Output 2 3 2 13 3 2 2" xfId="22240" xr:uid="{6D5D39EC-FC09-4B26-9C17-FBCC95D9B937}"/>
    <cellStyle name="Output 2 3 2 13 3 2 3" xfId="22241" xr:uid="{3F1DA828-7228-43B0-9B1A-FE34EA7527DB}"/>
    <cellStyle name="Output 2 3 2 13 3 3" xfId="22242" xr:uid="{35BF502A-D3E6-4976-A703-8F3C6AF7D3F6}"/>
    <cellStyle name="Output 2 3 2 13 3 4" xfId="22243" xr:uid="{C1439F39-9A67-4307-B807-03564B54C71C}"/>
    <cellStyle name="Output 2 3 2 13 4" xfId="22244" xr:uid="{FD5F01E6-0765-4084-BC4D-D653B130B8E2}"/>
    <cellStyle name="Output 2 3 2 13 4 2" xfId="22245" xr:uid="{948CEFB7-CF6F-4C98-9E86-5B32FD1DD305}"/>
    <cellStyle name="Output 2 3 2 13 4 2 2" xfId="22246" xr:uid="{E140239A-5407-4F33-85E8-ECD4A650EF7B}"/>
    <cellStyle name="Output 2 3 2 13 4 2 3" xfId="22247" xr:uid="{36D638BC-FC8F-42DE-8C89-08B7397CFEFE}"/>
    <cellStyle name="Output 2 3 2 13 4 3" xfId="22248" xr:uid="{8FE3F3E1-A506-4613-B47C-7E4F39758380}"/>
    <cellStyle name="Output 2 3 2 13 4 4" xfId="22249" xr:uid="{ED97B257-F53C-4D1D-BBBF-6CE9D997272B}"/>
    <cellStyle name="Output 2 3 2 13 5" xfId="22250" xr:uid="{457F00CB-9C51-4D01-BE8C-C29AB3A3BB0D}"/>
    <cellStyle name="Output 2 3 2 13 5 2" xfId="22251" xr:uid="{E17B3E34-038A-4079-9025-FF71CC4DA89E}"/>
    <cellStyle name="Output 2 3 2 13 5 2 2" xfId="22252" xr:uid="{3C52604B-1AF1-40A1-9E86-AFA37E81CAC4}"/>
    <cellStyle name="Output 2 3 2 13 5 2 3" xfId="22253" xr:uid="{95E57D03-A155-417A-BE20-2B31AE422063}"/>
    <cellStyle name="Output 2 3 2 13 5 3" xfId="22254" xr:uid="{4725689E-1118-4CD3-AB87-BC2B38A2D20D}"/>
    <cellStyle name="Output 2 3 2 13 5 4" xfId="22255" xr:uid="{84CB55E9-4AD9-4345-BD08-7B08CB827AD6}"/>
    <cellStyle name="Output 2 3 2 13 6" xfId="22256" xr:uid="{C18C58CF-3256-4CD4-BE82-65F837734F14}"/>
    <cellStyle name="Output 2 3 2 13 6 2" xfId="22257" xr:uid="{0A724035-8416-423D-AAF2-928EDBC5A6A6}"/>
    <cellStyle name="Output 2 3 2 13 6 2 2" xfId="22258" xr:uid="{B236937D-972B-4562-A5C2-1647C8F27B7E}"/>
    <cellStyle name="Output 2 3 2 13 6 2 3" xfId="22259" xr:uid="{499FB9D5-16A5-4AF8-8B38-008D2E5B557E}"/>
    <cellStyle name="Output 2 3 2 13 6 3" xfId="22260" xr:uid="{32B8932D-E2BD-41F2-93C8-81242D2A7477}"/>
    <cellStyle name="Output 2 3 2 13 6 4" xfId="22261" xr:uid="{D737773D-F5EF-45BB-B289-D24762A3D61B}"/>
    <cellStyle name="Output 2 3 2 13 7" xfId="22262" xr:uid="{EA1FAC18-7E46-4EF2-A54C-53B4B87B1F80}"/>
    <cellStyle name="Output 2 3 2 13 7 2" xfId="22263" xr:uid="{C1C7A6AE-89B2-46AD-9977-2212C0DE6090}"/>
    <cellStyle name="Output 2 3 2 13 7 3" xfId="22264" xr:uid="{10E7E49D-0026-4DAC-A45C-C3E08B5CA9F2}"/>
    <cellStyle name="Output 2 3 2 13 8" xfId="22265" xr:uid="{33E35A21-38FB-4C01-9633-B954CDEF9A9C}"/>
    <cellStyle name="Output 2 3 2 13 9" xfId="22266" xr:uid="{15EE5616-EBEC-456B-9549-D3CC75B0AC9A}"/>
    <cellStyle name="Output 2 3 2 14" xfId="22267" xr:uid="{5B881078-1194-465B-B3C9-1AA64673359E}"/>
    <cellStyle name="Output 2 3 2 14 2" xfId="22268" xr:uid="{5B6AB897-F2FC-4F0F-9275-9632215E8D88}"/>
    <cellStyle name="Output 2 3 2 14 2 2" xfId="22269" xr:uid="{18BDDDFD-34C1-4D8C-97C2-868074BF34F7}"/>
    <cellStyle name="Output 2 3 2 14 2 2 2" xfId="22270" xr:uid="{E3E62787-3FAB-4049-88B2-774031792C2A}"/>
    <cellStyle name="Output 2 3 2 14 2 2 3" xfId="22271" xr:uid="{A53520DF-1B3F-49FB-94D1-8A81281758A1}"/>
    <cellStyle name="Output 2 3 2 14 2 3" xfId="22272" xr:uid="{B7723E21-2BA0-4208-AE36-EA0B6B893F81}"/>
    <cellStyle name="Output 2 3 2 14 2 4" xfId="22273" xr:uid="{423C0D6E-EF52-4088-9887-632F6D8406BD}"/>
    <cellStyle name="Output 2 3 2 14 3" xfId="22274" xr:uid="{F3E77E1E-C601-4765-8EAA-DC6DE6EF1179}"/>
    <cellStyle name="Output 2 3 2 14 3 2" xfId="22275" xr:uid="{25D4E694-5FD2-434E-B35F-6F62CAD394E9}"/>
    <cellStyle name="Output 2 3 2 14 3 2 2" xfId="22276" xr:uid="{0DA89A8C-D6AF-4D8F-A24A-92AE7AF85BC1}"/>
    <cellStyle name="Output 2 3 2 14 3 2 3" xfId="22277" xr:uid="{C0A8B03C-1AF5-4676-9F2D-2125A1E74DA2}"/>
    <cellStyle name="Output 2 3 2 14 3 3" xfId="22278" xr:uid="{E825401D-D6B3-409B-9466-3DE052476A33}"/>
    <cellStyle name="Output 2 3 2 14 3 4" xfId="22279" xr:uid="{1CCAE0FE-24A6-4C22-B004-F9D07627723A}"/>
    <cellStyle name="Output 2 3 2 14 4" xfId="22280" xr:uid="{39BDCF65-CAE9-4513-95C8-A087FCBD9C3B}"/>
    <cellStyle name="Output 2 3 2 14 4 2" xfId="22281" xr:uid="{54C887C4-257E-4991-BE23-59523A50CC59}"/>
    <cellStyle name="Output 2 3 2 14 4 2 2" xfId="22282" xr:uid="{67743922-F7C6-49D5-BAD5-C8EB489187D8}"/>
    <cellStyle name="Output 2 3 2 14 4 2 3" xfId="22283" xr:uid="{48FAF69C-8BE5-40EB-AE06-BC458FF3A8BE}"/>
    <cellStyle name="Output 2 3 2 14 4 3" xfId="22284" xr:uid="{D42A2BA3-11BE-40E7-AE2A-9F9F77C9D78D}"/>
    <cellStyle name="Output 2 3 2 14 4 4" xfId="22285" xr:uid="{A3617F37-457C-47C1-B544-97FD0D62EE45}"/>
    <cellStyle name="Output 2 3 2 14 5" xfId="22286" xr:uid="{6B34933C-621B-48A5-80AE-9E86799BF84F}"/>
    <cellStyle name="Output 2 3 2 14 5 2" xfId="22287" xr:uid="{B309F39B-7CE0-4780-8622-5982162B5C55}"/>
    <cellStyle name="Output 2 3 2 14 5 2 2" xfId="22288" xr:uid="{3B07E5AB-451F-4CFA-8B72-9F770A54551A}"/>
    <cellStyle name="Output 2 3 2 14 5 2 3" xfId="22289" xr:uid="{8B37CB0D-3D97-4F4E-A2EC-D4FF3FA22EAF}"/>
    <cellStyle name="Output 2 3 2 14 5 3" xfId="22290" xr:uid="{3EA09B8A-A2AF-4507-895F-92A50ABC9CA4}"/>
    <cellStyle name="Output 2 3 2 14 5 4" xfId="22291" xr:uid="{0CC9135C-23E1-4790-9E4F-D34EB65A7588}"/>
    <cellStyle name="Output 2 3 2 14 6" xfId="22292" xr:uid="{94000DC3-9013-4711-A5CD-A2E2C7037D43}"/>
    <cellStyle name="Output 2 3 2 14 6 2" xfId="22293" xr:uid="{270D3D68-3D4F-43FA-9990-C34A81287631}"/>
    <cellStyle name="Output 2 3 2 14 6 2 2" xfId="22294" xr:uid="{A8D4412C-091E-44EC-8846-956FC0B09158}"/>
    <cellStyle name="Output 2 3 2 14 6 2 3" xfId="22295" xr:uid="{8F38E4DC-D593-4720-BA76-19E74066A753}"/>
    <cellStyle name="Output 2 3 2 14 6 3" xfId="22296" xr:uid="{9B4292C9-9017-4BBE-B6CB-7CB9986F6A46}"/>
    <cellStyle name="Output 2 3 2 14 6 4" xfId="22297" xr:uid="{884F73C2-CFAF-488C-B672-15195D030D84}"/>
    <cellStyle name="Output 2 3 2 14 7" xfId="22298" xr:uid="{D2707CEA-527A-49B8-94DD-6DDD0A312822}"/>
    <cellStyle name="Output 2 3 2 14 7 2" xfId="22299" xr:uid="{84D20601-8127-4D86-9241-01657DAB3E74}"/>
    <cellStyle name="Output 2 3 2 14 7 3" xfId="22300" xr:uid="{575D96D9-82B5-4865-B523-72FEF3474E90}"/>
    <cellStyle name="Output 2 3 2 14 8" xfId="22301" xr:uid="{C2E2F339-F3F7-4D11-9BA0-CA0D1221132D}"/>
    <cellStyle name="Output 2 3 2 14 9" xfId="22302" xr:uid="{399A101C-EDE4-4F33-B5B9-45F21DDCF1A3}"/>
    <cellStyle name="Output 2 3 2 15" xfId="22303" xr:uid="{9B19C3B0-ED73-467D-8246-A38DDFE9FBA8}"/>
    <cellStyle name="Output 2 3 2 15 2" xfId="22304" xr:uid="{49362678-E6F2-4F6B-9E4D-3AC84F2D276E}"/>
    <cellStyle name="Output 2 3 2 15 2 2" xfId="22305" xr:uid="{926CC18F-CC7F-4B5F-A468-2BB35DB69892}"/>
    <cellStyle name="Output 2 3 2 15 2 2 2" xfId="22306" xr:uid="{5FDFFC61-5F07-43CC-BEDF-ED7ED0400B25}"/>
    <cellStyle name="Output 2 3 2 15 2 2 3" xfId="22307" xr:uid="{4FD6CF20-20D8-488C-99AA-DF1D4CCCB29B}"/>
    <cellStyle name="Output 2 3 2 15 2 3" xfId="22308" xr:uid="{82BD2A63-9432-4B12-9630-D5B2ADDC4EDA}"/>
    <cellStyle name="Output 2 3 2 15 2 4" xfId="22309" xr:uid="{C5C02968-08A4-4099-997A-F11521DDBF4A}"/>
    <cellStyle name="Output 2 3 2 15 3" xfId="22310" xr:uid="{DB0DAC86-0B0F-495A-8BCE-11E6760D1A7C}"/>
    <cellStyle name="Output 2 3 2 15 3 2" xfId="22311" xr:uid="{C16969A9-8B74-4D9D-995B-717F6196A7E3}"/>
    <cellStyle name="Output 2 3 2 15 3 2 2" xfId="22312" xr:uid="{7E9F3B3A-E1AB-424D-B7C4-706FCC907F04}"/>
    <cellStyle name="Output 2 3 2 15 3 2 3" xfId="22313" xr:uid="{427FF96E-71A8-4855-AA5B-255380DF2408}"/>
    <cellStyle name="Output 2 3 2 15 3 3" xfId="22314" xr:uid="{7D6BED05-0DC5-4A71-B1ED-9AEBF5835534}"/>
    <cellStyle name="Output 2 3 2 15 3 4" xfId="22315" xr:uid="{9C797377-D79D-4A34-A6D8-E42C2D7B75C3}"/>
    <cellStyle name="Output 2 3 2 15 4" xfId="22316" xr:uid="{74101647-D4EE-4CDB-B148-3B04C93C2E0F}"/>
    <cellStyle name="Output 2 3 2 15 4 2" xfId="22317" xr:uid="{0EA33C24-A55F-45AD-8D0C-34FB6497603D}"/>
    <cellStyle name="Output 2 3 2 15 4 2 2" xfId="22318" xr:uid="{DD1738D7-C872-4ECB-86B9-604DC6E0FF2F}"/>
    <cellStyle name="Output 2 3 2 15 4 2 3" xfId="22319" xr:uid="{40886173-D3AE-403C-B539-7139F7C41EDE}"/>
    <cellStyle name="Output 2 3 2 15 4 3" xfId="22320" xr:uid="{26C9B70C-7A89-49F0-9C7D-2A3AC1A504F1}"/>
    <cellStyle name="Output 2 3 2 15 4 4" xfId="22321" xr:uid="{28115E7D-D0B1-44C6-84C6-32F04EEAF1D7}"/>
    <cellStyle name="Output 2 3 2 15 5" xfId="22322" xr:uid="{59E9F1F4-F60F-4440-BFA9-1DE21582B83F}"/>
    <cellStyle name="Output 2 3 2 15 5 2" xfId="22323" xr:uid="{5FFF7429-A477-4E2F-BB01-7C5531B03C69}"/>
    <cellStyle name="Output 2 3 2 15 5 2 2" xfId="22324" xr:uid="{66F34A1B-A731-4D78-9BED-47F045E09DB4}"/>
    <cellStyle name="Output 2 3 2 15 5 2 3" xfId="22325" xr:uid="{536A8AA1-4094-41E6-957F-EF855CBFD098}"/>
    <cellStyle name="Output 2 3 2 15 5 3" xfId="22326" xr:uid="{17F46373-A6E2-4C3B-96C5-7953719964FF}"/>
    <cellStyle name="Output 2 3 2 15 5 4" xfId="22327" xr:uid="{CA4783F4-68A1-4C79-8696-6BBC218A86DE}"/>
    <cellStyle name="Output 2 3 2 15 6" xfId="22328" xr:uid="{FD8B02F0-AF80-44E8-857F-245C47B9B3AE}"/>
    <cellStyle name="Output 2 3 2 15 6 2" xfId="22329" xr:uid="{608A6BB4-3945-4C38-8366-2751430544DD}"/>
    <cellStyle name="Output 2 3 2 15 6 2 2" xfId="22330" xr:uid="{F2EFD71C-2FA9-4FB3-8B0C-C776B3537783}"/>
    <cellStyle name="Output 2 3 2 15 6 2 3" xfId="22331" xr:uid="{C706D60D-524C-4F25-B4E2-C303CEB1930E}"/>
    <cellStyle name="Output 2 3 2 15 6 3" xfId="22332" xr:uid="{D1B874F6-1D88-4485-A5AF-DA75B6DE439F}"/>
    <cellStyle name="Output 2 3 2 15 6 4" xfId="22333" xr:uid="{4C08BC37-EAE6-4211-8180-120660C3AB4D}"/>
    <cellStyle name="Output 2 3 2 15 7" xfId="22334" xr:uid="{21B7ED70-941E-4001-B75A-19F3E6B10878}"/>
    <cellStyle name="Output 2 3 2 15 7 2" xfId="22335" xr:uid="{0051FFA8-8381-436A-A637-6310E5FCA7DF}"/>
    <cellStyle name="Output 2 3 2 15 7 3" xfId="22336" xr:uid="{EB3F60ED-5C91-41D3-8B0B-F79A07A878CA}"/>
    <cellStyle name="Output 2 3 2 15 8" xfId="22337" xr:uid="{52FEC806-7215-4B3D-BFDF-B7DB3B6423DF}"/>
    <cellStyle name="Output 2 3 2 15 9" xfId="22338" xr:uid="{3F3B38EE-3CDD-406A-BA28-5F9DEF52F254}"/>
    <cellStyle name="Output 2 3 2 16" xfId="22339" xr:uid="{E1619234-236A-4B6F-9430-A85A603EFF54}"/>
    <cellStyle name="Output 2 3 2 16 2" xfId="22340" xr:uid="{A368AE11-038B-4259-8F9D-4C0C4BBF4611}"/>
    <cellStyle name="Output 2 3 2 16 2 2" xfId="22341" xr:uid="{FC0B07B6-3AD9-4D85-890F-7D58B52A9998}"/>
    <cellStyle name="Output 2 3 2 16 2 2 2" xfId="22342" xr:uid="{0084A900-A127-40AB-A2D8-863CB5DC5048}"/>
    <cellStyle name="Output 2 3 2 16 2 2 3" xfId="22343" xr:uid="{C15C86DF-E444-483B-B7D7-31F6012623AF}"/>
    <cellStyle name="Output 2 3 2 16 2 3" xfId="22344" xr:uid="{47F3F8DB-4E49-4CE1-B85A-3C3A9B2A70C9}"/>
    <cellStyle name="Output 2 3 2 16 2 4" xfId="22345" xr:uid="{CD510CE4-3582-449A-8887-4941D6281009}"/>
    <cellStyle name="Output 2 3 2 16 3" xfId="22346" xr:uid="{6157AC32-FFC1-42E1-8F2F-37686D40C705}"/>
    <cellStyle name="Output 2 3 2 16 3 2" xfId="22347" xr:uid="{B633DF08-C5E2-42E3-9036-4FCAC2643F9F}"/>
    <cellStyle name="Output 2 3 2 16 3 2 2" xfId="22348" xr:uid="{3D0C492D-E0AE-41A3-A49C-CEC58BEAFE19}"/>
    <cellStyle name="Output 2 3 2 16 3 2 3" xfId="22349" xr:uid="{3806F57B-6DC4-4C54-A158-4F97146BCE60}"/>
    <cellStyle name="Output 2 3 2 16 3 3" xfId="22350" xr:uid="{77F25953-CFD3-4BB9-83EE-C726E70D3540}"/>
    <cellStyle name="Output 2 3 2 16 3 4" xfId="22351" xr:uid="{086FE11E-0C1B-4DAB-A149-A79905E89E36}"/>
    <cellStyle name="Output 2 3 2 16 4" xfId="22352" xr:uid="{E8498A28-BB8B-4B89-99E6-C69A027B901F}"/>
    <cellStyle name="Output 2 3 2 16 4 2" xfId="22353" xr:uid="{4CCBFF4C-2F3E-4C78-8667-3D33A2CE721C}"/>
    <cellStyle name="Output 2 3 2 16 4 2 2" xfId="22354" xr:uid="{B1D2C85F-F304-4669-9301-A3CC7A99DBE7}"/>
    <cellStyle name="Output 2 3 2 16 4 2 3" xfId="22355" xr:uid="{A2EA0854-120C-4688-8A5B-3F1CCB8D3BEA}"/>
    <cellStyle name="Output 2 3 2 16 4 3" xfId="22356" xr:uid="{06B65818-72AD-48DC-ABDB-6D891062D616}"/>
    <cellStyle name="Output 2 3 2 16 4 4" xfId="22357" xr:uid="{45203AF6-BDE1-4004-9AD0-5C2ADFB300B9}"/>
    <cellStyle name="Output 2 3 2 16 5" xfId="22358" xr:uid="{3499EF94-7D57-473B-B491-DFCD89338B0A}"/>
    <cellStyle name="Output 2 3 2 16 5 2" xfId="22359" xr:uid="{D00F42C7-7643-4D5C-9215-E2416FED9309}"/>
    <cellStyle name="Output 2 3 2 16 5 2 2" xfId="22360" xr:uid="{97C9B7B2-E4E9-4EE0-89B3-A5B70193597C}"/>
    <cellStyle name="Output 2 3 2 16 5 2 3" xfId="22361" xr:uid="{ABB78458-EA0E-4352-ACCD-F09E310D7904}"/>
    <cellStyle name="Output 2 3 2 16 5 3" xfId="22362" xr:uid="{A6517520-EB48-457F-B67F-82BE83AFDC43}"/>
    <cellStyle name="Output 2 3 2 16 5 4" xfId="22363" xr:uid="{8725FEE2-48B5-40FA-A99D-293E33CEECFF}"/>
    <cellStyle name="Output 2 3 2 16 6" xfId="22364" xr:uid="{5B8A2450-1613-4B38-BBA0-101B64A3000D}"/>
    <cellStyle name="Output 2 3 2 16 6 2" xfId="22365" xr:uid="{6193A30F-6B91-4283-8FE8-4F02DDFCBC9F}"/>
    <cellStyle name="Output 2 3 2 16 6 2 2" xfId="22366" xr:uid="{E4D91019-90CB-4BD3-A573-AE8AFA3D40F0}"/>
    <cellStyle name="Output 2 3 2 16 6 2 3" xfId="22367" xr:uid="{E3683FFB-DAEC-43E2-A1B1-94E48932BE02}"/>
    <cellStyle name="Output 2 3 2 16 6 3" xfId="22368" xr:uid="{3D1789D6-CB3F-4731-82F5-6257C15FE53E}"/>
    <cellStyle name="Output 2 3 2 16 6 4" xfId="22369" xr:uid="{A967BA2A-0C06-41AE-A61C-B678544A19D2}"/>
    <cellStyle name="Output 2 3 2 16 7" xfId="22370" xr:uid="{2A4206A2-8CA3-421F-B424-757405119389}"/>
    <cellStyle name="Output 2 3 2 16 7 2" xfId="22371" xr:uid="{BAB1ED0E-8141-4A11-9103-E025CCF25A41}"/>
    <cellStyle name="Output 2 3 2 16 7 3" xfId="22372" xr:uid="{5671BA7A-0EFA-4774-8D26-5AE43766D29F}"/>
    <cellStyle name="Output 2 3 2 16 8" xfId="22373" xr:uid="{593008F6-7DE3-4072-B830-708C2B707FCE}"/>
    <cellStyle name="Output 2 3 2 16 9" xfId="22374" xr:uid="{30F027D0-8DA5-4954-B57E-956DCECA4E16}"/>
    <cellStyle name="Output 2 3 2 17" xfId="22375" xr:uid="{F687276E-5883-45EB-8F6A-DFA7EEFB6DB7}"/>
    <cellStyle name="Output 2 3 2 17 2" xfId="22376" xr:uid="{E7FED235-4674-4489-9F5E-5910313191A6}"/>
    <cellStyle name="Output 2 3 2 17 2 2" xfId="22377" xr:uid="{670920E6-76B4-4DDE-B49E-F3EF4177DB94}"/>
    <cellStyle name="Output 2 3 2 17 2 2 2" xfId="22378" xr:uid="{B72D3839-063F-41DB-BFD6-58B99BBE3F0A}"/>
    <cellStyle name="Output 2 3 2 17 2 2 3" xfId="22379" xr:uid="{A2E8B98E-8D86-4834-B4BA-81DF82430D56}"/>
    <cellStyle name="Output 2 3 2 17 2 3" xfId="22380" xr:uid="{2014933A-F620-4BBA-8ABC-A1985268F471}"/>
    <cellStyle name="Output 2 3 2 17 2 4" xfId="22381" xr:uid="{2927B76C-B79D-46BB-829C-1A7E911DD6DE}"/>
    <cellStyle name="Output 2 3 2 17 3" xfId="22382" xr:uid="{C2FAF3D4-BDD4-450E-B033-7D3FC9F02166}"/>
    <cellStyle name="Output 2 3 2 17 3 2" xfId="22383" xr:uid="{238DB9E4-7F5B-448A-B373-053283FFD799}"/>
    <cellStyle name="Output 2 3 2 17 3 2 2" xfId="22384" xr:uid="{B1BFBB0B-3A4B-472F-BE70-D76E31C66990}"/>
    <cellStyle name="Output 2 3 2 17 3 2 3" xfId="22385" xr:uid="{75380758-F32B-4172-9A7E-75EA3AB38347}"/>
    <cellStyle name="Output 2 3 2 17 3 3" xfId="22386" xr:uid="{CA35D8E1-5C46-4611-92FC-BFE9D768BDF3}"/>
    <cellStyle name="Output 2 3 2 17 3 4" xfId="22387" xr:uid="{56359A06-3959-4963-BC1A-7AA6AF0D57E3}"/>
    <cellStyle name="Output 2 3 2 17 4" xfId="22388" xr:uid="{9319EDC4-C270-443F-A847-BE5E3F289159}"/>
    <cellStyle name="Output 2 3 2 17 4 2" xfId="22389" xr:uid="{9F61E35B-BEE6-4B31-964F-243C16D3384A}"/>
    <cellStyle name="Output 2 3 2 17 4 2 2" xfId="22390" xr:uid="{F359770E-1730-4EEB-B8D9-1A136BD878CA}"/>
    <cellStyle name="Output 2 3 2 17 4 2 3" xfId="22391" xr:uid="{AD88BCBE-12DC-4C63-8BC2-357B9D0A31A0}"/>
    <cellStyle name="Output 2 3 2 17 4 3" xfId="22392" xr:uid="{187A08E5-99A6-4D78-8A7C-E56658B28E5C}"/>
    <cellStyle name="Output 2 3 2 17 4 4" xfId="22393" xr:uid="{276B931A-2CB5-42E1-B0DA-F41BBB323E2A}"/>
    <cellStyle name="Output 2 3 2 17 5" xfId="22394" xr:uid="{01A9E989-116B-4C8A-BA41-E7C3FA99A1C1}"/>
    <cellStyle name="Output 2 3 2 17 5 2" xfId="22395" xr:uid="{DC5FD0FE-2D36-4EC1-BFBC-5DED571E73F0}"/>
    <cellStyle name="Output 2 3 2 17 5 2 2" xfId="22396" xr:uid="{64C9D155-DC40-44DF-A0D3-7D9D7097473A}"/>
    <cellStyle name="Output 2 3 2 17 5 2 3" xfId="22397" xr:uid="{2207663F-17F0-4EA1-B889-B3383F89B5FE}"/>
    <cellStyle name="Output 2 3 2 17 5 3" xfId="22398" xr:uid="{0198866B-88C7-4B38-A5B5-588001DC8DAA}"/>
    <cellStyle name="Output 2 3 2 17 5 4" xfId="22399" xr:uid="{55854B47-8620-4857-AC03-85C55F86FFF9}"/>
    <cellStyle name="Output 2 3 2 17 6" xfId="22400" xr:uid="{E3F8DBB3-94EE-4607-9177-AD3B36D140EB}"/>
    <cellStyle name="Output 2 3 2 17 6 2" xfId="22401" xr:uid="{19215FFD-1B81-482E-BB9C-C1D376A27A45}"/>
    <cellStyle name="Output 2 3 2 17 6 2 2" xfId="22402" xr:uid="{C3AEC594-D52C-406D-A48C-19A441D12303}"/>
    <cellStyle name="Output 2 3 2 17 6 2 3" xfId="22403" xr:uid="{727A4D18-661C-46C6-8E47-F8621FFA1B4A}"/>
    <cellStyle name="Output 2 3 2 17 6 3" xfId="22404" xr:uid="{A488C66C-76FD-460E-9DF4-9A2C1A09FB90}"/>
    <cellStyle name="Output 2 3 2 17 6 4" xfId="22405" xr:uid="{38EB87CB-953F-4648-99CC-7BC227A92B13}"/>
    <cellStyle name="Output 2 3 2 17 7" xfId="22406" xr:uid="{C02D1899-634D-424A-8D77-FBC1C7B5FA4C}"/>
    <cellStyle name="Output 2 3 2 17 7 2" xfId="22407" xr:uid="{71E21A4F-7407-473E-B73E-E90AF0472781}"/>
    <cellStyle name="Output 2 3 2 17 7 3" xfId="22408" xr:uid="{DBA92CB9-C86A-4EBC-B195-0598FA767333}"/>
    <cellStyle name="Output 2 3 2 17 8" xfId="22409" xr:uid="{A5FAC7BB-8B9B-4E01-9773-9BEB24C8E1FD}"/>
    <cellStyle name="Output 2 3 2 17 9" xfId="22410" xr:uid="{80BA429A-C176-4FC2-AE38-ED3C2445CAFF}"/>
    <cellStyle name="Output 2 3 2 18" xfId="22411" xr:uid="{470C5FA0-36DB-4146-9CC0-67BDFD4BE6B4}"/>
    <cellStyle name="Output 2 3 2 18 2" xfId="22412" xr:uid="{683777C1-82BF-420B-84A8-08C3859488A2}"/>
    <cellStyle name="Output 2 3 2 18 2 2" xfId="22413" xr:uid="{AAD42E6E-C02C-483E-8E76-DB929CB00373}"/>
    <cellStyle name="Output 2 3 2 18 2 2 2" xfId="22414" xr:uid="{BD871165-9F85-40B6-8D95-C05BD3F74EC9}"/>
    <cellStyle name="Output 2 3 2 18 2 2 3" xfId="22415" xr:uid="{F1B41EB9-FDD3-45CE-A415-7B991CD561F4}"/>
    <cellStyle name="Output 2 3 2 18 2 3" xfId="22416" xr:uid="{BCE32385-8147-45F3-87C1-F53907BFE80A}"/>
    <cellStyle name="Output 2 3 2 18 2 4" xfId="22417" xr:uid="{9D782457-F86B-4927-8DB3-CCDE11BE1E18}"/>
    <cellStyle name="Output 2 3 2 18 3" xfId="22418" xr:uid="{68A5E3E4-59BF-4D2C-8EBA-C9BECBFE7719}"/>
    <cellStyle name="Output 2 3 2 18 3 2" xfId="22419" xr:uid="{611CB9C3-9315-47F9-85C9-6988B7A0FBC4}"/>
    <cellStyle name="Output 2 3 2 18 3 2 2" xfId="22420" xr:uid="{B52BAD32-1271-45A5-8BB0-449A8921E66E}"/>
    <cellStyle name="Output 2 3 2 18 3 2 3" xfId="22421" xr:uid="{92FD871E-3592-4006-B9BD-2FE2B1D866F9}"/>
    <cellStyle name="Output 2 3 2 18 3 3" xfId="22422" xr:uid="{1E01E6FA-9E31-4131-91B0-6FB6D974BC5D}"/>
    <cellStyle name="Output 2 3 2 18 3 4" xfId="22423" xr:uid="{60FB03D1-EBDA-430D-9ADA-FDCA4B143456}"/>
    <cellStyle name="Output 2 3 2 18 4" xfId="22424" xr:uid="{BFD5EB0B-14EB-4549-8AF5-4801A3E05684}"/>
    <cellStyle name="Output 2 3 2 18 4 2" xfId="22425" xr:uid="{D8F5D283-8EDB-49BA-8DCA-B48BC62C735C}"/>
    <cellStyle name="Output 2 3 2 18 4 2 2" xfId="22426" xr:uid="{FC5F8441-3222-4F9E-A3DB-6FAE8E3B4FBC}"/>
    <cellStyle name="Output 2 3 2 18 4 2 3" xfId="22427" xr:uid="{A2FBE0E8-6899-4F81-942E-F719D08760ED}"/>
    <cellStyle name="Output 2 3 2 18 4 3" xfId="22428" xr:uid="{836904BC-958B-4917-A954-9FD0E3C5506B}"/>
    <cellStyle name="Output 2 3 2 18 4 4" xfId="22429" xr:uid="{955096F6-7E0E-4792-83A0-874A8FB7CE5F}"/>
    <cellStyle name="Output 2 3 2 18 5" xfId="22430" xr:uid="{909B6B48-537A-4A9F-87E4-12B2B0AC2383}"/>
    <cellStyle name="Output 2 3 2 18 5 2" xfId="22431" xr:uid="{1EC1932B-459F-4A29-99A7-15E429070CAA}"/>
    <cellStyle name="Output 2 3 2 18 5 2 2" xfId="22432" xr:uid="{E9FEB164-0420-4190-8CDA-151F437A085B}"/>
    <cellStyle name="Output 2 3 2 18 5 2 3" xfId="22433" xr:uid="{E9157868-F9B1-4AAF-8EC4-B98C5952F4E7}"/>
    <cellStyle name="Output 2 3 2 18 5 3" xfId="22434" xr:uid="{52D4F451-550C-4B4A-886D-56BEA0435832}"/>
    <cellStyle name="Output 2 3 2 18 5 4" xfId="22435" xr:uid="{CEFE02EC-E0C1-4AEC-A4E5-0210355BEFD4}"/>
    <cellStyle name="Output 2 3 2 18 6" xfId="22436" xr:uid="{CBA3BFEC-8691-488E-85F4-1DFEB1BD4126}"/>
    <cellStyle name="Output 2 3 2 18 6 2" xfId="22437" xr:uid="{E1778597-F661-4BDE-A3B3-2A09840FB052}"/>
    <cellStyle name="Output 2 3 2 18 6 2 2" xfId="22438" xr:uid="{71CC4A39-2494-47F9-BA42-5FB09E18807F}"/>
    <cellStyle name="Output 2 3 2 18 6 2 3" xfId="22439" xr:uid="{79E43190-4FF8-4CF8-AF0A-2EA8BD501BFD}"/>
    <cellStyle name="Output 2 3 2 18 6 3" xfId="22440" xr:uid="{758298E6-5291-499E-9D03-77D95EA66482}"/>
    <cellStyle name="Output 2 3 2 18 6 4" xfId="22441" xr:uid="{5DA726D5-4F7B-44C3-9D2E-4A7C0DFAAEF5}"/>
    <cellStyle name="Output 2 3 2 18 7" xfId="22442" xr:uid="{82F4BAA2-5A1C-44EB-8298-897B9EEA6D5F}"/>
    <cellStyle name="Output 2 3 2 18 7 2" xfId="22443" xr:uid="{BF3B00E8-94BB-408F-83D6-36E2747EC795}"/>
    <cellStyle name="Output 2 3 2 18 7 3" xfId="22444" xr:uid="{B4EAB391-A72D-4FCA-AE81-CEB8EE6B1C1A}"/>
    <cellStyle name="Output 2 3 2 18 8" xfId="22445" xr:uid="{EFE811F3-C164-41F9-B3D1-AE0985BFC523}"/>
    <cellStyle name="Output 2 3 2 18 9" xfId="22446" xr:uid="{8B6E6899-3EFE-410B-8976-AAF0472F5688}"/>
    <cellStyle name="Output 2 3 2 19" xfId="22447" xr:uid="{B49F2749-1123-4B19-A904-0211C1D683F9}"/>
    <cellStyle name="Output 2 3 2 19 2" xfId="22448" xr:uid="{C4F5D3D7-CCEC-4601-8001-2CD03BFE40A5}"/>
    <cellStyle name="Output 2 3 2 19 2 2" xfId="22449" xr:uid="{D9EE4DF8-8FF6-4D3B-9DB6-6F664AFA2232}"/>
    <cellStyle name="Output 2 3 2 19 2 2 2" xfId="22450" xr:uid="{2E4C4FCC-AED9-47D0-B8D4-33E1818A78FE}"/>
    <cellStyle name="Output 2 3 2 19 2 2 3" xfId="22451" xr:uid="{FBE42889-C952-481B-9E1F-C850E4CF38E4}"/>
    <cellStyle name="Output 2 3 2 19 2 3" xfId="22452" xr:uid="{3B6B27F7-6E40-4645-AE63-E25F73C426BC}"/>
    <cellStyle name="Output 2 3 2 19 2 4" xfId="22453" xr:uid="{766FD7C2-BB66-428C-9AB4-80D1259CBDB3}"/>
    <cellStyle name="Output 2 3 2 19 3" xfId="22454" xr:uid="{6E33E7F9-5A50-462A-92B5-AE40847A2D31}"/>
    <cellStyle name="Output 2 3 2 19 3 2" xfId="22455" xr:uid="{4E36D59D-3C60-426E-B6AE-F95F7F451D48}"/>
    <cellStyle name="Output 2 3 2 19 3 2 2" xfId="22456" xr:uid="{CEF879D0-44AF-4E16-ACFE-A502F71134C5}"/>
    <cellStyle name="Output 2 3 2 19 3 2 3" xfId="22457" xr:uid="{34D2D5BF-D55A-413D-A5BC-AE8ADD5BBC32}"/>
    <cellStyle name="Output 2 3 2 19 3 3" xfId="22458" xr:uid="{AB670269-BE3F-41A6-A769-C251DF85505B}"/>
    <cellStyle name="Output 2 3 2 19 3 4" xfId="22459" xr:uid="{99A87971-5DD6-430A-A5BC-CE934EFAC854}"/>
    <cellStyle name="Output 2 3 2 19 4" xfId="22460" xr:uid="{D2573F7B-5FAB-4F4B-909E-3B1BEAA9B83E}"/>
    <cellStyle name="Output 2 3 2 19 4 2" xfId="22461" xr:uid="{08D51DCC-DD2B-4A35-A973-D80F74477BFB}"/>
    <cellStyle name="Output 2 3 2 19 4 2 2" xfId="22462" xr:uid="{1B73F104-8AEF-4647-AFC9-ECFBF0852ECA}"/>
    <cellStyle name="Output 2 3 2 19 4 2 3" xfId="22463" xr:uid="{908B2238-4C17-416C-B93E-35BE4B7CF7AF}"/>
    <cellStyle name="Output 2 3 2 19 4 3" xfId="22464" xr:uid="{C64452CA-7211-4A60-8D26-2E10626F4407}"/>
    <cellStyle name="Output 2 3 2 19 4 4" xfId="22465" xr:uid="{F00354F8-9AC7-4580-947F-5789C3BBAE46}"/>
    <cellStyle name="Output 2 3 2 19 5" xfId="22466" xr:uid="{5877E6F9-7866-4FC4-A623-4CA36E99225D}"/>
    <cellStyle name="Output 2 3 2 19 5 2" xfId="22467" xr:uid="{591BCA1B-E6D7-475B-B40B-8C699BB43A48}"/>
    <cellStyle name="Output 2 3 2 19 5 2 2" xfId="22468" xr:uid="{0FFD257F-821E-4D57-BEB3-58B6C750A2AD}"/>
    <cellStyle name="Output 2 3 2 19 5 2 3" xfId="22469" xr:uid="{42A5571F-EE67-473B-B020-6AC611BD4342}"/>
    <cellStyle name="Output 2 3 2 19 5 3" xfId="22470" xr:uid="{F4D20BC2-4868-47A2-BA9C-35C37A354EA0}"/>
    <cellStyle name="Output 2 3 2 19 5 4" xfId="22471" xr:uid="{074C8E30-CC81-4134-A6FD-42635046E603}"/>
    <cellStyle name="Output 2 3 2 19 6" xfId="22472" xr:uid="{76CB3B55-1F33-4B7B-9300-F6A70E005C61}"/>
    <cellStyle name="Output 2 3 2 19 6 2" xfId="22473" xr:uid="{3121F14D-BE7A-4ECA-B340-51FE53196E2A}"/>
    <cellStyle name="Output 2 3 2 19 6 2 2" xfId="22474" xr:uid="{446EF086-3E93-4964-8AB9-E002BD3BE1A3}"/>
    <cellStyle name="Output 2 3 2 19 6 2 3" xfId="22475" xr:uid="{CA1C9A06-1CAF-4193-A752-3E59521F434E}"/>
    <cellStyle name="Output 2 3 2 19 6 3" xfId="22476" xr:uid="{20B90145-A336-41DE-AC6D-72835532649E}"/>
    <cellStyle name="Output 2 3 2 19 6 4" xfId="22477" xr:uid="{0E6A5BB4-8DF1-4CAC-897A-1EF19726D961}"/>
    <cellStyle name="Output 2 3 2 19 7" xfId="22478" xr:uid="{1E0F624F-7056-47B5-9EE6-3C798037D005}"/>
    <cellStyle name="Output 2 3 2 19 7 2" xfId="22479" xr:uid="{2D0717C9-7BF2-432C-A558-E5ABE84F5D46}"/>
    <cellStyle name="Output 2 3 2 19 7 3" xfId="22480" xr:uid="{B0DE0529-89B7-4F4E-98E6-1E982E307063}"/>
    <cellStyle name="Output 2 3 2 19 8" xfId="22481" xr:uid="{4655976E-C876-4B16-B647-6A1E6ECABE0A}"/>
    <cellStyle name="Output 2 3 2 19 9" xfId="22482" xr:uid="{BD6E429F-11E4-4571-97B4-31BE1B04CE04}"/>
    <cellStyle name="Output 2 3 2 2" xfId="22483" xr:uid="{8EF41544-F372-44CB-AD57-AAE0B3A72387}"/>
    <cellStyle name="Output 2 3 2 2 2" xfId="22484" xr:uid="{CD7616D0-8107-47A5-8ECE-F28EE2808B81}"/>
    <cellStyle name="Output 2 3 2 2 2 2" xfId="22485" xr:uid="{D0017FD1-3D3C-4140-AECF-2E9C66E925F1}"/>
    <cellStyle name="Output 2 3 2 2 2 2 2" xfId="22486" xr:uid="{2F1B8122-9BA1-4887-B2FF-C161DCDD11C3}"/>
    <cellStyle name="Output 2 3 2 2 2 2 3" xfId="22487" xr:uid="{D3780939-BA90-450A-BE9E-88853592D545}"/>
    <cellStyle name="Output 2 3 2 2 2 3" xfId="22488" xr:uid="{09D040E3-C70D-4A43-AA1C-AE715C21BA30}"/>
    <cellStyle name="Output 2 3 2 2 2 4" xfId="22489" xr:uid="{567B443B-EF80-4BBB-8DC9-1D07A988A2F8}"/>
    <cellStyle name="Output 2 3 2 2 3" xfId="22490" xr:uid="{8F29A600-C9A5-4C5B-AF32-11E20D5E1712}"/>
    <cellStyle name="Output 2 3 2 2 3 2" xfId="22491" xr:uid="{014820F4-FDA9-4040-9B9E-C589210F6D4E}"/>
    <cellStyle name="Output 2 3 2 2 3 2 2" xfId="22492" xr:uid="{E594D995-787B-4190-8C47-4ACD4D86A6EF}"/>
    <cellStyle name="Output 2 3 2 2 3 2 3" xfId="22493" xr:uid="{7CB65FF6-A8B5-41CB-9E39-35A1E55A3FC9}"/>
    <cellStyle name="Output 2 3 2 2 3 3" xfId="22494" xr:uid="{AF6FB777-8E09-47F5-9C65-7B2FD277C009}"/>
    <cellStyle name="Output 2 3 2 2 3 4" xfId="22495" xr:uid="{44FEE3EF-EEC3-4990-9BFC-612853714D03}"/>
    <cellStyle name="Output 2 3 2 2 4" xfId="22496" xr:uid="{925D66B2-C986-4F37-970D-8CDC32CDE74D}"/>
    <cellStyle name="Output 2 3 2 2 4 2" xfId="22497" xr:uid="{64ACE569-AB57-400E-BE2A-AC2983F7174F}"/>
    <cellStyle name="Output 2 3 2 2 4 2 2" xfId="22498" xr:uid="{D1D7FD1A-52E0-49C3-90CF-6DAD81607974}"/>
    <cellStyle name="Output 2 3 2 2 4 2 3" xfId="22499" xr:uid="{CBC03FBB-CE40-488C-B817-B0CE6B34B66F}"/>
    <cellStyle name="Output 2 3 2 2 4 3" xfId="22500" xr:uid="{E52F1F7E-4081-4DDB-88BF-50EFDE3B5FDB}"/>
    <cellStyle name="Output 2 3 2 2 4 4" xfId="22501" xr:uid="{1F02C81C-149C-4253-812D-6AB9D6FCA823}"/>
    <cellStyle name="Output 2 3 2 2 5" xfId="22502" xr:uid="{158522DB-4813-41F4-8CBF-571E29B260DD}"/>
    <cellStyle name="Output 2 3 2 2 5 2" xfId="22503" xr:uid="{45E88F1E-F699-408B-9F71-A0CDD2346D03}"/>
    <cellStyle name="Output 2 3 2 2 5 2 2" xfId="22504" xr:uid="{7A38631C-FFA1-472D-B153-40C77EDDFAC9}"/>
    <cellStyle name="Output 2 3 2 2 5 2 3" xfId="22505" xr:uid="{04E837D9-6C27-4309-BE48-23B233771064}"/>
    <cellStyle name="Output 2 3 2 2 5 3" xfId="22506" xr:uid="{B190ED0E-9DCD-473E-8B1E-0566E9D67B76}"/>
    <cellStyle name="Output 2 3 2 2 5 4" xfId="22507" xr:uid="{94DFB1E0-E801-4996-BB23-4E181D2A867A}"/>
    <cellStyle name="Output 2 3 2 2 6" xfId="22508" xr:uid="{C4F4A17D-D759-4376-B035-ACF2A7D247FD}"/>
    <cellStyle name="Output 2 3 2 2 6 2" xfId="22509" xr:uid="{E200A45F-11A4-4169-9469-A4287EEAA92C}"/>
    <cellStyle name="Output 2 3 2 2 6 2 2" xfId="22510" xr:uid="{E06B9F05-0A16-4F32-9EB6-C321A8CB9793}"/>
    <cellStyle name="Output 2 3 2 2 6 2 3" xfId="22511" xr:uid="{7165413C-059B-4874-A4FA-787389C84628}"/>
    <cellStyle name="Output 2 3 2 2 6 3" xfId="22512" xr:uid="{BE99B9C4-FEEB-4214-87A0-71B4F6160D11}"/>
    <cellStyle name="Output 2 3 2 2 6 4" xfId="22513" xr:uid="{448C5514-466B-4ED3-BB07-F64ADCCDA188}"/>
    <cellStyle name="Output 2 3 2 2 7" xfId="22514" xr:uid="{2DEEC159-097D-489C-BB43-2893AC9031E7}"/>
    <cellStyle name="Output 2 3 2 2 7 2" xfId="22515" xr:uid="{2B8B6976-4E1F-4846-8938-92980F228CFA}"/>
    <cellStyle name="Output 2 3 2 2 7 3" xfId="22516" xr:uid="{91B97F24-CA31-454F-98EA-5B8D75EDF344}"/>
    <cellStyle name="Output 2 3 2 2 8" xfId="22517" xr:uid="{396DFCE8-8644-417D-BEE3-38F2B6DDC369}"/>
    <cellStyle name="Output 2 3 2 2 9" xfId="22518" xr:uid="{CCE04B6A-199A-4688-BC11-0680C22E1E21}"/>
    <cellStyle name="Output 2 3 2 20" xfId="22519" xr:uid="{5E7FF6C4-B70F-4BCC-AAFA-CAA479311A20}"/>
    <cellStyle name="Output 2 3 2 20 2" xfId="22520" xr:uid="{05AA6D40-9007-460E-88BA-47F1CB06815D}"/>
    <cellStyle name="Output 2 3 2 20 2 2" xfId="22521" xr:uid="{62B025E2-3F93-4F20-AFC3-5AEC808976B9}"/>
    <cellStyle name="Output 2 3 2 20 2 3" xfId="22522" xr:uid="{77557642-C655-4E4A-A069-20352AE16076}"/>
    <cellStyle name="Output 2 3 2 20 3" xfId="22523" xr:uid="{5D94FB79-3689-420F-8A4E-FCC6528AA269}"/>
    <cellStyle name="Output 2 3 2 20 4" xfId="22524" xr:uid="{4FA58469-7EF8-4B8F-BA89-1C2E21F2C6FA}"/>
    <cellStyle name="Output 2 3 2 21" xfId="22525" xr:uid="{1FAD0BBD-A0E0-4416-A5C8-3A153518E4F5}"/>
    <cellStyle name="Output 2 3 2 21 2" xfId="22526" xr:uid="{45C0122B-C323-428B-84CB-FBE0B9B305B4}"/>
    <cellStyle name="Output 2 3 2 21 2 2" xfId="22527" xr:uid="{A18C8E72-BF94-491F-9751-D88EF92886FC}"/>
    <cellStyle name="Output 2 3 2 21 2 3" xfId="22528" xr:uid="{07DD8460-D356-4D29-B8F5-1AB73CB1D9FA}"/>
    <cellStyle name="Output 2 3 2 21 3" xfId="22529" xr:uid="{F58EB54E-A569-4454-9724-A36D7275A274}"/>
    <cellStyle name="Output 2 3 2 21 4" xfId="22530" xr:uid="{30A8113B-42DA-4FE4-991B-AE737EAC9BA8}"/>
    <cellStyle name="Output 2 3 2 22" xfId="22531" xr:uid="{D675239A-2D84-4BD8-A923-2C56E54631DD}"/>
    <cellStyle name="Output 2 3 2 22 2" xfId="22532" xr:uid="{2BBFAE44-8ADF-4A41-8590-4E77FFEAA706}"/>
    <cellStyle name="Output 2 3 2 22 2 2" xfId="22533" xr:uid="{90B45E7B-1477-4FD6-AE17-A49817D99246}"/>
    <cellStyle name="Output 2 3 2 22 2 3" xfId="22534" xr:uid="{C09A9F32-08B5-47FD-AA90-7479AF59B975}"/>
    <cellStyle name="Output 2 3 2 22 3" xfId="22535" xr:uid="{DD5FE103-1594-4822-A306-9B67B91A71F8}"/>
    <cellStyle name="Output 2 3 2 22 4" xfId="22536" xr:uid="{05AAF1B3-A016-429F-A2C4-D5E849C51282}"/>
    <cellStyle name="Output 2 3 2 23" xfId="22537" xr:uid="{0CB6F612-04D3-4A22-836B-323918399030}"/>
    <cellStyle name="Output 2 3 2 23 2" xfId="22538" xr:uid="{F1FB5274-26F1-433E-8B71-63CC02A0F1DC}"/>
    <cellStyle name="Output 2 3 2 23 2 2" xfId="22539" xr:uid="{6FC6D937-D3FA-4F6C-8402-E92B6B33FE2A}"/>
    <cellStyle name="Output 2 3 2 23 2 3" xfId="22540" xr:uid="{0D033857-E62A-4898-8F2E-63ED347A3DBD}"/>
    <cellStyle name="Output 2 3 2 23 3" xfId="22541" xr:uid="{29A9B9A5-CC0C-4835-8D64-EE0DF7E5FA32}"/>
    <cellStyle name="Output 2 3 2 23 4" xfId="22542" xr:uid="{4BD336BE-6AC8-4631-909C-BCE5DFAEEEFF}"/>
    <cellStyle name="Output 2 3 2 24" xfId="22543" xr:uid="{AE53ECBD-C097-405E-BEE0-5539476828C2}"/>
    <cellStyle name="Output 2 3 2 24 2" xfId="22544" xr:uid="{D3892D35-1050-41F8-996B-268048AD575C}"/>
    <cellStyle name="Output 2 3 2 24 2 2" xfId="22545" xr:uid="{373153CB-B522-44D5-9780-04F7F6B4C4CB}"/>
    <cellStyle name="Output 2 3 2 24 2 3" xfId="22546" xr:uid="{704523C2-DFFA-41A6-B163-343F822ED099}"/>
    <cellStyle name="Output 2 3 2 24 3" xfId="22547" xr:uid="{FD1EEBDA-1060-4E33-BCE7-2E00412C9F83}"/>
    <cellStyle name="Output 2 3 2 24 4" xfId="22548" xr:uid="{A067672A-1D58-40FD-A6E8-D181A78D932B}"/>
    <cellStyle name="Output 2 3 2 25" xfId="22549" xr:uid="{E0FC7D7F-1B86-46E9-B76F-276B153BE642}"/>
    <cellStyle name="Output 2 3 2 25 2" xfId="22550" xr:uid="{B72F8F51-52DB-4E4B-A361-6877D8199221}"/>
    <cellStyle name="Output 2 3 2 25 3" xfId="22551" xr:uid="{FC2A34DC-9546-4665-BA0C-2B122F765C43}"/>
    <cellStyle name="Output 2 3 2 26" xfId="22552" xr:uid="{2323069E-6D35-49B7-914E-BEF4434EAD18}"/>
    <cellStyle name="Output 2 3 2 27" xfId="22553" xr:uid="{E816CE84-4BE1-4D15-B7CA-9808F0F1B690}"/>
    <cellStyle name="Output 2 3 2 3" xfId="22554" xr:uid="{EC0BEFC8-802D-49FE-8994-F6087A9B6D4E}"/>
    <cellStyle name="Output 2 3 2 3 2" xfId="22555" xr:uid="{5F06CB70-83C9-477C-A57E-8B0AB25B4BFD}"/>
    <cellStyle name="Output 2 3 2 3 2 2" xfId="22556" xr:uid="{D8A483BF-297C-4B9B-91A3-7C2E6A31D199}"/>
    <cellStyle name="Output 2 3 2 3 2 2 2" xfId="22557" xr:uid="{2CC3D270-B469-4A75-8272-00B06C0C211B}"/>
    <cellStyle name="Output 2 3 2 3 2 2 3" xfId="22558" xr:uid="{2C418F6F-225E-4B8C-858C-097AFFF33FA7}"/>
    <cellStyle name="Output 2 3 2 3 2 3" xfId="22559" xr:uid="{D5195708-A724-4AE2-B0A0-4F200718113C}"/>
    <cellStyle name="Output 2 3 2 3 2 4" xfId="22560" xr:uid="{F801696A-DFEA-44D0-B17A-DA7DC19C651F}"/>
    <cellStyle name="Output 2 3 2 3 3" xfId="22561" xr:uid="{58EB2341-1465-4BA9-8B27-6594F6C4F76A}"/>
    <cellStyle name="Output 2 3 2 3 3 2" xfId="22562" xr:uid="{4220697A-24C7-45B6-846B-92A64DDC8A75}"/>
    <cellStyle name="Output 2 3 2 3 3 2 2" xfId="22563" xr:uid="{EB2BB2A2-0F5D-4FD0-A88B-05782B7501FC}"/>
    <cellStyle name="Output 2 3 2 3 3 2 3" xfId="22564" xr:uid="{6CD9CFFA-055B-4F34-A227-88A16B27DE26}"/>
    <cellStyle name="Output 2 3 2 3 3 3" xfId="22565" xr:uid="{34CCAF59-5E5F-484A-9841-92994E0140A8}"/>
    <cellStyle name="Output 2 3 2 3 3 4" xfId="22566" xr:uid="{36E0D523-6887-4B3F-B0E6-08CDEA0C6BFB}"/>
    <cellStyle name="Output 2 3 2 3 4" xfId="22567" xr:uid="{2EA63446-9906-4E14-9800-E26C09E70592}"/>
    <cellStyle name="Output 2 3 2 3 4 2" xfId="22568" xr:uid="{37F5BBD8-9273-4AD0-9ECC-F4ECB33AD080}"/>
    <cellStyle name="Output 2 3 2 3 4 2 2" xfId="22569" xr:uid="{A5D2FDE6-AA53-49F2-AF54-1F971F477629}"/>
    <cellStyle name="Output 2 3 2 3 4 2 3" xfId="22570" xr:uid="{03AC4557-8E62-42F7-BB33-C35BE8D7597F}"/>
    <cellStyle name="Output 2 3 2 3 4 3" xfId="22571" xr:uid="{DAE73593-55A0-4D23-AF44-1A50ED2497C3}"/>
    <cellStyle name="Output 2 3 2 3 4 4" xfId="22572" xr:uid="{FCB6A6B5-FCFC-4942-AC10-E2EEE267EEEC}"/>
    <cellStyle name="Output 2 3 2 3 5" xfId="22573" xr:uid="{A44BA91A-5768-4818-82EA-629653B8D6F8}"/>
    <cellStyle name="Output 2 3 2 3 5 2" xfId="22574" xr:uid="{8267C4B4-7D54-448C-A97B-D1A01ADB53BA}"/>
    <cellStyle name="Output 2 3 2 3 5 2 2" xfId="22575" xr:uid="{99D87241-9E62-4893-A2F8-3E880FDFA0D7}"/>
    <cellStyle name="Output 2 3 2 3 5 2 3" xfId="22576" xr:uid="{486FE97A-E30A-4BDC-8E79-E3496BD6FBF0}"/>
    <cellStyle name="Output 2 3 2 3 5 3" xfId="22577" xr:uid="{50C74EB2-B247-4281-8B2D-C259761F5D78}"/>
    <cellStyle name="Output 2 3 2 3 5 4" xfId="22578" xr:uid="{AEFC0003-33CD-4DC2-A5AF-7900A43354A8}"/>
    <cellStyle name="Output 2 3 2 3 6" xfId="22579" xr:uid="{91F7FECF-FEA2-4A2D-9ED0-4656F26B6B3A}"/>
    <cellStyle name="Output 2 3 2 3 6 2" xfId="22580" xr:uid="{C4D7BBA6-E4A2-4E1F-99BD-5EDAAC9B0A1F}"/>
    <cellStyle name="Output 2 3 2 3 6 2 2" xfId="22581" xr:uid="{DBE0150C-D430-42A1-BFDA-D8FF9CC80F1E}"/>
    <cellStyle name="Output 2 3 2 3 6 2 3" xfId="22582" xr:uid="{33163D56-DC10-49C0-A56C-E4F8648D3D7B}"/>
    <cellStyle name="Output 2 3 2 3 6 3" xfId="22583" xr:uid="{68B2E1B7-E37A-48F3-8C91-B0C9A95CD789}"/>
    <cellStyle name="Output 2 3 2 3 6 4" xfId="22584" xr:uid="{803E1F68-1DF4-48D6-A841-5C8ED3DFDEAE}"/>
    <cellStyle name="Output 2 3 2 3 7" xfId="22585" xr:uid="{86D577BF-6F39-4E24-8735-7EA74E63F5BB}"/>
    <cellStyle name="Output 2 3 2 3 7 2" xfId="22586" xr:uid="{3401291F-41AA-4262-AD08-341DDA63CA3B}"/>
    <cellStyle name="Output 2 3 2 3 7 3" xfId="22587" xr:uid="{F02468EB-D9B4-433D-812F-E07E01C40124}"/>
    <cellStyle name="Output 2 3 2 3 8" xfId="22588" xr:uid="{2B15BD01-FF77-4FC4-92CD-5A75D6DF1483}"/>
    <cellStyle name="Output 2 3 2 3 9" xfId="22589" xr:uid="{0CBACB80-6B44-48DB-8075-60A0E88D6768}"/>
    <cellStyle name="Output 2 3 2 4" xfId="22590" xr:uid="{BCA6F9D0-2174-4783-AF07-3665301278BF}"/>
    <cellStyle name="Output 2 3 2 4 2" xfId="22591" xr:uid="{D768DC72-8A4E-4543-A415-2BB620D089A8}"/>
    <cellStyle name="Output 2 3 2 4 2 2" xfId="22592" xr:uid="{FE5F0E28-768F-4F30-A22B-1E4D14255CB6}"/>
    <cellStyle name="Output 2 3 2 4 2 2 2" xfId="22593" xr:uid="{6FD7C753-2183-4100-A9DA-A4579D3B1086}"/>
    <cellStyle name="Output 2 3 2 4 2 2 3" xfId="22594" xr:uid="{C9D6F3D3-C920-4B99-9E1B-2533EB78A365}"/>
    <cellStyle name="Output 2 3 2 4 2 3" xfId="22595" xr:uid="{AFC91771-7E8B-42DA-9665-EE7926968FAE}"/>
    <cellStyle name="Output 2 3 2 4 2 4" xfId="22596" xr:uid="{8B7ABF10-C79F-4699-B649-DDFD4C99F103}"/>
    <cellStyle name="Output 2 3 2 4 3" xfId="22597" xr:uid="{EDEE5B68-AFFA-429C-A4FC-7019932B1DA2}"/>
    <cellStyle name="Output 2 3 2 4 3 2" xfId="22598" xr:uid="{D82D9E6E-F65B-445B-B440-DEAA81191C08}"/>
    <cellStyle name="Output 2 3 2 4 3 2 2" xfId="22599" xr:uid="{E1874193-FCF6-4261-AD14-F09AFDB1446F}"/>
    <cellStyle name="Output 2 3 2 4 3 2 3" xfId="22600" xr:uid="{F572B846-4B70-4DA7-94A8-D7B01D66F1B4}"/>
    <cellStyle name="Output 2 3 2 4 3 3" xfId="22601" xr:uid="{91852A0D-9784-478E-9E53-7B05C87EC0A8}"/>
    <cellStyle name="Output 2 3 2 4 3 4" xfId="22602" xr:uid="{4406F7AB-8433-4122-A974-9D50324C0834}"/>
    <cellStyle name="Output 2 3 2 4 4" xfId="22603" xr:uid="{080C12E2-3B22-4201-8610-26A7C5340101}"/>
    <cellStyle name="Output 2 3 2 4 4 2" xfId="22604" xr:uid="{332955F3-2D25-4DD1-A7B1-FBFD4804A6BC}"/>
    <cellStyle name="Output 2 3 2 4 4 2 2" xfId="22605" xr:uid="{53A86E0F-3C95-432C-B4A9-FDF48471A676}"/>
    <cellStyle name="Output 2 3 2 4 4 2 3" xfId="22606" xr:uid="{F0FE24F1-20A6-4186-A2CF-2D6952E344EC}"/>
    <cellStyle name="Output 2 3 2 4 4 3" xfId="22607" xr:uid="{82F9871A-2C65-401E-8D2C-89AF9A8C9B34}"/>
    <cellStyle name="Output 2 3 2 4 4 4" xfId="22608" xr:uid="{193C0C62-C40B-4D60-8D69-E95A638E428D}"/>
    <cellStyle name="Output 2 3 2 4 5" xfId="22609" xr:uid="{DB8E98AB-54C3-4CC6-ABE3-E68F631886F5}"/>
    <cellStyle name="Output 2 3 2 4 5 2" xfId="22610" xr:uid="{A282DE57-095D-464C-82E6-511D27A04D87}"/>
    <cellStyle name="Output 2 3 2 4 5 2 2" xfId="22611" xr:uid="{37F786A2-25C1-453F-B7C8-087C29366079}"/>
    <cellStyle name="Output 2 3 2 4 5 2 3" xfId="22612" xr:uid="{1155E705-DA80-418E-BAD9-DC126103E3F6}"/>
    <cellStyle name="Output 2 3 2 4 5 3" xfId="22613" xr:uid="{266CD1EB-3380-43B3-A3EE-DD74B0B9B337}"/>
    <cellStyle name="Output 2 3 2 4 5 4" xfId="22614" xr:uid="{7AF3F341-2370-46C9-B48C-2C05CE953282}"/>
    <cellStyle name="Output 2 3 2 4 6" xfId="22615" xr:uid="{AA97B070-0091-4B9F-940F-AF21F1EBA3B6}"/>
    <cellStyle name="Output 2 3 2 4 6 2" xfId="22616" xr:uid="{89116818-7A3A-4FCE-88B6-C1067F34D15F}"/>
    <cellStyle name="Output 2 3 2 4 6 2 2" xfId="22617" xr:uid="{2F72C9DC-67B8-4912-9083-F3D2061FB788}"/>
    <cellStyle name="Output 2 3 2 4 6 2 3" xfId="22618" xr:uid="{1C2C951A-D19A-4692-9D37-D756C0490C33}"/>
    <cellStyle name="Output 2 3 2 4 6 3" xfId="22619" xr:uid="{B35C09A2-B8FE-41D3-92BA-51596DDDCEED}"/>
    <cellStyle name="Output 2 3 2 4 6 4" xfId="22620" xr:uid="{F2B7630D-8934-4FCA-AE49-67FB8189EC64}"/>
    <cellStyle name="Output 2 3 2 4 7" xfId="22621" xr:uid="{526EC656-F507-4296-89B4-02F9E1A9248C}"/>
    <cellStyle name="Output 2 3 2 4 7 2" xfId="22622" xr:uid="{60642879-F506-428F-9201-07EE802721C3}"/>
    <cellStyle name="Output 2 3 2 4 7 3" xfId="22623" xr:uid="{584BD694-6935-45C2-BFAD-5C88B5CD2238}"/>
    <cellStyle name="Output 2 3 2 4 8" xfId="22624" xr:uid="{66CC4436-D056-4796-82C5-6E2A72EBEAB6}"/>
    <cellStyle name="Output 2 3 2 4 9" xfId="22625" xr:uid="{B1692536-8974-4FA6-8BB6-FF2A6E77639B}"/>
    <cellStyle name="Output 2 3 2 5" xfId="22626" xr:uid="{20018F0E-B509-4334-A56A-7584D2D4B74C}"/>
    <cellStyle name="Output 2 3 2 5 2" xfId="22627" xr:uid="{6926C5C3-3365-40D8-BCA0-27E2C783255A}"/>
    <cellStyle name="Output 2 3 2 5 2 2" xfId="22628" xr:uid="{A720DBD1-E466-4DCA-AA55-9928F2938C08}"/>
    <cellStyle name="Output 2 3 2 5 2 2 2" xfId="22629" xr:uid="{A74B6EC8-42AA-4F15-A7B1-131F3B81EC01}"/>
    <cellStyle name="Output 2 3 2 5 2 2 3" xfId="22630" xr:uid="{68728B12-99E9-4A7C-A2D3-37FD22493D94}"/>
    <cellStyle name="Output 2 3 2 5 2 3" xfId="22631" xr:uid="{80A351F0-A38C-4A5E-B0A2-D575C5897901}"/>
    <cellStyle name="Output 2 3 2 5 2 4" xfId="22632" xr:uid="{81C95F64-DFB5-420D-8C35-BD9D965A42EC}"/>
    <cellStyle name="Output 2 3 2 5 3" xfId="22633" xr:uid="{5362DE2B-492D-4870-AD68-1C356DD3C475}"/>
    <cellStyle name="Output 2 3 2 5 3 2" xfId="22634" xr:uid="{A1BCFECE-E2D6-4DFA-A327-E5387AC33BF5}"/>
    <cellStyle name="Output 2 3 2 5 3 2 2" xfId="22635" xr:uid="{4B511BD0-1D0E-462F-9799-C0B709B81BA8}"/>
    <cellStyle name="Output 2 3 2 5 3 2 3" xfId="22636" xr:uid="{6C8DAB3D-D78D-4326-865E-80C62D88884F}"/>
    <cellStyle name="Output 2 3 2 5 3 3" xfId="22637" xr:uid="{209CA546-2360-4423-91F4-52B81302BEEE}"/>
    <cellStyle name="Output 2 3 2 5 3 4" xfId="22638" xr:uid="{ABB0AB12-8359-4BF3-8332-7E41E9DF00B6}"/>
    <cellStyle name="Output 2 3 2 5 4" xfId="22639" xr:uid="{4B158D51-CF2E-4F18-804C-1E19FAFCE1CE}"/>
    <cellStyle name="Output 2 3 2 5 4 2" xfId="22640" xr:uid="{7835B7D4-EA02-4829-BFE8-7F82536EDB74}"/>
    <cellStyle name="Output 2 3 2 5 4 2 2" xfId="22641" xr:uid="{C8BDF64C-D1F4-4B6D-9865-88B02F05F07D}"/>
    <cellStyle name="Output 2 3 2 5 4 2 3" xfId="22642" xr:uid="{5EA4DBDC-DB42-4477-B465-E2B9BA8563F5}"/>
    <cellStyle name="Output 2 3 2 5 4 3" xfId="22643" xr:uid="{B08FAB51-B822-4E04-9187-10CF6FF4D9A0}"/>
    <cellStyle name="Output 2 3 2 5 4 4" xfId="22644" xr:uid="{496C5D6F-F704-4BD6-BB4E-ABAFA613D1AF}"/>
    <cellStyle name="Output 2 3 2 5 5" xfId="22645" xr:uid="{86538A21-8917-4401-919A-C324222FA251}"/>
    <cellStyle name="Output 2 3 2 5 5 2" xfId="22646" xr:uid="{219FEF47-C2C3-4C27-B44B-2CA9C6BB736F}"/>
    <cellStyle name="Output 2 3 2 5 5 2 2" xfId="22647" xr:uid="{9901A752-AE7F-4B24-B4E3-B71E0ADB9AC1}"/>
    <cellStyle name="Output 2 3 2 5 5 2 3" xfId="22648" xr:uid="{0EFE2816-54F3-4BF5-94AE-3EB5235D59A4}"/>
    <cellStyle name="Output 2 3 2 5 5 3" xfId="22649" xr:uid="{F515621B-5E5A-4ECF-B9DD-45DA6AE41517}"/>
    <cellStyle name="Output 2 3 2 5 5 4" xfId="22650" xr:uid="{78163877-1F37-46B8-BED8-3E33C0D4AE6A}"/>
    <cellStyle name="Output 2 3 2 5 6" xfId="22651" xr:uid="{7B8F8730-F129-4C45-A4FC-0BEB9689E5AB}"/>
    <cellStyle name="Output 2 3 2 5 6 2" xfId="22652" xr:uid="{C115F49C-5FED-41D1-B02D-993AC631C7BE}"/>
    <cellStyle name="Output 2 3 2 5 6 2 2" xfId="22653" xr:uid="{2F03CD2C-4AE4-4331-94DF-5132E8DC45DF}"/>
    <cellStyle name="Output 2 3 2 5 6 2 3" xfId="22654" xr:uid="{9C52D450-EB56-4F0C-ACCB-9F52D9A38A4B}"/>
    <cellStyle name="Output 2 3 2 5 6 3" xfId="22655" xr:uid="{DB5A3941-8512-4B74-8197-7F5AE0C4D7CD}"/>
    <cellStyle name="Output 2 3 2 5 6 4" xfId="22656" xr:uid="{9DA1B6DF-7268-4AF7-9FB3-DC6408EC2840}"/>
    <cellStyle name="Output 2 3 2 5 7" xfId="22657" xr:uid="{105B4216-CEDF-40E5-A598-EA8D02B5F97F}"/>
    <cellStyle name="Output 2 3 2 5 7 2" xfId="22658" xr:uid="{66261979-2ED7-451E-B6DB-70CCDA20806D}"/>
    <cellStyle name="Output 2 3 2 5 7 3" xfId="22659" xr:uid="{DF2A7607-56FF-4044-99EC-82787DBB3E2D}"/>
    <cellStyle name="Output 2 3 2 5 8" xfId="22660" xr:uid="{F564A1CC-958C-4DC5-8AD4-6A8B3E3CED56}"/>
    <cellStyle name="Output 2 3 2 5 9" xfId="22661" xr:uid="{1F06ED61-40D4-47A7-A1A8-FEEF3D78EDC9}"/>
    <cellStyle name="Output 2 3 2 6" xfId="22662" xr:uid="{A14A76AF-E705-400E-B20E-19C5482A91CD}"/>
    <cellStyle name="Output 2 3 2 6 2" xfId="22663" xr:uid="{3220DB71-5C3E-4FA4-9F49-B3EDA9A72192}"/>
    <cellStyle name="Output 2 3 2 6 2 2" xfId="22664" xr:uid="{979F9ECF-19F6-4244-B38F-A14B681352CB}"/>
    <cellStyle name="Output 2 3 2 6 2 2 2" xfId="22665" xr:uid="{41712952-2012-4476-84C5-405421BFA608}"/>
    <cellStyle name="Output 2 3 2 6 2 2 3" xfId="22666" xr:uid="{294CBD81-011B-4270-994D-3CE0B725A66D}"/>
    <cellStyle name="Output 2 3 2 6 2 3" xfId="22667" xr:uid="{CB852942-AE94-4612-91E2-76EEB652A038}"/>
    <cellStyle name="Output 2 3 2 6 2 4" xfId="22668" xr:uid="{A55DBC15-F9CC-4BCB-ACF4-D0AEEA2EA5BD}"/>
    <cellStyle name="Output 2 3 2 6 3" xfId="22669" xr:uid="{0DC52C01-C6FE-4E4D-9452-F392D9CA2E2E}"/>
    <cellStyle name="Output 2 3 2 6 3 2" xfId="22670" xr:uid="{600000DC-C472-4AB9-A6FB-9C3A1959138C}"/>
    <cellStyle name="Output 2 3 2 6 3 2 2" xfId="22671" xr:uid="{D1E89D35-36FB-499E-ACE2-C7C657174AB5}"/>
    <cellStyle name="Output 2 3 2 6 3 2 3" xfId="22672" xr:uid="{CC0CA822-89D5-466D-98A1-EBE34898488B}"/>
    <cellStyle name="Output 2 3 2 6 3 3" xfId="22673" xr:uid="{687677F0-9173-4830-B7A9-E04B70786941}"/>
    <cellStyle name="Output 2 3 2 6 3 4" xfId="22674" xr:uid="{DA62C531-3545-45DF-8D5A-EAAFE5D01390}"/>
    <cellStyle name="Output 2 3 2 6 4" xfId="22675" xr:uid="{BC99A130-F3BC-489E-905B-56872B057564}"/>
    <cellStyle name="Output 2 3 2 6 4 2" xfId="22676" xr:uid="{8AF5C30A-B51A-496D-B8E4-974A3CEA8094}"/>
    <cellStyle name="Output 2 3 2 6 4 2 2" xfId="22677" xr:uid="{766AC536-ED2E-4A81-BAFF-039BC9526015}"/>
    <cellStyle name="Output 2 3 2 6 4 2 3" xfId="22678" xr:uid="{F1A0E997-D729-4B8B-91C5-1BEB7CA04A25}"/>
    <cellStyle name="Output 2 3 2 6 4 3" xfId="22679" xr:uid="{CD7D8305-1116-4453-AF1D-862E57CD7347}"/>
    <cellStyle name="Output 2 3 2 6 4 4" xfId="22680" xr:uid="{A8510B97-F801-4F08-B054-EED249A0E446}"/>
    <cellStyle name="Output 2 3 2 6 5" xfId="22681" xr:uid="{5F80EA69-793D-4018-AB7C-D3589B830C9E}"/>
    <cellStyle name="Output 2 3 2 6 5 2" xfId="22682" xr:uid="{78A8B3F4-7013-4053-97F9-BF453F29C681}"/>
    <cellStyle name="Output 2 3 2 6 5 2 2" xfId="22683" xr:uid="{A136FA3A-83A8-42A6-B436-C9BB2C294AE1}"/>
    <cellStyle name="Output 2 3 2 6 5 2 3" xfId="22684" xr:uid="{CAE9F5EB-B2A4-414A-ADDC-A952D45C293F}"/>
    <cellStyle name="Output 2 3 2 6 5 3" xfId="22685" xr:uid="{F4ED96FE-C424-4D35-90E2-A40A7BC55CC4}"/>
    <cellStyle name="Output 2 3 2 6 5 4" xfId="22686" xr:uid="{CB826D9A-EBAB-47C2-B7C5-9ACFFA7B2E12}"/>
    <cellStyle name="Output 2 3 2 6 6" xfId="22687" xr:uid="{A03FAE67-2C74-481A-8904-9B829E9591D7}"/>
    <cellStyle name="Output 2 3 2 6 6 2" xfId="22688" xr:uid="{35F4F611-EE6C-44F6-81EB-90FA8093563B}"/>
    <cellStyle name="Output 2 3 2 6 6 2 2" xfId="22689" xr:uid="{8DF4E8DC-1954-4A35-ACEC-08C95D7C9C9B}"/>
    <cellStyle name="Output 2 3 2 6 6 2 3" xfId="22690" xr:uid="{F43D775F-D700-4F82-830C-2350BE71AF24}"/>
    <cellStyle name="Output 2 3 2 6 6 3" xfId="22691" xr:uid="{6F5CB478-4273-4042-B9F3-CFBC65B1EB9A}"/>
    <cellStyle name="Output 2 3 2 6 6 4" xfId="22692" xr:uid="{B35D7B77-7042-475A-85A2-D81B11B77C7E}"/>
    <cellStyle name="Output 2 3 2 6 7" xfId="22693" xr:uid="{B7478D51-D33F-40C0-BBF5-F9CF5B6A8B3B}"/>
    <cellStyle name="Output 2 3 2 6 7 2" xfId="22694" xr:uid="{1130F1F8-B494-4217-8273-A01AE291D468}"/>
    <cellStyle name="Output 2 3 2 6 7 3" xfId="22695" xr:uid="{196F3B5E-0847-48B1-BC82-7673C60DB564}"/>
    <cellStyle name="Output 2 3 2 6 8" xfId="22696" xr:uid="{E2EB2F16-6392-4AFD-9644-45A08BF1FE74}"/>
    <cellStyle name="Output 2 3 2 6 9" xfId="22697" xr:uid="{C79C1596-B81B-41AF-AEDD-1EDB248B45C5}"/>
    <cellStyle name="Output 2 3 2 7" xfId="22698" xr:uid="{2B488758-1CA4-4FDE-9D15-3B6799E801C7}"/>
    <cellStyle name="Output 2 3 2 7 2" xfId="22699" xr:uid="{1215746D-EB23-463F-9490-661E85666D30}"/>
    <cellStyle name="Output 2 3 2 7 2 2" xfId="22700" xr:uid="{1DDFEF89-271B-4DB5-9F57-FD581814869F}"/>
    <cellStyle name="Output 2 3 2 7 2 2 2" xfId="22701" xr:uid="{45563946-98BD-4815-B25B-4D1B6F38778F}"/>
    <cellStyle name="Output 2 3 2 7 2 2 3" xfId="22702" xr:uid="{736DF720-A696-4CAB-9F94-2B49DE78113F}"/>
    <cellStyle name="Output 2 3 2 7 2 3" xfId="22703" xr:uid="{287D965F-7DF3-4232-9FFD-A5A0B0320CCC}"/>
    <cellStyle name="Output 2 3 2 7 2 4" xfId="22704" xr:uid="{EFD35E40-DE10-4CAF-A756-7C7BCD666682}"/>
    <cellStyle name="Output 2 3 2 7 3" xfId="22705" xr:uid="{F1F0EC9D-DF97-49FF-A1C2-0C249B575297}"/>
    <cellStyle name="Output 2 3 2 7 3 2" xfId="22706" xr:uid="{1C079261-4586-4B19-BBFA-F95130D0CF10}"/>
    <cellStyle name="Output 2 3 2 7 3 2 2" xfId="22707" xr:uid="{9F010335-06C5-4630-80D4-CF157280C3FC}"/>
    <cellStyle name="Output 2 3 2 7 3 2 3" xfId="22708" xr:uid="{FE22C83C-BEA6-4D28-90F1-551B3718561B}"/>
    <cellStyle name="Output 2 3 2 7 3 3" xfId="22709" xr:uid="{5025B6E5-AE23-41FB-B76C-B8969EED64A9}"/>
    <cellStyle name="Output 2 3 2 7 3 4" xfId="22710" xr:uid="{52A58F7A-31D6-4F14-B054-56CF228F8599}"/>
    <cellStyle name="Output 2 3 2 7 4" xfId="22711" xr:uid="{B7E4E3A0-2245-4992-884B-BC8C46961767}"/>
    <cellStyle name="Output 2 3 2 7 4 2" xfId="22712" xr:uid="{235A2B4A-3845-436A-89AD-B569944FB2FB}"/>
    <cellStyle name="Output 2 3 2 7 4 2 2" xfId="22713" xr:uid="{A7D79F4B-3937-4A05-8C71-B646B56ED3F6}"/>
    <cellStyle name="Output 2 3 2 7 4 2 3" xfId="22714" xr:uid="{9CE22A89-FB1F-4696-8185-F502FE02318F}"/>
    <cellStyle name="Output 2 3 2 7 4 3" xfId="22715" xr:uid="{48A28B4A-39DF-42B3-9A53-7054894A933D}"/>
    <cellStyle name="Output 2 3 2 7 4 4" xfId="22716" xr:uid="{9D927EC2-8F1A-4667-80E8-48A212AD1A9C}"/>
    <cellStyle name="Output 2 3 2 7 5" xfId="22717" xr:uid="{BB7E2FDB-807A-4ACF-9D10-0878CECE11E7}"/>
    <cellStyle name="Output 2 3 2 7 5 2" xfId="22718" xr:uid="{BB9AF8B4-70DD-4345-8976-EA938606550B}"/>
    <cellStyle name="Output 2 3 2 7 5 2 2" xfId="22719" xr:uid="{73BFA5BD-541C-4CCA-87FC-BA3D19574D19}"/>
    <cellStyle name="Output 2 3 2 7 5 2 3" xfId="22720" xr:uid="{573AA117-A23A-4113-A635-8838DB568ED8}"/>
    <cellStyle name="Output 2 3 2 7 5 3" xfId="22721" xr:uid="{DB64A4CA-4066-44C1-955D-E48D1A660402}"/>
    <cellStyle name="Output 2 3 2 7 5 4" xfId="22722" xr:uid="{1893BCEF-DA90-45D7-AE4D-7A94CA36378A}"/>
    <cellStyle name="Output 2 3 2 7 6" xfId="22723" xr:uid="{68861C79-2A45-4B72-AA6A-E60B1825021D}"/>
    <cellStyle name="Output 2 3 2 7 6 2" xfId="22724" xr:uid="{B9BBFB8D-87A9-4814-94D1-32F959616123}"/>
    <cellStyle name="Output 2 3 2 7 6 2 2" xfId="22725" xr:uid="{500F5F85-3A17-477E-917F-500FFCEAA3A5}"/>
    <cellStyle name="Output 2 3 2 7 6 2 3" xfId="22726" xr:uid="{7BB8DD0A-8D0C-4166-92E8-FD8094DB9C7F}"/>
    <cellStyle name="Output 2 3 2 7 6 3" xfId="22727" xr:uid="{14DC9E70-5147-4CB2-AE30-4DA16100662C}"/>
    <cellStyle name="Output 2 3 2 7 6 4" xfId="22728" xr:uid="{5588B8EA-F599-4498-A3DC-306CD74DD023}"/>
    <cellStyle name="Output 2 3 2 7 7" xfId="22729" xr:uid="{8FD04C19-EF61-41B0-9121-C1C39B5D8B6E}"/>
    <cellStyle name="Output 2 3 2 7 7 2" xfId="22730" xr:uid="{95C51575-F481-41C6-9F01-E415202C9FC8}"/>
    <cellStyle name="Output 2 3 2 7 7 3" xfId="22731" xr:uid="{1F1F0CAF-73D7-4401-A144-D62FBFDEB9F7}"/>
    <cellStyle name="Output 2 3 2 7 8" xfId="22732" xr:uid="{2475CE82-75DB-4507-B46A-0DD42272CDF5}"/>
    <cellStyle name="Output 2 3 2 7 9" xfId="22733" xr:uid="{8D5EB10E-DB6E-4EA1-B404-1F195E4E47BD}"/>
    <cellStyle name="Output 2 3 2 8" xfId="22734" xr:uid="{1CA5B929-6785-4E08-B8C8-FDD2044032F4}"/>
    <cellStyle name="Output 2 3 2 8 2" xfId="22735" xr:uid="{49E9A189-64D4-44DF-952B-03E1CA587E61}"/>
    <cellStyle name="Output 2 3 2 8 2 2" xfId="22736" xr:uid="{35A1794C-9AA0-4834-9CF7-669695BDCCB0}"/>
    <cellStyle name="Output 2 3 2 8 2 2 2" xfId="22737" xr:uid="{805E1CF8-22F0-4110-8B7C-154D67FBFDB6}"/>
    <cellStyle name="Output 2 3 2 8 2 2 3" xfId="22738" xr:uid="{5A82A2B2-B688-4821-BC04-439F31FD5C25}"/>
    <cellStyle name="Output 2 3 2 8 2 3" xfId="22739" xr:uid="{547EAC22-658F-4BF1-B81A-593F4B0E2608}"/>
    <cellStyle name="Output 2 3 2 8 2 4" xfId="22740" xr:uid="{EEEFEEFD-76D9-498C-9F83-1F6855EF1BA6}"/>
    <cellStyle name="Output 2 3 2 8 3" xfId="22741" xr:uid="{ADCE70A0-3C15-4F25-A1A9-7B3D45866F03}"/>
    <cellStyle name="Output 2 3 2 8 3 2" xfId="22742" xr:uid="{412C9D04-86F2-41F1-9D6D-74D616274E85}"/>
    <cellStyle name="Output 2 3 2 8 3 2 2" xfId="22743" xr:uid="{5611BD8E-F54C-4C0D-B564-E16BE7DD339E}"/>
    <cellStyle name="Output 2 3 2 8 3 2 3" xfId="22744" xr:uid="{DC6F2F2B-6DBD-4726-AA02-F6DADC6617C9}"/>
    <cellStyle name="Output 2 3 2 8 3 3" xfId="22745" xr:uid="{0A1280A5-3B82-4BFF-96BD-F13EB401AF46}"/>
    <cellStyle name="Output 2 3 2 8 3 4" xfId="22746" xr:uid="{DB457BC1-1794-4023-8AB8-728B37A3CE8C}"/>
    <cellStyle name="Output 2 3 2 8 4" xfId="22747" xr:uid="{04426C63-F61D-4282-9EDA-FC7B9B20F9FA}"/>
    <cellStyle name="Output 2 3 2 8 4 2" xfId="22748" xr:uid="{FA5CB2F7-D044-4D5F-8638-4908B60F62F2}"/>
    <cellStyle name="Output 2 3 2 8 4 2 2" xfId="22749" xr:uid="{CC33C7AA-A1DC-4FD0-B1FE-400D8B56DC64}"/>
    <cellStyle name="Output 2 3 2 8 4 2 3" xfId="22750" xr:uid="{8FCCDC99-E2A4-4E2D-8252-47AA616233A8}"/>
    <cellStyle name="Output 2 3 2 8 4 3" xfId="22751" xr:uid="{D1C8DFC3-4CE4-42C4-8A62-591AFFFE4D02}"/>
    <cellStyle name="Output 2 3 2 8 4 4" xfId="22752" xr:uid="{D26A47D4-E55A-48E4-A9D3-015168114F23}"/>
    <cellStyle name="Output 2 3 2 8 5" xfId="22753" xr:uid="{3295E0BA-DF37-4A3E-B7BA-89593A3D666C}"/>
    <cellStyle name="Output 2 3 2 8 5 2" xfId="22754" xr:uid="{AA365770-4564-4CA8-A790-55253A47B6CE}"/>
    <cellStyle name="Output 2 3 2 8 5 2 2" xfId="22755" xr:uid="{5B761E5A-1178-4CDE-B25F-780E04664F2C}"/>
    <cellStyle name="Output 2 3 2 8 5 2 3" xfId="22756" xr:uid="{71D0DC8D-96F0-4C14-A18D-9CFD16D52FFD}"/>
    <cellStyle name="Output 2 3 2 8 5 3" xfId="22757" xr:uid="{26D9314D-33E4-4C5A-98F0-5DF935B8C6C5}"/>
    <cellStyle name="Output 2 3 2 8 5 4" xfId="22758" xr:uid="{C4F3D718-2F9B-4C62-8007-F6331F14E2E9}"/>
    <cellStyle name="Output 2 3 2 8 6" xfId="22759" xr:uid="{F4D0934E-CCC9-4CE7-BBD7-F3369BE18F77}"/>
    <cellStyle name="Output 2 3 2 8 6 2" xfId="22760" xr:uid="{7ACB0979-E977-4E63-B5F7-D88DFFAD3166}"/>
    <cellStyle name="Output 2 3 2 8 6 2 2" xfId="22761" xr:uid="{8846F825-624D-4711-B186-65A98068672B}"/>
    <cellStyle name="Output 2 3 2 8 6 2 3" xfId="22762" xr:uid="{A83F6403-AD87-4C21-8B8E-70AB044B3FF5}"/>
    <cellStyle name="Output 2 3 2 8 6 3" xfId="22763" xr:uid="{50029D38-897C-4A78-BA80-ADB612AB0EA8}"/>
    <cellStyle name="Output 2 3 2 8 6 4" xfId="22764" xr:uid="{2725AB08-CA42-44E4-AF23-01357C2CF7F9}"/>
    <cellStyle name="Output 2 3 2 8 7" xfId="22765" xr:uid="{C5DA83EF-DFC1-480E-BC73-E1E3CC191E46}"/>
    <cellStyle name="Output 2 3 2 8 7 2" xfId="22766" xr:uid="{DDAC69C9-8EB7-44FF-92F0-5278D24B3629}"/>
    <cellStyle name="Output 2 3 2 8 7 3" xfId="22767" xr:uid="{D78A46F0-7963-45FA-B56F-65FCC87D38F6}"/>
    <cellStyle name="Output 2 3 2 8 8" xfId="22768" xr:uid="{15A5A918-84E4-406D-8E92-059AEF2EE99E}"/>
    <cellStyle name="Output 2 3 2 8 9" xfId="22769" xr:uid="{12CD8ECD-71AC-43A6-A09B-6BF122C4816B}"/>
    <cellStyle name="Output 2 3 2 9" xfId="22770" xr:uid="{F4DC8376-ADBE-4AF8-9902-7D8FB0469631}"/>
    <cellStyle name="Output 2 3 2 9 2" xfId="22771" xr:uid="{07415561-342F-46B2-BAB3-F9F84683228C}"/>
    <cellStyle name="Output 2 3 2 9 2 2" xfId="22772" xr:uid="{D8F955DE-69BC-477F-AAE8-0461AF1F74A7}"/>
    <cellStyle name="Output 2 3 2 9 2 2 2" xfId="22773" xr:uid="{D39A1095-DDA6-471F-862A-DF825650CF0B}"/>
    <cellStyle name="Output 2 3 2 9 2 2 3" xfId="22774" xr:uid="{B6100EA5-7C3A-4525-B113-04AA044E56E9}"/>
    <cellStyle name="Output 2 3 2 9 2 3" xfId="22775" xr:uid="{6CF2092B-5715-4DBE-999F-21B69B240E7B}"/>
    <cellStyle name="Output 2 3 2 9 2 4" xfId="22776" xr:uid="{83D2B814-4E98-4BB9-A892-BC4968A86C39}"/>
    <cellStyle name="Output 2 3 2 9 3" xfId="22777" xr:uid="{7DA1D815-1877-42A7-BA50-83A53B720F03}"/>
    <cellStyle name="Output 2 3 2 9 3 2" xfId="22778" xr:uid="{833FB260-CE72-46F7-BBC3-3C66113A0522}"/>
    <cellStyle name="Output 2 3 2 9 3 2 2" xfId="22779" xr:uid="{4AC7573A-2F73-4E5E-B5C4-1946188C6E60}"/>
    <cellStyle name="Output 2 3 2 9 3 2 3" xfId="22780" xr:uid="{835760E2-C964-436C-BFB1-BF2531755422}"/>
    <cellStyle name="Output 2 3 2 9 3 3" xfId="22781" xr:uid="{1A88C92A-E3E9-4573-BF24-BC459790E3C0}"/>
    <cellStyle name="Output 2 3 2 9 3 4" xfId="22782" xr:uid="{32BCF4EF-5255-4E41-ADEA-79BE21588141}"/>
    <cellStyle name="Output 2 3 2 9 4" xfId="22783" xr:uid="{04244367-4025-44C3-8229-F2668A08895C}"/>
    <cellStyle name="Output 2 3 2 9 4 2" xfId="22784" xr:uid="{D2DB545C-68B9-4191-B13A-0E9C660336E7}"/>
    <cellStyle name="Output 2 3 2 9 4 2 2" xfId="22785" xr:uid="{546984AE-7A72-437D-8C1E-FE0F3BF06817}"/>
    <cellStyle name="Output 2 3 2 9 4 2 3" xfId="22786" xr:uid="{A335564E-D3A2-4A6C-BB89-CC172F4C2957}"/>
    <cellStyle name="Output 2 3 2 9 4 3" xfId="22787" xr:uid="{F26EF40C-07E4-4CC6-8A51-CC080D6C0249}"/>
    <cellStyle name="Output 2 3 2 9 4 4" xfId="22788" xr:uid="{89DEBAAA-B74E-4BC0-85F6-567E898183B4}"/>
    <cellStyle name="Output 2 3 2 9 5" xfId="22789" xr:uid="{C5CDE5B4-F85A-47E5-9CDF-9659ADEA39DA}"/>
    <cellStyle name="Output 2 3 2 9 5 2" xfId="22790" xr:uid="{5E000556-415F-4F94-96A8-85D1C084529B}"/>
    <cellStyle name="Output 2 3 2 9 5 2 2" xfId="22791" xr:uid="{79F0A025-1199-418C-AC76-5CBEE3F1DB8E}"/>
    <cellStyle name="Output 2 3 2 9 5 2 3" xfId="22792" xr:uid="{290C46F9-E620-46BF-8AAF-B1DD6EF8536B}"/>
    <cellStyle name="Output 2 3 2 9 5 3" xfId="22793" xr:uid="{4110EB93-E993-49FF-856D-B02B6BF152D8}"/>
    <cellStyle name="Output 2 3 2 9 5 4" xfId="22794" xr:uid="{28F7C783-2FEF-4DE8-AA8B-150EECB166B8}"/>
    <cellStyle name="Output 2 3 2 9 6" xfId="22795" xr:uid="{28BB6D82-8A54-41EF-9632-51AA72962191}"/>
    <cellStyle name="Output 2 3 2 9 6 2" xfId="22796" xr:uid="{159BA584-D7DA-4447-B7C2-BF4126AF0462}"/>
    <cellStyle name="Output 2 3 2 9 6 2 2" xfId="22797" xr:uid="{FCFB923F-DC35-4DC5-89EB-58072DF8A0A4}"/>
    <cellStyle name="Output 2 3 2 9 6 2 3" xfId="22798" xr:uid="{8F21A345-0A0D-4418-9032-A0D360DED346}"/>
    <cellStyle name="Output 2 3 2 9 6 3" xfId="22799" xr:uid="{AECC5715-8547-4A91-B892-436CE4939E2B}"/>
    <cellStyle name="Output 2 3 2 9 6 4" xfId="22800" xr:uid="{D8790F42-648B-4AFF-AE4B-D093AE6862CF}"/>
    <cellStyle name="Output 2 3 2 9 7" xfId="22801" xr:uid="{B6EED97C-6170-474A-8A9B-213A79723848}"/>
    <cellStyle name="Output 2 3 2 9 7 2" xfId="22802" xr:uid="{8D0B0B54-5126-403C-AD5C-AB5C033D9241}"/>
    <cellStyle name="Output 2 3 2 9 7 3" xfId="22803" xr:uid="{B0D42906-2C1F-4B1A-A4C2-E0469A300B3E}"/>
    <cellStyle name="Output 2 3 2 9 8" xfId="22804" xr:uid="{F0D62DE5-81CC-4CB8-A8AE-4C8ECD0524B7}"/>
    <cellStyle name="Output 2 3 2 9 9" xfId="22805" xr:uid="{2360EFF3-AB35-4800-8031-75B74F773981}"/>
    <cellStyle name="Output 2 3 20" xfId="22806" xr:uid="{81ADA44D-54B2-4301-A5D6-9BAB66F82503}"/>
    <cellStyle name="Output 2 3 20 2" xfId="22807" xr:uid="{54ECCAFE-3CDB-4799-845B-55831F38A90D}"/>
    <cellStyle name="Output 2 3 20 2 2" xfId="22808" xr:uid="{45696D54-CA06-49F6-AB71-77975FDAA20F}"/>
    <cellStyle name="Output 2 3 20 2 2 2" xfId="22809" xr:uid="{3F70E372-B115-43B4-A8FB-589631C97493}"/>
    <cellStyle name="Output 2 3 20 2 2 3" xfId="22810" xr:uid="{6BC3E00E-B429-4652-92AD-7107A1AF144B}"/>
    <cellStyle name="Output 2 3 20 2 3" xfId="22811" xr:uid="{0B9BC08A-0318-4536-AA27-F2F12525FA1D}"/>
    <cellStyle name="Output 2 3 20 2 4" xfId="22812" xr:uid="{E9FD25DD-8225-4547-B806-695B6F02AAD4}"/>
    <cellStyle name="Output 2 3 20 3" xfId="22813" xr:uid="{49B3E565-6789-4303-84AB-804A93A6A09C}"/>
    <cellStyle name="Output 2 3 20 3 2" xfId="22814" xr:uid="{E4EB80E1-F060-46CB-8099-E0EBFED3EDD2}"/>
    <cellStyle name="Output 2 3 20 3 2 2" xfId="22815" xr:uid="{AFA5E9CB-B7A3-4979-9610-2092E733992F}"/>
    <cellStyle name="Output 2 3 20 3 2 3" xfId="22816" xr:uid="{30F43AD4-DCCE-49AB-A4E0-B45C22A657DD}"/>
    <cellStyle name="Output 2 3 20 3 3" xfId="22817" xr:uid="{B3DA6193-A910-434A-9552-407CECEC5036}"/>
    <cellStyle name="Output 2 3 20 3 4" xfId="22818" xr:uid="{EBAFFBD3-4258-4B64-99E5-58BC07B3A592}"/>
    <cellStyle name="Output 2 3 20 4" xfId="22819" xr:uid="{A6C53505-2551-4E22-B281-BF25E3A56303}"/>
    <cellStyle name="Output 2 3 20 4 2" xfId="22820" xr:uid="{7824620F-197F-476C-830C-206FB44ADD51}"/>
    <cellStyle name="Output 2 3 20 4 2 2" xfId="22821" xr:uid="{E0622844-8A5A-44A1-9B52-C590926E1F57}"/>
    <cellStyle name="Output 2 3 20 4 2 3" xfId="22822" xr:uid="{005E78FD-1F2C-4C91-9BB0-BE017AF8F2AC}"/>
    <cellStyle name="Output 2 3 20 4 3" xfId="22823" xr:uid="{E8CE454C-3F06-4E71-AD4D-90544CDE4F32}"/>
    <cellStyle name="Output 2 3 20 4 4" xfId="22824" xr:uid="{70D4B86A-DD93-4CAF-B5C4-BE74E1083FA9}"/>
    <cellStyle name="Output 2 3 20 5" xfId="22825" xr:uid="{97F2C458-BD02-426D-849A-2A347386231D}"/>
    <cellStyle name="Output 2 3 20 5 2" xfId="22826" xr:uid="{AA514904-BC7A-4056-A944-19903E61D4E7}"/>
    <cellStyle name="Output 2 3 20 5 2 2" xfId="22827" xr:uid="{37E69C98-170F-472B-B6E7-A3BDD0ED96BB}"/>
    <cellStyle name="Output 2 3 20 5 2 3" xfId="22828" xr:uid="{EF0099AC-35ED-48BA-B2D6-747165361074}"/>
    <cellStyle name="Output 2 3 20 5 3" xfId="22829" xr:uid="{42D43AE3-FD9B-4500-AE44-9C498BB97A09}"/>
    <cellStyle name="Output 2 3 20 5 4" xfId="22830" xr:uid="{8CEBACD7-8771-4734-ABE6-96C4E2BF8870}"/>
    <cellStyle name="Output 2 3 20 6" xfId="22831" xr:uid="{D7F51C31-AE23-429D-A9CE-C042A6A21971}"/>
    <cellStyle name="Output 2 3 20 6 2" xfId="22832" xr:uid="{636AFC2F-70FB-4A61-B2C9-AB88A3AA1F3E}"/>
    <cellStyle name="Output 2 3 20 6 2 2" xfId="22833" xr:uid="{286FC47C-15AF-4C0D-BD8E-B06FDACCC3BE}"/>
    <cellStyle name="Output 2 3 20 6 2 3" xfId="22834" xr:uid="{C092CAF7-02E2-4202-81E6-3A47A0232C32}"/>
    <cellStyle name="Output 2 3 20 6 3" xfId="22835" xr:uid="{4B7787B5-0088-4407-B16D-7005D2E11004}"/>
    <cellStyle name="Output 2 3 20 6 4" xfId="22836" xr:uid="{4842EEA8-C251-4D88-873F-01466F97EEE9}"/>
    <cellStyle name="Output 2 3 20 7" xfId="22837" xr:uid="{D2B57CB7-9039-490E-95DD-D7D61A9077AF}"/>
    <cellStyle name="Output 2 3 20 7 2" xfId="22838" xr:uid="{96588BF8-5713-46EB-84CF-CE918DC55638}"/>
    <cellStyle name="Output 2 3 20 7 3" xfId="22839" xr:uid="{0FCAEC0F-D2B1-4555-8C08-103F2E231481}"/>
    <cellStyle name="Output 2 3 20 8" xfId="22840" xr:uid="{EEB44EDE-50AF-4B34-A49D-0D2D6110CA4A}"/>
    <cellStyle name="Output 2 3 20 9" xfId="22841" xr:uid="{8E4D4669-4137-44EB-B38A-F4F85928EF46}"/>
    <cellStyle name="Output 2 3 21" xfId="22842" xr:uid="{F772AA15-8196-4675-99F2-2145ED3DD7E4}"/>
    <cellStyle name="Output 2 3 21 2" xfId="22843" xr:uid="{1C6B566D-F87D-4435-BD98-CCE9C866F007}"/>
    <cellStyle name="Output 2 3 21 2 2" xfId="22844" xr:uid="{B9280708-D7F1-41EE-B99C-B31EE36C4E92}"/>
    <cellStyle name="Output 2 3 21 2 3" xfId="22845" xr:uid="{B696BAF2-BD0A-4089-8EEE-ACCC4F2F3F13}"/>
    <cellStyle name="Output 2 3 21 3" xfId="22846" xr:uid="{5E397531-687B-412F-A582-ECBC5C7E3F78}"/>
    <cellStyle name="Output 2 3 21 4" xfId="22847" xr:uid="{8599E920-A1E5-4BAC-AF5D-03824B4E41D7}"/>
    <cellStyle name="Output 2 3 22" xfId="22848" xr:uid="{31C1600B-1AF6-435D-BB36-34C096B316CD}"/>
    <cellStyle name="Output 2 3 22 2" xfId="22849" xr:uid="{3BDE41F5-2157-4A66-8BC8-98CC5883155E}"/>
    <cellStyle name="Output 2 3 22 2 2" xfId="22850" xr:uid="{4A8B999F-1C52-4840-BC6B-5A83C79E9FE3}"/>
    <cellStyle name="Output 2 3 22 2 3" xfId="22851" xr:uid="{1C98B5CF-B60F-46FA-8A30-B8E8A7FEC80A}"/>
    <cellStyle name="Output 2 3 22 3" xfId="22852" xr:uid="{1D4BF7B9-AF11-4450-8CA7-D32DAB1D559E}"/>
    <cellStyle name="Output 2 3 22 4" xfId="22853" xr:uid="{23F82786-FA1F-4C57-A3A2-FFCFC4F27289}"/>
    <cellStyle name="Output 2 3 23" xfId="22854" xr:uid="{0A95F170-2E95-4C0A-94DE-41808067C788}"/>
    <cellStyle name="Output 2 3 23 2" xfId="22855" xr:uid="{46BA23E9-2B4B-491F-94A8-D680483E4295}"/>
    <cellStyle name="Output 2 3 23 2 2" xfId="22856" xr:uid="{AD2E5899-1D34-4720-82F7-62F196D478EF}"/>
    <cellStyle name="Output 2 3 23 2 3" xfId="22857" xr:uid="{331AADC1-C95C-4A20-B852-86481193BB62}"/>
    <cellStyle name="Output 2 3 23 3" xfId="22858" xr:uid="{4D4FA575-29C5-4140-92A7-4B97714672B7}"/>
    <cellStyle name="Output 2 3 23 4" xfId="22859" xr:uid="{97B4F945-F43A-4C2B-A3B2-6962FCAB4748}"/>
    <cellStyle name="Output 2 3 24" xfId="22860" xr:uid="{3C369EBB-39A5-46FC-B2FB-CEF074AF712B}"/>
    <cellStyle name="Output 2 3 24 2" xfId="22861" xr:uid="{0BBB082F-F078-4D0A-B43E-6FD6993FB401}"/>
    <cellStyle name="Output 2 3 24 2 2" xfId="22862" xr:uid="{F6665991-887D-47D4-9FA7-7C6AED8C1269}"/>
    <cellStyle name="Output 2 3 24 2 3" xfId="22863" xr:uid="{27E4C9A1-1CAC-40CD-85DC-F359E68A21C3}"/>
    <cellStyle name="Output 2 3 24 3" xfId="22864" xr:uid="{1AA25B7D-C44C-45C3-8D97-C39E2C91A123}"/>
    <cellStyle name="Output 2 3 24 4" xfId="22865" xr:uid="{9F1525A2-9957-45FB-AB78-1A2F08CEE21A}"/>
    <cellStyle name="Output 2 3 25" xfId="22866" xr:uid="{5FDFEB2E-6107-4E3E-9142-621107AFE7F0}"/>
    <cellStyle name="Output 2 3 25 2" xfId="22867" xr:uid="{C29F9376-51DE-454E-AA31-8F4C8E63A632}"/>
    <cellStyle name="Output 2 3 25 2 2" xfId="22868" xr:uid="{B814A2EC-78FC-4BAF-A27D-B5E5ACDEECF6}"/>
    <cellStyle name="Output 2 3 25 2 3" xfId="22869" xr:uid="{A8A20CAD-5871-40D2-B085-8203CB2528E2}"/>
    <cellStyle name="Output 2 3 25 3" xfId="22870" xr:uid="{259E34E0-E10B-4EA7-AA4D-33ABCA04EABD}"/>
    <cellStyle name="Output 2 3 25 4" xfId="22871" xr:uid="{3FCD4610-9C0B-48CE-B5A8-E40CD2A21CEB}"/>
    <cellStyle name="Output 2 3 26" xfId="22872" xr:uid="{240643E3-CE8E-4249-ACDE-60DDDF5C0057}"/>
    <cellStyle name="Output 2 3 26 2" xfId="22873" xr:uid="{371D7232-F71E-4B6F-B353-7712885F998F}"/>
    <cellStyle name="Output 2 3 26 3" xfId="22874" xr:uid="{69E0130E-05CB-4DFE-B5F3-FB0F6BEC05CB}"/>
    <cellStyle name="Output 2 3 27" xfId="22875" xr:uid="{12631362-306C-41A4-965C-1178C8F91B6C}"/>
    <cellStyle name="Output 2 3 28" xfId="22876" xr:uid="{17F53989-119C-43C6-AEF2-92A9DCA62D4F}"/>
    <cellStyle name="Output 2 3 3" xfId="22877" xr:uid="{17107FAA-4C63-4843-825A-74FAFEA98716}"/>
    <cellStyle name="Output 2 3 3 2" xfId="22878" xr:uid="{5FE4DF7E-FA06-4EEC-90B8-E0530BBA91F4}"/>
    <cellStyle name="Output 2 3 3 2 2" xfId="22879" xr:uid="{780E7BF2-BCBE-4AE2-A670-471FCEBC3B00}"/>
    <cellStyle name="Output 2 3 3 2 2 2" xfId="22880" xr:uid="{CB1B1ACA-A43F-4315-B6BA-4974CDA79E11}"/>
    <cellStyle name="Output 2 3 3 2 2 3" xfId="22881" xr:uid="{091A6E15-6ACC-41F7-B35A-4A1F2C28AADF}"/>
    <cellStyle name="Output 2 3 3 2 3" xfId="22882" xr:uid="{C957FC80-E21E-4FF4-9B2B-505D8ECEA322}"/>
    <cellStyle name="Output 2 3 3 2 4" xfId="22883" xr:uid="{F24C70B4-512D-4924-ACA0-7DA4A6C6C973}"/>
    <cellStyle name="Output 2 3 3 3" xfId="22884" xr:uid="{898DD2F0-E3FC-4919-8451-CB977CF87DB6}"/>
    <cellStyle name="Output 2 3 3 3 2" xfId="22885" xr:uid="{0346099E-89E4-4B45-8BAC-5770793040D9}"/>
    <cellStyle name="Output 2 3 3 3 2 2" xfId="22886" xr:uid="{7061C95D-CF22-4745-8098-BDBEAFAA69A9}"/>
    <cellStyle name="Output 2 3 3 3 2 3" xfId="22887" xr:uid="{D349EF66-F4C2-47D3-9F59-AF6DC8E977BF}"/>
    <cellStyle name="Output 2 3 3 3 3" xfId="22888" xr:uid="{EE232FA2-859E-48FA-9E01-C385A5A0F44C}"/>
    <cellStyle name="Output 2 3 3 3 4" xfId="22889" xr:uid="{6BAE1A26-4B94-4970-9C60-8F554B47AC59}"/>
    <cellStyle name="Output 2 3 3 4" xfId="22890" xr:uid="{2948DF53-764E-4F69-88CD-AD29CD29AA96}"/>
    <cellStyle name="Output 2 3 3 4 2" xfId="22891" xr:uid="{163DA318-88A0-43EC-87FA-0B53BF980424}"/>
    <cellStyle name="Output 2 3 3 4 2 2" xfId="22892" xr:uid="{116CCEDF-8988-4D0A-B91D-5CDF2DFF6BE9}"/>
    <cellStyle name="Output 2 3 3 4 2 3" xfId="22893" xr:uid="{F6450A85-5227-4D2A-8092-569CECD41B58}"/>
    <cellStyle name="Output 2 3 3 4 3" xfId="22894" xr:uid="{6A353FA7-0123-4A3F-9CCD-10FC95540F25}"/>
    <cellStyle name="Output 2 3 3 4 4" xfId="22895" xr:uid="{8AFD82C2-BC4A-43B0-9CE5-C83A408FB3A0}"/>
    <cellStyle name="Output 2 3 3 5" xfId="22896" xr:uid="{6866BC3C-4A4C-456E-9292-58B90001071C}"/>
    <cellStyle name="Output 2 3 3 5 2" xfId="22897" xr:uid="{6CBCF2F4-81D0-4DF1-A30B-991F1B6098A6}"/>
    <cellStyle name="Output 2 3 3 5 2 2" xfId="22898" xr:uid="{29C6EB06-C2B1-43FF-BAC1-9A9039C4A1A0}"/>
    <cellStyle name="Output 2 3 3 5 2 3" xfId="22899" xr:uid="{6D5B6AE7-2C00-4ECD-9BAC-FAFB7545C828}"/>
    <cellStyle name="Output 2 3 3 5 3" xfId="22900" xr:uid="{173A7642-D098-455F-BFA8-C103ACB6A9DC}"/>
    <cellStyle name="Output 2 3 3 5 4" xfId="22901" xr:uid="{F8015B8E-8053-4C3F-A89C-5DD87695A341}"/>
    <cellStyle name="Output 2 3 3 6" xfId="22902" xr:uid="{572624EB-359C-4788-8BD0-4588A0A42B50}"/>
    <cellStyle name="Output 2 3 3 6 2" xfId="22903" xr:uid="{FE195612-C181-47FC-B34A-AF99331252FF}"/>
    <cellStyle name="Output 2 3 3 6 2 2" xfId="22904" xr:uid="{8855E23D-1145-4CE4-A68C-6B77467F4765}"/>
    <cellStyle name="Output 2 3 3 6 2 3" xfId="22905" xr:uid="{DB6D7A56-D5CE-4E59-8E24-6BC7125D5712}"/>
    <cellStyle name="Output 2 3 3 6 3" xfId="22906" xr:uid="{7E3975E5-CF17-411C-9FD1-0133849BC01E}"/>
    <cellStyle name="Output 2 3 3 6 4" xfId="22907" xr:uid="{0A64D168-F2CC-4246-85EF-86A8D907E8A4}"/>
    <cellStyle name="Output 2 3 3 7" xfId="22908" xr:uid="{701C6A63-7903-4138-8547-DAB04A306E08}"/>
    <cellStyle name="Output 2 3 3 7 2" xfId="22909" xr:uid="{1F27EB02-8555-4B20-9CF3-06229F3B797F}"/>
    <cellStyle name="Output 2 3 3 7 3" xfId="22910" xr:uid="{5F1AE958-EB21-4B0D-BF2B-CFBEDDF3FA0A}"/>
    <cellStyle name="Output 2 3 3 8" xfId="22911" xr:uid="{B68B7689-9FDB-407B-805E-9D14B79574F6}"/>
    <cellStyle name="Output 2 3 3 9" xfId="22912" xr:uid="{2E19A33A-E8CD-4800-9E14-335DB968A166}"/>
    <cellStyle name="Output 2 3 4" xfId="22913" xr:uid="{DE5DAF65-03E4-4E2B-A300-67CAA9127615}"/>
    <cellStyle name="Output 2 3 4 2" xfId="22914" xr:uid="{5523EA7E-4808-4ACE-BF0C-C9BDD4A96606}"/>
    <cellStyle name="Output 2 3 4 2 2" xfId="22915" xr:uid="{E78EE49E-3F56-4199-AD99-92D254A2B355}"/>
    <cellStyle name="Output 2 3 4 2 2 2" xfId="22916" xr:uid="{0FF508E8-D365-4875-8B9D-94EF189D38B4}"/>
    <cellStyle name="Output 2 3 4 2 2 3" xfId="22917" xr:uid="{B78EF36B-01D3-4436-B731-92B102A16EE7}"/>
    <cellStyle name="Output 2 3 4 2 3" xfId="22918" xr:uid="{CA9C230D-AF46-497D-AFFE-76CDADA7A066}"/>
    <cellStyle name="Output 2 3 4 2 4" xfId="22919" xr:uid="{10083E1F-9414-4673-B00D-C5AC5A5DF5B9}"/>
    <cellStyle name="Output 2 3 4 3" xfId="22920" xr:uid="{504DA5F4-68CD-4A06-A68C-875302B3E82F}"/>
    <cellStyle name="Output 2 3 4 3 2" xfId="22921" xr:uid="{8EC6798B-F63F-4650-8237-A34577237EC3}"/>
    <cellStyle name="Output 2 3 4 3 2 2" xfId="22922" xr:uid="{1F4D4698-7F41-447C-B81E-9C7BBF21D7F0}"/>
    <cellStyle name="Output 2 3 4 3 2 3" xfId="22923" xr:uid="{8FCDC54D-7DAE-4ECA-B20D-2F058C0E66DA}"/>
    <cellStyle name="Output 2 3 4 3 3" xfId="22924" xr:uid="{FCCDEBD1-14EA-4DAB-8B10-810BFD51411C}"/>
    <cellStyle name="Output 2 3 4 3 4" xfId="22925" xr:uid="{E21DAED7-B759-4F1B-B3B3-C913F0BE8D11}"/>
    <cellStyle name="Output 2 3 4 4" xfId="22926" xr:uid="{47747344-876D-4E53-BEBC-3ECE51E2B859}"/>
    <cellStyle name="Output 2 3 4 4 2" xfId="22927" xr:uid="{F41EBAEA-0A1F-4A1F-982C-9ECA84C34113}"/>
    <cellStyle name="Output 2 3 4 4 2 2" xfId="22928" xr:uid="{6364EE68-DC03-45EB-81A1-01C49BEFDB60}"/>
    <cellStyle name="Output 2 3 4 4 2 3" xfId="22929" xr:uid="{6B3E441C-6B6D-49DB-9A6C-C64266E88AAC}"/>
    <cellStyle name="Output 2 3 4 4 3" xfId="22930" xr:uid="{FF8FC4D4-BC92-4326-ACE4-0860E3F9B402}"/>
    <cellStyle name="Output 2 3 4 4 4" xfId="22931" xr:uid="{54B7C730-ADB9-4EC0-AED9-AB93CF4953C4}"/>
    <cellStyle name="Output 2 3 4 5" xfId="22932" xr:uid="{25900087-94CC-461F-A4DD-EB16DFAF0720}"/>
    <cellStyle name="Output 2 3 4 5 2" xfId="22933" xr:uid="{C28EB3C3-62FA-49C0-B4D6-EE191B3F3818}"/>
    <cellStyle name="Output 2 3 4 5 2 2" xfId="22934" xr:uid="{A07AD8AC-5ACD-46BA-84BA-13ACFF2044F7}"/>
    <cellStyle name="Output 2 3 4 5 2 3" xfId="22935" xr:uid="{FAC19573-0C34-470A-9536-81344A89F941}"/>
    <cellStyle name="Output 2 3 4 5 3" xfId="22936" xr:uid="{E479A62C-4E6A-4608-B161-A02005ED79D2}"/>
    <cellStyle name="Output 2 3 4 5 4" xfId="22937" xr:uid="{911110EF-90CF-47AB-8421-52E3E5217915}"/>
    <cellStyle name="Output 2 3 4 6" xfId="22938" xr:uid="{88A962E8-A572-42B4-8E11-0FDD16E09C9C}"/>
    <cellStyle name="Output 2 3 4 6 2" xfId="22939" xr:uid="{7D5CF680-22B3-45DE-881D-225DE9F156E0}"/>
    <cellStyle name="Output 2 3 4 6 2 2" xfId="22940" xr:uid="{7BE21F93-AF0E-4217-84DA-3F9E53153F2E}"/>
    <cellStyle name="Output 2 3 4 6 2 3" xfId="22941" xr:uid="{5331CD32-422A-4D33-9391-2DF8243D821F}"/>
    <cellStyle name="Output 2 3 4 6 3" xfId="22942" xr:uid="{B6B7A3C6-85FA-4CF9-97DB-7C0BA0B457FB}"/>
    <cellStyle name="Output 2 3 4 6 4" xfId="22943" xr:uid="{4EE87E6C-236A-412C-BEC2-1227F6FA4E65}"/>
    <cellStyle name="Output 2 3 4 7" xfId="22944" xr:uid="{C83C50EA-2B64-43AE-B2D0-608F0039C3DB}"/>
    <cellStyle name="Output 2 3 4 7 2" xfId="22945" xr:uid="{BAFB328C-13CC-4325-8720-CF656BEC9523}"/>
    <cellStyle name="Output 2 3 4 7 3" xfId="22946" xr:uid="{BBFE4F84-4969-4733-94A4-DEEE39924B9F}"/>
    <cellStyle name="Output 2 3 4 8" xfId="22947" xr:uid="{7FAD7678-65DB-4002-82F0-6B9EB3A541F0}"/>
    <cellStyle name="Output 2 3 4 9" xfId="22948" xr:uid="{D33591F9-5AF9-4F89-AD8B-18BD04B511D8}"/>
    <cellStyle name="Output 2 3 5" xfId="22949" xr:uid="{8866E4CD-205B-4491-B0B4-6AC9ADDF38C2}"/>
    <cellStyle name="Output 2 3 5 2" xfId="22950" xr:uid="{0CA18CAD-2C93-49EF-B072-45E0BDF30970}"/>
    <cellStyle name="Output 2 3 5 2 2" xfId="22951" xr:uid="{6272E734-0DCB-46DB-BD0D-A7118C941E3E}"/>
    <cellStyle name="Output 2 3 5 2 2 2" xfId="22952" xr:uid="{39D63F83-95BC-4CA7-B33D-B40B6737C60B}"/>
    <cellStyle name="Output 2 3 5 2 2 3" xfId="22953" xr:uid="{BE7B207B-ABB1-45A4-9253-F571FC5476F6}"/>
    <cellStyle name="Output 2 3 5 2 3" xfId="22954" xr:uid="{9350FDBB-8EE4-40C5-BFDC-39907FDECEE7}"/>
    <cellStyle name="Output 2 3 5 2 4" xfId="22955" xr:uid="{47E280A8-2337-4C18-B95E-2A4A0DFD3B6B}"/>
    <cellStyle name="Output 2 3 5 3" xfId="22956" xr:uid="{D62CA438-7935-40C7-B713-45F1131CEC83}"/>
    <cellStyle name="Output 2 3 5 3 2" xfId="22957" xr:uid="{A41DC39C-0E50-409B-8DDB-4CD0BEBE9E50}"/>
    <cellStyle name="Output 2 3 5 3 2 2" xfId="22958" xr:uid="{E88CAA5E-A2A4-45EF-A71E-91ED73117B6F}"/>
    <cellStyle name="Output 2 3 5 3 2 3" xfId="22959" xr:uid="{BA6A235F-F2A8-402C-AA73-FCD9EAA9355C}"/>
    <cellStyle name="Output 2 3 5 3 3" xfId="22960" xr:uid="{18356C71-8222-4576-BAD7-35AEDDB9BEF1}"/>
    <cellStyle name="Output 2 3 5 3 4" xfId="22961" xr:uid="{63E9EEBF-B1A6-4814-86E6-4C07CBD610F4}"/>
    <cellStyle name="Output 2 3 5 4" xfId="22962" xr:uid="{B2C8BA0E-A16A-41FE-814F-C337640626BF}"/>
    <cellStyle name="Output 2 3 5 4 2" xfId="22963" xr:uid="{A9FF80FF-5033-4C22-A9E7-569EF5710A66}"/>
    <cellStyle name="Output 2 3 5 4 2 2" xfId="22964" xr:uid="{59AB5FF9-4253-4390-B70F-9915FA9913D7}"/>
    <cellStyle name="Output 2 3 5 4 2 3" xfId="22965" xr:uid="{72A1643E-4784-4C79-B763-D072A87519A7}"/>
    <cellStyle name="Output 2 3 5 4 3" xfId="22966" xr:uid="{86930480-48ED-427A-97CF-C5BDCEE347D4}"/>
    <cellStyle name="Output 2 3 5 4 4" xfId="22967" xr:uid="{E9AB930C-9A92-445F-B5EC-D0C3F9025EF1}"/>
    <cellStyle name="Output 2 3 5 5" xfId="22968" xr:uid="{CDD78679-83AC-4652-BC6D-88A385096106}"/>
    <cellStyle name="Output 2 3 5 5 2" xfId="22969" xr:uid="{5B900FAF-EB83-452A-90FC-B1F2AC57F8FA}"/>
    <cellStyle name="Output 2 3 5 5 2 2" xfId="22970" xr:uid="{E4D5DD17-1AA1-4827-8424-39D803919A43}"/>
    <cellStyle name="Output 2 3 5 5 2 3" xfId="22971" xr:uid="{E4CE56B9-EB12-4D97-91E1-2E7156283268}"/>
    <cellStyle name="Output 2 3 5 5 3" xfId="22972" xr:uid="{1675E05E-EB9A-4023-8BE4-B959E75442FC}"/>
    <cellStyle name="Output 2 3 5 5 4" xfId="22973" xr:uid="{D50B3516-953A-4465-9796-3829424F9828}"/>
    <cellStyle name="Output 2 3 5 6" xfId="22974" xr:uid="{6ECA8728-8325-478B-9A18-D430C399D3D4}"/>
    <cellStyle name="Output 2 3 5 6 2" xfId="22975" xr:uid="{5D1216B4-93E0-4029-B722-1719B3672A93}"/>
    <cellStyle name="Output 2 3 5 6 2 2" xfId="22976" xr:uid="{24845F52-A80A-4CA6-BCBB-F17783797570}"/>
    <cellStyle name="Output 2 3 5 6 2 3" xfId="22977" xr:uid="{3C25320F-DB04-4E08-AA0A-10CB1FD50F7E}"/>
    <cellStyle name="Output 2 3 5 6 3" xfId="22978" xr:uid="{56369A1C-4162-4F14-9B9C-89E0702D2B86}"/>
    <cellStyle name="Output 2 3 5 6 4" xfId="22979" xr:uid="{377439C2-DF8F-44D0-B030-DBD28E86F569}"/>
    <cellStyle name="Output 2 3 5 7" xfId="22980" xr:uid="{83CC1C06-CE73-4A35-850A-8F31961FBEB9}"/>
    <cellStyle name="Output 2 3 5 7 2" xfId="22981" xr:uid="{5478CB55-919D-4C67-AABE-74545B0AEDDF}"/>
    <cellStyle name="Output 2 3 5 7 3" xfId="22982" xr:uid="{F7F893EF-1824-44D0-91F6-D6DF8695697C}"/>
    <cellStyle name="Output 2 3 5 8" xfId="22983" xr:uid="{544767B6-FB5A-4CBA-B45B-B3914295CDB4}"/>
    <cellStyle name="Output 2 3 5 9" xfId="22984" xr:uid="{8B13FA32-A1F3-4056-882A-10CEDAC480BD}"/>
    <cellStyle name="Output 2 3 6" xfId="22985" xr:uid="{273E75E1-884F-4803-A04C-4248A5B2B4F7}"/>
    <cellStyle name="Output 2 3 6 2" xfId="22986" xr:uid="{4D9C843D-A9A1-4F64-AA4C-51FCE7821877}"/>
    <cellStyle name="Output 2 3 6 2 2" xfId="22987" xr:uid="{57F75A4E-1F4B-48C5-968F-0A7E1273DA35}"/>
    <cellStyle name="Output 2 3 6 2 2 2" xfId="22988" xr:uid="{252B88CC-C6FE-439A-9E5C-BC73FE678231}"/>
    <cellStyle name="Output 2 3 6 2 2 3" xfId="22989" xr:uid="{645BC4B7-9732-4B0A-87F7-547AD45AF92D}"/>
    <cellStyle name="Output 2 3 6 2 3" xfId="22990" xr:uid="{D103202F-09B1-4A81-95E6-5E09AADFF4BE}"/>
    <cellStyle name="Output 2 3 6 2 4" xfId="22991" xr:uid="{9C0E2F87-D03A-4787-B3AC-D32E669E719A}"/>
    <cellStyle name="Output 2 3 6 3" xfId="22992" xr:uid="{E6D4EEE1-B016-4D4F-B048-899E4A12B935}"/>
    <cellStyle name="Output 2 3 6 3 2" xfId="22993" xr:uid="{4027EE23-4637-4430-AC90-1DD6A2366E78}"/>
    <cellStyle name="Output 2 3 6 3 2 2" xfId="22994" xr:uid="{B2EE1BA1-FA61-462F-B715-68CA0B1DE64A}"/>
    <cellStyle name="Output 2 3 6 3 2 3" xfId="22995" xr:uid="{36078025-B716-496A-9850-17F3D2CE91FA}"/>
    <cellStyle name="Output 2 3 6 3 3" xfId="22996" xr:uid="{05CCDDD4-3A68-4908-9E08-2204ED9A60AE}"/>
    <cellStyle name="Output 2 3 6 3 4" xfId="22997" xr:uid="{3E0B090F-26E0-4747-BA98-FA278CE01883}"/>
    <cellStyle name="Output 2 3 6 4" xfId="22998" xr:uid="{A296F6F6-2F64-4CBB-A6D7-E8C5C05B13CE}"/>
    <cellStyle name="Output 2 3 6 4 2" xfId="22999" xr:uid="{798E8FB4-12A1-4255-BA9C-B2BAE2BCC127}"/>
    <cellStyle name="Output 2 3 6 4 2 2" xfId="23000" xr:uid="{F2D0B0C6-31B2-4ED6-AF09-13991F47CDCD}"/>
    <cellStyle name="Output 2 3 6 4 2 3" xfId="23001" xr:uid="{1F6CBD52-A0BC-4807-951C-72468F3DCB17}"/>
    <cellStyle name="Output 2 3 6 4 3" xfId="23002" xr:uid="{58411363-C0DD-4B51-96A2-9A1434B08B6D}"/>
    <cellStyle name="Output 2 3 6 4 4" xfId="23003" xr:uid="{C829C8B8-67F6-4D9B-AEE4-AE6C3791D405}"/>
    <cellStyle name="Output 2 3 6 5" xfId="23004" xr:uid="{A6DADB0C-B70B-461E-BB87-43BCF1FDB27C}"/>
    <cellStyle name="Output 2 3 6 5 2" xfId="23005" xr:uid="{C45D797F-CB27-492A-8364-53FA6C62EFE7}"/>
    <cellStyle name="Output 2 3 6 5 2 2" xfId="23006" xr:uid="{C708BC3E-D266-42E0-970E-199F9F8F1461}"/>
    <cellStyle name="Output 2 3 6 5 2 3" xfId="23007" xr:uid="{20912009-5EE0-4B89-B4DA-C6CE3C32A37B}"/>
    <cellStyle name="Output 2 3 6 5 3" xfId="23008" xr:uid="{6B389F1A-0EC2-4E64-B62C-0B3CADC4B8F8}"/>
    <cellStyle name="Output 2 3 6 5 4" xfId="23009" xr:uid="{F90940C4-014E-44DC-8B16-CDAD48CF468D}"/>
    <cellStyle name="Output 2 3 6 6" xfId="23010" xr:uid="{09A2BCB5-7F56-4A3C-B8DB-B79721465015}"/>
    <cellStyle name="Output 2 3 6 6 2" xfId="23011" xr:uid="{0CB212D2-26AD-4090-A9C9-ADDA8C691DA1}"/>
    <cellStyle name="Output 2 3 6 6 2 2" xfId="23012" xr:uid="{5511A83A-C603-4A9D-AA2A-3047BDA40280}"/>
    <cellStyle name="Output 2 3 6 6 2 3" xfId="23013" xr:uid="{7C71691A-6246-45FB-B1CE-A891B495CC3A}"/>
    <cellStyle name="Output 2 3 6 6 3" xfId="23014" xr:uid="{22760E84-61C9-4A45-AC8F-9CADC0FA2FD9}"/>
    <cellStyle name="Output 2 3 6 6 4" xfId="23015" xr:uid="{513A0853-BFE2-4F0C-86D6-53C21903D7EE}"/>
    <cellStyle name="Output 2 3 6 7" xfId="23016" xr:uid="{CF51FEC6-35E9-4316-8219-BE913EAD723B}"/>
    <cellStyle name="Output 2 3 6 7 2" xfId="23017" xr:uid="{8AF0F247-3372-45A3-A539-D24A86D12C0E}"/>
    <cellStyle name="Output 2 3 6 7 3" xfId="23018" xr:uid="{08DD00DA-EA19-4C0B-9A5B-549D0FEF726D}"/>
    <cellStyle name="Output 2 3 6 8" xfId="23019" xr:uid="{43DDDFAC-CF23-46B4-81E7-D023AB416712}"/>
    <cellStyle name="Output 2 3 6 9" xfId="23020" xr:uid="{223E1D88-87D6-4741-84CE-345AE56A7A31}"/>
    <cellStyle name="Output 2 3 7" xfId="23021" xr:uid="{DA3955F4-BC51-4693-8258-128F974310F9}"/>
    <cellStyle name="Output 2 3 7 2" xfId="23022" xr:uid="{5D3CAD81-4401-4170-9602-994D30303A36}"/>
    <cellStyle name="Output 2 3 7 2 2" xfId="23023" xr:uid="{F9D16C7B-DC92-4396-91C8-C979D19D10E1}"/>
    <cellStyle name="Output 2 3 7 2 2 2" xfId="23024" xr:uid="{88D2D7EA-D7A4-493B-8FDF-12EB43F28F8D}"/>
    <cellStyle name="Output 2 3 7 2 2 3" xfId="23025" xr:uid="{DD66EC55-1261-4DB3-B607-0AA418DE3490}"/>
    <cellStyle name="Output 2 3 7 2 3" xfId="23026" xr:uid="{E2B19F90-492B-4B64-BACE-4A786E5F5A79}"/>
    <cellStyle name="Output 2 3 7 2 4" xfId="23027" xr:uid="{2C9C510B-38FC-4E56-B8DE-DD2D2DD4814E}"/>
    <cellStyle name="Output 2 3 7 3" xfId="23028" xr:uid="{0B976AEA-E9F2-47C8-87FD-A75FFC9D834F}"/>
    <cellStyle name="Output 2 3 7 3 2" xfId="23029" xr:uid="{FE102D89-2330-44DC-82FD-137D570E546F}"/>
    <cellStyle name="Output 2 3 7 3 2 2" xfId="23030" xr:uid="{3BF6E1EE-DD8E-45F1-A0D7-E6F0C9E4D04D}"/>
    <cellStyle name="Output 2 3 7 3 2 3" xfId="23031" xr:uid="{0C7470B3-288C-432B-9DE7-3395B9D5F798}"/>
    <cellStyle name="Output 2 3 7 3 3" xfId="23032" xr:uid="{CE03A01D-4A61-45B9-A7E3-2CBD8D41791A}"/>
    <cellStyle name="Output 2 3 7 3 4" xfId="23033" xr:uid="{B926923A-1DF7-4083-B8CD-15BD44C4960A}"/>
    <cellStyle name="Output 2 3 7 4" xfId="23034" xr:uid="{E112B959-71B0-404B-8FF8-F1F7F6713D5E}"/>
    <cellStyle name="Output 2 3 7 4 2" xfId="23035" xr:uid="{CE145B11-DDA3-4B54-B149-61DAF15A4DF1}"/>
    <cellStyle name="Output 2 3 7 4 2 2" xfId="23036" xr:uid="{6C7E331C-48C1-4AD1-8015-953BA7B194A8}"/>
    <cellStyle name="Output 2 3 7 4 2 3" xfId="23037" xr:uid="{77A0A4FF-583B-4B95-BF96-6B07C81B4AB3}"/>
    <cellStyle name="Output 2 3 7 4 3" xfId="23038" xr:uid="{7282CB88-709F-47FB-9EB2-FFE1397E46FC}"/>
    <cellStyle name="Output 2 3 7 4 4" xfId="23039" xr:uid="{6B98744F-2D2E-4BC5-965E-406534AA2413}"/>
    <cellStyle name="Output 2 3 7 5" xfId="23040" xr:uid="{F1D83764-805D-471B-8F96-E9E0090A86C9}"/>
    <cellStyle name="Output 2 3 7 5 2" xfId="23041" xr:uid="{9FAA1EA1-B3DB-4C83-9187-68D29846F7E9}"/>
    <cellStyle name="Output 2 3 7 5 2 2" xfId="23042" xr:uid="{8290FC91-8B4B-4D2C-A4C3-C6010C80B21D}"/>
    <cellStyle name="Output 2 3 7 5 2 3" xfId="23043" xr:uid="{A26C7AC4-AE14-4F0A-BA3F-5EB4FC677DC8}"/>
    <cellStyle name="Output 2 3 7 5 3" xfId="23044" xr:uid="{1BD5B3D4-9793-4FD6-B1AE-7FE62B318C03}"/>
    <cellStyle name="Output 2 3 7 5 4" xfId="23045" xr:uid="{BA34372E-494A-4DAE-A38B-E888F855E9F4}"/>
    <cellStyle name="Output 2 3 7 6" xfId="23046" xr:uid="{D9B48E5F-E210-429C-938C-EFF8D7068870}"/>
    <cellStyle name="Output 2 3 7 6 2" xfId="23047" xr:uid="{7A41BF9B-5F5C-42F0-BEE1-EF3BDBEE55DC}"/>
    <cellStyle name="Output 2 3 7 6 2 2" xfId="23048" xr:uid="{6D037FBA-6D43-4112-AA4F-31116733B74A}"/>
    <cellStyle name="Output 2 3 7 6 2 3" xfId="23049" xr:uid="{3005F304-CBE9-486F-B5DD-C08F4B7773A0}"/>
    <cellStyle name="Output 2 3 7 6 3" xfId="23050" xr:uid="{53DCE0CC-3E56-4A0A-B251-CC8B1FCF969A}"/>
    <cellStyle name="Output 2 3 7 6 4" xfId="23051" xr:uid="{7FC1065A-F3F4-498F-9679-1AA59D0679D9}"/>
    <cellStyle name="Output 2 3 7 7" xfId="23052" xr:uid="{E3A99A69-D975-48B8-8141-F9BF787457ED}"/>
    <cellStyle name="Output 2 3 7 7 2" xfId="23053" xr:uid="{3E73C5AE-D622-4ADD-97A0-AA9DF2FDC806}"/>
    <cellStyle name="Output 2 3 7 7 3" xfId="23054" xr:uid="{CE449B85-4126-4E1C-8310-43005854F2B3}"/>
    <cellStyle name="Output 2 3 7 8" xfId="23055" xr:uid="{6545EC3A-A8FF-4C01-888E-A32F8BC37218}"/>
    <cellStyle name="Output 2 3 7 9" xfId="23056" xr:uid="{0141D61C-9CFD-4B25-9C4D-5203AC9DF4F8}"/>
    <cellStyle name="Output 2 3 8" xfId="23057" xr:uid="{018AE0C2-CB1F-4EF4-9951-549758331CCF}"/>
    <cellStyle name="Output 2 3 8 2" xfId="23058" xr:uid="{559019A2-4DCF-45FB-81A7-3EBE4BA1C69E}"/>
    <cellStyle name="Output 2 3 8 2 2" xfId="23059" xr:uid="{94CFF535-24D5-428C-9988-9391F94DDDEF}"/>
    <cellStyle name="Output 2 3 8 2 2 2" xfId="23060" xr:uid="{D71FDD88-A39B-4180-B17A-9AAED797EBE8}"/>
    <cellStyle name="Output 2 3 8 2 2 3" xfId="23061" xr:uid="{67BB4F84-F171-43E6-A9D2-F4D96F865CB1}"/>
    <cellStyle name="Output 2 3 8 2 3" xfId="23062" xr:uid="{363F3A13-0F46-484A-8707-57904CFC94E8}"/>
    <cellStyle name="Output 2 3 8 2 4" xfId="23063" xr:uid="{003A0D64-18F1-4729-84AF-2D6D5B1A0081}"/>
    <cellStyle name="Output 2 3 8 3" xfId="23064" xr:uid="{F0CDF3D3-006A-42F5-BE3D-B06F2323AEBD}"/>
    <cellStyle name="Output 2 3 8 3 2" xfId="23065" xr:uid="{F47C0942-5C08-49DB-9D92-718CF9B45C18}"/>
    <cellStyle name="Output 2 3 8 3 2 2" xfId="23066" xr:uid="{8058569B-9520-4331-BD27-E913FFF3C1E3}"/>
    <cellStyle name="Output 2 3 8 3 2 3" xfId="23067" xr:uid="{F85ACDE4-64E3-4942-91BA-3DB31835F518}"/>
    <cellStyle name="Output 2 3 8 3 3" xfId="23068" xr:uid="{80C70F85-3DB6-4090-8223-5BC1F9D03154}"/>
    <cellStyle name="Output 2 3 8 3 4" xfId="23069" xr:uid="{B1388516-CC83-41B0-B1CA-BCEDEF04F292}"/>
    <cellStyle name="Output 2 3 8 4" xfId="23070" xr:uid="{A4657275-545F-468A-B08B-861A608F80B0}"/>
    <cellStyle name="Output 2 3 8 4 2" xfId="23071" xr:uid="{90005206-DBE2-4A99-A367-831E6FA17313}"/>
    <cellStyle name="Output 2 3 8 4 2 2" xfId="23072" xr:uid="{3F6C0D63-4283-4AC3-AD78-B2DCC8095F40}"/>
    <cellStyle name="Output 2 3 8 4 2 3" xfId="23073" xr:uid="{EBCA1913-9390-4E8A-9545-B7FE4F3F9AE2}"/>
    <cellStyle name="Output 2 3 8 4 3" xfId="23074" xr:uid="{0F3F47E2-7722-4787-BACE-D69D9935D54C}"/>
    <cellStyle name="Output 2 3 8 4 4" xfId="23075" xr:uid="{34D0E863-82BF-4F93-B049-4771F7B74478}"/>
    <cellStyle name="Output 2 3 8 5" xfId="23076" xr:uid="{E24F24C7-5A68-4EB2-AC13-1EFFCE42090D}"/>
    <cellStyle name="Output 2 3 8 5 2" xfId="23077" xr:uid="{2AFFDE26-A5A6-4075-97F7-9C827778DDAD}"/>
    <cellStyle name="Output 2 3 8 5 2 2" xfId="23078" xr:uid="{207BF789-96C6-4D20-87FE-FC3AD621CE82}"/>
    <cellStyle name="Output 2 3 8 5 2 3" xfId="23079" xr:uid="{88B53064-99D8-409D-A4B2-61D14D7C8199}"/>
    <cellStyle name="Output 2 3 8 5 3" xfId="23080" xr:uid="{5EF6D260-DF80-4F33-B294-05BE4A12DB41}"/>
    <cellStyle name="Output 2 3 8 5 4" xfId="23081" xr:uid="{00471F22-FE8F-48BF-A12F-F6E02DD85D30}"/>
    <cellStyle name="Output 2 3 8 6" xfId="23082" xr:uid="{2794EA92-F048-47FC-96C5-543FB07BA25C}"/>
    <cellStyle name="Output 2 3 8 6 2" xfId="23083" xr:uid="{1604197F-5ECF-457B-A25D-627248A8229E}"/>
    <cellStyle name="Output 2 3 8 6 2 2" xfId="23084" xr:uid="{F52B0F16-1E40-4A41-BA68-03E7A2D0A74E}"/>
    <cellStyle name="Output 2 3 8 6 2 3" xfId="23085" xr:uid="{8A8CD56B-0747-4C2E-AFBE-E33EA8D3F17E}"/>
    <cellStyle name="Output 2 3 8 6 3" xfId="23086" xr:uid="{83A91CFB-28E7-4047-84ED-A4FA42867F5C}"/>
    <cellStyle name="Output 2 3 8 6 4" xfId="23087" xr:uid="{F944EF2B-00ED-49F4-BD9A-27578A9978CE}"/>
    <cellStyle name="Output 2 3 8 7" xfId="23088" xr:uid="{BE74F7EA-21B1-4E4F-B258-4D1B1BD126AD}"/>
    <cellStyle name="Output 2 3 8 7 2" xfId="23089" xr:uid="{31345212-4B42-40F9-B82F-4224AAC6E256}"/>
    <cellStyle name="Output 2 3 8 7 3" xfId="23090" xr:uid="{A58769A3-80FA-4F40-9489-702BDEC19494}"/>
    <cellStyle name="Output 2 3 8 8" xfId="23091" xr:uid="{09375AFE-2450-4A16-99C3-CC8D8EDF2D88}"/>
    <cellStyle name="Output 2 3 8 9" xfId="23092" xr:uid="{9A9EED20-D5ED-4478-A6D8-8CE543D50C3E}"/>
    <cellStyle name="Output 2 3 9" xfId="23093" xr:uid="{8EC8F6EF-32E2-4241-91E6-34F6543816B6}"/>
    <cellStyle name="Output 2 3 9 2" xfId="23094" xr:uid="{FE66DD95-7F07-479D-9039-F5F57A5CE1F2}"/>
    <cellStyle name="Output 2 3 9 2 2" xfId="23095" xr:uid="{A1B86611-0B69-406B-B7C2-E6B71EC099F7}"/>
    <cellStyle name="Output 2 3 9 2 2 2" xfId="23096" xr:uid="{8C21E8BD-89EB-4B74-9CF8-612BFA3D9171}"/>
    <cellStyle name="Output 2 3 9 2 2 3" xfId="23097" xr:uid="{B482515D-4B08-49E1-9BEE-D63EC3B7C784}"/>
    <cellStyle name="Output 2 3 9 2 3" xfId="23098" xr:uid="{9369C14C-91E3-4EF2-AC62-20FB1C8FE55A}"/>
    <cellStyle name="Output 2 3 9 2 4" xfId="23099" xr:uid="{5073EE31-1F42-4671-B12B-49DE593BF91A}"/>
    <cellStyle name="Output 2 3 9 3" xfId="23100" xr:uid="{A9A134C6-231D-488A-ABC0-AB7CDF9E7864}"/>
    <cellStyle name="Output 2 3 9 3 2" xfId="23101" xr:uid="{3101A6D3-B4F5-4941-9EF4-99251254A198}"/>
    <cellStyle name="Output 2 3 9 3 2 2" xfId="23102" xr:uid="{B1B47A23-6AA3-4DE4-8C48-EAF1B6690381}"/>
    <cellStyle name="Output 2 3 9 3 2 3" xfId="23103" xr:uid="{2E902C12-87F3-4C36-B545-50F91E78FC0B}"/>
    <cellStyle name="Output 2 3 9 3 3" xfId="23104" xr:uid="{5A25D953-0280-4958-B11A-BA402DA6DBEC}"/>
    <cellStyle name="Output 2 3 9 3 4" xfId="23105" xr:uid="{0D31E854-F930-4F56-A0FB-1706B090416B}"/>
    <cellStyle name="Output 2 3 9 4" xfId="23106" xr:uid="{860B6DAA-2521-49CA-BCF7-8C65DD7EC724}"/>
    <cellStyle name="Output 2 3 9 4 2" xfId="23107" xr:uid="{3D655621-495A-4050-A96A-0EF9D476054D}"/>
    <cellStyle name="Output 2 3 9 4 2 2" xfId="23108" xr:uid="{662DFA33-5379-4CC5-80BB-A041EAD7B643}"/>
    <cellStyle name="Output 2 3 9 4 2 3" xfId="23109" xr:uid="{28BF6737-2C86-4860-8401-75E25DD10328}"/>
    <cellStyle name="Output 2 3 9 4 3" xfId="23110" xr:uid="{0C5EB3A2-CD56-4227-A305-D61D2A530667}"/>
    <cellStyle name="Output 2 3 9 4 4" xfId="23111" xr:uid="{2D8A4595-DD94-470D-870A-A8D6B5BB17B1}"/>
    <cellStyle name="Output 2 3 9 5" xfId="23112" xr:uid="{6DB63878-87CC-405D-9621-5E9060001AFA}"/>
    <cellStyle name="Output 2 3 9 5 2" xfId="23113" xr:uid="{0A584D5B-A305-4E60-AEF4-D0829BAF6B0E}"/>
    <cellStyle name="Output 2 3 9 5 2 2" xfId="23114" xr:uid="{685D1141-0262-4E67-970C-90759D6EEF40}"/>
    <cellStyle name="Output 2 3 9 5 2 3" xfId="23115" xr:uid="{6A86767D-B60C-4948-B07D-9A9979E59139}"/>
    <cellStyle name="Output 2 3 9 5 3" xfId="23116" xr:uid="{DB35D31D-E05F-4781-A973-316FD8A8012F}"/>
    <cellStyle name="Output 2 3 9 5 4" xfId="23117" xr:uid="{297431E3-52BA-4A28-B11B-A5417B2912F8}"/>
    <cellStyle name="Output 2 3 9 6" xfId="23118" xr:uid="{853EC0D2-2A8B-4162-BE67-0E344EE6C9CC}"/>
    <cellStyle name="Output 2 3 9 6 2" xfId="23119" xr:uid="{538485CC-33E4-4117-A5BA-1A36FD7B21BD}"/>
    <cellStyle name="Output 2 3 9 6 2 2" xfId="23120" xr:uid="{043EEBDA-CBB1-4C87-8C92-5EAD3EE85DB0}"/>
    <cellStyle name="Output 2 3 9 6 2 3" xfId="23121" xr:uid="{0B352D1C-D8B2-423A-B60B-830D3F57978C}"/>
    <cellStyle name="Output 2 3 9 6 3" xfId="23122" xr:uid="{7F969BC2-E1DD-4E3C-BB73-D3D79AC8F399}"/>
    <cellStyle name="Output 2 3 9 6 4" xfId="23123" xr:uid="{DABB95AC-0A08-4828-9E44-A9A6D39D663C}"/>
    <cellStyle name="Output 2 3 9 7" xfId="23124" xr:uid="{603FC885-EF63-40E9-8D48-49BD1C5344BA}"/>
    <cellStyle name="Output 2 3 9 7 2" xfId="23125" xr:uid="{A7234988-24F3-4645-9B48-89CA2A618ABD}"/>
    <cellStyle name="Output 2 3 9 7 3" xfId="23126" xr:uid="{9096BCC6-F304-4D90-92D1-A03C91634710}"/>
    <cellStyle name="Output 2 3 9 8" xfId="23127" xr:uid="{C4CABFD2-02F9-4193-B394-132591D8B160}"/>
    <cellStyle name="Output 2 3 9 9" xfId="23128" xr:uid="{AC334A17-5E35-4CF4-B251-E7E13AF6E738}"/>
    <cellStyle name="Output 2 4" xfId="4397" xr:uid="{41629F08-D47A-44B4-A211-531346EB65EE}"/>
    <cellStyle name="Output 2 4 2" xfId="23129" xr:uid="{8C2DE84A-82D3-4B48-B10C-BDB12F5B0A98}"/>
    <cellStyle name="Output 2 5" xfId="4398" xr:uid="{D6A31B30-9299-48BA-8B64-7CA7892AEB9C}"/>
    <cellStyle name="Output 2 6" xfId="4399" xr:uid="{E499B5C2-F362-4FF3-AB07-5BA7D3FF6854}"/>
    <cellStyle name="Output 2 7" xfId="3834" xr:uid="{8762635A-0344-4D42-9738-AEED01101D0D}"/>
    <cellStyle name="Output 2 8" xfId="49739" xr:uid="{3AF9DDA7-DB95-4151-8ED2-45C92483FAC5}"/>
    <cellStyle name="Output 3" xfId="310" xr:uid="{521EE5EB-70B5-4E6E-B555-55D21783A502}"/>
    <cellStyle name="Output 3 10" xfId="23130" xr:uid="{AE0E8887-7F11-4B42-8470-410563A6697D}"/>
    <cellStyle name="Output 3 10 2" xfId="23131" xr:uid="{C9D6E0F6-FC42-40A8-9F1B-68E85DBD8372}"/>
    <cellStyle name="Output 3 10 2 2" xfId="23132" xr:uid="{55BEDCAF-F6EC-463B-A696-EC39A681532C}"/>
    <cellStyle name="Output 3 10 2 2 2" xfId="23133" xr:uid="{B8A34AE1-1497-4439-B9AB-B8203850D259}"/>
    <cellStyle name="Output 3 10 2 2 3" xfId="23134" xr:uid="{3C93C5FE-8BE8-493C-B5B4-F211C335DA25}"/>
    <cellStyle name="Output 3 10 2 3" xfId="23135" xr:uid="{828F5678-3480-4307-B216-0082A8637913}"/>
    <cellStyle name="Output 3 10 2 4" xfId="23136" xr:uid="{4A3B128E-1E83-4533-A50A-0D33BBA8CF8C}"/>
    <cellStyle name="Output 3 10 3" xfId="23137" xr:uid="{F88C0D52-69E7-4337-AB7E-F8ACF77D3AB9}"/>
    <cellStyle name="Output 3 10 3 2" xfId="23138" xr:uid="{02474B89-B963-4606-A05B-DF8B736E4954}"/>
    <cellStyle name="Output 3 10 3 2 2" xfId="23139" xr:uid="{E936B15A-3F9E-4F55-B5D4-4D5A2238D7B6}"/>
    <cellStyle name="Output 3 10 3 2 3" xfId="23140" xr:uid="{A71C625E-C929-42F9-B8DF-CF4108416411}"/>
    <cellStyle name="Output 3 10 3 3" xfId="23141" xr:uid="{A75C2E07-1977-40B6-87AD-764EDB5C5EC8}"/>
    <cellStyle name="Output 3 10 3 4" xfId="23142" xr:uid="{0C0F3C3D-ABDB-4859-89D1-5C4F3ADD767C}"/>
    <cellStyle name="Output 3 10 4" xfId="23143" xr:uid="{06C0EE1E-173A-4D88-83F3-7E32F1356C58}"/>
    <cellStyle name="Output 3 10 4 2" xfId="23144" xr:uid="{93D4940D-7A8E-43C4-AFD4-09E2917856D9}"/>
    <cellStyle name="Output 3 10 4 2 2" xfId="23145" xr:uid="{659433B8-8BE4-4777-86AF-10873449041C}"/>
    <cellStyle name="Output 3 10 4 2 3" xfId="23146" xr:uid="{383F2247-861E-4D1F-B2A1-92D117440042}"/>
    <cellStyle name="Output 3 10 4 3" xfId="23147" xr:uid="{80297107-A5A8-4E5F-A027-D89CA4148660}"/>
    <cellStyle name="Output 3 10 4 4" xfId="23148" xr:uid="{9BE195F3-EBDC-4CD6-BCB1-5FF467493BF6}"/>
    <cellStyle name="Output 3 10 5" xfId="23149" xr:uid="{2EB0F3F9-511E-44C3-964C-F63BF9881E55}"/>
    <cellStyle name="Output 3 10 5 2" xfId="23150" xr:uid="{D1674D51-8CBE-458C-9345-4E4B34F2EE95}"/>
    <cellStyle name="Output 3 10 5 2 2" xfId="23151" xr:uid="{C3BB39B0-6B3C-490C-B397-B22B0F68F87E}"/>
    <cellStyle name="Output 3 10 5 2 3" xfId="23152" xr:uid="{439CB3C6-055E-4342-8675-79AC3A0A450D}"/>
    <cellStyle name="Output 3 10 5 3" xfId="23153" xr:uid="{EB10AD8B-0E19-43FC-9B56-86205E15ACB5}"/>
    <cellStyle name="Output 3 10 5 4" xfId="23154" xr:uid="{180F3BA6-C7FA-4B23-B37C-39D3B0EC23A8}"/>
    <cellStyle name="Output 3 10 6" xfId="23155" xr:uid="{31DA0152-C538-4830-AAB0-BD3515495590}"/>
    <cellStyle name="Output 3 10 6 2" xfId="23156" xr:uid="{9E0A1677-88BF-4589-B4EB-D7891EC1AB2C}"/>
    <cellStyle name="Output 3 10 6 2 2" xfId="23157" xr:uid="{C1FBAC83-4025-4630-947C-FA1A4815674D}"/>
    <cellStyle name="Output 3 10 6 2 3" xfId="23158" xr:uid="{71C17695-5854-4B00-B466-96C9F9F23E13}"/>
    <cellStyle name="Output 3 10 6 3" xfId="23159" xr:uid="{9732D4C0-97A1-4DEF-BF9E-7B80696AFE86}"/>
    <cellStyle name="Output 3 10 6 4" xfId="23160" xr:uid="{B33E3E9B-DB29-4227-85BD-3A1399B49985}"/>
    <cellStyle name="Output 3 10 7" xfId="23161" xr:uid="{BBDAB1C4-886F-4F71-BBB4-BA703A719808}"/>
    <cellStyle name="Output 3 10 7 2" xfId="23162" xr:uid="{CD3B4581-242B-4D0D-9C9D-54FAB71ED8AA}"/>
    <cellStyle name="Output 3 10 7 3" xfId="23163" xr:uid="{23710387-C86C-4614-96B0-DEB97FC774F6}"/>
    <cellStyle name="Output 3 10 8" xfId="23164" xr:uid="{E43B4436-3CD2-4D54-9536-43DB6811B4E2}"/>
    <cellStyle name="Output 3 10 9" xfId="23165" xr:uid="{48F6AFBB-F076-481A-A5E5-931B9ADB86DD}"/>
    <cellStyle name="Output 3 11" xfId="23166" xr:uid="{463275FD-BA80-429C-8553-AA78FB5AB4BA}"/>
    <cellStyle name="Output 3 11 2" xfId="23167" xr:uid="{231375D4-3F32-47B8-9691-5585303C2CFE}"/>
    <cellStyle name="Output 3 11 2 2" xfId="23168" xr:uid="{5A3A8DAE-AF93-420E-95A1-9F6AFF2A06B0}"/>
    <cellStyle name="Output 3 11 2 2 2" xfId="23169" xr:uid="{1F63D267-DA55-41FE-B454-9B07E6779F4D}"/>
    <cellStyle name="Output 3 11 2 2 3" xfId="23170" xr:uid="{2D5AF85F-3FE5-40C2-A5CF-AA4A726DE777}"/>
    <cellStyle name="Output 3 11 2 3" xfId="23171" xr:uid="{136EB30D-F5AF-49A6-BCFF-865609F352DC}"/>
    <cellStyle name="Output 3 11 2 4" xfId="23172" xr:uid="{E86794C9-8FF4-4D5A-8E74-1A8EB36F2920}"/>
    <cellStyle name="Output 3 11 3" xfId="23173" xr:uid="{B8FE86DA-89B6-4DE2-A7FD-E0E879D5992C}"/>
    <cellStyle name="Output 3 11 3 2" xfId="23174" xr:uid="{84EDB6E3-033B-4776-98DB-3E79CE39DC2B}"/>
    <cellStyle name="Output 3 11 3 2 2" xfId="23175" xr:uid="{A9EEF8E6-C9E4-4171-951E-0B2C969D5DBF}"/>
    <cellStyle name="Output 3 11 3 2 3" xfId="23176" xr:uid="{271C852C-A8C4-48BE-8150-39B70A49B56E}"/>
    <cellStyle name="Output 3 11 3 3" xfId="23177" xr:uid="{A828A50C-0CB5-476E-8EE1-55BF586AA1FD}"/>
    <cellStyle name="Output 3 11 3 4" xfId="23178" xr:uid="{0D35C9A3-0893-43BB-944C-6444BA7DBC29}"/>
    <cellStyle name="Output 3 11 4" xfId="23179" xr:uid="{35A44C7C-C7C5-495B-8BF4-8B8788A2FAF1}"/>
    <cellStyle name="Output 3 11 4 2" xfId="23180" xr:uid="{467D4594-CD83-47FF-8748-3985A4C52019}"/>
    <cellStyle name="Output 3 11 4 2 2" xfId="23181" xr:uid="{630D9C49-9806-4F8F-8DA5-2AF9513D0D4F}"/>
    <cellStyle name="Output 3 11 4 2 3" xfId="23182" xr:uid="{102898B8-4773-402F-AF65-9E86F2B21356}"/>
    <cellStyle name="Output 3 11 4 3" xfId="23183" xr:uid="{9E455AF8-34DC-4ECA-8C34-54D107607DC9}"/>
    <cellStyle name="Output 3 11 4 4" xfId="23184" xr:uid="{C75E56B2-F816-4689-8F6D-133D0A7398EE}"/>
    <cellStyle name="Output 3 11 5" xfId="23185" xr:uid="{1CD85802-3CDA-46D5-8360-671B025A5C01}"/>
    <cellStyle name="Output 3 11 5 2" xfId="23186" xr:uid="{B3344A99-2BF1-4FE2-80C4-A1AE9BF3E342}"/>
    <cellStyle name="Output 3 11 5 2 2" xfId="23187" xr:uid="{712B416A-E992-44B2-8812-9F6AD3110479}"/>
    <cellStyle name="Output 3 11 5 2 3" xfId="23188" xr:uid="{9F183098-B0B4-47E5-B7E0-47482E0BEE8A}"/>
    <cellStyle name="Output 3 11 5 3" xfId="23189" xr:uid="{B579CC6D-A9F4-444E-97F0-07AF637BD5FE}"/>
    <cellStyle name="Output 3 11 5 4" xfId="23190" xr:uid="{A013774A-0400-48F6-91AD-F72E5C77B5BE}"/>
    <cellStyle name="Output 3 11 6" xfId="23191" xr:uid="{973700E1-1749-4016-A45C-17EC8FDC1D12}"/>
    <cellStyle name="Output 3 11 6 2" xfId="23192" xr:uid="{3A9CEC33-8B26-4FCB-91AF-E6433C13CF2B}"/>
    <cellStyle name="Output 3 11 6 2 2" xfId="23193" xr:uid="{256A7A42-A3BE-409B-8EC7-203A3524F0A9}"/>
    <cellStyle name="Output 3 11 6 2 3" xfId="23194" xr:uid="{DB051993-9B13-4748-BE38-6476EDADFBF6}"/>
    <cellStyle name="Output 3 11 6 3" xfId="23195" xr:uid="{B7F274C5-A836-4BE2-AED8-781DF7862D23}"/>
    <cellStyle name="Output 3 11 6 4" xfId="23196" xr:uid="{8AF21411-A4B7-4733-8E76-47402A35F826}"/>
    <cellStyle name="Output 3 11 7" xfId="23197" xr:uid="{4F39E53C-063A-4AB3-B4FC-A32D6CD0F926}"/>
    <cellStyle name="Output 3 11 7 2" xfId="23198" xr:uid="{A2D53898-C683-4A8B-A3DE-EF32DBBBEE41}"/>
    <cellStyle name="Output 3 11 7 3" xfId="23199" xr:uid="{02E7AB81-8A79-4A12-941B-B7AA474A9965}"/>
    <cellStyle name="Output 3 11 8" xfId="23200" xr:uid="{E32AF771-642B-4417-9191-7402B47A0F6C}"/>
    <cellStyle name="Output 3 11 9" xfId="23201" xr:uid="{5EF5E782-6B41-4DFC-8A31-E33084728D70}"/>
    <cellStyle name="Output 3 12" xfId="23202" xr:uid="{DA4A69CE-2356-4E24-B08F-57610576F43B}"/>
    <cellStyle name="Output 3 12 2" xfId="23203" xr:uid="{94FD9543-9EAE-4F34-8A6D-F9E4EEDBB88A}"/>
    <cellStyle name="Output 3 12 2 2" xfId="23204" xr:uid="{EB849F4C-2692-468C-9BDD-12A20D067F20}"/>
    <cellStyle name="Output 3 12 2 2 2" xfId="23205" xr:uid="{DB7DF993-3BD2-401D-9C53-C72EB7348978}"/>
    <cellStyle name="Output 3 12 2 2 3" xfId="23206" xr:uid="{54B0AA2D-0A1D-4444-A850-A648694AF056}"/>
    <cellStyle name="Output 3 12 2 3" xfId="23207" xr:uid="{5D0CB2EC-8057-4467-96C5-7EC7CC1BADCA}"/>
    <cellStyle name="Output 3 12 2 4" xfId="23208" xr:uid="{1326B3E6-0E8C-4F55-9F4C-3DB1DC376515}"/>
    <cellStyle name="Output 3 12 3" xfId="23209" xr:uid="{3A1CAB91-9EF0-446B-A201-9ACA61548C5A}"/>
    <cellStyle name="Output 3 12 3 2" xfId="23210" xr:uid="{3A86AF3F-8AA4-4812-BFD4-E74DD9A11C8D}"/>
    <cellStyle name="Output 3 12 3 2 2" xfId="23211" xr:uid="{257D9572-3C13-4363-8EB6-E0AB8E91E52A}"/>
    <cellStyle name="Output 3 12 3 2 3" xfId="23212" xr:uid="{E065FF66-BC69-4C30-8561-2A0EFFC1E44D}"/>
    <cellStyle name="Output 3 12 3 3" xfId="23213" xr:uid="{E193354E-EF3C-422D-B55D-B31E49188822}"/>
    <cellStyle name="Output 3 12 3 4" xfId="23214" xr:uid="{B186B9CA-63A2-4FA4-BB87-2699364751A1}"/>
    <cellStyle name="Output 3 12 4" xfId="23215" xr:uid="{2F495FC1-820D-4833-8A18-FF155380F519}"/>
    <cellStyle name="Output 3 12 4 2" xfId="23216" xr:uid="{18FE7D7A-54D1-4926-A878-DE0F32030D50}"/>
    <cellStyle name="Output 3 12 4 2 2" xfId="23217" xr:uid="{FFAF6B70-1C9A-4C29-9956-F82C97FF43D1}"/>
    <cellStyle name="Output 3 12 4 2 3" xfId="23218" xr:uid="{D1BA1350-493B-4C43-AEAB-54DE883EA636}"/>
    <cellStyle name="Output 3 12 4 3" xfId="23219" xr:uid="{E139C37A-2D9D-435A-9C65-257BDDB3FB41}"/>
    <cellStyle name="Output 3 12 4 4" xfId="23220" xr:uid="{37E0D0EB-A611-4864-B576-5EA03516EAB0}"/>
    <cellStyle name="Output 3 12 5" xfId="23221" xr:uid="{E6D6C27C-F483-4F0F-98AF-D305858838E8}"/>
    <cellStyle name="Output 3 12 5 2" xfId="23222" xr:uid="{EE03F019-FD80-493A-A3AF-6A5D21C92361}"/>
    <cellStyle name="Output 3 12 5 2 2" xfId="23223" xr:uid="{EB2EBB4A-7B12-4F44-8285-6D5536D24E96}"/>
    <cellStyle name="Output 3 12 5 2 3" xfId="23224" xr:uid="{A8E28D67-7E2C-422D-8F30-DEB76A30AEF1}"/>
    <cellStyle name="Output 3 12 5 3" xfId="23225" xr:uid="{B55AD16B-F520-4A6F-8E79-B612F1D7ADF4}"/>
    <cellStyle name="Output 3 12 5 4" xfId="23226" xr:uid="{DB54F0AA-935C-4A74-9D97-4FF8435D7A84}"/>
    <cellStyle name="Output 3 12 6" xfId="23227" xr:uid="{755F1E3C-5F07-477F-9AF4-ED4E8D90517F}"/>
    <cellStyle name="Output 3 12 6 2" xfId="23228" xr:uid="{AC8F4260-D830-4A70-9BD2-BD3CC4AB02E2}"/>
    <cellStyle name="Output 3 12 6 2 2" xfId="23229" xr:uid="{5C80719C-5A3C-4EF8-8568-F6CB7A6B67FC}"/>
    <cellStyle name="Output 3 12 6 2 3" xfId="23230" xr:uid="{29A942E7-D544-4500-9FF4-5D5411A8E458}"/>
    <cellStyle name="Output 3 12 6 3" xfId="23231" xr:uid="{C177D766-3AC4-4FF1-AA2E-BC56F1B4BF01}"/>
    <cellStyle name="Output 3 12 6 4" xfId="23232" xr:uid="{DDC829BE-9029-4478-8A65-1E1D8610AA2F}"/>
    <cellStyle name="Output 3 12 7" xfId="23233" xr:uid="{45623ABC-52F6-4389-B70F-C8FD721407E3}"/>
    <cellStyle name="Output 3 12 7 2" xfId="23234" xr:uid="{6F8AE49D-478B-41B3-BB37-CEE4C2FD8A03}"/>
    <cellStyle name="Output 3 12 7 3" xfId="23235" xr:uid="{488DE690-3ACD-4728-86A7-E8D2D05D1888}"/>
    <cellStyle name="Output 3 12 8" xfId="23236" xr:uid="{096F6258-F3F1-4E24-88A8-4965F67C449E}"/>
    <cellStyle name="Output 3 12 9" xfId="23237" xr:uid="{0F49C0CB-34B1-40BE-8D16-622A21AB608B}"/>
    <cellStyle name="Output 3 13" xfId="23238" xr:uid="{377B3729-1D12-4320-8EEA-B5FB4577B4F1}"/>
    <cellStyle name="Output 3 13 2" xfId="23239" xr:uid="{F7AA83F1-79F3-4F72-A3C2-F88E903E5F55}"/>
    <cellStyle name="Output 3 13 2 2" xfId="23240" xr:uid="{940AFFA1-16F9-47DE-AFDE-D8CDB3A187CA}"/>
    <cellStyle name="Output 3 13 2 2 2" xfId="23241" xr:uid="{2866C562-684B-47AF-AED9-377AF7299A5B}"/>
    <cellStyle name="Output 3 13 2 2 3" xfId="23242" xr:uid="{4EA7AFD4-71D5-4723-901C-09409BD9CBA6}"/>
    <cellStyle name="Output 3 13 2 3" xfId="23243" xr:uid="{52CF9237-E4F4-4ACC-AE77-0F6627A71517}"/>
    <cellStyle name="Output 3 13 2 4" xfId="23244" xr:uid="{7B16B252-7F1F-4F3B-8DAF-3A07EBA4982B}"/>
    <cellStyle name="Output 3 13 3" xfId="23245" xr:uid="{0F4C508C-33D3-44A6-A610-4856016B1527}"/>
    <cellStyle name="Output 3 13 3 2" xfId="23246" xr:uid="{EDB4BDEF-4D54-4032-AF04-F78C0722A2D6}"/>
    <cellStyle name="Output 3 13 3 2 2" xfId="23247" xr:uid="{FE9CCD83-1DD4-4561-98F8-8199D2F49319}"/>
    <cellStyle name="Output 3 13 3 2 3" xfId="23248" xr:uid="{B997C8ED-F66A-4FC2-B5D3-F4630A601655}"/>
    <cellStyle name="Output 3 13 3 3" xfId="23249" xr:uid="{BE4CF0F6-CA18-4F09-80DF-D38F3E1EE1C8}"/>
    <cellStyle name="Output 3 13 3 4" xfId="23250" xr:uid="{A70D7BC2-450F-4D83-AF34-B40F93B1B1B2}"/>
    <cellStyle name="Output 3 13 4" xfId="23251" xr:uid="{ABE00C33-2BFF-4B7C-986C-B708506CA0C1}"/>
    <cellStyle name="Output 3 13 4 2" xfId="23252" xr:uid="{28174AA9-8F65-4ACC-B73B-D60B6B7A0FB2}"/>
    <cellStyle name="Output 3 13 4 2 2" xfId="23253" xr:uid="{E68870B1-53F8-486D-BD6E-1A9267E1665B}"/>
    <cellStyle name="Output 3 13 4 2 3" xfId="23254" xr:uid="{721E5B87-E3BD-4F0C-B2E4-A2F3B9F33828}"/>
    <cellStyle name="Output 3 13 4 3" xfId="23255" xr:uid="{4199764A-D6FD-4311-8AEF-8F5EB278FB23}"/>
    <cellStyle name="Output 3 13 4 4" xfId="23256" xr:uid="{F59BE5D9-87ED-4BBC-9645-A8AEDBF7E091}"/>
    <cellStyle name="Output 3 13 5" xfId="23257" xr:uid="{D629723C-0E11-4914-8E6E-3D77DF18C555}"/>
    <cellStyle name="Output 3 13 5 2" xfId="23258" xr:uid="{A76C1FC0-AE1F-4D47-A938-4389A14298C6}"/>
    <cellStyle name="Output 3 13 5 2 2" xfId="23259" xr:uid="{4211FA63-25E7-440A-BF29-E9983CD17C07}"/>
    <cellStyle name="Output 3 13 5 2 3" xfId="23260" xr:uid="{09785AFB-2623-4969-8655-B83FF131C19F}"/>
    <cellStyle name="Output 3 13 5 3" xfId="23261" xr:uid="{AD505197-277D-402F-AF5D-D1B10C0B0A2D}"/>
    <cellStyle name="Output 3 13 5 4" xfId="23262" xr:uid="{89124EB3-F769-463E-AB7D-56C913D191CA}"/>
    <cellStyle name="Output 3 13 6" xfId="23263" xr:uid="{07456EBA-292D-4C65-AEED-D319CEF67664}"/>
    <cellStyle name="Output 3 13 6 2" xfId="23264" xr:uid="{D9DDA6EE-82A9-4453-BD2B-DB25D685F28B}"/>
    <cellStyle name="Output 3 13 6 2 2" xfId="23265" xr:uid="{B6176E2E-68CC-48C0-B5ED-842999C03BFF}"/>
    <cellStyle name="Output 3 13 6 2 3" xfId="23266" xr:uid="{91F02ED3-ACFC-4601-B26A-39F971C15263}"/>
    <cellStyle name="Output 3 13 6 3" xfId="23267" xr:uid="{C84978B8-D4E5-4F41-BB80-60E374395C2B}"/>
    <cellStyle name="Output 3 13 6 4" xfId="23268" xr:uid="{59343062-23A0-4D14-98E2-08125DF7ED2A}"/>
    <cellStyle name="Output 3 13 7" xfId="23269" xr:uid="{10E2C81F-BF69-4F66-8CF2-DA84033EE4FA}"/>
    <cellStyle name="Output 3 13 7 2" xfId="23270" xr:uid="{90E94743-5D96-434F-AD56-F358B2C1DA4E}"/>
    <cellStyle name="Output 3 13 7 3" xfId="23271" xr:uid="{A289DDE5-2F99-4583-AC3E-510A1FA01327}"/>
    <cellStyle name="Output 3 13 8" xfId="23272" xr:uid="{954E1E4C-B389-417A-BA68-DDE9AE6E3AAD}"/>
    <cellStyle name="Output 3 13 9" xfId="23273" xr:uid="{94749E5E-7172-4AAC-BD2B-2BF197CF864B}"/>
    <cellStyle name="Output 3 14" xfId="23274" xr:uid="{C3D3B703-F0EC-4E8A-960D-5F12BE389C4D}"/>
    <cellStyle name="Output 3 14 2" xfId="23275" xr:uid="{ED22D677-6FAA-466E-B020-5B87B14CBB4D}"/>
    <cellStyle name="Output 3 14 2 2" xfId="23276" xr:uid="{56578EF0-A946-41CB-9F53-E4595AA1B6A0}"/>
    <cellStyle name="Output 3 14 2 2 2" xfId="23277" xr:uid="{E8C3DA2F-5531-464A-A181-B0707885A9B5}"/>
    <cellStyle name="Output 3 14 2 2 3" xfId="23278" xr:uid="{2684B519-06CF-41F5-BECC-773A337F9C4C}"/>
    <cellStyle name="Output 3 14 2 3" xfId="23279" xr:uid="{868026C8-B824-43D3-9A4D-30C7DAADA893}"/>
    <cellStyle name="Output 3 14 2 4" xfId="23280" xr:uid="{D790A035-928C-4CCF-923E-05993AFEE023}"/>
    <cellStyle name="Output 3 14 3" xfId="23281" xr:uid="{F567EC38-D3EA-4920-B2FA-5088DD7B8D4D}"/>
    <cellStyle name="Output 3 14 3 2" xfId="23282" xr:uid="{073D0F12-D96E-4593-BC07-E65CE0824CD8}"/>
    <cellStyle name="Output 3 14 3 2 2" xfId="23283" xr:uid="{29E09D9C-459B-4738-B3A1-E47E3A286A9A}"/>
    <cellStyle name="Output 3 14 3 2 3" xfId="23284" xr:uid="{AA115E62-E8B9-4645-BA3F-7BC6AA78C656}"/>
    <cellStyle name="Output 3 14 3 3" xfId="23285" xr:uid="{E90D2F26-5EF5-40D0-8433-F738D1FA7D4B}"/>
    <cellStyle name="Output 3 14 3 4" xfId="23286" xr:uid="{31E4AEEF-4D20-4315-9AB2-7BE82D57B22A}"/>
    <cellStyle name="Output 3 14 4" xfId="23287" xr:uid="{0E1B187F-52B1-4227-9789-BD5A3BB6F4E2}"/>
    <cellStyle name="Output 3 14 4 2" xfId="23288" xr:uid="{C3ED03CF-F551-4CBB-8023-E27385C7F0AE}"/>
    <cellStyle name="Output 3 14 4 2 2" xfId="23289" xr:uid="{3A2146B0-CC29-4B5C-ADE9-F4FF16D9055E}"/>
    <cellStyle name="Output 3 14 4 2 3" xfId="23290" xr:uid="{4AC850AE-9FB8-4202-818D-CC7688D0A706}"/>
    <cellStyle name="Output 3 14 4 3" xfId="23291" xr:uid="{FDD59D5E-3A59-4CE6-B172-A7A543F9714D}"/>
    <cellStyle name="Output 3 14 4 4" xfId="23292" xr:uid="{EC2FD3B9-241D-4291-BD2E-76B067851BA0}"/>
    <cellStyle name="Output 3 14 5" xfId="23293" xr:uid="{DC70AC8A-91A2-4CE3-82BE-4D1E70752A6D}"/>
    <cellStyle name="Output 3 14 5 2" xfId="23294" xr:uid="{993155A6-CFE2-4A12-B35B-62BDFAFCA4C8}"/>
    <cellStyle name="Output 3 14 5 2 2" xfId="23295" xr:uid="{7F690687-DB70-48C1-A1C6-9EB1583E0D86}"/>
    <cellStyle name="Output 3 14 5 2 3" xfId="23296" xr:uid="{B4C32C2F-9343-4AC1-AF16-83A1CDC83593}"/>
    <cellStyle name="Output 3 14 5 3" xfId="23297" xr:uid="{EB982582-5CBD-47D4-9A1B-220C9091680A}"/>
    <cellStyle name="Output 3 14 5 4" xfId="23298" xr:uid="{81A2C5B1-2C4A-4F0C-A569-8A885C92BC36}"/>
    <cellStyle name="Output 3 14 6" xfId="23299" xr:uid="{F3925D84-F1B7-4818-8682-7FA365C8DE67}"/>
    <cellStyle name="Output 3 14 6 2" xfId="23300" xr:uid="{9EE59232-F6E0-4FD2-A54E-B2854CD6FBE1}"/>
    <cellStyle name="Output 3 14 6 2 2" xfId="23301" xr:uid="{774E4940-8B8E-47BE-B397-40899B115B25}"/>
    <cellStyle name="Output 3 14 6 2 3" xfId="23302" xr:uid="{234E78B1-0ACA-4241-BF2A-D73E5589E0BF}"/>
    <cellStyle name="Output 3 14 6 3" xfId="23303" xr:uid="{B6B34795-C408-47CB-A248-CCF8D4178F5B}"/>
    <cellStyle name="Output 3 14 6 4" xfId="23304" xr:uid="{0DDEFF7D-C8F7-4191-A7D5-9FCF4FA45DE1}"/>
    <cellStyle name="Output 3 14 7" xfId="23305" xr:uid="{3219ACCA-5837-4A8E-9CCB-300ABCA5E45E}"/>
    <cellStyle name="Output 3 14 7 2" xfId="23306" xr:uid="{0C73B46F-FFCC-4BF5-A621-DEC14A408309}"/>
    <cellStyle name="Output 3 14 7 3" xfId="23307" xr:uid="{F09AA111-529D-47B7-A1A3-8CAD27615B1C}"/>
    <cellStyle name="Output 3 14 8" xfId="23308" xr:uid="{38124939-6DBA-469D-B7D4-F8B1FEAE5C61}"/>
    <cellStyle name="Output 3 14 9" xfId="23309" xr:uid="{154AC9AF-8C5C-414C-9BD3-38D2AB3A3E27}"/>
    <cellStyle name="Output 3 15" xfId="23310" xr:uid="{D19537A8-98F3-47B1-B1EE-EC06053607BA}"/>
    <cellStyle name="Output 3 15 2" xfId="23311" xr:uid="{EBD0CA15-B35A-4008-B52C-EE881FB873A3}"/>
    <cellStyle name="Output 3 15 2 2" xfId="23312" xr:uid="{33D48224-C7E0-4EF6-9CEF-7EE3AAEE0AB1}"/>
    <cellStyle name="Output 3 15 2 2 2" xfId="23313" xr:uid="{DBF16513-E179-4BD4-8286-3DB64C871805}"/>
    <cellStyle name="Output 3 15 2 2 3" xfId="23314" xr:uid="{2C17F787-A1C9-483C-8567-112D32943062}"/>
    <cellStyle name="Output 3 15 2 3" xfId="23315" xr:uid="{FC7F06C2-E383-4E66-AC63-91269A0DD35D}"/>
    <cellStyle name="Output 3 15 2 4" xfId="23316" xr:uid="{62976DA6-F090-4094-B38F-98AE3A3010D2}"/>
    <cellStyle name="Output 3 15 3" xfId="23317" xr:uid="{CD605D97-02CA-4C93-B74E-6406F6A93973}"/>
    <cellStyle name="Output 3 15 3 2" xfId="23318" xr:uid="{223BD0F8-29A9-4F9A-A5E8-EAB5087B858F}"/>
    <cellStyle name="Output 3 15 3 2 2" xfId="23319" xr:uid="{3FAD0CCF-D696-4815-9502-1B8C4AB18C80}"/>
    <cellStyle name="Output 3 15 3 2 3" xfId="23320" xr:uid="{56583E0E-74F6-448A-B57F-B72623362198}"/>
    <cellStyle name="Output 3 15 3 3" xfId="23321" xr:uid="{3BA08A67-657A-4368-BE9F-B5B0576522EF}"/>
    <cellStyle name="Output 3 15 3 4" xfId="23322" xr:uid="{90A8FB48-4078-4C27-8587-BEE716E5897B}"/>
    <cellStyle name="Output 3 15 4" xfId="23323" xr:uid="{26A23B7F-1163-4E83-ABF1-C8BA680FCA9B}"/>
    <cellStyle name="Output 3 15 4 2" xfId="23324" xr:uid="{58D5498E-0E99-43B2-89E7-E2FEDC76A7A1}"/>
    <cellStyle name="Output 3 15 4 2 2" xfId="23325" xr:uid="{B2030BAC-7517-4885-AF3B-5D609990F36A}"/>
    <cellStyle name="Output 3 15 4 2 3" xfId="23326" xr:uid="{EE514A20-0287-4C8F-9642-9E853B9FF5CE}"/>
    <cellStyle name="Output 3 15 4 3" xfId="23327" xr:uid="{AFCE11AE-7DB2-491E-AF52-3865EF1BC731}"/>
    <cellStyle name="Output 3 15 4 4" xfId="23328" xr:uid="{0CA6F84C-4395-4C93-8753-92A63AFE169E}"/>
    <cellStyle name="Output 3 15 5" xfId="23329" xr:uid="{41FCAF00-03B0-4DA5-BD26-23FC64D1BB6E}"/>
    <cellStyle name="Output 3 15 5 2" xfId="23330" xr:uid="{AB5D2110-3C25-48FD-8582-30C2EB9A4CAC}"/>
    <cellStyle name="Output 3 15 5 2 2" xfId="23331" xr:uid="{DC169354-A6ED-41F6-9239-16D9A88234EA}"/>
    <cellStyle name="Output 3 15 5 2 3" xfId="23332" xr:uid="{D1293719-F2AC-424C-B70C-DD973EE45212}"/>
    <cellStyle name="Output 3 15 5 3" xfId="23333" xr:uid="{AB4D8CAE-A3CD-4AD2-8EC4-D9BADED461D6}"/>
    <cellStyle name="Output 3 15 5 4" xfId="23334" xr:uid="{A0897C1A-5F33-4F5E-B97B-3170914E615D}"/>
    <cellStyle name="Output 3 15 6" xfId="23335" xr:uid="{46BC5442-1ABE-42BC-ADF5-A996F9D493CE}"/>
    <cellStyle name="Output 3 15 6 2" xfId="23336" xr:uid="{4ECE907F-20E7-47A7-8019-4DBAA10B2BAD}"/>
    <cellStyle name="Output 3 15 6 2 2" xfId="23337" xr:uid="{B99A6ED1-560A-45BF-9D2E-E11FBC1A7E01}"/>
    <cellStyle name="Output 3 15 6 2 3" xfId="23338" xr:uid="{C6C11A06-4802-4DDF-9C0A-5D1A1E939548}"/>
    <cellStyle name="Output 3 15 6 3" xfId="23339" xr:uid="{885D7463-77EA-41A9-93EB-A974B1D03D30}"/>
    <cellStyle name="Output 3 15 6 4" xfId="23340" xr:uid="{CCC80B2F-00E1-40E6-BCF6-5F45B5C26F8B}"/>
    <cellStyle name="Output 3 15 7" xfId="23341" xr:uid="{A3D20398-5291-4550-9FC6-87FB23332EB0}"/>
    <cellStyle name="Output 3 15 7 2" xfId="23342" xr:uid="{A75B19AD-F0EC-4CED-9D4F-3747835C5561}"/>
    <cellStyle name="Output 3 15 7 3" xfId="23343" xr:uid="{603461F5-D1B8-409A-80B2-66409CB76EDD}"/>
    <cellStyle name="Output 3 15 8" xfId="23344" xr:uid="{F6836681-39F3-459E-B304-2AE1ED62DB2B}"/>
    <cellStyle name="Output 3 15 9" xfId="23345" xr:uid="{766C3DE6-BB94-4DA9-9DEC-F28508DD5DF5}"/>
    <cellStyle name="Output 3 16" xfId="23346" xr:uid="{8229A9E9-79F1-4E46-864F-4CD1671D95DA}"/>
    <cellStyle name="Output 3 16 2" xfId="23347" xr:uid="{868407FA-0C9B-41F9-A6E6-8833C8169A91}"/>
    <cellStyle name="Output 3 16 2 2" xfId="23348" xr:uid="{00B80322-7BEC-461D-A06C-544C2C53B467}"/>
    <cellStyle name="Output 3 16 2 2 2" xfId="23349" xr:uid="{C362CE88-47D1-4F8B-8E75-A5CB8059A93F}"/>
    <cellStyle name="Output 3 16 2 2 3" xfId="23350" xr:uid="{0CE5D056-4C63-48FE-9DCF-A3498DFD7003}"/>
    <cellStyle name="Output 3 16 2 3" xfId="23351" xr:uid="{8EFB7FAA-DBDB-43FF-B8B8-9F6D30437274}"/>
    <cellStyle name="Output 3 16 2 4" xfId="23352" xr:uid="{339D46BC-7709-40B9-A449-66D90D121FD6}"/>
    <cellStyle name="Output 3 16 3" xfId="23353" xr:uid="{F6F3990D-CB8C-442E-B927-D2FC9F937E60}"/>
    <cellStyle name="Output 3 16 3 2" xfId="23354" xr:uid="{74971323-CAEA-4748-B604-92F25CEB2EA8}"/>
    <cellStyle name="Output 3 16 3 2 2" xfId="23355" xr:uid="{469034B6-28CF-49CD-A550-09772EDF7D0A}"/>
    <cellStyle name="Output 3 16 3 2 3" xfId="23356" xr:uid="{D1E055BD-6574-4440-980D-DF7060DC629C}"/>
    <cellStyle name="Output 3 16 3 3" xfId="23357" xr:uid="{7A0451AA-6319-48E6-9D27-AE75C60FA550}"/>
    <cellStyle name="Output 3 16 3 4" xfId="23358" xr:uid="{D3455123-16BD-4BBF-84C6-C12D75251F03}"/>
    <cellStyle name="Output 3 16 4" xfId="23359" xr:uid="{D505459C-5FFE-4319-AE29-11BB498B9826}"/>
    <cellStyle name="Output 3 16 4 2" xfId="23360" xr:uid="{E71EE626-7E5C-415B-ADCD-25BF78C4F7F3}"/>
    <cellStyle name="Output 3 16 4 2 2" xfId="23361" xr:uid="{8E8BB975-3E79-4345-9C90-FCC5C4B5153C}"/>
    <cellStyle name="Output 3 16 4 2 3" xfId="23362" xr:uid="{7921CE71-841E-4F31-B09A-A087EE481F9C}"/>
    <cellStyle name="Output 3 16 4 3" xfId="23363" xr:uid="{DA8A7B25-DE98-41DA-83B6-0EA86CDCFD1C}"/>
    <cellStyle name="Output 3 16 4 4" xfId="23364" xr:uid="{BE9FFDF7-8CED-4819-931A-1FFD32EC2CAF}"/>
    <cellStyle name="Output 3 16 5" xfId="23365" xr:uid="{859E7F3A-F025-4018-9A77-5B4299801F86}"/>
    <cellStyle name="Output 3 16 5 2" xfId="23366" xr:uid="{2A0C05CC-FE53-4F95-A908-1469225763FF}"/>
    <cellStyle name="Output 3 16 5 2 2" xfId="23367" xr:uid="{DA60FF83-58D2-4481-BDFC-EDDF796805A9}"/>
    <cellStyle name="Output 3 16 5 2 3" xfId="23368" xr:uid="{52762535-0BC4-41DA-9F6D-6B21637AA57A}"/>
    <cellStyle name="Output 3 16 5 3" xfId="23369" xr:uid="{6CE014FA-9627-445A-8A73-226C6DF1B40B}"/>
    <cellStyle name="Output 3 16 5 4" xfId="23370" xr:uid="{3A8E667C-9DE3-43D1-998F-D1CA0164AEE9}"/>
    <cellStyle name="Output 3 16 6" xfId="23371" xr:uid="{980DB712-A34D-4547-83BF-29C5C699D825}"/>
    <cellStyle name="Output 3 16 6 2" xfId="23372" xr:uid="{61DB5B69-EC60-4E62-8D47-7ABE95710483}"/>
    <cellStyle name="Output 3 16 6 2 2" xfId="23373" xr:uid="{699BCBBE-71D3-4C11-B033-7A632FA2DB11}"/>
    <cellStyle name="Output 3 16 6 2 3" xfId="23374" xr:uid="{4F3C418D-D58F-4C2C-B25A-B0F6767EF717}"/>
    <cellStyle name="Output 3 16 6 3" xfId="23375" xr:uid="{CFFB8B5E-C2E5-4F99-AFFC-4AF21FBE2078}"/>
    <cellStyle name="Output 3 16 6 4" xfId="23376" xr:uid="{33551DFE-E840-40E0-A896-3A901744EBE5}"/>
    <cellStyle name="Output 3 16 7" xfId="23377" xr:uid="{D0CCD29C-4EB6-4FA6-B154-43C84C419181}"/>
    <cellStyle name="Output 3 16 7 2" xfId="23378" xr:uid="{657D8CC3-0809-4E88-8987-A2D0D2CE3590}"/>
    <cellStyle name="Output 3 16 7 3" xfId="23379" xr:uid="{91B42933-EC4F-41E6-B3BD-944CC04DA18A}"/>
    <cellStyle name="Output 3 16 8" xfId="23380" xr:uid="{4FF7F79E-0104-469E-B67A-DB0CC71467AD}"/>
    <cellStyle name="Output 3 16 9" xfId="23381" xr:uid="{5CF7F6F1-F195-482A-87FF-83B6C31F45BE}"/>
    <cellStyle name="Output 3 17" xfId="23382" xr:uid="{7D4D1A32-D7E2-401A-8854-10B796A4BFEA}"/>
    <cellStyle name="Output 3 17 2" xfId="23383" xr:uid="{7B9CDC12-7050-40C5-BCD6-B5350B597E62}"/>
    <cellStyle name="Output 3 17 2 2" xfId="23384" xr:uid="{3A3A3157-BD9A-4E56-8661-9FDF38ADB25C}"/>
    <cellStyle name="Output 3 17 2 2 2" xfId="23385" xr:uid="{4C1BEB10-89E2-44FB-8180-FB0327990891}"/>
    <cellStyle name="Output 3 17 2 2 3" xfId="23386" xr:uid="{79C51663-A354-4019-83E5-EB2CCE7C1437}"/>
    <cellStyle name="Output 3 17 2 3" xfId="23387" xr:uid="{A2E5ECC7-17AD-4F7D-A59B-573519125A8D}"/>
    <cellStyle name="Output 3 17 2 4" xfId="23388" xr:uid="{AE2841A2-88F7-4263-9216-7CA5057C86A8}"/>
    <cellStyle name="Output 3 17 3" xfId="23389" xr:uid="{668F202B-B422-480C-8D4E-A180DBF9D1D7}"/>
    <cellStyle name="Output 3 17 3 2" xfId="23390" xr:uid="{828F14A8-F04F-4E3B-945A-9602680E77F8}"/>
    <cellStyle name="Output 3 17 3 2 2" xfId="23391" xr:uid="{890A686B-DB04-4E4D-8646-30BBA5863744}"/>
    <cellStyle name="Output 3 17 3 2 3" xfId="23392" xr:uid="{B2493721-6CD0-4BDC-94AF-1AE80A6B00CE}"/>
    <cellStyle name="Output 3 17 3 3" xfId="23393" xr:uid="{54595C21-9F42-4D1C-8FE5-CD231B01DF21}"/>
    <cellStyle name="Output 3 17 3 4" xfId="23394" xr:uid="{B9C1BEA8-B0E5-45D0-89D9-EAF12EFD14D9}"/>
    <cellStyle name="Output 3 17 4" xfId="23395" xr:uid="{7CF7C0EC-CBC1-4674-890C-0D2D1B6F2610}"/>
    <cellStyle name="Output 3 17 4 2" xfId="23396" xr:uid="{4F20CB21-3CFE-4800-BD56-2E96F5BD5E62}"/>
    <cellStyle name="Output 3 17 4 2 2" xfId="23397" xr:uid="{88E7CE71-8B76-480B-8F7B-43D51FEAC5B3}"/>
    <cellStyle name="Output 3 17 4 2 3" xfId="23398" xr:uid="{FB3A2B7D-5877-4AB9-9F33-091C1CC1BCA0}"/>
    <cellStyle name="Output 3 17 4 3" xfId="23399" xr:uid="{52A0CE5B-0C80-48C8-A44C-8BC2840158FF}"/>
    <cellStyle name="Output 3 17 4 4" xfId="23400" xr:uid="{01F06D8C-AE8F-4B8A-AE67-763D22583F43}"/>
    <cellStyle name="Output 3 17 5" xfId="23401" xr:uid="{381B5D97-3BE3-4D7F-9F0A-67D33D7C7CFF}"/>
    <cellStyle name="Output 3 17 5 2" xfId="23402" xr:uid="{20AAD40A-CDC4-4641-A161-B6F79A369D00}"/>
    <cellStyle name="Output 3 17 5 2 2" xfId="23403" xr:uid="{C3693607-4CA5-4BD8-8A4B-F086117CF2C6}"/>
    <cellStyle name="Output 3 17 5 2 3" xfId="23404" xr:uid="{84329141-7D8E-4D06-B3AB-A28BF9826E83}"/>
    <cellStyle name="Output 3 17 5 3" xfId="23405" xr:uid="{FF5DA0BE-FBF6-4A80-BEDC-BA5A4EA2EF86}"/>
    <cellStyle name="Output 3 17 5 4" xfId="23406" xr:uid="{F943EB7E-5386-45D1-BE8E-7107C09795F0}"/>
    <cellStyle name="Output 3 17 6" xfId="23407" xr:uid="{AED7D42B-0664-4BB4-BA06-BF1D660AD1AE}"/>
    <cellStyle name="Output 3 17 6 2" xfId="23408" xr:uid="{20C16288-FF56-4DE0-8BCF-A7A26C0AA5D7}"/>
    <cellStyle name="Output 3 17 6 2 2" xfId="23409" xr:uid="{8E0762D5-E554-4CEA-A296-8DEBE1401D7B}"/>
    <cellStyle name="Output 3 17 6 2 3" xfId="23410" xr:uid="{F929E3AD-9DFD-4C84-9D6F-1237D67305A2}"/>
    <cellStyle name="Output 3 17 6 3" xfId="23411" xr:uid="{CAFEBFA8-709E-473E-AE3E-01600814271D}"/>
    <cellStyle name="Output 3 17 6 4" xfId="23412" xr:uid="{724A3512-652C-4112-9444-56A171230331}"/>
    <cellStyle name="Output 3 17 7" xfId="23413" xr:uid="{7D62CAB3-F2C1-484F-8EB8-627ABBF2462D}"/>
    <cellStyle name="Output 3 17 7 2" xfId="23414" xr:uid="{BB45F5B7-04C9-47ED-A55F-488C1A67DCBC}"/>
    <cellStyle name="Output 3 17 7 3" xfId="23415" xr:uid="{1E8AED3F-E843-4101-A5EB-264FF7376BCB}"/>
    <cellStyle name="Output 3 17 8" xfId="23416" xr:uid="{0E767FC5-4548-446C-BCB2-24823E305E37}"/>
    <cellStyle name="Output 3 17 9" xfId="23417" xr:uid="{D608E94E-4579-456C-B321-D1410590B5B7}"/>
    <cellStyle name="Output 3 18" xfId="23418" xr:uid="{62205CDE-2F3F-46A2-9AA0-8103E5B75B24}"/>
    <cellStyle name="Output 3 18 2" xfId="23419" xr:uid="{0A476FD3-0D82-43E9-AC38-4FBB18D3759C}"/>
    <cellStyle name="Output 3 18 2 2" xfId="23420" xr:uid="{2EA772B1-ACBA-4473-A2DF-8735C61457FC}"/>
    <cellStyle name="Output 3 18 2 2 2" xfId="23421" xr:uid="{D10A1F45-4E76-4F3B-981F-250A3177DA45}"/>
    <cellStyle name="Output 3 18 2 2 3" xfId="23422" xr:uid="{78FDB51E-7BE9-4F0A-AF57-2E0BB22FA85E}"/>
    <cellStyle name="Output 3 18 2 3" xfId="23423" xr:uid="{CA992C09-DC34-417B-83BB-50350026885A}"/>
    <cellStyle name="Output 3 18 2 4" xfId="23424" xr:uid="{335BDE95-1B57-4C8A-B3B1-C09F9DA51B68}"/>
    <cellStyle name="Output 3 18 3" xfId="23425" xr:uid="{2FC1EA10-D455-4AEE-BA79-BE3D8FFC574B}"/>
    <cellStyle name="Output 3 18 3 2" xfId="23426" xr:uid="{5DC8E18F-4C44-4B5A-8087-89BA707213C4}"/>
    <cellStyle name="Output 3 18 3 2 2" xfId="23427" xr:uid="{53D23DB5-B534-4131-8566-B270AD2DA53D}"/>
    <cellStyle name="Output 3 18 3 2 3" xfId="23428" xr:uid="{666EFCE0-67EC-4D8B-A126-F2C9FD33CF18}"/>
    <cellStyle name="Output 3 18 3 3" xfId="23429" xr:uid="{D1CBE874-8935-4F2D-ABC6-EAC137E4F151}"/>
    <cellStyle name="Output 3 18 3 4" xfId="23430" xr:uid="{42DCAB84-1B72-45AF-9F69-6881D797CCEA}"/>
    <cellStyle name="Output 3 18 4" xfId="23431" xr:uid="{D9AA652A-03D9-486D-A569-9DC56A1787C5}"/>
    <cellStyle name="Output 3 18 4 2" xfId="23432" xr:uid="{0857470F-809B-44D6-B4B4-28574F8EBE3E}"/>
    <cellStyle name="Output 3 18 4 2 2" xfId="23433" xr:uid="{C3AEB1EE-563E-4DF2-8443-64B36CC65F0E}"/>
    <cellStyle name="Output 3 18 4 2 3" xfId="23434" xr:uid="{7F4FED0A-1B60-49A3-ACEE-B5CEFEB0CDDE}"/>
    <cellStyle name="Output 3 18 4 3" xfId="23435" xr:uid="{C763432F-1E92-4461-9876-66ACF42443CB}"/>
    <cellStyle name="Output 3 18 4 4" xfId="23436" xr:uid="{89B7A89E-CCA1-4F61-B3A7-A560DCD45248}"/>
    <cellStyle name="Output 3 18 5" xfId="23437" xr:uid="{7DC9B873-49D0-4D89-B7FD-3BE1F7CEBE27}"/>
    <cellStyle name="Output 3 18 5 2" xfId="23438" xr:uid="{8976E518-58B9-49DF-92B4-A012644CD6A2}"/>
    <cellStyle name="Output 3 18 5 2 2" xfId="23439" xr:uid="{BEE15B5A-4C2A-4903-8CAA-9F4C4EA2E03F}"/>
    <cellStyle name="Output 3 18 5 2 3" xfId="23440" xr:uid="{A16E4CF4-5C76-4308-8C68-7E4F71B8A0CC}"/>
    <cellStyle name="Output 3 18 5 3" xfId="23441" xr:uid="{CE838BB0-D47F-4535-A0BF-0DA394A94CF5}"/>
    <cellStyle name="Output 3 18 5 4" xfId="23442" xr:uid="{D2D983ED-8425-44D4-903B-09D88DFA0917}"/>
    <cellStyle name="Output 3 18 6" xfId="23443" xr:uid="{0A71B870-4FB4-4BCB-AF6A-2ECFAC61467B}"/>
    <cellStyle name="Output 3 18 6 2" xfId="23444" xr:uid="{E0F34255-4035-4F75-B090-8AEC268298EA}"/>
    <cellStyle name="Output 3 18 6 2 2" xfId="23445" xr:uid="{8DFCFB53-E7D8-4C11-ADAF-E74F009B8B07}"/>
    <cellStyle name="Output 3 18 6 2 3" xfId="23446" xr:uid="{32E8B940-2FB4-4C17-9EA4-96C25205DA7C}"/>
    <cellStyle name="Output 3 18 6 3" xfId="23447" xr:uid="{6B1F58DB-D7F4-4091-8F05-D8E969EA527D}"/>
    <cellStyle name="Output 3 18 6 4" xfId="23448" xr:uid="{46C65477-5EAE-4D67-B2CA-9751D10DA8C0}"/>
    <cellStyle name="Output 3 18 7" xfId="23449" xr:uid="{187F0357-4F75-4565-9874-7A1AF81E79CA}"/>
    <cellStyle name="Output 3 18 7 2" xfId="23450" xr:uid="{4A860C33-11F2-4D9E-B05B-297FBC49C1F4}"/>
    <cellStyle name="Output 3 18 7 3" xfId="23451" xr:uid="{774DAE4B-FCDA-49D8-A7BF-B72BFF918B6E}"/>
    <cellStyle name="Output 3 18 8" xfId="23452" xr:uid="{3B636D33-5708-4083-BAF6-BC33351CAC4C}"/>
    <cellStyle name="Output 3 18 9" xfId="23453" xr:uid="{D8E3582F-106C-4BB5-AA4F-E31F24E013F6}"/>
    <cellStyle name="Output 3 19" xfId="23454" xr:uid="{CD11C015-FB2E-49F2-AF06-9BD38ABFCA20}"/>
    <cellStyle name="Output 3 19 2" xfId="23455" xr:uid="{A20EE9EF-7845-4F8E-9CA6-4BA76C9E07C0}"/>
    <cellStyle name="Output 3 19 2 2" xfId="23456" xr:uid="{2E854D96-BA13-4CA5-99DF-50AD54163A2E}"/>
    <cellStyle name="Output 3 19 2 2 2" xfId="23457" xr:uid="{11BC5E37-C034-4AC1-A35E-8146433F6595}"/>
    <cellStyle name="Output 3 19 2 2 3" xfId="23458" xr:uid="{84EDFC6A-E18C-4197-898D-AD3E0DB35290}"/>
    <cellStyle name="Output 3 19 2 3" xfId="23459" xr:uid="{38B96EB0-A940-42F7-9AF9-0ECAB19EE00B}"/>
    <cellStyle name="Output 3 19 2 4" xfId="23460" xr:uid="{9071BDC9-19CA-4EBA-855E-1D756695ABC6}"/>
    <cellStyle name="Output 3 19 3" xfId="23461" xr:uid="{F2883088-7647-4B7E-922B-7C2AC619F785}"/>
    <cellStyle name="Output 3 19 3 2" xfId="23462" xr:uid="{8D22B145-A0A8-4C40-A215-C3DB2C3CC11F}"/>
    <cellStyle name="Output 3 19 3 2 2" xfId="23463" xr:uid="{82070E1A-BCD6-4021-839A-1DE51CB7E085}"/>
    <cellStyle name="Output 3 19 3 2 3" xfId="23464" xr:uid="{12B92B17-8581-4F5E-AE0F-73912E863BAE}"/>
    <cellStyle name="Output 3 19 3 3" xfId="23465" xr:uid="{86BFFF7D-8F30-4BBD-AF3E-C4BA82568F42}"/>
    <cellStyle name="Output 3 19 3 4" xfId="23466" xr:uid="{7ADC0F0A-D1BC-4EC9-83A0-57077332E1A1}"/>
    <cellStyle name="Output 3 19 4" xfId="23467" xr:uid="{78D7A82F-9A79-48BB-9C5C-9E296CC8DACA}"/>
    <cellStyle name="Output 3 19 4 2" xfId="23468" xr:uid="{24FD3405-4FCF-4DED-ABB3-02262D00CBCD}"/>
    <cellStyle name="Output 3 19 4 2 2" xfId="23469" xr:uid="{C799E164-0F35-47AB-84E2-A0463CE2B9F6}"/>
    <cellStyle name="Output 3 19 4 2 3" xfId="23470" xr:uid="{561D0D50-948E-46FE-84C6-744E4269A4DB}"/>
    <cellStyle name="Output 3 19 4 3" xfId="23471" xr:uid="{2F3692D7-BD5C-423B-8ED7-87FF2B9BF775}"/>
    <cellStyle name="Output 3 19 4 4" xfId="23472" xr:uid="{6328FC76-F559-49CC-9B01-9D7F812275F3}"/>
    <cellStyle name="Output 3 19 5" xfId="23473" xr:uid="{4E51EB13-3BB3-419F-A0A5-C2283371139A}"/>
    <cellStyle name="Output 3 19 5 2" xfId="23474" xr:uid="{75D3E2CA-3CB5-4B9C-BD32-B61D0C59884A}"/>
    <cellStyle name="Output 3 19 5 2 2" xfId="23475" xr:uid="{3E35BD8A-F7CA-41F2-A045-F7B01E6ECC4F}"/>
    <cellStyle name="Output 3 19 5 2 3" xfId="23476" xr:uid="{16580B8E-012C-4C3D-ADBE-F909A51F8626}"/>
    <cellStyle name="Output 3 19 5 3" xfId="23477" xr:uid="{F715A215-1983-49A6-8C05-67C09244A4B3}"/>
    <cellStyle name="Output 3 19 5 4" xfId="23478" xr:uid="{1AAB7EC5-5645-4694-B4E7-A0574DB63848}"/>
    <cellStyle name="Output 3 19 6" xfId="23479" xr:uid="{0EFF6BD5-7096-47F4-A927-70844D09CFBF}"/>
    <cellStyle name="Output 3 19 6 2" xfId="23480" xr:uid="{347E26C6-D1F0-49AD-B7C5-A3619A42B38B}"/>
    <cellStyle name="Output 3 19 6 2 2" xfId="23481" xr:uid="{5F848966-3B44-4E2F-9217-C7707A1C2964}"/>
    <cellStyle name="Output 3 19 6 2 3" xfId="23482" xr:uid="{D145C456-7F56-411D-A046-508B2CF1026F}"/>
    <cellStyle name="Output 3 19 6 3" xfId="23483" xr:uid="{E1E1DB78-D98E-4264-92D2-65E777E4A93C}"/>
    <cellStyle name="Output 3 19 6 4" xfId="23484" xr:uid="{2FEF02A1-BBD8-48D9-9A7D-0CB39C8CB342}"/>
    <cellStyle name="Output 3 19 7" xfId="23485" xr:uid="{96E0C4D8-6788-4882-B939-C4218295E0F9}"/>
    <cellStyle name="Output 3 19 7 2" xfId="23486" xr:uid="{EEB90196-FEB6-4CC6-ADC4-449287D5E3F8}"/>
    <cellStyle name="Output 3 19 7 3" xfId="23487" xr:uid="{9009626C-B132-4E23-8FDD-571415F43954}"/>
    <cellStyle name="Output 3 19 8" xfId="23488" xr:uid="{44A1906B-69E6-4757-990E-A8AC5B0565A3}"/>
    <cellStyle name="Output 3 19 9" xfId="23489" xr:uid="{8465E1CE-A5C1-4200-9520-912A62CC64C5}"/>
    <cellStyle name="Output 3 2" xfId="4400" xr:uid="{46BF919E-8130-455F-BDAD-14CA8D824BD9}"/>
    <cellStyle name="Output 3 2 10" xfId="23490" xr:uid="{D54FB34C-F078-41DD-BD00-470FF5E4DE94}"/>
    <cellStyle name="Output 3 2 10 2" xfId="23491" xr:uid="{36D2FF10-22DF-4866-B154-CA27455ACBFC}"/>
    <cellStyle name="Output 3 2 10 2 2" xfId="23492" xr:uid="{FC83681D-078D-4AF3-AF47-FEA07EF102D9}"/>
    <cellStyle name="Output 3 2 10 2 2 2" xfId="23493" xr:uid="{949C19A3-DCDE-48AF-A2D3-85F15A9AEB37}"/>
    <cellStyle name="Output 3 2 10 2 2 3" xfId="23494" xr:uid="{BBFE87BC-0181-47C2-AAC6-18115E683A1F}"/>
    <cellStyle name="Output 3 2 10 2 3" xfId="23495" xr:uid="{96D41C04-511D-4172-9818-A46DEF56F8FD}"/>
    <cellStyle name="Output 3 2 10 2 4" xfId="23496" xr:uid="{23095C7C-10FE-4C8C-8847-95F4E081D85A}"/>
    <cellStyle name="Output 3 2 10 3" xfId="23497" xr:uid="{543F5A87-6457-42CC-BE1A-03BEA73C8EB0}"/>
    <cellStyle name="Output 3 2 10 3 2" xfId="23498" xr:uid="{5E535C84-375B-4BF9-B053-38CDEB88857C}"/>
    <cellStyle name="Output 3 2 10 3 2 2" xfId="23499" xr:uid="{916710E1-E505-4AC2-90B8-AAC840C781B1}"/>
    <cellStyle name="Output 3 2 10 3 2 3" xfId="23500" xr:uid="{C65A2C86-B89D-42E1-B6E4-BB86CD7789A8}"/>
    <cellStyle name="Output 3 2 10 3 3" xfId="23501" xr:uid="{B46290F8-199A-4A2A-B2F9-A4E08AD611BA}"/>
    <cellStyle name="Output 3 2 10 3 4" xfId="23502" xr:uid="{B0B48909-064A-4F1C-90E0-56471EDB961C}"/>
    <cellStyle name="Output 3 2 10 4" xfId="23503" xr:uid="{9C374E77-B513-4F44-BA23-39B635A43117}"/>
    <cellStyle name="Output 3 2 10 4 2" xfId="23504" xr:uid="{8076082F-D223-422A-94B3-9A52D8A81E48}"/>
    <cellStyle name="Output 3 2 10 4 2 2" xfId="23505" xr:uid="{42DE7FB1-9B64-4E09-AE76-EFBCBBF239E2}"/>
    <cellStyle name="Output 3 2 10 4 2 3" xfId="23506" xr:uid="{D17FDF49-21BB-48B6-A341-8A1C8C97B267}"/>
    <cellStyle name="Output 3 2 10 4 3" xfId="23507" xr:uid="{19DCBBF3-D852-45F7-9F9C-71089F398466}"/>
    <cellStyle name="Output 3 2 10 4 4" xfId="23508" xr:uid="{0642540D-2F70-4356-BEE6-7F340DF06A5C}"/>
    <cellStyle name="Output 3 2 10 5" xfId="23509" xr:uid="{6D0F2A2C-F0ED-40A3-8A17-D50492DCF59B}"/>
    <cellStyle name="Output 3 2 10 5 2" xfId="23510" xr:uid="{74FD34EF-FBC3-401D-9068-56E3811FD535}"/>
    <cellStyle name="Output 3 2 10 5 2 2" xfId="23511" xr:uid="{E5361A17-0623-420D-B8F0-C81A283ABF98}"/>
    <cellStyle name="Output 3 2 10 5 2 3" xfId="23512" xr:uid="{4FD33D60-4D50-4F93-AC2D-DFCC6F62601D}"/>
    <cellStyle name="Output 3 2 10 5 3" xfId="23513" xr:uid="{75AA3C45-E9C6-4A7F-9F03-8C512327E6DA}"/>
    <cellStyle name="Output 3 2 10 5 4" xfId="23514" xr:uid="{6061DC71-8F52-401D-8D4C-C4982A0FBC55}"/>
    <cellStyle name="Output 3 2 10 6" xfId="23515" xr:uid="{5C0193C1-1A93-4635-BB9F-BA43BE38AC40}"/>
    <cellStyle name="Output 3 2 10 6 2" xfId="23516" xr:uid="{FC709245-55F6-4596-9F45-6B2B54CB20C9}"/>
    <cellStyle name="Output 3 2 10 6 2 2" xfId="23517" xr:uid="{02955461-4347-4F07-AB3E-5355C803FCEB}"/>
    <cellStyle name="Output 3 2 10 6 2 3" xfId="23518" xr:uid="{6FCF1ABA-194B-4213-9A10-AC43C6D547FB}"/>
    <cellStyle name="Output 3 2 10 6 3" xfId="23519" xr:uid="{F451892B-C4DA-495E-9835-5142D6D43D3A}"/>
    <cellStyle name="Output 3 2 10 6 4" xfId="23520" xr:uid="{9B1F1834-7A48-432A-ACCE-C7C4C51D849B}"/>
    <cellStyle name="Output 3 2 10 7" xfId="23521" xr:uid="{DE413877-12BA-4E24-BBEA-582B05B0149F}"/>
    <cellStyle name="Output 3 2 10 7 2" xfId="23522" xr:uid="{064F5863-1334-48F5-B2E2-CF8E2631524A}"/>
    <cellStyle name="Output 3 2 10 7 3" xfId="23523" xr:uid="{9E504879-AE46-4B65-9FE2-74B6F024C238}"/>
    <cellStyle name="Output 3 2 10 8" xfId="23524" xr:uid="{A68190CF-F696-47DE-9C10-D6F29352788C}"/>
    <cellStyle name="Output 3 2 10 9" xfId="23525" xr:uid="{9F53A134-4F3B-401A-892E-770D5E09E85B}"/>
    <cellStyle name="Output 3 2 11" xfId="23526" xr:uid="{6019C4EE-498E-41C7-858B-2493A01637C3}"/>
    <cellStyle name="Output 3 2 11 2" xfId="23527" xr:uid="{AFF10C89-87D7-4A64-8492-B76BAF354974}"/>
    <cellStyle name="Output 3 2 11 2 2" xfId="23528" xr:uid="{A2EEA037-AD9C-4FBB-8290-E07A5E38EA2D}"/>
    <cellStyle name="Output 3 2 11 2 2 2" xfId="23529" xr:uid="{00B05D72-6D33-48C4-A67D-CD075AA417E2}"/>
    <cellStyle name="Output 3 2 11 2 2 3" xfId="23530" xr:uid="{C27AFD07-AB19-4BED-B448-08103DCA13ED}"/>
    <cellStyle name="Output 3 2 11 2 3" xfId="23531" xr:uid="{E519C723-1AFA-43BF-BD0C-29841A14492B}"/>
    <cellStyle name="Output 3 2 11 2 4" xfId="23532" xr:uid="{6B79B7C4-1DC4-457C-A213-CEF13918403A}"/>
    <cellStyle name="Output 3 2 11 3" xfId="23533" xr:uid="{59AF7458-F386-4E97-8447-8024C6E81F8D}"/>
    <cellStyle name="Output 3 2 11 3 2" xfId="23534" xr:uid="{55F4AFF5-8AE4-4355-BD84-EDBA3C2437A6}"/>
    <cellStyle name="Output 3 2 11 3 2 2" xfId="23535" xr:uid="{D007C6F6-DA98-460B-9F39-6E1287E253C7}"/>
    <cellStyle name="Output 3 2 11 3 2 3" xfId="23536" xr:uid="{8C10D519-059E-43F0-BD0F-F8F933C1B2E5}"/>
    <cellStyle name="Output 3 2 11 3 3" xfId="23537" xr:uid="{048583E5-B2EA-4C44-BA3B-4CF1F7D392F2}"/>
    <cellStyle name="Output 3 2 11 3 4" xfId="23538" xr:uid="{4D974112-F0A5-454E-91FC-F4FF8BFC5EFD}"/>
    <cellStyle name="Output 3 2 11 4" xfId="23539" xr:uid="{A0DF15FB-46D5-474E-BD98-EA1E6D304D24}"/>
    <cellStyle name="Output 3 2 11 4 2" xfId="23540" xr:uid="{2EB6F6E7-E08E-48E3-9AC0-26D035D63224}"/>
    <cellStyle name="Output 3 2 11 4 2 2" xfId="23541" xr:uid="{CA077EC6-5A68-4423-815C-D280CA6A08B0}"/>
    <cellStyle name="Output 3 2 11 4 2 3" xfId="23542" xr:uid="{0D6E7681-7BF8-41F7-9D22-1F4B49AD4F61}"/>
    <cellStyle name="Output 3 2 11 4 3" xfId="23543" xr:uid="{E8395CD3-9C1D-42DE-BD0D-8D7048B74100}"/>
    <cellStyle name="Output 3 2 11 4 4" xfId="23544" xr:uid="{A763E1FE-559B-489E-BAF0-83AE2505777C}"/>
    <cellStyle name="Output 3 2 11 5" xfId="23545" xr:uid="{FC8A0C9C-3759-4725-A3E0-26B64702AE00}"/>
    <cellStyle name="Output 3 2 11 5 2" xfId="23546" xr:uid="{B78FB701-93A2-443F-ACB0-D4DAE1577AB4}"/>
    <cellStyle name="Output 3 2 11 5 2 2" xfId="23547" xr:uid="{4E960AD1-2EDD-45AD-9E19-09DBBA9B6AA9}"/>
    <cellStyle name="Output 3 2 11 5 2 3" xfId="23548" xr:uid="{7AF2262E-B600-45F2-85E1-9C82295BA1CA}"/>
    <cellStyle name="Output 3 2 11 5 3" xfId="23549" xr:uid="{9B797D89-3CB0-489D-8516-8BEF5AF2D333}"/>
    <cellStyle name="Output 3 2 11 5 4" xfId="23550" xr:uid="{F2F5101C-A71B-434F-A0D1-EA0E8D813F04}"/>
    <cellStyle name="Output 3 2 11 6" xfId="23551" xr:uid="{88271690-AF8C-4C27-AA67-BC1F1498A554}"/>
    <cellStyle name="Output 3 2 11 6 2" xfId="23552" xr:uid="{8A05A650-8C7C-49CC-AF22-48A1AC57B25D}"/>
    <cellStyle name="Output 3 2 11 6 2 2" xfId="23553" xr:uid="{6E1BBC50-DCC0-414F-B4CB-DE04B5C704AC}"/>
    <cellStyle name="Output 3 2 11 6 2 3" xfId="23554" xr:uid="{49DBF46D-B1EB-45BA-A073-8996E98EB9AB}"/>
    <cellStyle name="Output 3 2 11 6 3" xfId="23555" xr:uid="{7C84050D-5D89-4200-8E79-A44F99BA6F3A}"/>
    <cellStyle name="Output 3 2 11 6 4" xfId="23556" xr:uid="{6270C38B-DFF4-42DB-B42E-B023CBB11907}"/>
    <cellStyle name="Output 3 2 11 7" xfId="23557" xr:uid="{EA03C60F-9BE9-435E-B6B3-CCAB99A694EB}"/>
    <cellStyle name="Output 3 2 11 7 2" xfId="23558" xr:uid="{0B87E232-C4AA-4AE3-831A-BEEB84154DB6}"/>
    <cellStyle name="Output 3 2 11 7 3" xfId="23559" xr:uid="{F5A36C09-B817-4F44-8239-EAE0E4127AF5}"/>
    <cellStyle name="Output 3 2 11 8" xfId="23560" xr:uid="{C6FAA350-237E-4BA4-A6E4-B054A24B18B2}"/>
    <cellStyle name="Output 3 2 11 9" xfId="23561" xr:uid="{55F459AB-137A-4047-A39E-FABB6ECC4B79}"/>
    <cellStyle name="Output 3 2 12" xfId="23562" xr:uid="{3057F13C-E3E3-4526-9263-5BE876DD13F4}"/>
    <cellStyle name="Output 3 2 12 2" xfId="23563" xr:uid="{4D9D3994-CEDE-4C4A-BEA7-C473C25A9082}"/>
    <cellStyle name="Output 3 2 12 2 2" xfId="23564" xr:uid="{4385704F-1145-4884-833E-B84A75D62BB5}"/>
    <cellStyle name="Output 3 2 12 2 2 2" xfId="23565" xr:uid="{8C3D2E3F-7176-457F-8A2B-0CC5B0BBC8E6}"/>
    <cellStyle name="Output 3 2 12 2 2 3" xfId="23566" xr:uid="{A9B2C2DD-E6CF-4EAD-9340-42AFB4406A7C}"/>
    <cellStyle name="Output 3 2 12 2 3" xfId="23567" xr:uid="{45BF4FB7-B237-4FDF-8072-5A1761DE59A8}"/>
    <cellStyle name="Output 3 2 12 2 4" xfId="23568" xr:uid="{ECE9E681-4680-472F-B4AC-690DDAAAB341}"/>
    <cellStyle name="Output 3 2 12 3" xfId="23569" xr:uid="{C8D27B6A-2347-4ED6-9729-E64EDB239855}"/>
    <cellStyle name="Output 3 2 12 3 2" xfId="23570" xr:uid="{80489DF9-4F96-409B-8156-12649FE4B581}"/>
    <cellStyle name="Output 3 2 12 3 2 2" xfId="23571" xr:uid="{EF38C1F1-D207-4806-ACF0-3B4C3F2C1800}"/>
    <cellStyle name="Output 3 2 12 3 2 3" xfId="23572" xr:uid="{C2072B23-33F6-4F08-A7D1-2FA47AE78876}"/>
    <cellStyle name="Output 3 2 12 3 3" xfId="23573" xr:uid="{8762832D-64F4-4B80-BCED-B6A3500BF305}"/>
    <cellStyle name="Output 3 2 12 3 4" xfId="23574" xr:uid="{191F8DE9-8069-4105-95BB-3C795B7735E8}"/>
    <cellStyle name="Output 3 2 12 4" xfId="23575" xr:uid="{168C745A-2B11-429C-ACCA-FE1FF4DC36B7}"/>
    <cellStyle name="Output 3 2 12 4 2" xfId="23576" xr:uid="{C9C8ED32-AFE7-4696-9860-2C59EC463CD1}"/>
    <cellStyle name="Output 3 2 12 4 2 2" xfId="23577" xr:uid="{F2F25E24-28F6-4917-8AD9-967059CDA00D}"/>
    <cellStyle name="Output 3 2 12 4 2 3" xfId="23578" xr:uid="{BD1675F3-790D-4E39-85E9-EE776E29DA7D}"/>
    <cellStyle name="Output 3 2 12 4 3" xfId="23579" xr:uid="{0C02AE04-9007-4465-A81D-015460482902}"/>
    <cellStyle name="Output 3 2 12 4 4" xfId="23580" xr:uid="{4A68A7FF-6620-4DC5-92C8-BB096851A3E5}"/>
    <cellStyle name="Output 3 2 12 5" xfId="23581" xr:uid="{388D2FDF-AB93-4F7A-B617-E4185A1FC99E}"/>
    <cellStyle name="Output 3 2 12 5 2" xfId="23582" xr:uid="{5EE4B6F8-2245-4C8E-8789-FE80F7951688}"/>
    <cellStyle name="Output 3 2 12 5 2 2" xfId="23583" xr:uid="{AF866772-A1FF-4095-8416-9BD4B4555F91}"/>
    <cellStyle name="Output 3 2 12 5 2 3" xfId="23584" xr:uid="{8A1E586B-47A8-4FCD-A720-646D35A126BF}"/>
    <cellStyle name="Output 3 2 12 5 3" xfId="23585" xr:uid="{F976E406-857C-463F-B921-2B73E219EDBE}"/>
    <cellStyle name="Output 3 2 12 5 4" xfId="23586" xr:uid="{578FEA28-EB4B-4045-895E-577AE91F73F2}"/>
    <cellStyle name="Output 3 2 12 6" xfId="23587" xr:uid="{54250FDD-53F7-49A9-A13C-7729B741CC0B}"/>
    <cellStyle name="Output 3 2 12 6 2" xfId="23588" xr:uid="{5C71CBF5-FCCF-4A72-8D29-C07B1ABB66F0}"/>
    <cellStyle name="Output 3 2 12 6 2 2" xfId="23589" xr:uid="{A7DB413F-014D-4A4A-94B0-E37999CC6899}"/>
    <cellStyle name="Output 3 2 12 6 2 3" xfId="23590" xr:uid="{07DCD40E-ADD2-416D-B819-699ABB61BED3}"/>
    <cellStyle name="Output 3 2 12 6 3" xfId="23591" xr:uid="{DA1D3FFD-F8C7-45AA-AF6A-1BD34298E486}"/>
    <cellStyle name="Output 3 2 12 6 4" xfId="23592" xr:uid="{86BE5378-6F6A-4980-AA3F-4ED84F6699B4}"/>
    <cellStyle name="Output 3 2 12 7" xfId="23593" xr:uid="{51D00DEB-0C56-4F11-92AD-26F3D4C89CCF}"/>
    <cellStyle name="Output 3 2 12 7 2" xfId="23594" xr:uid="{5296C58C-A5B5-4B74-9937-1A79C4D295AC}"/>
    <cellStyle name="Output 3 2 12 7 3" xfId="23595" xr:uid="{8FE4E373-FA67-4377-9281-0DFFA34532A7}"/>
    <cellStyle name="Output 3 2 12 8" xfId="23596" xr:uid="{E4D2EAA4-9FCE-4B47-AF36-2F8AE03FD273}"/>
    <cellStyle name="Output 3 2 12 9" xfId="23597" xr:uid="{92A26B4F-4936-463C-9DE5-DEC9F853CA8F}"/>
    <cellStyle name="Output 3 2 13" xfId="23598" xr:uid="{A20C27A5-2DC6-4710-9DF6-7AA9B29DBA87}"/>
    <cellStyle name="Output 3 2 13 2" xfId="23599" xr:uid="{C2CD7DA2-A80A-472B-957F-346EC6787E82}"/>
    <cellStyle name="Output 3 2 13 2 2" xfId="23600" xr:uid="{CE8769F1-F9DA-49B4-ADB4-7315F86686AC}"/>
    <cellStyle name="Output 3 2 13 2 2 2" xfId="23601" xr:uid="{7DF3C896-9A11-4C2B-8B9D-A0CB7E8A9F1B}"/>
    <cellStyle name="Output 3 2 13 2 2 3" xfId="23602" xr:uid="{B7E229B3-1DA8-41D4-A249-5C6E951B4349}"/>
    <cellStyle name="Output 3 2 13 2 3" xfId="23603" xr:uid="{93201155-EC01-4A60-93D0-D3635ED0FCCC}"/>
    <cellStyle name="Output 3 2 13 2 4" xfId="23604" xr:uid="{848EC77D-7880-410D-B41F-3B2F13C7F4DC}"/>
    <cellStyle name="Output 3 2 13 3" xfId="23605" xr:uid="{DACF5310-979B-4DEB-B559-5F26A03AF568}"/>
    <cellStyle name="Output 3 2 13 3 2" xfId="23606" xr:uid="{6BE5D30D-FAA1-40AF-9876-CB5F8CF136EC}"/>
    <cellStyle name="Output 3 2 13 3 2 2" xfId="23607" xr:uid="{A8FABC93-7E5B-4F5D-9B0E-427BB1994D1F}"/>
    <cellStyle name="Output 3 2 13 3 2 3" xfId="23608" xr:uid="{416E8A7D-32DA-4906-9A69-A134901CF666}"/>
    <cellStyle name="Output 3 2 13 3 3" xfId="23609" xr:uid="{4CA457F8-EBBE-4684-898F-9E1F71E89F2D}"/>
    <cellStyle name="Output 3 2 13 3 4" xfId="23610" xr:uid="{F8BD582E-4BFF-4B64-A29D-4C994E86E349}"/>
    <cellStyle name="Output 3 2 13 4" xfId="23611" xr:uid="{DE69279C-93D1-4F0E-B3CD-59DAEAE03B6B}"/>
    <cellStyle name="Output 3 2 13 4 2" xfId="23612" xr:uid="{505A2619-62E4-4A26-9406-7FE74B44A1A8}"/>
    <cellStyle name="Output 3 2 13 4 2 2" xfId="23613" xr:uid="{D93FC1AB-A1A9-4AEC-833E-BF36EAFB1E12}"/>
    <cellStyle name="Output 3 2 13 4 2 3" xfId="23614" xr:uid="{991019E9-21D2-4631-83FF-31D6813FE1CD}"/>
    <cellStyle name="Output 3 2 13 4 3" xfId="23615" xr:uid="{55C8870C-50D8-493A-91BC-9DFA16453AAE}"/>
    <cellStyle name="Output 3 2 13 4 4" xfId="23616" xr:uid="{217E4513-B8A6-4F0F-9098-2D18C7622BCC}"/>
    <cellStyle name="Output 3 2 13 5" xfId="23617" xr:uid="{05D0F703-0008-4D57-86A2-E4816EFFB53B}"/>
    <cellStyle name="Output 3 2 13 5 2" xfId="23618" xr:uid="{973F2894-CE56-4D51-B382-42F6B0FEA395}"/>
    <cellStyle name="Output 3 2 13 5 2 2" xfId="23619" xr:uid="{D7AB94F7-3413-46AD-94D5-FA92A633DFA7}"/>
    <cellStyle name="Output 3 2 13 5 2 3" xfId="23620" xr:uid="{3B73B6C3-E27E-4E03-B7CB-0B81B92750E2}"/>
    <cellStyle name="Output 3 2 13 5 3" xfId="23621" xr:uid="{0BD64FD5-98AC-485B-80BF-7B3A008F61A5}"/>
    <cellStyle name="Output 3 2 13 5 4" xfId="23622" xr:uid="{664781B9-F0DC-4584-9C86-EE29A994A6FA}"/>
    <cellStyle name="Output 3 2 13 6" xfId="23623" xr:uid="{94FFCE4F-97F6-4F39-A4F5-F8FA5190B415}"/>
    <cellStyle name="Output 3 2 13 6 2" xfId="23624" xr:uid="{50DE6FDB-6DC5-4369-A08E-EE9F6F6D5ED0}"/>
    <cellStyle name="Output 3 2 13 6 2 2" xfId="23625" xr:uid="{5E5C9D7E-140E-4E21-846A-38408029D542}"/>
    <cellStyle name="Output 3 2 13 6 2 3" xfId="23626" xr:uid="{011F7B5F-9359-4EE2-B291-F899D94F2A31}"/>
    <cellStyle name="Output 3 2 13 6 3" xfId="23627" xr:uid="{93FB6AAC-D9A8-4246-B1DA-671CDE609915}"/>
    <cellStyle name="Output 3 2 13 6 4" xfId="23628" xr:uid="{2151AA9A-C343-49FE-A592-93FF530EE78C}"/>
    <cellStyle name="Output 3 2 13 7" xfId="23629" xr:uid="{8C6B50A4-7C4F-442D-A62C-64525AE05CEB}"/>
    <cellStyle name="Output 3 2 13 7 2" xfId="23630" xr:uid="{A909021F-521B-4196-8442-F4FE37542C09}"/>
    <cellStyle name="Output 3 2 13 7 3" xfId="23631" xr:uid="{AA919AB3-DCD6-40DA-BFAD-56332F7B106B}"/>
    <cellStyle name="Output 3 2 13 8" xfId="23632" xr:uid="{2C3F394D-4EA0-43A6-9050-C5E0FCD2DBCE}"/>
    <cellStyle name="Output 3 2 13 9" xfId="23633" xr:uid="{C15C41F6-091E-400A-98C8-AAC015D454D9}"/>
    <cellStyle name="Output 3 2 14" xfId="23634" xr:uid="{D03A80AC-60DC-423D-B6B3-4C2D910DA7DF}"/>
    <cellStyle name="Output 3 2 14 2" xfId="23635" xr:uid="{2D5925D6-02F5-4022-AC30-4C622F4B7435}"/>
    <cellStyle name="Output 3 2 14 2 2" xfId="23636" xr:uid="{4EC47F4C-B849-4D39-A7DF-A87309952EFC}"/>
    <cellStyle name="Output 3 2 14 2 2 2" xfId="23637" xr:uid="{B7C851AF-E2DF-44AB-97CB-E6A8016DF8F2}"/>
    <cellStyle name="Output 3 2 14 2 2 3" xfId="23638" xr:uid="{8DBE8993-7ABB-4237-887A-1F608BA65142}"/>
    <cellStyle name="Output 3 2 14 2 3" xfId="23639" xr:uid="{B3B38CA4-2922-4804-A8B9-F3DEB0526DA2}"/>
    <cellStyle name="Output 3 2 14 2 4" xfId="23640" xr:uid="{7D779929-67E9-4F09-817E-C44F5378B24D}"/>
    <cellStyle name="Output 3 2 14 3" xfId="23641" xr:uid="{E24610A3-71F3-4EF1-A0B2-3564C3BA5FD0}"/>
    <cellStyle name="Output 3 2 14 3 2" xfId="23642" xr:uid="{EA348C64-20DF-4D52-83F9-283F879F31D8}"/>
    <cellStyle name="Output 3 2 14 3 2 2" xfId="23643" xr:uid="{8A30EF71-EBA6-43D8-91D7-D164D107D990}"/>
    <cellStyle name="Output 3 2 14 3 2 3" xfId="23644" xr:uid="{D7031A65-1AB3-4D2C-8180-1F08DD2EE351}"/>
    <cellStyle name="Output 3 2 14 3 3" xfId="23645" xr:uid="{3DF4B09A-2835-484B-BA73-3354531F9D85}"/>
    <cellStyle name="Output 3 2 14 3 4" xfId="23646" xr:uid="{81EC1116-E651-42B3-AEC4-030E5AD556ED}"/>
    <cellStyle name="Output 3 2 14 4" xfId="23647" xr:uid="{E80C4FB2-6C67-472F-91BC-B040D113886A}"/>
    <cellStyle name="Output 3 2 14 4 2" xfId="23648" xr:uid="{986425AF-DF45-4596-A314-FF1693C52C38}"/>
    <cellStyle name="Output 3 2 14 4 2 2" xfId="23649" xr:uid="{811A91E2-5620-4957-BCCF-CA6172071143}"/>
    <cellStyle name="Output 3 2 14 4 2 3" xfId="23650" xr:uid="{ED7B6A9E-8071-4047-9A73-52402A9BDABB}"/>
    <cellStyle name="Output 3 2 14 4 3" xfId="23651" xr:uid="{A2C766C5-9497-47D1-AA0F-F4D37CB0E1AD}"/>
    <cellStyle name="Output 3 2 14 4 4" xfId="23652" xr:uid="{9A157DD6-1862-498C-B068-98BB72ABCE1F}"/>
    <cellStyle name="Output 3 2 14 5" xfId="23653" xr:uid="{1AA0B3E2-7772-41A6-B54A-BE05787FC419}"/>
    <cellStyle name="Output 3 2 14 5 2" xfId="23654" xr:uid="{1341725D-00CD-41D8-B98C-E0858C9DFA2A}"/>
    <cellStyle name="Output 3 2 14 5 2 2" xfId="23655" xr:uid="{FB0BDE39-9850-4FEF-A756-1F737F19F576}"/>
    <cellStyle name="Output 3 2 14 5 2 3" xfId="23656" xr:uid="{6C7B8578-977D-4213-BD0F-4C41AFC49C1C}"/>
    <cellStyle name="Output 3 2 14 5 3" xfId="23657" xr:uid="{6BF31F0A-1481-4B51-B5AE-6B6825BC6E48}"/>
    <cellStyle name="Output 3 2 14 5 4" xfId="23658" xr:uid="{69D89CEB-42B4-4CB4-A828-147A55A7FCFB}"/>
    <cellStyle name="Output 3 2 14 6" xfId="23659" xr:uid="{25EEF932-D634-461C-8DC4-6096C95E8DF6}"/>
    <cellStyle name="Output 3 2 14 6 2" xfId="23660" xr:uid="{76F2CFB4-E4D7-406A-AE8D-DF149A09BF25}"/>
    <cellStyle name="Output 3 2 14 6 2 2" xfId="23661" xr:uid="{B09C1D89-E3E3-4ACA-8CD0-2235818D80B2}"/>
    <cellStyle name="Output 3 2 14 6 2 3" xfId="23662" xr:uid="{E1F2039D-A80B-4A7F-B842-7AB6954BC535}"/>
    <cellStyle name="Output 3 2 14 6 3" xfId="23663" xr:uid="{FF4E4BA4-E0B8-48E7-B190-B8D85F0222F9}"/>
    <cellStyle name="Output 3 2 14 6 4" xfId="23664" xr:uid="{3F61F437-3A99-4525-A6DB-5A835C548C4D}"/>
    <cellStyle name="Output 3 2 14 7" xfId="23665" xr:uid="{404180EE-FA35-4BCE-A1F4-CF70899AF25C}"/>
    <cellStyle name="Output 3 2 14 7 2" xfId="23666" xr:uid="{55155C9B-13B6-42E0-B9AD-9353A9B9D35D}"/>
    <cellStyle name="Output 3 2 14 7 3" xfId="23667" xr:uid="{ED1D90F4-6FAA-4E5C-93B9-451C5DBD4EAC}"/>
    <cellStyle name="Output 3 2 14 8" xfId="23668" xr:uid="{4C4589E4-7BF4-4C8D-BF34-367D92B015E5}"/>
    <cellStyle name="Output 3 2 14 9" xfId="23669" xr:uid="{46AD152D-8CC3-42BA-93CA-4A745D4F4B19}"/>
    <cellStyle name="Output 3 2 15" xfId="23670" xr:uid="{D0F052AF-544C-4D5E-9094-4977F151C79D}"/>
    <cellStyle name="Output 3 2 15 2" xfId="23671" xr:uid="{13945644-5698-4B90-B26D-21226BF071B8}"/>
    <cellStyle name="Output 3 2 15 2 2" xfId="23672" xr:uid="{0E512A98-7E17-4177-9EE8-0C22C742B6B7}"/>
    <cellStyle name="Output 3 2 15 2 2 2" xfId="23673" xr:uid="{66590429-8FAF-4429-B29E-9AE5D2B7A79F}"/>
    <cellStyle name="Output 3 2 15 2 2 3" xfId="23674" xr:uid="{F7654483-4D96-4767-A12B-033EFDE9B383}"/>
    <cellStyle name="Output 3 2 15 2 3" xfId="23675" xr:uid="{744925E9-E7C9-4CA3-B6F4-3022D71F1B09}"/>
    <cellStyle name="Output 3 2 15 2 4" xfId="23676" xr:uid="{719BDA7D-2A97-4903-87DD-806EEE4DF96B}"/>
    <cellStyle name="Output 3 2 15 3" xfId="23677" xr:uid="{F39D6C51-28BE-4917-8B7E-FB5ED22C1D70}"/>
    <cellStyle name="Output 3 2 15 3 2" xfId="23678" xr:uid="{079DA742-589F-47A0-B211-97DA5B27F9A2}"/>
    <cellStyle name="Output 3 2 15 3 2 2" xfId="23679" xr:uid="{2FB57102-53AA-464B-A94F-E2D4D23E4DCF}"/>
    <cellStyle name="Output 3 2 15 3 2 3" xfId="23680" xr:uid="{F0202089-46F3-4529-B0C4-C520F7E73A54}"/>
    <cellStyle name="Output 3 2 15 3 3" xfId="23681" xr:uid="{DE4E4510-0021-457F-96A6-989B1BE7EE7B}"/>
    <cellStyle name="Output 3 2 15 3 4" xfId="23682" xr:uid="{CFF75A7E-2062-4A64-A5AA-8820BD08194A}"/>
    <cellStyle name="Output 3 2 15 4" xfId="23683" xr:uid="{81A1B44C-5075-45AD-B956-7475C52D3DED}"/>
    <cellStyle name="Output 3 2 15 4 2" xfId="23684" xr:uid="{68C94F8D-6D83-4F54-A23D-45D032EA2438}"/>
    <cellStyle name="Output 3 2 15 4 2 2" xfId="23685" xr:uid="{29368ED6-CF67-42DE-8045-06E010774101}"/>
    <cellStyle name="Output 3 2 15 4 2 3" xfId="23686" xr:uid="{0364C67D-E370-4323-9E2C-4B90FEB00765}"/>
    <cellStyle name="Output 3 2 15 4 3" xfId="23687" xr:uid="{738052BD-B54E-44AB-B7D8-9D53CB063349}"/>
    <cellStyle name="Output 3 2 15 4 4" xfId="23688" xr:uid="{55F02372-16EE-40BE-86A1-BC7F1E16F136}"/>
    <cellStyle name="Output 3 2 15 5" xfId="23689" xr:uid="{702671EF-8EC6-45A6-BC83-0F7E201F80D3}"/>
    <cellStyle name="Output 3 2 15 5 2" xfId="23690" xr:uid="{BCE812B9-A78F-4632-A437-B6D243B74461}"/>
    <cellStyle name="Output 3 2 15 5 2 2" xfId="23691" xr:uid="{D8528093-A445-4C0B-A745-4206217C6921}"/>
    <cellStyle name="Output 3 2 15 5 2 3" xfId="23692" xr:uid="{D8E78396-FDAB-41C7-93BF-AD1771B9791D}"/>
    <cellStyle name="Output 3 2 15 5 3" xfId="23693" xr:uid="{ED71E61C-700B-4FF6-8381-DF21485F64EA}"/>
    <cellStyle name="Output 3 2 15 5 4" xfId="23694" xr:uid="{27EECAEC-E04B-40D9-83D0-4D3B47EE8B8D}"/>
    <cellStyle name="Output 3 2 15 6" xfId="23695" xr:uid="{D9921A70-80EA-42D9-AE21-4D9EF6A4B4A4}"/>
    <cellStyle name="Output 3 2 15 6 2" xfId="23696" xr:uid="{9F139A58-D3F9-4854-BAF2-3B207F596B43}"/>
    <cellStyle name="Output 3 2 15 6 2 2" xfId="23697" xr:uid="{185A6925-C397-44DF-B044-9B9D01B3F5BF}"/>
    <cellStyle name="Output 3 2 15 6 2 3" xfId="23698" xr:uid="{18E7FAF0-234C-4298-A904-F12BF039522C}"/>
    <cellStyle name="Output 3 2 15 6 3" xfId="23699" xr:uid="{0ABB7790-C13C-49DF-A369-08B43DDDE680}"/>
    <cellStyle name="Output 3 2 15 6 4" xfId="23700" xr:uid="{3115FB65-81A5-434C-B8AB-FA0F0162D55E}"/>
    <cellStyle name="Output 3 2 15 7" xfId="23701" xr:uid="{BE3CC264-0E90-4625-980B-309D120727C0}"/>
    <cellStyle name="Output 3 2 15 7 2" xfId="23702" xr:uid="{5C9D4DB7-9E7D-4AB5-9599-9E60A9DF397E}"/>
    <cellStyle name="Output 3 2 15 7 3" xfId="23703" xr:uid="{29088E7E-5146-4D52-B64F-B9A874DC0997}"/>
    <cellStyle name="Output 3 2 15 8" xfId="23704" xr:uid="{4147944A-E660-4AC5-ABAC-24D2D3C4E5A5}"/>
    <cellStyle name="Output 3 2 15 9" xfId="23705" xr:uid="{B43CF806-4EC0-423B-85B5-AFBC50E7A972}"/>
    <cellStyle name="Output 3 2 16" xfId="23706" xr:uid="{9D4F3A31-8929-46F5-8F59-458259DECB35}"/>
    <cellStyle name="Output 3 2 16 2" xfId="23707" xr:uid="{D774D2FB-A63E-44AB-B6D5-5D12570E51B8}"/>
    <cellStyle name="Output 3 2 16 2 2" xfId="23708" xr:uid="{EA60B2DB-5B52-4B5F-985A-C2D5FB4F3D0A}"/>
    <cellStyle name="Output 3 2 16 2 2 2" xfId="23709" xr:uid="{577AD962-E522-46AD-993B-85A613B72916}"/>
    <cellStyle name="Output 3 2 16 2 2 3" xfId="23710" xr:uid="{43FB1A3B-56D5-4352-AEA1-F52ED84B7AE0}"/>
    <cellStyle name="Output 3 2 16 2 3" xfId="23711" xr:uid="{8F7A1BCE-5B78-4B95-92C1-7C2F158B3C13}"/>
    <cellStyle name="Output 3 2 16 2 4" xfId="23712" xr:uid="{14C397BB-B785-4CBF-876A-291050C5A75F}"/>
    <cellStyle name="Output 3 2 16 3" xfId="23713" xr:uid="{CBAD393D-0562-4DCF-9DBE-1F3CD88336BA}"/>
    <cellStyle name="Output 3 2 16 3 2" xfId="23714" xr:uid="{4CFADCDA-6445-49FB-9F44-CEC9ABEF3202}"/>
    <cellStyle name="Output 3 2 16 3 2 2" xfId="23715" xr:uid="{FA045155-EE7A-416C-B1C5-CB782C64E31C}"/>
    <cellStyle name="Output 3 2 16 3 2 3" xfId="23716" xr:uid="{FC2A2DAC-C61C-4B9C-85D7-390CFBA39793}"/>
    <cellStyle name="Output 3 2 16 3 3" xfId="23717" xr:uid="{A4099990-3567-4EA4-A6D0-D26DE86BC32D}"/>
    <cellStyle name="Output 3 2 16 3 4" xfId="23718" xr:uid="{BF237A20-566F-4E77-AECF-C680D8ACF4E0}"/>
    <cellStyle name="Output 3 2 16 4" xfId="23719" xr:uid="{8100B372-4F1F-4418-83F3-D523223BCA00}"/>
    <cellStyle name="Output 3 2 16 4 2" xfId="23720" xr:uid="{97C344C8-C583-439F-9452-9045A3CAEF34}"/>
    <cellStyle name="Output 3 2 16 4 2 2" xfId="23721" xr:uid="{AC9E3ADA-0478-4C89-9E16-72113FAD3DD3}"/>
    <cellStyle name="Output 3 2 16 4 2 3" xfId="23722" xr:uid="{294F3F69-AA0A-4E02-B7C7-3E9AEACCFBC9}"/>
    <cellStyle name="Output 3 2 16 4 3" xfId="23723" xr:uid="{5F66CDE2-0C64-4B02-9BC9-21A666ADE993}"/>
    <cellStyle name="Output 3 2 16 4 4" xfId="23724" xr:uid="{D669E844-8BBC-4404-8FF7-15825D4CBB9B}"/>
    <cellStyle name="Output 3 2 16 5" xfId="23725" xr:uid="{58BE5AF8-D8CA-457D-A4B7-0EA65A956D04}"/>
    <cellStyle name="Output 3 2 16 5 2" xfId="23726" xr:uid="{FB9C6387-3DBB-483C-BAFB-E3D72E56D5C3}"/>
    <cellStyle name="Output 3 2 16 5 2 2" xfId="23727" xr:uid="{22BE89A8-D2F6-4042-B4BE-C789AFDA4550}"/>
    <cellStyle name="Output 3 2 16 5 2 3" xfId="23728" xr:uid="{587E86CB-59B6-4BCF-86AD-1AE339392AC3}"/>
    <cellStyle name="Output 3 2 16 5 3" xfId="23729" xr:uid="{F51CB88D-44EF-486E-ADD4-08090D60DAB3}"/>
    <cellStyle name="Output 3 2 16 5 4" xfId="23730" xr:uid="{8E2DE503-80D4-4887-A61E-DB3976FE5970}"/>
    <cellStyle name="Output 3 2 16 6" xfId="23731" xr:uid="{F8481C94-937E-4DD5-A4D8-59CFA41F508D}"/>
    <cellStyle name="Output 3 2 16 6 2" xfId="23732" xr:uid="{64315001-2B0E-40A2-985A-1083743408F9}"/>
    <cellStyle name="Output 3 2 16 6 2 2" xfId="23733" xr:uid="{662402CB-480F-49ED-9AC6-DC4D743A19B7}"/>
    <cellStyle name="Output 3 2 16 6 2 3" xfId="23734" xr:uid="{2B9291CF-CEBA-47A1-9CC3-992F119F355B}"/>
    <cellStyle name="Output 3 2 16 6 3" xfId="23735" xr:uid="{8BD534EF-171E-4CD2-8FEF-ECF4363E75DF}"/>
    <cellStyle name="Output 3 2 16 6 4" xfId="23736" xr:uid="{40902D11-E0F3-4DF0-8CBE-910CA3BC0BD6}"/>
    <cellStyle name="Output 3 2 16 7" xfId="23737" xr:uid="{F5B816BA-1CB9-4FB1-897F-6B21ECA50E15}"/>
    <cellStyle name="Output 3 2 16 7 2" xfId="23738" xr:uid="{8E6F20DF-9145-47AE-8AF4-FEEFB3328739}"/>
    <cellStyle name="Output 3 2 16 7 3" xfId="23739" xr:uid="{BA89745A-F580-48A2-A0F6-B42C9633E073}"/>
    <cellStyle name="Output 3 2 16 8" xfId="23740" xr:uid="{7CABFF25-A216-4DFE-BA62-F6D1F86B9C42}"/>
    <cellStyle name="Output 3 2 16 9" xfId="23741" xr:uid="{E0AED17F-E461-4D1D-9E55-E9457BC51078}"/>
    <cellStyle name="Output 3 2 17" xfId="23742" xr:uid="{2A8D6B7F-8005-4966-841A-F788A3EFD4A1}"/>
    <cellStyle name="Output 3 2 17 2" xfId="23743" xr:uid="{7C71E707-2A7C-4CFA-AD52-85E5AFBD2FDE}"/>
    <cellStyle name="Output 3 2 17 2 2" xfId="23744" xr:uid="{12D97A0D-633C-4D8E-ABCD-F661AA7B1A28}"/>
    <cellStyle name="Output 3 2 17 2 2 2" xfId="23745" xr:uid="{4A81DFEB-D17F-42E1-AA05-2F615D1A7175}"/>
    <cellStyle name="Output 3 2 17 2 2 3" xfId="23746" xr:uid="{95336EF8-FABB-41E1-BC92-9BA40564AA3A}"/>
    <cellStyle name="Output 3 2 17 2 3" xfId="23747" xr:uid="{03CCFC99-9966-4940-BC74-3D7631D4A274}"/>
    <cellStyle name="Output 3 2 17 2 4" xfId="23748" xr:uid="{F41602A8-9C3F-4087-8F8F-DCE7A904DC04}"/>
    <cellStyle name="Output 3 2 17 3" xfId="23749" xr:uid="{54E2AA0A-1E78-47E5-80FD-C31D602235F2}"/>
    <cellStyle name="Output 3 2 17 3 2" xfId="23750" xr:uid="{BA6C4D4D-FD23-4188-BF2C-C8E73D913A41}"/>
    <cellStyle name="Output 3 2 17 3 2 2" xfId="23751" xr:uid="{C7B4993C-5496-4544-AEC9-C3F1763E86A8}"/>
    <cellStyle name="Output 3 2 17 3 2 3" xfId="23752" xr:uid="{BB6FD96E-EA5D-4B46-AB5A-7DEF9B5B0B16}"/>
    <cellStyle name="Output 3 2 17 3 3" xfId="23753" xr:uid="{9538BFB0-9A8E-461B-81A5-12730E357B5A}"/>
    <cellStyle name="Output 3 2 17 3 4" xfId="23754" xr:uid="{D64840D1-3B99-40F8-813C-06F069E8D178}"/>
    <cellStyle name="Output 3 2 17 4" xfId="23755" xr:uid="{9F307BEA-D557-44DE-B423-FC478E666FF9}"/>
    <cellStyle name="Output 3 2 17 4 2" xfId="23756" xr:uid="{FC17AB12-9A50-475E-A950-EBBA16C42C1A}"/>
    <cellStyle name="Output 3 2 17 4 2 2" xfId="23757" xr:uid="{5B46C550-7B5C-4EE6-BC4F-3E1460C69E0B}"/>
    <cellStyle name="Output 3 2 17 4 2 3" xfId="23758" xr:uid="{EB8C6218-56B2-4AD6-BD68-B86E69463E21}"/>
    <cellStyle name="Output 3 2 17 4 3" xfId="23759" xr:uid="{4373F41F-646D-4762-A6E7-B766C1D5BEB6}"/>
    <cellStyle name="Output 3 2 17 4 4" xfId="23760" xr:uid="{E43438FF-FE8E-4702-B08D-FFA491D7F2DF}"/>
    <cellStyle name="Output 3 2 17 5" xfId="23761" xr:uid="{84B355D8-810E-4339-A021-EB75EEF53388}"/>
    <cellStyle name="Output 3 2 17 5 2" xfId="23762" xr:uid="{DF657AD2-7436-4A04-8572-CEB8BD80D2B8}"/>
    <cellStyle name="Output 3 2 17 5 2 2" xfId="23763" xr:uid="{2DE83EC3-924B-46A1-94CD-C3E87F26AC1E}"/>
    <cellStyle name="Output 3 2 17 5 2 3" xfId="23764" xr:uid="{F845B529-2B6A-4CDC-B19B-13378BAF5E04}"/>
    <cellStyle name="Output 3 2 17 5 3" xfId="23765" xr:uid="{48AE52ED-585C-4731-AEDF-9447B16339F3}"/>
    <cellStyle name="Output 3 2 17 5 4" xfId="23766" xr:uid="{F0E99F4A-4AD1-4CD1-BBD5-168FAA1CE91E}"/>
    <cellStyle name="Output 3 2 17 6" xfId="23767" xr:uid="{9717DDBA-F542-4CB8-9E97-EAC6303F6E20}"/>
    <cellStyle name="Output 3 2 17 6 2" xfId="23768" xr:uid="{473D5068-5CE1-41C7-9428-6E7105B45E1D}"/>
    <cellStyle name="Output 3 2 17 6 2 2" xfId="23769" xr:uid="{81199051-7EC7-4210-B60B-CC8BDB628908}"/>
    <cellStyle name="Output 3 2 17 6 2 3" xfId="23770" xr:uid="{8CA82E62-97C2-415D-B973-839A4ACC643A}"/>
    <cellStyle name="Output 3 2 17 6 3" xfId="23771" xr:uid="{D64807EA-D12D-4595-8F19-488F98BBF5F4}"/>
    <cellStyle name="Output 3 2 17 6 4" xfId="23772" xr:uid="{4BA58D5A-9C9E-477A-AB23-9DB2543BEE3C}"/>
    <cellStyle name="Output 3 2 17 7" xfId="23773" xr:uid="{98797872-A76F-497A-96CA-2F3092EFFB03}"/>
    <cellStyle name="Output 3 2 17 7 2" xfId="23774" xr:uid="{B8E571C3-BF2C-477D-A8E1-317AE6BA9641}"/>
    <cellStyle name="Output 3 2 17 7 3" xfId="23775" xr:uid="{E3E00737-C74C-4E4F-BD5C-42BDF480B119}"/>
    <cellStyle name="Output 3 2 17 8" xfId="23776" xr:uid="{0A11D722-4E88-4A5A-95EF-9344D5E8C9DF}"/>
    <cellStyle name="Output 3 2 17 9" xfId="23777" xr:uid="{955B69C0-08A1-44CC-BA02-F38E61DAD480}"/>
    <cellStyle name="Output 3 2 18" xfId="23778" xr:uid="{DCF86D98-6F5D-4124-BF01-271D79737F2C}"/>
    <cellStyle name="Output 3 2 18 2" xfId="23779" xr:uid="{AE2D01DD-D670-4D26-A0E9-9127706A52CB}"/>
    <cellStyle name="Output 3 2 18 2 2" xfId="23780" xr:uid="{6D0B9E95-DF55-494D-828B-42B8931E2362}"/>
    <cellStyle name="Output 3 2 18 2 2 2" xfId="23781" xr:uid="{806C9599-D72E-4205-8B8D-DA8F66BBAA5A}"/>
    <cellStyle name="Output 3 2 18 2 2 3" xfId="23782" xr:uid="{215D1F99-34BD-44B5-AF58-580D318DFEA6}"/>
    <cellStyle name="Output 3 2 18 2 3" xfId="23783" xr:uid="{7DB417A1-6048-4FF3-BA8F-A631518111F7}"/>
    <cellStyle name="Output 3 2 18 2 4" xfId="23784" xr:uid="{1B39CC6D-AFE3-4A2A-948C-5F583A56B474}"/>
    <cellStyle name="Output 3 2 18 3" xfId="23785" xr:uid="{7BBD9A89-0E3F-4F79-9E32-F3E75BE10DF9}"/>
    <cellStyle name="Output 3 2 18 3 2" xfId="23786" xr:uid="{71B2DDED-9EBC-4CEA-BBF0-753BBA51A258}"/>
    <cellStyle name="Output 3 2 18 3 2 2" xfId="23787" xr:uid="{5BD279F3-87D3-4643-A5E4-C3E91AADC368}"/>
    <cellStyle name="Output 3 2 18 3 2 3" xfId="23788" xr:uid="{1897E85E-625A-42F9-9EDB-5014F9749F75}"/>
    <cellStyle name="Output 3 2 18 3 3" xfId="23789" xr:uid="{945E4F49-3A58-4461-A25F-BDB3DEE8DB46}"/>
    <cellStyle name="Output 3 2 18 3 4" xfId="23790" xr:uid="{742C13D5-33EC-4732-8D52-F2AA6C1E8CA1}"/>
    <cellStyle name="Output 3 2 18 4" xfId="23791" xr:uid="{4BD4A3D5-AA81-49F2-A190-BAF2C8D9F71A}"/>
    <cellStyle name="Output 3 2 18 4 2" xfId="23792" xr:uid="{08C27EB3-98D2-4DFF-8E2B-0BBEB73387D1}"/>
    <cellStyle name="Output 3 2 18 4 2 2" xfId="23793" xr:uid="{8ADAAEC7-8084-4EBC-9CCE-9B0BB5F26A2F}"/>
    <cellStyle name="Output 3 2 18 4 2 3" xfId="23794" xr:uid="{DC26F4EA-5B36-4607-AF62-44216A6FB7E6}"/>
    <cellStyle name="Output 3 2 18 4 3" xfId="23795" xr:uid="{B9AC25CC-E0D0-4752-8081-DF10F984C966}"/>
    <cellStyle name="Output 3 2 18 4 4" xfId="23796" xr:uid="{F02D3381-B279-4DA8-8833-301CD0DDEF5A}"/>
    <cellStyle name="Output 3 2 18 5" xfId="23797" xr:uid="{545E8362-2321-45E2-A4B2-C5FC932E4E68}"/>
    <cellStyle name="Output 3 2 18 5 2" xfId="23798" xr:uid="{3C3149E4-AD91-485A-8887-659DA4EAFD47}"/>
    <cellStyle name="Output 3 2 18 5 2 2" xfId="23799" xr:uid="{77740D2E-5D52-4270-B24D-1FDF5AC60E00}"/>
    <cellStyle name="Output 3 2 18 5 2 3" xfId="23800" xr:uid="{8B7D767C-AB41-43D4-8394-6E0C39F446AF}"/>
    <cellStyle name="Output 3 2 18 5 3" xfId="23801" xr:uid="{CF7F12D0-1814-4052-9477-C554BE8CEA87}"/>
    <cellStyle name="Output 3 2 18 5 4" xfId="23802" xr:uid="{4B4C67CE-CDC1-48EA-919B-D81FB91C39BA}"/>
    <cellStyle name="Output 3 2 18 6" xfId="23803" xr:uid="{87C1B24A-FDFD-46C1-841E-62718A20D645}"/>
    <cellStyle name="Output 3 2 18 6 2" xfId="23804" xr:uid="{F426DB6C-1962-4154-B2CA-69B629D30064}"/>
    <cellStyle name="Output 3 2 18 6 2 2" xfId="23805" xr:uid="{312F8B62-4843-4752-AFAE-E50399AAB24A}"/>
    <cellStyle name="Output 3 2 18 6 2 3" xfId="23806" xr:uid="{3B04D5A8-FE80-4213-A447-843BDEF6A041}"/>
    <cellStyle name="Output 3 2 18 6 3" xfId="23807" xr:uid="{B4F20246-D57C-48F9-994B-EF1D56900BF7}"/>
    <cellStyle name="Output 3 2 18 6 4" xfId="23808" xr:uid="{1F251907-8EC2-425E-A052-FC0B81B24A48}"/>
    <cellStyle name="Output 3 2 18 7" xfId="23809" xr:uid="{29A128C9-44D4-4494-9949-4E93A9D6878F}"/>
    <cellStyle name="Output 3 2 18 7 2" xfId="23810" xr:uid="{F6602DB8-3478-40C4-9BCD-456E2DC6DA2F}"/>
    <cellStyle name="Output 3 2 18 7 3" xfId="23811" xr:uid="{7C5DF474-E962-44F2-B08C-DA7096612623}"/>
    <cellStyle name="Output 3 2 18 8" xfId="23812" xr:uid="{08901FE4-D334-42DC-AC49-5CF4802F2353}"/>
    <cellStyle name="Output 3 2 18 9" xfId="23813" xr:uid="{43FA0700-D44E-4746-9A63-12978E1D191F}"/>
    <cellStyle name="Output 3 2 19" xfId="23814" xr:uid="{01F334F7-AB1D-4727-A4F4-028F9C10731B}"/>
    <cellStyle name="Output 3 2 19 2" xfId="23815" xr:uid="{F5EF72F0-3EF9-409D-BE80-53B01A58FF6C}"/>
    <cellStyle name="Output 3 2 19 2 2" xfId="23816" xr:uid="{FE5EDB51-F5A1-4140-9D34-8026C59C4180}"/>
    <cellStyle name="Output 3 2 19 2 2 2" xfId="23817" xr:uid="{40867767-E834-43F7-B242-D5D30761B426}"/>
    <cellStyle name="Output 3 2 19 2 2 3" xfId="23818" xr:uid="{CCC0AC7B-980B-4EB6-B9EB-608A0DC48F79}"/>
    <cellStyle name="Output 3 2 19 2 3" xfId="23819" xr:uid="{D0744702-0F3B-4530-B2AD-C3415840D01C}"/>
    <cellStyle name="Output 3 2 19 2 4" xfId="23820" xr:uid="{1D7D8E80-4357-4620-94C2-1260F55C66FE}"/>
    <cellStyle name="Output 3 2 19 3" xfId="23821" xr:uid="{0E24E204-281E-49FA-96CB-4B609C4A6637}"/>
    <cellStyle name="Output 3 2 19 3 2" xfId="23822" xr:uid="{0C9463EB-0AD6-4740-95C5-AF0DEB6EDC3B}"/>
    <cellStyle name="Output 3 2 19 3 2 2" xfId="23823" xr:uid="{146B20A4-D720-4591-89AA-DCB634F502D7}"/>
    <cellStyle name="Output 3 2 19 3 2 3" xfId="23824" xr:uid="{7199FB24-CB42-451F-ACE9-8A3DD842BA5A}"/>
    <cellStyle name="Output 3 2 19 3 3" xfId="23825" xr:uid="{09FA0BAA-1F1B-43F5-82B3-26B6DABBEF48}"/>
    <cellStyle name="Output 3 2 19 3 4" xfId="23826" xr:uid="{3C04212D-D118-4C32-94F0-81230D2652F8}"/>
    <cellStyle name="Output 3 2 19 4" xfId="23827" xr:uid="{468DE65A-00F8-4381-94DF-FE3BA7388200}"/>
    <cellStyle name="Output 3 2 19 4 2" xfId="23828" xr:uid="{BFAEABEB-C160-4E01-931A-84044EA23B58}"/>
    <cellStyle name="Output 3 2 19 4 2 2" xfId="23829" xr:uid="{7AFAF4A6-0D82-4985-9912-2CAE0C43459B}"/>
    <cellStyle name="Output 3 2 19 4 2 3" xfId="23830" xr:uid="{D97B167C-A9B4-4C5F-99CE-E8746736ADCE}"/>
    <cellStyle name="Output 3 2 19 4 3" xfId="23831" xr:uid="{DACB093B-4E44-40E4-AA81-3E66723A8B8D}"/>
    <cellStyle name="Output 3 2 19 4 4" xfId="23832" xr:uid="{E18562B6-6D98-43ED-99C1-8582E707B2EC}"/>
    <cellStyle name="Output 3 2 19 5" xfId="23833" xr:uid="{61752B7D-38D5-4DF6-8C8E-B93FAEE77052}"/>
    <cellStyle name="Output 3 2 19 5 2" xfId="23834" xr:uid="{1917C414-7157-4747-B830-994F3EF54458}"/>
    <cellStyle name="Output 3 2 19 5 2 2" xfId="23835" xr:uid="{D15E2D81-B9EF-4EB3-9D0A-058A208811EF}"/>
    <cellStyle name="Output 3 2 19 5 2 3" xfId="23836" xr:uid="{176E11CE-0B32-4358-AB10-BFE50325FF0F}"/>
    <cellStyle name="Output 3 2 19 5 3" xfId="23837" xr:uid="{80D2177E-CCAB-4889-A231-DF6758F89895}"/>
    <cellStyle name="Output 3 2 19 5 4" xfId="23838" xr:uid="{7D6718BB-C559-497A-9761-BFE1476D6E4B}"/>
    <cellStyle name="Output 3 2 19 6" xfId="23839" xr:uid="{D93DF282-98F1-4DD6-AE4D-D8BBB49EB8D6}"/>
    <cellStyle name="Output 3 2 19 6 2" xfId="23840" xr:uid="{DC3D4E59-FFD9-44FC-8F31-30D9CBBBA658}"/>
    <cellStyle name="Output 3 2 19 6 2 2" xfId="23841" xr:uid="{D7EA1C3B-AD31-403B-B19F-E35B06CE05B3}"/>
    <cellStyle name="Output 3 2 19 6 2 3" xfId="23842" xr:uid="{96DA3C5D-20D2-4BAA-978E-9C0089E54FB0}"/>
    <cellStyle name="Output 3 2 19 6 3" xfId="23843" xr:uid="{F2495C7A-4993-4649-8FBE-A4FB84DEFC7E}"/>
    <cellStyle name="Output 3 2 19 6 4" xfId="23844" xr:uid="{DBE4E178-2C9E-4CA0-B164-80852266F178}"/>
    <cellStyle name="Output 3 2 19 7" xfId="23845" xr:uid="{68070FC7-B62B-42AA-A310-C8C7B47B8E28}"/>
    <cellStyle name="Output 3 2 19 7 2" xfId="23846" xr:uid="{1159FD9C-02D7-41F0-BE1D-DE8BE1693C7F}"/>
    <cellStyle name="Output 3 2 19 7 3" xfId="23847" xr:uid="{DABC63D6-5BDC-47CB-B3B5-34AFEE707A75}"/>
    <cellStyle name="Output 3 2 19 8" xfId="23848" xr:uid="{26A5899D-AD9C-4D88-8D85-FD8D65FACC82}"/>
    <cellStyle name="Output 3 2 19 9" xfId="23849" xr:uid="{9E389241-7B0A-4661-9E0C-92510C6B0C07}"/>
    <cellStyle name="Output 3 2 2" xfId="23850" xr:uid="{7EB7FB66-B6DC-4E56-9049-55F5E091006A}"/>
    <cellStyle name="Output 3 2 2 2" xfId="23851" xr:uid="{CD93929B-B27C-45C8-9E95-B1269EDED22C}"/>
    <cellStyle name="Output 3 2 2 2 2" xfId="23852" xr:uid="{7F49351C-6DF6-42EE-82F9-BE3E17724E5C}"/>
    <cellStyle name="Output 3 2 2 2 2 2" xfId="23853" xr:uid="{ED5B1392-1DFB-4065-9AD2-742DE40EA2EE}"/>
    <cellStyle name="Output 3 2 2 2 2 3" xfId="23854" xr:uid="{6D18D84E-2BE8-454C-8870-46F9F0AA169E}"/>
    <cellStyle name="Output 3 2 2 2 3" xfId="23855" xr:uid="{792FFA3A-3713-4067-AB74-E307C9F9CF8A}"/>
    <cellStyle name="Output 3 2 2 2 4" xfId="23856" xr:uid="{7892DD01-5526-416A-BA39-C4E29A5FD447}"/>
    <cellStyle name="Output 3 2 2 3" xfId="23857" xr:uid="{B800EBB6-C978-47D3-A8E7-8D7466779CD1}"/>
    <cellStyle name="Output 3 2 2 3 2" xfId="23858" xr:uid="{9A845B2A-4AC7-4BC5-B1CA-33D6ACCFEFC7}"/>
    <cellStyle name="Output 3 2 2 3 2 2" xfId="23859" xr:uid="{F82C055B-7A71-4A43-A43D-877377EC314E}"/>
    <cellStyle name="Output 3 2 2 3 2 3" xfId="23860" xr:uid="{939CE9D1-0873-463C-A90F-A32FC08969FE}"/>
    <cellStyle name="Output 3 2 2 3 3" xfId="23861" xr:uid="{F735DC65-C030-4273-8515-0B50B8048FCA}"/>
    <cellStyle name="Output 3 2 2 3 4" xfId="23862" xr:uid="{6307D1D1-A84C-4CB8-829E-AA57E9238B97}"/>
    <cellStyle name="Output 3 2 2 4" xfId="23863" xr:uid="{0F3D8000-9EA3-4D99-B1A0-DF0FC8EBF96A}"/>
    <cellStyle name="Output 3 2 2 4 2" xfId="23864" xr:uid="{482A1449-A6BD-4E53-9D14-DB53DFC452CD}"/>
    <cellStyle name="Output 3 2 2 4 2 2" xfId="23865" xr:uid="{AF6BA2FF-E106-42CD-BA55-2E514B724B59}"/>
    <cellStyle name="Output 3 2 2 4 2 3" xfId="23866" xr:uid="{985D1725-A7DC-470A-A313-1FED1B5D3C70}"/>
    <cellStyle name="Output 3 2 2 4 3" xfId="23867" xr:uid="{D92400E2-9504-45A0-AF91-83151A093158}"/>
    <cellStyle name="Output 3 2 2 4 4" xfId="23868" xr:uid="{401E0E0B-E293-409B-892D-E40948942228}"/>
    <cellStyle name="Output 3 2 2 5" xfId="23869" xr:uid="{85D0D504-BD03-46DA-A211-1FE81D95EB62}"/>
    <cellStyle name="Output 3 2 2 5 2" xfId="23870" xr:uid="{F3ED8121-751F-482F-960B-EE4D94AABE1A}"/>
    <cellStyle name="Output 3 2 2 5 2 2" xfId="23871" xr:uid="{07479962-4308-4653-909E-030106DBE936}"/>
    <cellStyle name="Output 3 2 2 5 2 3" xfId="23872" xr:uid="{596D38B5-7C95-49AA-B77F-2CC75F69E70E}"/>
    <cellStyle name="Output 3 2 2 5 3" xfId="23873" xr:uid="{B745170F-BB20-4912-9A8F-4EEEEFC335F6}"/>
    <cellStyle name="Output 3 2 2 5 4" xfId="23874" xr:uid="{53CFC442-5194-4EC2-9748-9DAB5DF81E16}"/>
    <cellStyle name="Output 3 2 2 6" xfId="23875" xr:uid="{0331A43D-F372-44A5-9808-6A3EDC557C2F}"/>
    <cellStyle name="Output 3 2 2 6 2" xfId="23876" xr:uid="{29388028-4DC2-4588-A469-57725A4D2910}"/>
    <cellStyle name="Output 3 2 2 6 2 2" xfId="23877" xr:uid="{31027B12-6264-4318-AE34-1C6B1449A367}"/>
    <cellStyle name="Output 3 2 2 6 2 3" xfId="23878" xr:uid="{2A55C4ED-384A-49FD-A06E-482E672FC45D}"/>
    <cellStyle name="Output 3 2 2 6 3" xfId="23879" xr:uid="{EBCAC63D-4BFF-4881-BDFD-015C2516C666}"/>
    <cellStyle name="Output 3 2 2 6 4" xfId="23880" xr:uid="{7824DDF4-F684-417F-BD56-087700FA524E}"/>
    <cellStyle name="Output 3 2 2 7" xfId="23881" xr:uid="{03B1410A-A492-40E3-ACE4-F4956F382DC7}"/>
    <cellStyle name="Output 3 2 2 7 2" xfId="23882" xr:uid="{64C71CA3-16DD-41BA-9D95-F92C02B27E04}"/>
    <cellStyle name="Output 3 2 2 7 3" xfId="23883" xr:uid="{7A6EF98A-E5E3-4D7D-B276-429C62BE9336}"/>
    <cellStyle name="Output 3 2 2 8" xfId="23884" xr:uid="{EC942612-FF49-4003-B597-4F2490AAC364}"/>
    <cellStyle name="Output 3 2 2 9" xfId="23885" xr:uid="{A32C7746-C4D2-4C03-ADD4-D9BFB45148D2}"/>
    <cellStyle name="Output 3 2 20" xfId="23886" xr:uid="{978A9FDC-A12A-4C50-8F7D-71B2A6D47BF4}"/>
    <cellStyle name="Output 3 2 20 2" xfId="23887" xr:uid="{7B99CC0D-606C-4DE9-9BE6-032887A81005}"/>
    <cellStyle name="Output 3 2 20 2 2" xfId="23888" xr:uid="{2FBEE779-E49D-42E5-86EF-DB293BB479E4}"/>
    <cellStyle name="Output 3 2 20 2 3" xfId="23889" xr:uid="{F2C01B03-A120-4ADB-9494-F08363822E98}"/>
    <cellStyle name="Output 3 2 20 3" xfId="23890" xr:uid="{BC671876-A2A7-4032-A43F-01A5FCABD658}"/>
    <cellStyle name="Output 3 2 20 4" xfId="23891" xr:uid="{4E0CBF8E-8395-4318-8BE5-791D22FB8F5F}"/>
    <cellStyle name="Output 3 2 21" xfId="23892" xr:uid="{00CA14C2-50F1-43F4-9415-D589E25906FA}"/>
    <cellStyle name="Output 3 2 21 2" xfId="23893" xr:uid="{FD1C0D6E-F749-471A-AA08-3B52BAC6C8DE}"/>
    <cellStyle name="Output 3 2 21 2 2" xfId="23894" xr:uid="{9E637C85-2496-441B-BF8A-7A721B5A04C2}"/>
    <cellStyle name="Output 3 2 21 2 3" xfId="23895" xr:uid="{A4419FB1-7ECE-4806-8AB1-A6355B6F8AEC}"/>
    <cellStyle name="Output 3 2 21 3" xfId="23896" xr:uid="{7C4FDCE8-107E-4DA2-90B3-C95C4E259332}"/>
    <cellStyle name="Output 3 2 21 4" xfId="23897" xr:uid="{2B9505F7-BA55-4D0D-ABB8-498A392626E7}"/>
    <cellStyle name="Output 3 2 22" xfId="23898" xr:uid="{68B93BE5-65C2-4FB2-AAF4-56935D5BBCED}"/>
    <cellStyle name="Output 3 2 22 2" xfId="23899" xr:uid="{33D24263-8898-4F1C-8F0C-EEFD410038E0}"/>
    <cellStyle name="Output 3 2 22 2 2" xfId="23900" xr:uid="{3A02D571-FA2E-4470-97CD-D0826EA1AB2B}"/>
    <cellStyle name="Output 3 2 22 2 3" xfId="23901" xr:uid="{B04F93FA-BB27-4A8D-98AA-B73CD2C6315D}"/>
    <cellStyle name="Output 3 2 22 3" xfId="23902" xr:uid="{B1D8F15F-48D7-47FA-B914-34BF603D4016}"/>
    <cellStyle name="Output 3 2 22 4" xfId="23903" xr:uid="{A1060765-890E-483D-A96C-0DAEFC0E3FDB}"/>
    <cellStyle name="Output 3 2 23" xfId="23904" xr:uid="{4420E983-47F8-4FFD-8B76-AFE26DA3411B}"/>
    <cellStyle name="Output 3 2 23 2" xfId="23905" xr:uid="{7D347758-7FE1-4A56-BAAF-A96F8C039E0B}"/>
    <cellStyle name="Output 3 2 23 2 2" xfId="23906" xr:uid="{E52727FC-F573-44F2-8A13-A4C195D48BB5}"/>
    <cellStyle name="Output 3 2 23 2 3" xfId="23907" xr:uid="{BF1DB6B5-F4F0-433C-A553-D4ACCEEB49C3}"/>
    <cellStyle name="Output 3 2 23 3" xfId="23908" xr:uid="{3EB12DFA-C553-45B0-B2A7-8D019139FE49}"/>
    <cellStyle name="Output 3 2 23 4" xfId="23909" xr:uid="{56AC4210-AA27-4252-8085-E65D81FDCB92}"/>
    <cellStyle name="Output 3 2 24" xfId="23910" xr:uid="{6B310F3B-1450-4E33-BDA3-135802161F3F}"/>
    <cellStyle name="Output 3 2 24 2" xfId="23911" xr:uid="{CAAF6998-DC4A-44F7-A5D3-58443FAD6269}"/>
    <cellStyle name="Output 3 2 24 2 2" xfId="23912" xr:uid="{7139E200-E1B5-45E2-9DD8-04D7456C409B}"/>
    <cellStyle name="Output 3 2 24 2 3" xfId="23913" xr:uid="{823478F1-7555-4172-BD49-43E767223A8A}"/>
    <cellStyle name="Output 3 2 24 3" xfId="23914" xr:uid="{5EDF032F-9176-4D17-A150-91E7349AAAE9}"/>
    <cellStyle name="Output 3 2 24 4" xfId="23915" xr:uid="{6E0E12A3-DC0A-47F6-BCB1-03F9A9F0F65C}"/>
    <cellStyle name="Output 3 2 25" xfId="23916" xr:uid="{CE326880-0E4D-408F-AB5F-932B329B0068}"/>
    <cellStyle name="Output 3 2 25 2" xfId="23917" xr:uid="{584482EA-75F9-43A3-9E75-BAA19A226615}"/>
    <cellStyle name="Output 3 2 25 3" xfId="23918" xr:uid="{8F35DACB-A0BE-4303-9DC0-08E32B59DF0F}"/>
    <cellStyle name="Output 3 2 26" xfId="23919" xr:uid="{EDD38E4C-0912-4B39-8FF3-5878E2D4CB7D}"/>
    <cellStyle name="Output 3 2 27" xfId="23920" xr:uid="{887C0073-BA39-4B97-9CC3-49926937556A}"/>
    <cellStyle name="Output 3 2 3" xfId="23921" xr:uid="{ECCBB444-09CC-4541-B10D-96652199BEFF}"/>
    <cellStyle name="Output 3 2 3 2" xfId="23922" xr:uid="{56A5DAA2-A9D0-477A-BD3A-C14D8CE748C1}"/>
    <cellStyle name="Output 3 2 3 2 2" xfId="23923" xr:uid="{FEF41AD7-9ADC-4FC5-9451-5D6D52C011EF}"/>
    <cellStyle name="Output 3 2 3 2 2 2" xfId="23924" xr:uid="{DF7163DA-B347-43DA-A6F7-606CE00AC784}"/>
    <cellStyle name="Output 3 2 3 2 2 3" xfId="23925" xr:uid="{DEA2F325-D10B-48A9-807E-6E09B6094085}"/>
    <cellStyle name="Output 3 2 3 2 3" xfId="23926" xr:uid="{D56810B7-C078-4569-A36A-FDC84994DC70}"/>
    <cellStyle name="Output 3 2 3 2 4" xfId="23927" xr:uid="{B81CCCF9-1BC7-4F1F-B63F-2A8EFC38FBCF}"/>
    <cellStyle name="Output 3 2 3 3" xfId="23928" xr:uid="{74907C49-F263-4292-AB02-95A47656B037}"/>
    <cellStyle name="Output 3 2 3 3 2" xfId="23929" xr:uid="{29401DA8-73E1-4EE2-9EDA-D2843170A3C9}"/>
    <cellStyle name="Output 3 2 3 3 2 2" xfId="23930" xr:uid="{1F8F9AE6-D000-488B-8673-E3CE82063B03}"/>
    <cellStyle name="Output 3 2 3 3 2 3" xfId="23931" xr:uid="{3789425B-F5B9-4E7C-8BC2-6279F806261E}"/>
    <cellStyle name="Output 3 2 3 3 3" xfId="23932" xr:uid="{E38CF64A-1309-4BB5-B191-C59A0818D8D0}"/>
    <cellStyle name="Output 3 2 3 3 4" xfId="23933" xr:uid="{7903EBA4-B96B-4A5F-9A93-87DEC2EBA622}"/>
    <cellStyle name="Output 3 2 3 4" xfId="23934" xr:uid="{F327F792-A601-4A69-BDFE-E2BC422D2FDF}"/>
    <cellStyle name="Output 3 2 3 4 2" xfId="23935" xr:uid="{25F4122F-96FC-4B21-A574-438398FD2C62}"/>
    <cellStyle name="Output 3 2 3 4 2 2" xfId="23936" xr:uid="{D7E613B5-FEFC-4325-B8DF-14F2B9C277FB}"/>
    <cellStyle name="Output 3 2 3 4 2 3" xfId="23937" xr:uid="{6A0867B2-7FD1-41B1-8FE1-EA44E268DAA1}"/>
    <cellStyle name="Output 3 2 3 4 3" xfId="23938" xr:uid="{23A3FA11-0E96-4E5B-B702-84954ADAE9F3}"/>
    <cellStyle name="Output 3 2 3 4 4" xfId="23939" xr:uid="{6028126F-D976-4DAF-90EB-649134B544DD}"/>
    <cellStyle name="Output 3 2 3 5" xfId="23940" xr:uid="{A1102053-0FF4-4B23-9314-8547E6647718}"/>
    <cellStyle name="Output 3 2 3 5 2" xfId="23941" xr:uid="{ADE2B554-3D19-4317-9056-378553D7EFC1}"/>
    <cellStyle name="Output 3 2 3 5 2 2" xfId="23942" xr:uid="{4FD8EAB5-593D-4713-B706-9E8E8DD1E29E}"/>
    <cellStyle name="Output 3 2 3 5 2 3" xfId="23943" xr:uid="{A3C262F6-E14E-419D-88B8-B4646949379C}"/>
    <cellStyle name="Output 3 2 3 5 3" xfId="23944" xr:uid="{00F1FD71-85F5-4F96-8A97-8FFC095FCF54}"/>
    <cellStyle name="Output 3 2 3 5 4" xfId="23945" xr:uid="{132FF4B8-E853-49B3-81D8-7644D85ED76B}"/>
    <cellStyle name="Output 3 2 3 6" xfId="23946" xr:uid="{67C2D01F-07E6-4AC1-811D-0391958DA18A}"/>
    <cellStyle name="Output 3 2 3 6 2" xfId="23947" xr:uid="{5A0ACC96-02E7-4F2C-AEA9-B97BE83E9CE6}"/>
    <cellStyle name="Output 3 2 3 6 2 2" xfId="23948" xr:uid="{23B2F1CB-6C7E-4A77-BE0E-9B8AF63F5CC9}"/>
    <cellStyle name="Output 3 2 3 6 2 3" xfId="23949" xr:uid="{179483A1-AEE2-4EF5-812F-124DC98F7D1C}"/>
    <cellStyle name="Output 3 2 3 6 3" xfId="23950" xr:uid="{4032BE86-5976-4915-8D63-2D97076C5686}"/>
    <cellStyle name="Output 3 2 3 6 4" xfId="23951" xr:uid="{CB02E876-66F5-4F5C-95F7-34686C99365E}"/>
    <cellStyle name="Output 3 2 3 7" xfId="23952" xr:uid="{EB36C4C7-1553-430D-9AE3-02C168E5B4BD}"/>
    <cellStyle name="Output 3 2 3 7 2" xfId="23953" xr:uid="{DB25B623-BD43-4E93-8D42-1F7D5331543F}"/>
    <cellStyle name="Output 3 2 3 7 3" xfId="23954" xr:uid="{A106C710-E8A7-4532-908A-8D03C616408C}"/>
    <cellStyle name="Output 3 2 3 8" xfId="23955" xr:uid="{7893F379-EF0C-45A9-8A6F-5D8F6CFBC005}"/>
    <cellStyle name="Output 3 2 3 9" xfId="23956" xr:uid="{123D8847-6FB9-49A2-A1BD-D7E2F8BC2300}"/>
    <cellStyle name="Output 3 2 4" xfId="23957" xr:uid="{4751FDE2-EB73-4931-B771-DD78694D08F6}"/>
    <cellStyle name="Output 3 2 4 2" xfId="23958" xr:uid="{B6F0D1B8-EEF5-4192-AD12-694BD4614EC5}"/>
    <cellStyle name="Output 3 2 4 2 2" xfId="23959" xr:uid="{FFA7AAFD-0F76-462C-ACA5-5BDFDF1B973E}"/>
    <cellStyle name="Output 3 2 4 2 2 2" xfId="23960" xr:uid="{ACB1F697-CC00-4887-96C7-8F503C8A78B7}"/>
    <cellStyle name="Output 3 2 4 2 2 3" xfId="23961" xr:uid="{6D3E9BC4-E44C-477E-B02C-4ACE2B9024D3}"/>
    <cellStyle name="Output 3 2 4 2 3" xfId="23962" xr:uid="{F4FC9F82-8742-430A-A28B-3FEA5D09DC84}"/>
    <cellStyle name="Output 3 2 4 2 4" xfId="23963" xr:uid="{1095F585-391F-4A8F-8F68-C8114925F600}"/>
    <cellStyle name="Output 3 2 4 3" xfId="23964" xr:uid="{C7525D86-E241-45F2-9F00-CCE3D8F45C29}"/>
    <cellStyle name="Output 3 2 4 3 2" xfId="23965" xr:uid="{A5DF5466-68D8-40E4-A068-89CA3D13CB45}"/>
    <cellStyle name="Output 3 2 4 3 2 2" xfId="23966" xr:uid="{9B673F4F-F4B7-4873-8121-4FB25B356D9C}"/>
    <cellStyle name="Output 3 2 4 3 2 3" xfId="23967" xr:uid="{4FDD752B-E6D3-4073-9DA6-E6704B173E6B}"/>
    <cellStyle name="Output 3 2 4 3 3" xfId="23968" xr:uid="{C914DFEB-CCAF-46C5-9680-045B097D4510}"/>
    <cellStyle name="Output 3 2 4 3 4" xfId="23969" xr:uid="{ADFB7621-8A4D-4904-AB89-E9CCE802F234}"/>
    <cellStyle name="Output 3 2 4 4" xfId="23970" xr:uid="{F46AA40A-2663-4FFA-9B59-61D220E16F0A}"/>
    <cellStyle name="Output 3 2 4 4 2" xfId="23971" xr:uid="{5C3A50DF-9257-443F-A344-58B430554268}"/>
    <cellStyle name="Output 3 2 4 4 2 2" xfId="23972" xr:uid="{DF319364-49F8-4B6B-A658-5C21914AC23D}"/>
    <cellStyle name="Output 3 2 4 4 2 3" xfId="23973" xr:uid="{66B0E772-8A3C-4D1A-A25C-C973178560A5}"/>
    <cellStyle name="Output 3 2 4 4 3" xfId="23974" xr:uid="{0B603466-D236-498C-87C2-7E9EB70E956B}"/>
    <cellStyle name="Output 3 2 4 4 4" xfId="23975" xr:uid="{C49F40D5-72F1-49E9-8810-0423473F5F2E}"/>
    <cellStyle name="Output 3 2 4 5" xfId="23976" xr:uid="{E06EF4C0-10F0-4708-A82B-5DAE6707D522}"/>
    <cellStyle name="Output 3 2 4 5 2" xfId="23977" xr:uid="{7ECD2C9D-67F4-4F4C-ACEE-F1C2D0B630D2}"/>
    <cellStyle name="Output 3 2 4 5 2 2" xfId="23978" xr:uid="{74FB7A55-891F-4400-8C24-A2EC2115254F}"/>
    <cellStyle name="Output 3 2 4 5 2 3" xfId="23979" xr:uid="{34C1DB37-8888-4540-B4A9-E6C58503F042}"/>
    <cellStyle name="Output 3 2 4 5 3" xfId="23980" xr:uid="{DD5E1062-632D-4B7E-9CD4-F6E3951B5971}"/>
    <cellStyle name="Output 3 2 4 5 4" xfId="23981" xr:uid="{AE4F09A6-4186-41FA-BCE4-2ADED436D60A}"/>
    <cellStyle name="Output 3 2 4 6" xfId="23982" xr:uid="{8A264AB7-195D-43C5-A07A-A2FC8E9768D8}"/>
    <cellStyle name="Output 3 2 4 6 2" xfId="23983" xr:uid="{A3E766E0-A8A1-4E76-B389-71573892DF2E}"/>
    <cellStyle name="Output 3 2 4 6 2 2" xfId="23984" xr:uid="{338E2ABA-B2D5-454C-8E1D-35637297D3A7}"/>
    <cellStyle name="Output 3 2 4 6 2 3" xfId="23985" xr:uid="{1A615FB2-13EF-45FD-8E32-2A39905EFBC8}"/>
    <cellStyle name="Output 3 2 4 6 3" xfId="23986" xr:uid="{D6E91509-E966-49C4-812F-CD1F0FF4D3F6}"/>
    <cellStyle name="Output 3 2 4 6 4" xfId="23987" xr:uid="{B4273B4A-CEAC-4B5E-BAD0-6B0A8D9C67AA}"/>
    <cellStyle name="Output 3 2 4 7" xfId="23988" xr:uid="{2759FA67-FC5C-4FE2-B005-D46BA2AF10E6}"/>
    <cellStyle name="Output 3 2 4 7 2" xfId="23989" xr:uid="{5EFE904F-85AD-40DB-B46E-A73213813FEA}"/>
    <cellStyle name="Output 3 2 4 7 3" xfId="23990" xr:uid="{63AE9447-43BA-4461-9880-6DA1616B2B2C}"/>
    <cellStyle name="Output 3 2 4 8" xfId="23991" xr:uid="{A80A4EC7-602A-46C6-BB50-0AB5F44B70F4}"/>
    <cellStyle name="Output 3 2 4 9" xfId="23992" xr:uid="{1FACF0B7-F0E6-4D15-B8AD-8C21671DB555}"/>
    <cellStyle name="Output 3 2 5" xfId="23993" xr:uid="{F7C740C4-2F11-4A7E-B6E2-B9C1968F14D2}"/>
    <cellStyle name="Output 3 2 5 2" xfId="23994" xr:uid="{786630FA-D17E-4899-8904-E520727C46D5}"/>
    <cellStyle name="Output 3 2 5 2 2" xfId="23995" xr:uid="{5BC09C2C-13AD-42E3-BA49-CE2394FE4EA0}"/>
    <cellStyle name="Output 3 2 5 2 2 2" xfId="23996" xr:uid="{043CC825-7510-4299-A5FE-1D5917D725A2}"/>
    <cellStyle name="Output 3 2 5 2 2 3" xfId="23997" xr:uid="{9F63C717-D496-4DB8-8EAD-DECD9DC1B3F4}"/>
    <cellStyle name="Output 3 2 5 2 3" xfId="23998" xr:uid="{ADA65B0E-F55E-4932-BEA2-5F737557DE4C}"/>
    <cellStyle name="Output 3 2 5 2 4" xfId="23999" xr:uid="{D047B6B6-1466-4117-A546-A9DB899EAC8B}"/>
    <cellStyle name="Output 3 2 5 3" xfId="24000" xr:uid="{083908C9-FD92-48EB-9F01-94F025CB36E2}"/>
    <cellStyle name="Output 3 2 5 3 2" xfId="24001" xr:uid="{62462398-BC1C-4651-BDBD-8461038466A9}"/>
    <cellStyle name="Output 3 2 5 3 2 2" xfId="24002" xr:uid="{1D186CB6-3DAA-4CEB-B8E7-C4CE0B359FA4}"/>
    <cellStyle name="Output 3 2 5 3 2 3" xfId="24003" xr:uid="{1C00F73B-1B16-4B80-BF82-EC7BECCDCE69}"/>
    <cellStyle name="Output 3 2 5 3 3" xfId="24004" xr:uid="{04798EA6-E2D6-4CA5-AE04-ACADF98ADECE}"/>
    <cellStyle name="Output 3 2 5 3 4" xfId="24005" xr:uid="{951B4629-43A7-4228-99D5-11D069941910}"/>
    <cellStyle name="Output 3 2 5 4" xfId="24006" xr:uid="{D25EAAB2-D887-4D50-A6C5-0A6FA9E9FB5B}"/>
    <cellStyle name="Output 3 2 5 4 2" xfId="24007" xr:uid="{5C6DCEF3-C87A-4F44-91B1-45C0D11A505C}"/>
    <cellStyle name="Output 3 2 5 4 2 2" xfId="24008" xr:uid="{F8D0F3E5-B6BA-4D1F-98EC-078130405482}"/>
    <cellStyle name="Output 3 2 5 4 2 3" xfId="24009" xr:uid="{5DFFDA89-76E8-401B-B8A0-6AC97D17C05B}"/>
    <cellStyle name="Output 3 2 5 4 3" xfId="24010" xr:uid="{7ABDA0C0-D520-4933-96FA-E1E85EFE45E4}"/>
    <cellStyle name="Output 3 2 5 4 4" xfId="24011" xr:uid="{6C78D3F4-2FBB-4F6A-AD30-F37E40A81DF3}"/>
    <cellStyle name="Output 3 2 5 5" xfId="24012" xr:uid="{8529E4A3-B254-4BE2-B227-0DFAEF7A5C1F}"/>
    <cellStyle name="Output 3 2 5 5 2" xfId="24013" xr:uid="{DA8592AC-043B-43FE-B705-3A4DFCB959C9}"/>
    <cellStyle name="Output 3 2 5 5 2 2" xfId="24014" xr:uid="{35A4C7F7-B7DB-49A4-8A4B-CC9356D98592}"/>
    <cellStyle name="Output 3 2 5 5 2 3" xfId="24015" xr:uid="{E3A90735-BD3E-4951-87E9-BC7057FBC390}"/>
    <cellStyle name="Output 3 2 5 5 3" xfId="24016" xr:uid="{C3F65648-E130-48F2-B401-CCAF8AA086F6}"/>
    <cellStyle name="Output 3 2 5 5 4" xfId="24017" xr:uid="{26771281-98EB-4DBA-85C0-AA46754C6199}"/>
    <cellStyle name="Output 3 2 5 6" xfId="24018" xr:uid="{27467009-EC9B-4F1B-B2DF-2BFFBA3F6D0E}"/>
    <cellStyle name="Output 3 2 5 6 2" xfId="24019" xr:uid="{32E8103A-C6F7-4003-B036-4E3084AE5643}"/>
    <cellStyle name="Output 3 2 5 6 2 2" xfId="24020" xr:uid="{CAE130AE-03D3-4090-A18C-A8EE0CCD29C6}"/>
    <cellStyle name="Output 3 2 5 6 2 3" xfId="24021" xr:uid="{C6EC0AB8-F9A0-409D-8C97-D12447E52F12}"/>
    <cellStyle name="Output 3 2 5 6 3" xfId="24022" xr:uid="{94EE7EFA-1B6A-4879-884D-5EE1F542E0CA}"/>
    <cellStyle name="Output 3 2 5 6 4" xfId="24023" xr:uid="{249FBB92-142E-4EFD-8D1D-558E948810BD}"/>
    <cellStyle name="Output 3 2 5 7" xfId="24024" xr:uid="{D409142B-9F8E-4740-BA81-3C57329402C0}"/>
    <cellStyle name="Output 3 2 5 7 2" xfId="24025" xr:uid="{EB3DE4CC-24F1-48BE-8841-0D3668F0EC65}"/>
    <cellStyle name="Output 3 2 5 7 3" xfId="24026" xr:uid="{EE8B082F-00ED-4658-89EC-E1892F25DBF3}"/>
    <cellStyle name="Output 3 2 5 8" xfId="24027" xr:uid="{55BEAD0F-5156-4C0D-92C3-853D53C6916E}"/>
    <cellStyle name="Output 3 2 5 9" xfId="24028" xr:uid="{29B10BE5-8746-444A-B589-46359AE24915}"/>
    <cellStyle name="Output 3 2 6" xfId="24029" xr:uid="{0E9B2F07-1C9E-441A-9E21-6CC452FF1F33}"/>
    <cellStyle name="Output 3 2 6 2" xfId="24030" xr:uid="{8AE7BB22-033D-44F0-87CC-DC7C1694EABA}"/>
    <cellStyle name="Output 3 2 6 2 2" xfId="24031" xr:uid="{CD3FFF5D-CCB5-4CFB-8F79-A71477166FB1}"/>
    <cellStyle name="Output 3 2 6 2 2 2" xfId="24032" xr:uid="{E1FA129F-91D1-4CE6-B00B-48B0445F6EC1}"/>
    <cellStyle name="Output 3 2 6 2 2 3" xfId="24033" xr:uid="{E4CEEFC4-AEE2-47A3-9CDF-FEE9A4FDB86A}"/>
    <cellStyle name="Output 3 2 6 2 3" xfId="24034" xr:uid="{18C92EF3-DBC4-44EF-A378-F4C1C1D28B8D}"/>
    <cellStyle name="Output 3 2 6 2 4" xfId="24035" xr:uid="{FC810B5B-607E-4E3A-9F7A-D0C6D55C7C32}"/>
    <cellStyle name="Output 3 2 6 3" xfId="24036" xr:uid="{3478F7AE-48FB-4E0F-A358-5FC3CA9F5580}"/>
    <cellStyle name="Output 3 2 6 3 2" xfId="24037" xr:uid="{B5035E00-607D-4C62-AA7D-6D33E2E8710E}"/>
    <cellStyle name="Output 3 2 6 3 2 2" xfId="24038" xr:uid="{AC9EBACE-3C02-4328-AD26-E153F1742B29}"/>
    <cellStyle name="Output 3 2 6 3 2 3" xfId="24039" xr:uid="{802E117C-E4CD-467D-B1AE-E04E24E75346}"/>
    <cellStyle name="Output 3 2 6 3 3" xfId="24040" xr:uid="{5C70E9A3-78B0-4D0E-9D87-5BFCDA2D122C}"/>
    <cellStyle name="Output 3 2 6 3 4" xfId="24041" xr:uid="{1506179B-4F7B-4F5C-9658-B345C0C8D46C}"/>
    <cellStyle name="Output 3 2 6 4" xfId="24042" xr:uid="{39209527-8EBB-4A52-A7B7-9F69C0D15C66}"/>
    <cellStyle name="Output 3 2 6 4 2" xfId="24043" xr:uid="{C381C46C-1BC8-403D-ACC6-81E6444E77C8}"/>
    <cellStyle name="Output 3 2 6 4 2 2" xfId="24044" xr:uid="{B030F7C9-1794-469F-8058-7908DA8FE59B}"/>
    <cellStyle name="Output 3 2 6 4 2 3" xfId="24045" xr:uid="{E497305F-2A93-41FB-9EC6-0F104F8B5147}"/>
    <cellStyle name="Output 3 2 6 4 3" xfId="24046" xr:uid="{437E7E04-ADB5-43A1-A764-BDE5B27ED4AB}"/>
    <cellStyle name="Output 3 2 6 4 4" xfId="24047" xr:uid="{B49EA212-115A-4EEF-B0D8-6106F2D96093}"/>
    <cellStyle name="Output 3 2 6 5" xfId="24048" xr:uid="{C113E672-3D04-4086-98D6-DE3E7B5F8532}"/>
    <cellStyle name="Output 3 2 6 5 2" xfId="24049" xr:uid="{4D56BDE0-8AC0-42EF-816C-444A692117B5}"/>
    <cellStyle name="Output 3 2 6 5 2 2" xfId="24050" xr:uid="{E21E00F1-7F58-4B1F-9E37-F1261C1F5C4A}"/>
    <cellStyle name="Output 3 2 6 5 2 3" xfId="24051" xr:uid="{CFEFFA05-55E7-41DF-A4AF-2119B390FF19}"/>
    <cellStyle name="Output 3 2 6 5 3" xfId="24052" xr:uid="{18ED81F7-AE40-4DEC-B2A4-3D51F4D33617}"/>
    <cellStyle name="Output 3 2 6 5 4" xfId="24053" xr:uid="{B8D98B15-FC37-48E9-8EE9-857C30DEA745}"/>
    <cellStyle name="Output 3 2 6 6" xfId="24054" xr:uid="{E94EBFEA-5C1E-4125-BC09-8AE81DDD5E7C}"/>
    <cellStyle name="Output 3 2 6 6 2" xfId="24055" xr:uid="{6438A5CE-66B3-4B74-8A47-3887BE3D37A0}"/>
    <cellStyle name="Output 3 2 6 6 2 2" xfId="24056" xr:uid="{0027B8F7-A4A2-4A83-90BA-EA35D3A4C88B}"/>
    <cellStyle name="Output 3 2 6 6 2 3" xfId="24057" xr:uid="{F988DC51-60E9-478F-A2E0-BE9F1F2E3638}"/>
    <cellStyle name="Output 3 2 6 6 3" xfId="24058" xr:uid="{3E8C65EA-439A-47DF-B34C-330542F0FA0B}"/>
    <cellStyle name="Output 3 2 6 6 4" xfId="24059" xr:uid="{C6BFA752-2389-40B7-A7A5-737972289F95}"/>
    <cellStyle name="Output 3 2 6 7" xfId="24060" xr:uid="{BF2F5199-862D-406E-B05A-02E5DE15489D}"/>
    <cellStyle name="Output 3 2 6 7 2" xfId="24061" xr:uid="{E60E2CAB-1BFA-4920-90DF-6E87AFCB3DD4}"/>
    <cellStyle name="Output 3 2 6 7 3" xfId="24062" xr:uid="{D14BBEED-6A6C-4CEF-9382-F2848F292AC4}"/>
    <cellStyle name="Output 3 2 6 8" xfId="24063" xr:uid="{2BF1513D-34EA-423D-9BE3-537D1107CDFB}"/>
    <cellStyle name="Output 3 2 6 9" xfId="24064" xr:uid="{03F876F7-C0D3-4884-A591-41882603EFEE}"/>
    <cellStyle name="Output 3 2 7" xfId="24065" xr:uid="{16FA9EAC-0336-435F-8136-33AFC2C13E2C}"/>
    <cellStyle name="Output 3 2 7 2" xfId="24066" xr:uid="{06B6C86E-FC45-48C9-A223-814435C41402}"/>
    <cellStyle name="Output 3 2 7 2 2" xfId="24067" xr:uid="{99A8599E-7F92-4B55-B965-AC81E3376D77}"/>
    <cellStyle name="Output 3 2 7 2 2 2" xfId="24068" xr:uid="{5424571E-8E56-400D-8E89-9B6560A6E3FB}"/>
    <cellStyle name="Output 3 2 7 2 2 3" xfId="24069" xr:uid="{1A1CCF81-6796-405F-8900-8552B3FE429D}"/>
    <cellStyle name="Output 3 2 7 2 3" xfId="24070" xr:uid="{D8E41DFB-6C98-480F-B832-5D73A2C8E704}"/>
    <cellStyle name="Output 3 2 7 2 4" xfId="24071" xr:uid="{D23C28C4-2B44-4F53-9C39-9B33EFB71446}"/>
    <cellStyle name="Output 3 2 7 3" xfId="24072" xr:uid="{801AFDD6-AEDE-4C80-9DFA-7553B5CA841A}"/>
    <cellStyle name="Output 3 2 7 3 2" xfId="24073" xr:uid="{D00EC761-C4B3-4C7C-B6B5-E30B8B0DA6BD}"/>
    <cellStyle name="Output 3 2 7 3 2 2" xfId="24074" xr:uid="{93BF6CF7-0D72-4380-879C-8FA99129AEA1}"/>
    <cellStyle name="Output 3 2 7 3 2 3" xfId="24075" xr:uid="{DFC37E55-921D-463F-A763-73D0D5BB8FDE}"/>
    <cellStyle name="Output 3 2 7 3 3" xfId="24076" xr:uid="{D2EB39C4-7A1B-40E5-B8C8-7969729DB91F}"/>
    <cellStyle name="Output 3 2 7 3 4" xfId="24077" xr:uid="{EBDB5E8A-4A8D-4884-A473-80057C6CA090}"/>
    <cellStyle name="Output 3 2 7 4" xfId="24078" xr:uid="{1CBCB1BF-64BA-4C28-AF99-6BAB3BD56423}"/>
    <cellStyle name="Output 3 2 7 4 2" xfId="24079" xr:uid="{6C6B89CF-871E-47C7-8201-FB8E1C2BE239}"/>
    <cellStyle name="Output 3 2 7 4 2 2" xfId="24080" xr:uid="{4BDBF40E-51B9-4270-A1DA-A8F848FF1735}"/>
    <cellStyle name="Output 3 2 7 4 2 3" xfId="24081" xr:uid="{6F1866D3-30F9-4371-BE6C-0BAEB59DF24F}"/>
    <cellStyle name="Output 3 2 7 4 3" xfId="24082" xr:uid="{8ED386C2-9719-4C3E-8E07-21E5A120B9A8}"/>
    <cellStyle name="Output 3 2 7 4 4" xfId="24083" xr:uid="{B9D23FFD-167E-41F4-AD23-E6EF84B043FF}"/>
    <cellStyle name="Output 3 2 7 5" xfId="24084" xr:uid="{D85A1F2D-DBF1-4ECE-8789-38E286E81F01}"/>
    <cellStyle name="Output 3 2 7 5 2" xfId="24085" xr:uid="{EA7330EF-36AE-4450-9BB7-A3E4C027EA6F}"/>
    <cellStyle name="Output 3 2 7 5 2 2" xfId="24086" xr:uid="{E213FA8D-91F0-4BE9-B298-CA3EA585DC96}"/>
    <cellStyle name="Output 3 2 7 5 2 3" xfId="24087" xr:uid="{29E5C71C-3E6D-4120-961B-7605FC70C63F}"/>
    <cellStyle name="Output 3 2 7 5 3" xfId="24088" xr:uid="{89E3EA8A-DD9D-48DE-9618-543AB8E9B482}"/>
    <cellStyle name="Output 3 2 7 5 4" xfId="24089" xr:uid="{B4EF872F-2EFD-43B9-B180-B79ECB69D4A8}"/>
    <cellStyle name="Output 3 2 7 6" xfId="24090" xr:uid="{1F614156-1E2D-4037-8A35-A093DBF57B73}"/>
    <cellStyle name="Output 3 2 7 6 2" xfId="24091" xr:uid="{EB5D5381-BDAF-450D-9018-88D697DE72E9}"/>
    <cellStyle name="Output 3 2 7 6 2 2" xfId="24092" xr:uid="{0E2E87D3-DC8B-4516-94F9-6F97F8B7B02C}"/>
    <cellStyle name="Output 3 2 7 6 2 3" xfId="24093" xr:uid="{35A38068-BD7B-4809-91CC-91FC7CFF89D7}"/>
    <cellStyle name="Output 3 2 7 6 3" xfId="24094" xr:uid="{CA8CD33B-26C1-4C4F-B6DD-8CAAF2998EF6}"/>
    <cellStyle name="Output 3 2 7 6 4" xfId="24095" xr:uid="{EAF31678-FD34-490E-A604-6719623E4758}"/>
    <cellStyle name="Output 3 2 7 7" xfId="24096" xr:uid="{403B0671-0AFC-45B4-8ED9-A3C43520B285}"/>
    <cellStyle name="Output 3 2 7 7 2" xfId="24097" xr:uid="{A8D4900F-6B33-4938-AE2C-98127BEFBFC3}"/>
    <cellStyle name="Output 3 2 7 7 3" xfId="24098" xr:uid="{06020B29-7A3B-4819-ACFA-7A9D434B44DB}"/>
    <cellStyle name="Output 3 2 7 8" xfId="24099" xr:uid="{9B440593-D1E6-459D-A720-F1C226816B01}"/>
    <cellStyle name="Output 3 2 7 9" xfId="24100" xr:uid="{61CB0E2A-4AAD-43A2-88AF-F696BF028041}"/>
    <cellStyle name="Output 3 2 8" xfId="24101" xr:uid="{1107B635-7FB1-4F20-97A0-9C5983BC5514}"/>
    <cellStyle name="Output 3 2 8 2" xfId="24102" xr:uid="{481A8453-CEE0-43A6-8490-D5B81A48AC09}"/>
    <cellStyle name="Output 3 2 8 2 2" xfId="24103" xr:uid="{0337D20B-E7B2-4DB7-BA60-B0B8C73A79B1}"/>
    <cellStyle name="Output 3 2 8 2 2 2" xfId="24104" xr:uid="{B0DB5DA0-D63B-4546-AD93-BDA50165028D}"/>
    <cellStyle name="Output 3 2 8 2 2 3" xfId="24105" xr:uid="{D695CDF6-2124-4AFB-B9C0-518BF1F4C936}"/>
    <cellStyle name="Output 3 2 8 2 3" xfId="24106" xr:uid="{4B2F84D8-8941-47E4-8637-78FE95AC3F82}"/>
    <cellStyle name="Output 3 2 8 2 4" xfId="24107" xr:uid="{FC86E3D3-3E14-4F8E-B0D7-EEF2E61423E5}"/>
    <cellStyle name="Output 3 2 8 3" xfId="24108" xr:uid="{F12D09CC-889B-4F8D-A1BA-C7A9E6F5B21C}"/>
    <cellStyle name="Output 3 2 8 3 2" xfId="24109" xr:uid="{8BE32075-C89F-42BA-A275-5832222AC3ED}"/>
    <cellStyle name="Output 3 2 8 3 2 2" xfId="24110" xr:uid="{7A8D3396-A219-4742-98DC-336AE09FFB64}"/>
    <cellStyle name="Output 3 2 8 3 2 3" xfId="24111" xr:uid="{18445172-4C9A-404A-AA8E-7F7770CC45D2}"/>
    <cellStyle name="Output 3 2 8 3 3" xfId="24112" xr:uid="{3A9483E4-8BC6-44B5-9AE4-C2A379165DD7}"/>
    <cellStyle name="Output 3 2 8 3 4" xfId="24113" xr:uid="{BC641DED-A8DD-45DC-A8B5-9C627181E183}"/>
    <cellStyle name="Output 3 2 8 4" xfId="24114" xr:uid="{58CA836F-CDD0-493B-A8BA-7D1778500D1C}"/>
    <cellStyle name="Output 3 2 8 4 2" xfId="24115" xr:uid="{AFEFAE6E-44FD-4DD4-8090-C0C4D8DC3733}"/>
    <cellStyle name="Output 3 2 8 4 2 2" xfId="24116" xr:uid="{A6B31B66-F0FC-42BC-A1CA-AEE2EFF6529B}"/>
    <cellStyle name="Output 3 2 8 4 2 3" xfId="24117" xr:uid="{23DABF60-F663-4A67-B9E1-A98A141501EA}"/>
    <cellStyle name="Output 3 2 8 4 3" xfId="24118" xr:uid="{AD6EE78C-71D7-4A9A-8683-CB5AA2065AEE}"/>
    <cellStyle name="Output 3 2 8 4 4" xfId="24119" xr:uid="{24AD4CAC-2008-4BC4-9B6E-EB810869E860}"/>
    <cellStyle name="Output 3 2 8 5" xfId="24120" xr:uid="{7A03DE4C-F44A-4A5F-8AB8-D4332657CF5C}"/>
    <cellStyle name="Output 3 2 8 5 2" xfId="24121" xr:uid="{D9E75BF2-F61E-4A7A-9E83-7C411F9EDCBC}"/>
    <cellStyle name="Output 3 2 8 5 2 2" xfId="24122" xr:uid="{DB7FD33A-0024-4C2A-8B06-CD7266AAD535}"/>
    <cellStyle name="Output 3 2 8 5 2 3" xfId="24123" xr:uid="{95E332BA-506F-43B3-A391-CA512C984FDC}"/>
    <cellStyle name="Output 3 2 8 5 3" xfId="24124" xr:uid="{8FABB2F8-5268-40A2-8649-5F1DF1A39F29}"/>
    <cellStyle name="Output 3 2 8 5 4" xfId="24125" xr:uid="{DE4AF3A3-5966-45D1-A8E0-63F7EEAEB2A5}"/>
    <cellStyle name="Output 3 2 8 6" xfId="24126" xr:uid="{A97D1D20-FD00-4431-A3BD-81EB1F697FA0}"/>
    <cellStyle name="Output 3 2 8 6 2" xfId="24127" xr:uid="{BB83802B-6638-4A1A-8797-7B55DF26E677}"/>
    <cellStyle name="Output 3 2 8 6 2 2" xfId="24128" xr:uid="{BB12FB0E-5446-428F-BEFD-45D71B841230}"/>
    <cellStyle name="Output 3 2 8 6 2 3" xfId="24129" xr:uid="{90E40FD4-E728-485A-A346-4F7AC5D26DBD}"/>
    <cellStyle name="Output 3 2 8 6 3" xfId="24130" xr:uid="{BCE74B4F-15EB-4913-B6B4-0386759BFDBD}"/>
    <cellStyle name="Output 3 2 8 6 4" xfId="24131" xr:uid="{8C74E5DE-C977-41DD-817A-71B600031757}"/>
    <cellStyle name="Output 3 2 8 7" xfId="24132" xr:uid="{824C3834-4FCC-44EA-BF90-3425E9A41445}"/>
    <cellStyle name="Output 3 2 8 7 2" xfId="24133" xr:uid="{3A816293-5A69-4D88-9678-0AA0882D8D39}"/>
    <cellStyle name="Output 3 2 8 7 3" xfId="24134" xr:uid="{3D8D367B-C650-499E-A0FD-AD0EF45A4B61}"/>
    <cellStyle name="Output 3 2 8 8" xfId="24135" xr:uid="{28C4D8A9-B715-498B-88B7-4E3FD4EF6030}"/>
    <cellStyle name="Output 3 2 8 9" xfId="24136" xr:uid="{826CE7E9-16D9-4997-9711-044DA42527E9}"/>
    <cellStyle name="Output 3 2 9" xfId="24137" xr:uid="{1AF43CFA-C9E8-46B9-8C51-CBF77D683469}"/>
    <cellStyle name="Output 3 2 9 2" xfId="24138" xr:uid="{ACF80336-E357-4394-A87D-57D5B9065001}"/>
    <cellStyle name="Output 3 2 9 2 2" xfId="24139" xr:uid="{B32C37E3-CE1C-48CE-A4A8-C246DBFBFA18}"/>
    <cellStyle name="Output 3 2 9 2 2 2" xfId="24140" xr:uid="{97A265F6-A250-4D58-B888-47DB0471F766}"/>
    <cellStyle name="Output 3 2 9 2 2 3" xfId="24141" xr:uid="{C00F548E-51A6-4FA3-8F04-429861CAE4A3}"/>
    <cellStyle name="Output 3 2 9 2 3" xfId="24142" xr:uid="{3F428CA2-B63A-41A5-865E-3236028CB9F3}"/>
    <cellStyle name="Output 3 2 9 2 4" xfId="24143" xr:uid="{69C58938-9042-4F62-8E33-87DFCFBC3B61}"/>
    <cellStyle name="Output 3 2 9 3" xfId="24144" xr:uid="{122EB4D7-501F-4DB8-ADF6-608F2A8ACC24}"/>
    <cellStyle name="Output 3 2 9 3 2" xfId="24145" xr:uid="{A83D9939-C538-4EF2-A691-B742DE5D54CE}"/>
    <cellStyle name="Output 3 2 9 3 2 2" xfId="24146" xr:uid="{252DB211-F722-4965-8A5F-AB81DCA33798}"/>
    <cellStyle name="Output 3 2 9 3 2 3" xfId="24147" xr:uid="{3431F317-D10C-4810-A98B-F8D68FDEC6DC}"/>
    <cellStyle name="Output 3 2 9 3 3" xfId="24148" xr:uid="{9A7F966C-03A9-4B6F-9934-941980282734}"/>
    <cellStyle name="Output 3 2 9 3 4" xfId="24149" xr:uid="{BC283202-2693-4499-8E48-39458040EE4A}"/>
    <cellStyle name="Output 3 2 9 4" xfId="24150" xr:uid="{73BED6A1-98F6-4816-8F93-F233E69FB33C}"/>
    <cellStyle name="Output 3 2 9 4 2" xfId="24151" xr:uid="{DEF1AF82-0BFA-48DF-B43B-C6B1714BB96F}"/>
    <cellStyle name="Output 3 2 9 4 2 2" xfId="24152" xr:uid="{DB193706-2118-43FD-86F8-5BE60D4C9898}"/>
    <cellStyle name="Output 3 2 9 4 2 3" xfId="24153" xr:uid="{515F06FC-53A6-4A00-9B57-F08E61AFEA27}"/>
    <cellStyle name="Output 3 2 9 4 3" xfId="24154" xr:uid="{A5356AB6-EFDD-487B-AA3E-8F9485ADF014}"/>
    <cellStyle name="Output 3 2 9 4 4" xfId="24155" xr:uid="{3214FFD6-06FC-4968-B72F-D05122A1EE11}"/>
    <cellStyle name="Output 3 2 9 5" xfId="24156" xr:uid="{118AC757-7271-47DE-AC7A-4EA37E71A0BA}"/>
    <cellStyle name="Output 3 2 9 5 2" xfId="24157" xr:uid="{5B6E9A28-9DA8-4F7D-AE0C-08F08A2505DC}"/>
    <cellStyle name="Output 3 2 9 5 2 2" xfId="24158" xr:uid="{F1D32CE2-75B5-4FBC-A783-2570B7BD5569}"/>
    <cellStyle name="Output 3 2 9 5 2 3" xfId="24159" xr:uid="{263D6FB0-0DF9-4F19-A919-6EA546F1F904}"/>
    <cellStyle name="Output 3 2 9 5 3" xfId="24160" xr:uid="{B4E059B9-718B-4C30-BF05-5392EF971BC8}"/>
    <cellStyle name="Output 3 2 9 5 4" xfId="24161" xr:uid="{0006E98A-1206-416F-9C6B-39A7C993B742}"/>
    <cellStyle name="Output 3 2 9 6" xfId="24162" xr:uid="{3AF295F5-F8C7-4B0D-BDB2-EE6826FF517C}"/>
    <cellStyle name="Output 3 2 9 6 2" xfId="24163" xr:uid="{FEE058AB-B50A-463D-99E7-051055019593}"/>
    <cellStyle name="Output 3 2 9 6 2 2" xfId="24164" xr:uid="{44C0F487-BBB8-49E7-88A0-983B05A92753}"/>
    <cellStyle name="Output 3 2 9 6 2 3" xfId="24165" xr:uid="{B407F2D4-C14A-4293-AEB7-DD6651D733DF}"/>
    <cellStyle name="Output 3 2 9 6 3" xfId="24166" xr:uid="{5A03D68F-6C79-44B6-A3EE-9DB7F4FE0E2D}"/>
    <cellStyle name="Output 3 2 9 6 4" xfId="24167" xr:uid="{33B8BF20-56AF-42E0-B84E-E1D4694A7447}"/>
    <cellStyle name="Output 3 2 9 7" xfId="24168" xr:uid="{2D28CE61-5171-4A7B-8CD8-D7F87009D731}"/>
    <cellStyle name="Output 3 2 9 7 2" xfId="24169" xr:uid="{50E1FF47-C545-4E15-BAC1-EDBE462471BE}"/>
    <cellStyle name="Output 3 2 9 7 3" xfId="24170" xr:uid="{CC7AB12B-7BAC-481E-BE41-28D03CCAD09F}"/>
    <cellStyle name="Output 3 2 9 8" xfId="24171" xr:uid="{C42E4225-5446-4369-98D0-37E29EA20126}"/>
    <cellStyle name="Output 3 2 9 9" xfId="24172" xr:uid="{444EF5D9-07B7-4FD7-913C-E631FD0A876D}"/>
    <cellStyle name="Output 3 20" xfId="24173" xr:uid="{A556B092-E431-4793-9822-9ABC8BAD886B}"/>
    <cellStyle name="Output 3 20 2" xfId="24174" xr:uid="{63CCB89E-DAB9-4CD7-BF63-D46DC122D153}"/>
    <cellStyle name="Output 3 20 2 2" xfId="24175" xr:uid="{C52CEECC-BB03-458D-898E-DC10559C212A}"/>
    <cellStyle name="Output 3 20 2 2 2" xfId="24176" xr:uid="{932140F5-9FEF-45C0-AF44-B1858C096355}"/>
    <cellStyle name="Output 3 20 2 2 3" xfId="24177" xr:uid="{2DE6F08A-540F-4857-9837-F0987DBC5590}"/>
    <cellStyle name="Output 3 20 2 3" xfId="24178" xr:uid="{DBBB2208-E046-4818-A58E-19EB4E6121CA}"/>
    <cellStyle name="Output 3 20 2 4" xfId="24179" xr:uid="{038FF080-9394-42AD-8F13-38078BD7D1E6}"/>
    <cellStyle name="Output 3 20 3" xfId="24180" xr:uid="{2BE1F722-6562-431B-A2EC-9C4850A90A82}"/>
    <cellStyle name="Output 3 20 3 2" xfId="24181" xr:uid="{EC523508-E410-4932-BA7A-2430A2CC312C}"/>
    <cellStyle name="Output 3 20 3 2 2" xfId="24182" xr:uid="{C604F189-C269-45AB-9058-DFC306765D57}"/>
    <cellStyle name="Output 3 20 3 2 3" xfId="24183" xr:uid="{C64EE716-1A2E-4038-801A-6BD7A17EA248}"/>
    <cellStyle name="Output 3 20 3 3" xfId="24184" xr:uid="{ECF7EC03-4D11-4454-BA02-3B83B8EE50A0}"/>
    <cellStyle name="Output 3 20 3 4" xfId="24185" xr:uid="{B2037FF0-BB56-4307-80F0-E8E52A861DB9}"/>
    <cellStyle name="Output 3 20 4" xfId="24186" xr:uid="{EC412BB2-30F5-458B-96B4-ABF821470F1D}"/>
    <cellStyle name="Output 3 20 4 2" xfId="24187" xr:uid="{2841A609-139F-44A6-BB34-10C07C7F13AE}"/>
    <cellStyle name="Output 3 20 4 2 2" xfId="24188" xr:uid="{EEE91D14-B76E-41BB-B200-60A10E0553A2}"/>
    <cellStyle name="Output 3 20 4 2 3" xfId="24189" xr:uid="{DE5FAB28-5720-4A94-B56A-F49C77CA8789}"/>
    <cellStyle name="Output 3 20 4 3" xfId="24190" xr:uid="{45705948-FF31-4E62-A5FC-C45A58436A14}"/>
    <cellStyle name="Output 3 20 4 4" xfId="24191" xr:uid="{CCBEE125-E8E4-45A1-BEB9-81B5D16DC1F0}"/>
    <cellStyle name="Output 3 20 5" xfId="24192" xr:uid="{C2C6EB09-62EA-4A7D-BFAB-7112DC458253}"/>
    <cellStyle name="Output 3 20 5 2" xfId="24193" xr:uid="{53EA1B5E-DD2F-40AF-B117-951EC8409A46}"/>
    <cellStyle name="Output 3 20 5 2 2" xfId="24194" xr:uid="{EA7B6B2D-94A1-4F6B-98E3-9A5D63AD932B}"/>
    <cellStyle name="Output 3 20 5 2 3" xfId="24195" xr:uid="{80495442-C1ED-41AB-804D-B018207D0CCC}"/>
    <cellStyle name="Output 3 20 5 3" xfId="24196" xr:uid="{010908EE-ED32-45B8-AF7E-1C5AFEF22BEA}"/>
    <cellStyle name="Output 3 20 5 4" xfId="24197" xr:uid="{29B4A268-6140-46DD-9404-3C2EA8420AA5}"/>
    <cellStyle name="Output 3 20 6" xfId="24198" xr:uid="{882CE886-3BEE-457E-9B0F-69E4167C65C5}"/>
    <cellStyle name="Output 3 20 6 2" xfId="24199" xr:uid="{C585663E-E698-42A7-A243-B18827178F71}"/>
    <cellStyle name="Output 3 20 6 2 2" xfId="24200" xr:uid="{25A36E32-610F-4EDB-86CC-45449898E02A}"/>
    <cellStyle name="Output 3 20 6 2 3" xfId="24201" xr:uid="{BD7FFAC5-B3CF-4A34-AFFE-EC9687E4B417}"/>
    <cellStyle name="Output 3 20 6 3" xfId="24202" xr:uid="{BDC393AC-6BD5-4755-A62D-B2E0A2274FB0}"/>
    <cellStyle name="Output 3 20 6 4" xfId="24203" xr:uid="{31DABDAE-C5C5-43E9-902E-99D07B18A66D}"/>
    <cellStyle name="Output 3 20 7" xfId="24204" xr:uid="{DAD2EC80-AB28-47D7-A2D0-D45B0687EF6B}"/>
    <cellStyle name="Output 3 20 7 2" xfId="24205" xr:uid="{F08CABD5-7A4C-416A-9E9D-91472068E418}"/>
    <cellStyle name="Output 3 20 7 3" xfId="24206" xr:uid="{C96A5C51-2670-4FBE-ADF6-89D59D9A01C7}"/>
    <cellStyle name="Output 3 20 8" xfId="24207" xr:uid="{CF082FBC-AAE6-4052-816A-97473085DA97}"/>
    <cellStyle name="Output 3 20 9" xfId="24208" xr:uid="{709DD92D-8087-4B0E-AD8B-99A22A3D5525}"/>
    <cellStyle name="Output 3 21" xfId="24209" xr:uid="{6499DE0E-5DAD-4F06-83A2-23B8A34E318A}"/>
    <cellStyle name="Output 3 21 2" xfId="24210" xr:uid="{559D1479-E719-458B-9CA7-5D5D1BEE6108}"/>
    <cellStyle name="Output 3 21 2 2" xfId="24211" xr:uid="{8D4676EE-F450-41DF-A438-9683DF4759BC}"/>
    <cellStyle name="Output 3 21 2 3" xfId="24212" xr:uid="{B8D4DEA1-C392-4DD5-9927-6BB5ACF9638C}"/>
    <cellStyle name="Output 3 21 3" xfId="24213" xr:uid="{C7F286DF-14ED-44FA-9B85-83AE61E51562}"/>
    <cellStyle name="Output 3 21 4" xfId="24214" xr:uid="{0F6700EF-EA9F-4F6B-8E51-9269CE2285B4}"/>
    <cellStyle name="Output 3 22" xfId="24215" xr:uid="{BDE0ED83-E8FF-45C8-8D24-F9E7AB735849}"/>
    <cellStyle name="Output 3 22 2" xfId="24216" xr:uid="{44BB7DAD-E946-47D1-B43A-7A977A975009}"/>
    <cellStyle name="Output 3 22 2 2" xfId="24217" xr:uid="{A39F0399-C25D-4DA0-95F4-6BCD7AFE945F}"/>
    <cellStyle name="Output 3 22 2 3" xfId="24218" xr:uid="{C48B8899-048F-4A63-9F39-03AACE7B55EE}"/>
    <cellStyle name="Output 3 22 3" xfId="24219" xr:uid="{4105B986-801F-4111-A3C3-FEEAFE6D848D}"/>
    <cellStyle name="Output 3 22 4" xfId="24220" xr:uid="{E87448E3-ABA1-4D40-8B52-569DF9110ED8}"/>
    <cellStyle name="Output 3 23" xfId="24221" xr:uid="{0ED2A1C7-B412-4DC2-AF77-0C75AC9D93A9}"/>
    <cellStyle name="Output 3 23 2" xfId="24222" xr:uid="{A9F932EB-97EF-4F1D-9128-305C1AEEFBC6}"/>
    <cellStyle name="Output 3 23 2 2" xfId="24223" xr:uid="{F3DA6B79-7E88-4D14-A588-A62026C6DCE9}"/>
    <cellStyle name="Output 3 23 2 3" xfId="24224" xr:uid="{974B92A0-44E3-4FC0-B1EC-DCB0948A3EAA}"/>
    <cellStyle name="Output 3 23 3" xfId="24225" xr:uid="{B401BC54-75A8-4535-9391-F0724842CB11}"/>
    <cellStyle name="Output 3 23 4" xfId="24226" xr:uid="{9AC51121-D06F-4342-8FD7-F17DF27F95A0}"/>
    <cellStyle name="Output 3 24" xfId="24227" xr:uid="{69E9B533-2AED-4D6B-BA29-DFE78A42D4BA}"/>
    <cellStyle name="Output 3 24 2" xfId="24228" xr:uid="{AFDA3D5A-8106-41BD-8D85-4F4FA5C49C0D}"/>
    <cellStyle name="Output 3 24 2 2" xfId="24229" xr:uid="{FF281BA9-7A54-47C4-BFA1-D185D145BD71}"/>
    <cellStyle name="Output 3 24 2 3" xfId="24230" xr:uid="{D5752BC7-6310-44AB-88EC-3CA8B8B1D2A4}"/>
    <cellStyle name="Output 3 24 3" xfId="24231" xr:uid="{39EED558-9E9F-465F-9DDF-7C0425764619}"/>
    <cellStyle name="Output 3 24 4" xfId="24232" xr:uid="{CA6D557A-0183-4277-85AB-F7B8208D0E11}"/>
    <cellStyle name="Output 3 25" xfId="24233" xr:uid="{E2B1854C-FC24-4EFA-99C3-1BD1D9C53F64}"/>
    <cellStyle name="Output 3 25 2" xfId="24234" xr:uid="{0B9B7C0E-FAA1-405F-BAE0-BAEB81B16116}"/>
    <cellStyle name="Output 3 25 2 2" xfId="24235" xr:uid="{965C2C77-1E07-4DBC-ADDF-A70C140D291C}"/>
    <cellStyle name="Output 3 25 2 3" xfId="24236" xr:uid="{F57DEC1E-EC92-48FB-95BE-8FAB8DB72416}"/>
    <cellStyle name="Output 3 25 3" xfId="24237" xr:uid="{64B7DEF1-1968-45A8-9294-0A7D269302C8}"/>
    <cellStyle name="Output 3 25 4" xfId="24238" xr:uid="{B4E8165A-2D43-4741-9611-9FE0528E7BC5}"/>
    <cellStyle name="Output 3 26" xfId="24239" xr:uid="{4DB202B8-7F90-4777-AB40-A91044C18055}"/>
    <cellStyle name="Output 3 26 2" xfId="24240" xr:uid="{EBD8E5DD-A10A-450F-8B0E-F64B05C97B6F}"/>
    <cellStyle name="Output 3 26 3" xfId="24241" xr:uid="{6F09B7D7-F326-4618-AC1A-E029F2D9F47A}"/>
    <cellStyle name="Output 3 27" xfId="24242" xr:uid="{1DB421B0-68F2-4894-92D8-548C7CEF965A}"/>
    <cellStyle name="Output 3 28" xfId="24243" xr:uid="{4BC9637F-FA80-40D1-81C2-AF44356FEB98}"/>
    <cellStyle name="Output 3 29" xfId="3833" xr:uid="{72CE40FD-D95D-441C-B24B-04F021B0420B}"/>
    <cellStyle name="Output 3 3" xfId="4401" xr:uid="{2CC12547-52BF-492E-87AE-CFA63DB21D25}"/>
    <cellStyle name="Output 3 3 2" xfId="24244" xr:uid="{329DAA38-761A-40F0-9D0E-BE2D8F48BF95}"/>
    <cellStyle name="Output 3 3 2 2" xfId="24245" xr:uid="{F0C2AE8E-CF89-4FC4-B2AE-3578E970F4FD}"/>
    <cellStyle name="Output 3 3 2 2 2" xfId="24246" xr:uid="{EB149CB3-44B4-433C-8865-4CC2D5C3A9C4}"/>
    <cellStyle name="Output 3 3 2 2 3" xfId="24247" xr:uid="{B12D96A2-0C91-4242-9CD8-863F0B3199D1}"/>
    <cellStyle name="Output 3 3 2 3" xfId="24248" xr:uid="{E523F167-48E2-48C4-89DA-245532949B93}"/>
    <cellStyle name="Output 3 3 2 4" xfId="24249" xr:uid="{F9C2F5B3-2D3D-4B97-9FBF-9B27552C0E36}"/>
    <cellStyle name="Output 3 3 3" xfId="24250" xr:uid="{499912BD-DFCD-4255-85C5-02ECBC947CC6}"/>
    <cellStyle name="Output 3 3 3 2" xfId="24251" xr:uid="{088A0DC2-E808-4D8A-9C75-9BD95A363DEE}"/>
    <cellStyle name="Output 3 3 3 2 2" xfId="24252" xr:uid="{452D7B20-983F-4482-88AE-FA10E2292237}"/>
    <cellStyle name="Output 3 3 3 2 3" xfId="24253" xr:uid="{5E4738C6-CAA0-4BD6-99AB-2422CFB35D47}"/>
    <cellStyle name="Output 3 3 3 3" xfId="24254" xr:uid="{66A251EA-4572-4984-8FA0-050BF6656C67}"/>
    <cellStyle name="Output 3 3 3 4" xfId="24255" xr:uid="{3942EDE8-ACD6-451D-88B1-2BFE990BD845}"/>
    <cellStyle name="Output 3 3 4" xfId="24256" xr:uid="{F5AF44A5-090B-449D-994F-1182D2F23C49}"/>
    <cellStyle name="Output 3 3 4 2" xfId="24257" xr:uid="{A87BA372-9F2B-48A1-B2A2-0E1C828E3C9D}"/>
    <cellStyle name="Output 3 3 4 2 2" xfId="24258" xr:uid="{0640E12A-83D5-4965-9AF0-8423F2E6CF5D}"/>
    <cellStyle name="Output 3 3 4 2 3" xfId="24259" xr:uid="{BFAE2220-A8D7-4991-BA7D-EBF0D9F346B3}"/>
    <cellStyle name="Output 3 3 4 3" xfId="24260" xr:uid="{0EBBD692-42D6-4690-8EB5-DD1F9CB081C7}"/>
    <cellStyle name="Output 3 3 4 4" xfId="24261" xr:uid="{2DB36473-8680-40A1-985D-2BF219C8BA16}"/>
    <cellStyle name="Output 3 3 5" xfId="24262" xr:uid="{383D248E-E3C3-4101-8EC8-C17EAEA996D8}"/>
    <cellStyle name="Output 3 3 5 2" xfId="24263" xr:uid="{C3BFE7F1-7028-405E-B4EF-A77965FB8942}"/>
    <cellStyle name="Output 3 3 5 2 2" xfId="24264" xr:uid="{01138BB7-BF87-45FC-9941-4E6351EABEFC}"/>
    <cellStyle name="Output 3 3 5 2 3" xfId="24265" xr:uid="{3059AC05-5631-4241-83D2-680B3E5E5F68}"/>
    <cellStyle name="Output 3 3 5 3" xfId="24266" xr:uid="{BD54F4C3-1E80-4047-8CC2-F49933C1F368}"/>
    <cellStyle name="Output 3 3 5 4" xfId="24267" xr:uid="{D31AD173-C9CB-4F9C-BAE8-CB2033E42C2F}"/>
    <cellStyle name="Output 3 3 6" xfId="24268" xr:uid="{A0CBCB18-D61B-4C37-A76C-45DD5AF35F8C}"/>
    <cellStyle name="Output 3 3 6 2" xfId="24269" xr:uid="{6C2B1A73-2D6A-4739-9EFC-039ADB061A35}"/>
    <cellStyle name="Output 3 3 6 2 2" xfId="24270" xr:uid="{6FA48D3D-5FE1-4F8F-A0DD-5741A92C926D}"/>
    <cellStyle name="Output 3 3 6 2 3" xfId="24271" xr:uid="{65B685C9-8D02-42DF-B2D4-46CD82FBE5B9}"/>
    <cellStyle name="Output 3 3 6 3" xfId="24272" xr:uid="{2943ED3F-F10C-4F3A-AAEF-45F0A626B789}"/>
    <cellStyle name="Output 3 3 6 4" xfId="24273" xr:uid="{949A9AD7-18FE-42FA-9389-5E3EB0D2D30E}"/>
    <cellStyle name="Output 3 3 7" xfId="24274" xr:uid="{87F84DB3-6673-491A-80B7-6E6F8F90FB25}"/>
    <cellStyle name="Output 3 3 7 2" xfId="24275" xr:uid="{D1E6EBA6-5525-470A-9275-AD7E1798D13D}"/>
    <cellStyle name="Output 3 3 7 3" xfId="24276" xr:uid="{0A8CFA3C-AC67-4B1D-9E07-D5E4DE99006B}"/>
    <cellStyle name="Output 3 3 8" xfId="24277" xr:uid="{AF9F8B38-C7ED-46BB-B9F7-108906B79F68}"/>
    <cellStyle name="Output 3 3 9" xfId="24278" xr:uid="{7CF96FC5-0905-45A6-9048-72EFE816EBC6}"/>
    <cellStyle name="Output 3 4" xfId="4402" xr:uid="{AE4B3D31-49B1-4719-836F-DD315A49A6DD}"/>
    <cellStyle name="Output 3 4 2" xfId="24279" xr:uid="{E227E3D3-5F06-402D-B507-EE08FBD5460C}"/>
    <cellStyle name="Output 3 4 2 2" xfId="24280" xr:uid="{EC0C88FA-3C5F-4A6A-ABE2-3589E4FCF756}"/>
    <cellStyle name="Output 3 4 2 2 2" xfId="24281" xr:uid="{8686ABE4-65B7-4716-8958-A27952F31952}"/>
    <cellStyle name="Output 3 4 2 2 3" xfId="24282" xr:uid="{DF35038A-E9F8-4F8B-BA8F-5BEA57FF5735}"/>
    <cellStyle name="Output 3 4 2 3" xfId="24283" xr:uid="{8A81618F-2500-4D23-8822-1D8AE9364F4B}"/>
    <cellStyle name="Output 3 4 2 4" xfId="24284" xr:uid="{650F9F06-50EE-43B1-9FC9-169B4E4620DE}"/>
    <cellStyle name="Output 3 4 3" xfId="24285" xr:uid="{3F884BB9-AC9D-4FEE-B73D-90CFCE5843BA}"/>
    <cellStyle name="Output 3 4 3 2" xfId="24286" xr:uid="{33BD314B-2EEF-4B48-B6AD-FAAAED26D97C}"/>
    <cellStyle name="Output 3 4 3 2 2" xfId="24287" xr:uid="{9E7774A3-9249-411D-9477-654FF230AA7B}"/>
    <cellStyle name="Output 3 4 3 2 3" xfId="24288" xr:uid="{E475F987-D54A-4128-8E01-7AD505CCED2D}"/>
    <cellStyle name="Output 3 4 3 3" xfId="24289" xr:uid="{A416AA07-003D-4A1E-BFFB-6632B72840ED}"/>
    <cellStyle name="Output 3 4 3 4" xfId="24290" xr:uid="{AE49B58D-E2BE-4532-A7A4-4E8FB4F02A87}"/>
    <cellStyle name="Output 3 4 4" xfId="24291" xr:uid="{F4A4F6E6-DF75-4492-B7BE-BA0868C249B0}"/>
    <cellStyle name="Output 3 4 4 2" xfId="24292" xr:uid="{D6CB9B20-CB7C-4CF7-9911-F96E82E7005C}"/>
    <cellStyle name="Output 3 4 4 2 2" xfId="24293" xr:uid="{CBFDA7B0-D0D2-4E31-A648-4DA97671E2C7}"/>
    <cellStyle name="Output 3 4 4 2 3" xfId="24294" xr:uid="{60AB5464-2E1A-474B-BC0B-D46E2E8EF314}"/>
    <cellStyle name="Output 3 4 4 3" xfId="24295" xr:uid="{76039F41-7B9E-4849-8A83-D721FFAAF8F6}"/>
    <cellStyle name="Output 3 4 4 4" xfId="24296" xr:uid="{E99663AE-6D64-4FDC-8213-A4C3531F6A22}"/>
    <cellStyle name="Output 3 4 5" xfId="24297" xr:uid="{DF4862AB-C08A-48B3-A4E2-07594F8E6DC6}"/>
    <cellStyle name="Output 3 4 5 2" xfId="24298" xr:uid="{3246066E-F9D5-4FE2-A507-2D61CC2B0670}"/>
    <cellStyle name="Output 3 4 5 2 2" xfId="24299" xr:uid="{E51D5046-DD72-41F0-8E3A-118A82EAF594}"/>
    <cellStyle name="Output 3 4 5 2 3" xfId="24300" xr:uid="{78BF25EF-57D2-48F3-AEF7-D59AA5033445}"/>
    <cellStyle name="Output 3 4 5 3" xfId="24301" xr:uid="{3C45E9EE-E895-4DEC-9B30-9DD2CCEA7C55}"/>
    <cellStyle name="Output 3 4 5 4" xfId="24302" xr:uid="{A4464295-63B2-4B33-AB3B-42F2001CA07C}"/>
    <cellStyle name="Output 3 4 6" xfId="24303" xr:uid="{7AECB734-FAF1-4CDF-9BB9-4DDD0B6A92CA}"/>
    <cellStyle name="Output 3 4 6 2" xfId="24304" xr:uid="{F4E3C39D-1F1B-473D-8B31-2830FB53F1A0}"/>
    <cellStyle name="Output 3 4 6 2 2" xfId="24305" xr:uid="{1138EF13-3807-4E48-878C-94D4BFDC1673}"/>
    <cellStyle name="Output 3 4 6 2 3" xfId="24306" xr:uid="{7BD85933-0F5D-42C5-B42F-E34168612597}"/>
    <cellStyle name="Output 3 4 6 3" xfId="24307" xr:uid="{6C4DFE03-42AF-4E3C-BF47-940892313D54}"/>
    <cellStyle name="Output 3 4 6 4" xfId="24308" xr:uid="{8F747BF7-ECBF-4A72-8547-FF3519BB746E}"/>
    <cellStyle name="Output 3 4 7" xfId="24309" xr:uid="{659D5B65-C1A7-4824-8B6F-0CC8AF230E74}"/>
    <cellStyle name="Output 3 4 7 2" xfId="24310" xr:uid="{78993DB0-B637-49AF-90C2-971F550D974A}"/>
    <cellStyle name="Output 3 4 7 3" xfId="24311" xr:uid="{2B3D120F-DF58-4BF9-A9F8-6E092918C1FA}"/>
    <cellStyle name="Output 3 4 8" xfId="24312" xr:uid="{B9A03E99-C669-44E6-BFE4-3C4236494FB0}"/>
    <cellStyle name="Output 3 4 9" xfId="24313" xr:uid="{FBEDDDC2-4022-4ACD-82F7-22CACC90B471}"/>
    <cellStyle name="Output 3 5" xfId="4403" xr:uid="{0ED15B76-B7EA-4212-9774-3E4B8B3C0DDE}"/>
    <cellStyle name="Output 3 5 2" xfId="24314" xr:uid="{85AC9B58-6760-479F-B0C4-9291500B3D55}"/>
    <cellStyle name="Output 3 5 2 2" xfId="24315" xr:uid="{268D491E-9706-45B4-A3BD-429975D196D3}"/>
    <cellStyle name="Output 3 5 2 2 2" xfId="24316" xr:uid="{9CA797A1-20C7-4A7F-A74F-D2FAA7BD51A9}"/>
    <cellStyle name="Output 3 5 2 2 3" xfId="24317" xr:uid="{6F4B94C0-A3B6-434C-9DEF-F0113BFAEC96}"/>
    <cellStyle name="Output 3 5 2 3" xfId="24318" xr:uid="{AC568355-2257-45EB-9251-F74B11F58734}"/>
    <cellStyle name="Output 3 5 2 4" xfId="24319" xr:uid="{42C6D01D-199A-4168-BF3E-E41E325581B2}"/>
    <cellStyle name="Output 3 5 3" xfId="24320" xr:uid="{E79B43E7-1C1E-459D-9F42-87CAB8B86BB4}"/>
    <cellStyle name="Output 3 5 3 2" xfId="24321" xr:uid="{3C039642-DB23-4FE0-9F94-CC1702AB02FC}"/>
    <cellStyle name="Output 3 5 3 2 2" xfId="24322" xr:uid="{4962F301-A56A-4824-B25B-D4928C1178A5}"/>
    <cellStyle name="Output 3 5 3 2 3" xfId="24323" xr:uid="{FEED3DE8-361F-4978-A81D-4579FA4335A1}"/>
    <cellStyle name="Output 3 5 3 3" xfId="24324" xr:uid="{BB0CE9AB-0CB2-4D39-BA28-B49943547E9D}"/>
    <cellStyle name="Output 3 5 3 4" xfId="24325" xr:uid="{C5B1515F-C1BE-45CA-99BC-FE9BD4398274}"/>
    <cellStyle name="Output 3 5 4" xfId="24326" xr:uid="{6C8D4C45-DA4D-4D3A-A0B7-A38485549B79}"/>
    <cellStyle name="Output 3 5 4 2" xfId="24327" xr:uid="{08E2577E-D6E5-4CD3-8C8A-9D0E0C928577}"/>
    <cellStyle name="Output 3 5 4 2 2" xfId="24328" xr:uid="{6559A819-D626-4C30-8AFA-13141A3CDC39}"/>
    <cellStyle name="Output 3 5 4 2 3" xfId="24329" xr:uid="{1CD12FAC-2A71-4444-B75C-5394C7E8FFB6}"/>
    <cellStyle name="Output 3 5 4 3" xfId="24330" xr:uid="{4D79FFF5-3F05-417A-8225-809830BED17F}"/>
    <cellStyle name="Output 3 5 4 4" xfId="24331" xr:uid="{DB1E651C-325E-48F4-8562-C32FEDA0BABE}"/>
    <cellStyle name="Output 3 5 5" xfId="24332" xr:uid="{7B963245-29C5-4F84-B2D5-C2628BB548E6}"/>
    <cellStyle name="Output 3 5 5 2" xfId="24333" xr:uid="{6D067EA2-E803-4421-BBD5-2198C9D0057F}"/>
    <cellStyle name="Output 3 5 5 2 2" xfId="24334" xr:uid="{6D39F0DC-4D4A-4363-B92E-2E69774DA966}"/>
    <cellStyle name="Output 3 5 5 2 3" xfId="24335" xr:uid="{CBFBDFA5-A52D-43DD-83E4-F5300423D758}"/>
    <cellStyle name="Output 3 5 5 3" xfId="24336" xr:uid="{D25E55E2-F74B-415F-A5FC-94191D8E7B80}"/>
    <cellStyle name="Output 3 5 5 4" xfId="24337" xr:uid="{00A0947E-3F83-436E-ABFC-ACDAA22AA3E7}"/>
    <cellStyle name="Output 3 5 6" xfId="24338" xr:uid="{95F96D46-3519-4B1B-9C54-D0E53BACF73B}"/>
    <cellStyle name="Output 3 5 6 2" xfId="24339" xr:uid="{911A98D4-2F89-478A-B216-A190C03AC463}"/>
    <cellStyle name="Output 3 5 6 2 2" xfId="24340" xr:uid="{C8966811-59DE-4B03-9B12-BCC1E3C60BEE}"/>
    <cellStyle name="Output 3 5 6 2 3" xfId="24341" xr:uid="{1278D569-74F2-4F46-861C-0ED81838CE35}"/>
    <cellStyle name="Output 3 5 6 3" xfId="24342" xr:uid="{D88E53A4-5D20-4E45-8F5F-CA3A987339F0}"/>
    <cellStyle name="Output 3 5 6 4" xfId="24343" xr:uid="{9573E6CE-11E3-43EC-A76C-B00D2BD49049}"/>
    <cellStyle name="Output 3 5 7" xfId="24344" xr:uid="{69596656-88DB-467F-8D46-820A3CFBCB8E}"/>
    <cellStyle name="Output 3 5 7 2" xfId="24345" xr:uid="{9519397E-353E-4727-AA3D-3518B2568DBB}"/>
    <cellStyle name="Output 3 5 7 3" xfId="24346" xr:uid="{352E92B1-AD9B-423D-8DB8-8928365E5EE2}"/>
    <cellStyle name="Output 3 5 8" xfId="24347" xr:uid="{22B8A3CB-E443-43C0-8E67-7E26EF76745E}"/>
    <cellStyle name="Output 3 5 9" xfId="24348" xr:uid="{F33C4B8E-6E34-4ACA-9BEE-1E8F8F280DB8}"/>
    <cellStyle name="Output 3 6" xfId="24349" xr:uid="{13FB1BC2-9553-44E3-948E-D6F16BB8CC6B}"/>
    <cellStyle name="Output 3 6 2" xfId="24350" xr:uid="{BDC89B74-6FD9-4112-83B7-523C2C10ABFA}"/>
    <cellStyle name="Output 3 6 2 2" xfId="24351" xr:uid="{4A226BBD-DC6D-494D-934C-A0E70030DF37}"/>
    <cellStyle name="Output 3 6 2 2 2" xfId="24352" xr:uid="{1B67599B-40DE-4446-8F88-4116D554617D}"/>
    <cellStyle name="Output 3 6 2 2 3" xfId="24353" xr:uid="{2939BB94-3DDA-4BB5-BF73-BCC676088266}"/>
    <cellStyle name="Output 3 6 2 3" xfId="24354" xr:uid="{3FAF6E8B-96B9-408B-A8FC-4680C4ADC99F}"/>
    <cellStyle name="Output 3 6 2 4" xfId="24355" xr:uid="{023D9C35-9456-4371-923E-9E50ACC8733D}"/>
    <cellStyle name="Output 3 6 3" xfId="24356" xr:uid="{1AD36410-C7D1-43DC-AFC0-935819EEE85C}"/>
    <cellStyle name="Output 3 6 3 2" xfId="24357" xr:uid="{90910024-1990-4F92-814A-C541063F399D}"/>
    <cellStyle name="Output 3 6 3 2 2" xfId="24358" xr:uid="{E67F0FDB-5143-4043-9BF5-B679A84EC19D}"/>
    <cellStyle name="Output 3 6 3 2 3" xfId="24359" xr:uid="{5A082AD2-15AD-4724-B40A-1FEDF5BF2AB2}"/>
    <cellStyle name="Output 3 6 3 3" xfId="24360" xr:uid="{4915F4FD-B42C-45AB-818E-744EB559F18E}"/>
    <cellStyle name="Output 3 6 3 4" xfId="24361" xr:uid="{88C8C50D-1177-4D18-9E10-DE0733D5002E}"/>
    <cellStyle name="Output 3 6 4" xfId="24362" xr:uid="{4C4D06D9-583C-4E7E-999F-700A0D1A4D54}"/>
    <cellStyle name="Output 3 6 4 2" xfId="24363" xr:uid="{32C79118-8B61-47C7-84BA-FAE42ED6EDAB}"/>
    <cellStyle name="Output 3 6 4 2 2" xfId="24364" xr:uid="{5C0E092D-C8CF-4F77-A0A5-A310A52F7703}"/>
    <cellStyle name="Output 3 6 4 2 3" xfId="24365" xr:uid="{CC9F3E20-4439-401A-9264-3CEF9B003D2F}"/>
    <cellStyle name="Output 3 6 4 3" xfId="24366" xr:uid="{7CA310C5-A27E-452D-BB80-D51B764CF2A6}"/>
    <cellStyle name="Output 3 6 4 4" xfId="24367" xr:uid="{3523263F-AC77-49AB-8F33-CF9B366B408B}"/>
    <cellStyle name="Output 3 6 5" xfId="24368" xr:uid="{35682069-6168-4CE6-8FB8-E12BC9F120A1}"/>
    <cellStyle name="Output 3 6 5 2" xfId="24369" xr:uid="{8F00374F-3408-4E7E-B6C1-E8E0C791F6C0}"/>
    <cellStyle name="Output 3 6 5 2 2" xfId="24370" xr:uid="{8582A526-0345-4795-89B6-F336DFEFF9D4}"/>
    <cellStyle name="Output 3 6 5 2 3" xfId="24371" xr:uid="{6A2B3A61-EF0D-471B-B6D2-5E9E89AA1A61}"/>
    <cellStyle name="Output 3 6 5 3" xfId="24372" xr:uid="{84B40305-3A35-453F-96BE-5F02A5AE1CF4}"/>
    <cellStyle name="Output 3 6 5 4" xfId="24373" xr:uid="{962F124F-9495-4D63-9A80-30B230D9D0BF}"/>
    <cellStyle name="Output 3 6 6" xfId="24374" xr:uid="{614EF7A0-F216-499D-8CD6-6865B0EBA45F}"/>
    <cellStyle name="Output 3 6 6 2" xfId="24375" xr:uid="{51AD1520-658A-4BD5-9574-2497BFAA10BE}"/>
    <cellStyle name="Output 3 6 6 2 2" xfId="24376" xr:uid="{93AD9D85-BF18-4277-85AB-43DDF9A21B1C}"/>
    <cellStyle name="Output 3 6 6 2 3" xfId="24377" xr:uid="{8B57B202-4AF1-4DCB-8DF9-8FC4DE16AB40}"/>
    <cellStyle name="Output 3 6 6 3" xfId="24378" xr:uid="{1BEF94D2-B71B-42B8-9E6A-D873B74209E1}"/>
    <cellStyle name="Output 3 6 6 4" xfId="24379" xr:uid="{8A16CD5D-58A0-4B3F-BEBF-B02B4697E6EE}"/>
    <cellStyle name="Output 3 6 7" xfId="24380" xr:uid="{92ECDF3E-8410-47E8-814E-52C9B95C28BE}"/>
    <cellStyle name="Output 3 6 7 2" xfId="24381" xr:uid="{66236802-1F01-46A6-8263-F9B1FCC67FE7}"/>
    <cellStyle name="Output 3 6 7 3" xfId="24382" xr:uid="{41EB8751-716F-4032-83D5-4BD12E4D0283}"/>
    <cellStyle name="Output 3 6 8" xfId="24383" xr:uid="{97F65794-F707-48B1-A6C0-988EA1E7F913}"/>
    <cellStyle name="Output 3 6 9" xfId="24384" xr:uid="{244D8843-FC47-4BFE-9E11-A345A25B04CD}"/>
    <cellStyle name="Output 3 7" xfId="24385" xr:uid="{99AF7748-3F65-45E5-A738-682B66776F99}"/>
    <cellStyle name="Output 3 7 2" xfId="24386" xr:uid="{DA0AFDD1-3B0A-477B-8432-27C12A022578}"/>
    <cellStyle name="Output 3 7 2 2" xfId="24387" xr:uid="{35E821FB-748B-4958-B9A2-7F93C219D588}"/>
    <cellStyle name="Output 3 7 2 2 2" xfId="24388" xr:uid="{7ED846C2-A752-4535-A64B-1AFE39E76C7F}"/>
    <cellStyle name="Output 3 7 2 2 3" xfId="24389" xr:uid="{7B85C3E8-F18E-418F-9173-AF2D85132BDA}"/>
    <cellStyle name="Output 3 7 2 3" xfId="24390" xr:uid="{E4DC66C8-1B14-4BE5-893C-B6E3EE2450BD}"/>
    <cellStyle name="Output 3 7 2 4" xfId="24391" xr:uid="{1C484AE6-EA03-4119-8D93-74597A4F7789}"/>
    <cellStyle name="Output 3 7 3" xfId="24392" xr:uid="{082029CA-B6A5-4955-9593-AAFD47E646B9}"/>
    <cellStyle name="Output 3 7 3 2" xfId="24393" xr:uid="{FB35DE8E-4E14-4CB5-BE8C-1FF177630B7D}"/>
    <cellStyle name="Output 3 7 3 2 2" xfId="24394" xr:uid="{043BCE29-25FF-4517-B681-95089D012784}"/>
    <cellStyle name="Output 3 7 3 2 3" xfId="24395" xr:uid="{34F88493-4240-4FE0-9857-D26CFAF570FF}"/>
    <cellStyle name="Output 3 7 3 3" xfId="24396" xr:uid="{EBAC2D97-67EF-417D-914A-6CEBAF153EF6}"/>
    <cellStyle name="Output 3 7 3 4" xfId="24397" xr:uid="{A2098F33-9074-402B-9DCB-EA6BED57CDDE}"/>
    <cellStyle name="Output 3 7 4" xfId="24398" xr:uid="{BF5D9B32-6771-4AFB-8202-E61F9B11FF05}"/>
    <cellStyle name="Output 3 7 4 2" xfId="24399" xr:uid="{1446EB52-4FEC-4008-8049-EB2652F0C69D}"/>
    <cellStyle name="Output 3 7 4 2 2" xfId="24400" xr:uid="{2225731F-5EFB-4C10-8335-E891277C9050}"/>
    <cellStyle name="Output 3 7 4 2 3" xfId="24401" xr:uid="{362C814A-C6C0-4F47-9088-99178365F2DD}"/>
    <cellStyle name="Output 3 7 4 3" xfId="24402" xr:uid="{55CCF75A-5181-4141-9334-4D126797A03F}"/>
    <cellStyle name="Output 3 7 4 4" xfId="24403" xr:uid="{1FEFAD9F-9826-4FCE-ADC3-13EE6C8F1772}"/>
    <cellStyle name="Output 3 7 5" xfId="24404" xr:uid="{EAE750ED-DAF2-42A7-96CC-87ED4BDD5EBA}"/>
    <cellStyle name="Output 3 7 5 2" xfId="24405" xr:uid="{C1A69D7E-F133-44D7-8E8C-EBD7B6B6A208}"/>
    <cellStyle name="Output 3 7 5 2 2" xfId="24406" xr:uid="{DCC61F44-C20B-4374-B5FE-620D3AB0E69D}"/>
    <cellStyle name="Output 3 7 5 2 3" xfId="24407" xr:uid="{FD9554E2-9198-4A40-9563-D8625AF4C2AE}"/>
    <cellStyle name="Output 3 7 5 3" xfId="24408" xr:uid="{77D954C3-E894-4196-BE5D-EABBDA767E12}"/>
    <cellStyle name="Output 3 7 5 4" xfId="24409" xr:uid="{EEDD9912-AA5D-42BE-AC6C-18B60E331D64}"/>
    <cellStyle name="Output 3 7 6" xfId="24410" xr:uid="{0F29BBF3-918D-4CE4-B60B-51D195DCE43D}"/>
    <cellStyle name="Output 3 7 6 2" xfId="24411" xr:uid="{4434E03E-5295-4FFB-BB5D-77C5A9074B89}"/>
    <cellStyle name="Output 3 7 6 2 2" xfId="24412" xr:uid="{E15EBC94-E6AC-4977-8F34-3ABAACEA55A9}"/>
    <cellStyle name="Output 3 7 6 2 3" xfId="24413" xr:uid="{281D3D8B-9EBE-41D6-8B97-534FFF40A3E0}"/>
    <cellStyle name="Output 3 7 6 3" xfId="24414" xr:uid="{B10AA7C7-C23B-43B9-99C1-E5C9DA2AD6A4}"/>
    <cellStyle name="Output 3 7 6 4" xfId="24415" xr:uid="{05E665B5-F3C7-4718-B097-FC6625E67EED}"/>
    <cellStyle name="Output 3 7 7" xfId="24416" xr:uid="{34AE609A-FFCD-416A-9C21-FDAC125E1959}"/>
    <cellStyle name="Output 3 7 7 2" xfId="24417" xr:uid="{4E39CECF-5A9B-422C-B68C-BF0E9203C045}"/>
    <cellStyle name="Output 3 7 7 3" xfId="24418" xr:uid="{7BFDA978-8DB6-40D9-8EE5-ACEC387013E2}"/>
    <cellStyle name="Output 3 7 8" xfId="24419" xr:uid="{FE1634AE-E5D1-4E66-805A-2C255D1E0D45}"/>
    <cellStyle name="Output 3 7 9" xfId="24420" xr:uid="{47BE8D7B-2F7E-43A7-A5C9-A921D9368FF6}"/>
    <cellStyle name="Output 3 8" xfId="24421" xr:uid="{73E834DF-AE28-4478-A91C-CFA8BD1F7819}"/>
    <cellStyle name="Output 3 8 2" xfId="24422" xr:uid="{5FE3B6E1-D0F2-4484-9737-AA0F6F9DBE31}"/>
    <cellStyle name="Output 3 8 2 2" xfId="24423" xr:uid="{60C0EEC9-49B6-4F60-8D86-8C9C2D77569E}"/>
    <cellStyle name="Output 3 8 2 2 2" xfId="24424" xr:uid="{BD002C1A-C506-4CA2-8605-31E3BADA4916}"/>
    <cellStyle name="Output 3 8 2 2 3" xfId="24425" xr:uid="{6D7D8194-E8EC-4F84-93D9-B9177AB87610}"/>
    <cellStyle name="Output 3 8 2 3" xfId="24426" xr:uid="{B01F1EAF-4690-47C5-A8C4-59380597AE6A}"/>
    <cellStyle name="Output 3 8 2 4" xfId="24427" xr:uid="{E90A5473-A2B5-4642-B835-F9E542830C8D}"/>
    <cellStyle name="Output 3 8 3" xfId="24428" xr:uid="{98FE81BC-22DD-4B21-BF79-80C9639B48D7}"/>
    <cellStyle name="Output 3 8 3 2" xfId="24429" xr:uid="{EA815F48-0863-460B-862E-0FFC4553E5D5}"/>
    <cellStyle name="Output 3 8 3 2 2" xfId="24430" xr:uid="{32D7071E-B990-4BAC-A5A1-8E30454D146D}"/>
    <cellStyle name="Output 3 8 3 2 3" xfId="24431" xr:uid="{8DE1AD1E-EAFE-4DD4-B8EA-DAC8A78675E5}"/>
    <cellStyle name="Output 3 8 3 3" xfId="24432" xr:uid="{DD28228A-C74F-4426-AE62-6F96561C45F7}"/>
    <cellStyle name="Output 3 8 3 4" xfId="24433" xr:uid="{2CCDBBA1-1ACC-42D4-834F-94F9F375DF5B}"/>
    <cellStyle name="Output 3 8 4" xfId="24434" xr:uid="{68F22655-85C4-43E3-8110-3C1E39053AC0}"/>
    <cellStyle name="Output 3 8 4 2" xfId="24435" xr:uid="{867438AD-07D0-4133-A413-1AAC3777BDAB}"/>
    <cellStyle name="Output 3 8 4 2 2" xfId="24436" xr:uid="{2E0F4398-9031-4EB6-8E38-963E46EE6F2F}"/>
    <cellStyle name="Output 3 8 4 2 3" xfId="24437" xr:uid="{E501930B-E7B0-45DC-B59F-8FB65F783EF3}"/>
    <cellStyle name="Output 3 8 4 3" xfId="24438" xr:uid="{43933E31-F0A6-4E6C-A334-7DD672E7FC79}"/>
    <cellStyle name="Output 3 8 4 4" xfId="24439" xr:uid="{E07FE55C-EB08-4B4B-A192-25922A75F61D}"/>
    <cellStyle name="Output 3 8 5" xfId="24440" xr:uid="{6EE9979D-6304-49E5-BDC9-5C4F8600852A}"/>
    <cellStyle name="Output 3 8 5 2" xfId="24441" xr:uid="{68183543-620E-4470-B01B-EB223D4627D0}"/>
    <cellStyle name="Output 3 8 5 2 2" xfId="24442" xr:uid="{DCB68D37-42F7-4AB4-BD2B-4C845B61FF9F}"/>
    <cellStyle name="Output 3 8 5 2 3" xfId="24443" xr:uid="{8064F0D8-5CC0-462B-A67E-235F628BD060}"/>
    <cellStyle name="Output 3 8 5 3" xfId="24444" xr:uid="{A2D1963D-E1D4-4904-8043-FEE8E295A4A6}"/>
    <cellStyle name="Output 3 8 5 4" xfId="24445" xr:uid="{83944450-1A1F-4363-AC2F-E2A1CD8C7E1A}"/>
    <cellStyle name="Output 3 8 6" xfId="24446" xr:uid="{F81C5E7E-F27A-4DDB-8D31-17B9C819B631}"/>
    <cellStyle name="Output 3 8 6 2" xfId="24447" xr:uid="{3D321AB2-0E2B-41D8-8D4D-B27BA02E237F}"/>
    <cellStyle name="Output 3 8 6 2 2" xfId="24448" xr:uid="{056E831B-5B00-4DA7-A010-ACD0C8334A8F}"/>
    <cellStyle name="Output 3 8 6 2 3" xfId="24449" xr:uid="{839023AD-9218-41FE-97F5-DF4F2DE3D901}"/>
    <cellStyle name="Output 3 8 6 3" xfId="24450" xr:uid="{63C8D8AA-4E0B-40D5-B80B-378D73E87FDD}"/>
    <cellStyle name="Output 3 8 6 4" xfId="24451" xr:uid="{2D5BC8D7-55B1-49EF-AE24-0D99B3FA34F9}"/>
    <cellStyle name="Output 3 8 7" xfId="24452" xr:uid="{9184A4A9-5A4D-4583-9B77-75FFA1C5FE27}"/>
    <cellStyle name="Output 3 8 7 2" xfId="24453" xr:uid="{7BE7F713-5EE9-4F9E-B59D-17BFB8E0E1A1}"/>
    <cellStyle name="Output 3 8 7 3" xfId="24454" xr:uid="{125B9F80-E408-4797-A949-782B581DFF21}"/>
    <cellStyle name="Output 3 8 8" xfId="24455" xr:uid="{8571A315-50CC-45D0-AFC0-FF84C0FCF40C}"/>
    <cellStyle name="Output 3 8 9" xfId="24456" xr:uid="{FDD87F61-95A4-45FB-9E89-321D81077FEE}"/>
    <cellStyle name="Output 3 9" xfId="24457" xr:uid="{16E086C4-DF30-4CE6-BC91-2E9603FAAE38}"/>
    <cellStyle name="Output 3 9 2" xfId="24458" xr:uid="{9D45C5D5-EF0C-4258-A9EF-60D85B7DE410}"/>
    <cellStyle name="Output 3 9 2 2" xfId="24459" xr:uid="{E02AD5BF-6EF0-47F0-AFEC-61F2CC805073}"/>
    <cellStyle name="Output 3 9 2 2 2" xfId="24460" xr:uid="{5B963739-1DED-4D3C-BF70-E6415B3AD972}"/>
    <cellStyle name="Output 3 9 2 2 3" xfId="24461" xr:uid="{59748E9E-23F8-4BD4-8E32-8AAE46617668}"/>
    <cellStyle name="Output 3 9 2 3" xfId="24462" xr:uid="{D1205376-EF40-4ADE-9392-4DEF861AA18D}"/>
    <cellStyle name="Output 3 9 2 4" xfId="24463" xr:uid="{D9386DE1-33F1-4B6D-BCC8-5DFCD4037A52}"/>
    <cellStyle name="Output 3 9 3" xfId="24464" xr:uid="{DFEBB01A-994D-4B5A-87B5-96EF9389E111}"/>
    <cellStyle name="Output 3 9 3 2" xfId="24465" xr:uid="{E11F9C93-2E2B-4C19-995C-E74863318929}"/>
    <cellStyle name="Output 3 9 3 2 2" xfId="24466" xr:uid="{0BAE73FA-490B-4858-8970-4725944D3BF6}"/>
    <cellStyle name="Output 3 9 3 2 3" xfId="24467" xr:uid="{40293C7B-B0A0-4DCB-AC03-F34312B485D4}"/>
    <cellStyle name="Output 3 9 3 3" xfId="24468" xr:uid="{66F7C5E2-D9A3-4FD4-8A84-DA08D4B63002}"/>
    <cellStyle name="Output 3 9 3 4" xfId="24469" xr:uid="{795ED9D2-41A3-43E9-841F-121820184483}"/>
    <cellStyle name="Output 3 9 4" xfId="24470" xr:uid="{C81B8333-A59B-41BF-A8E8-C43C0B9EB20A}"/>
    <cellStyle name="Output 3 9 4 2" xfId="24471" xr:uid="{D0324187-BE32-4C65-A155-20B8D5A3DEF5}"/>
    <cellStyle name="Output 3 9 4 2 2" xfId="24472" xr:uid="{47C9E3B2-A4C6-42B1-8698-4E8B5839A32D}"/>
    <cellStyle name="Output 3 9 4 2 3" xfId="24473" xr:uid="{8F2DE598-DBCF-41F0-AB77-FAB7F8A8B12F}"/>
    <cellStyle name="Output 3 9 4 3" xfId="24474" xr:uid="{28BDCA43-7E36-4B6F-8A8B-269DF01DFB46}"/>
    <cellStyle name="Output 3 9 4 4" xfId="24475" xr:uid="{5FC76F1E-F8A2-4BB6-A361-27BB960E48C1}"/>
    <cellStyle name="Output 3 9 5" xfId="24476" xr:uid="{FF2659E6-ECB8-4959-8602-EA3C5E238E52}"/>
    <cellStyle name="Output 3 9 5 2" xfId="24477" xr:uid="{03D17D22-7CA6-4144-BA52-80F25B02C746}"/>
    <cellStyle name="Output 3 9 5 2 2" xfId="24478" xr:uid="{D662B76B-2AA4-4859-A8ED-632EC0BBAD84}"/>
    <cellStyle name="Output 3 9 5 2 3" xfId="24479" xr:uid="{A3FCA5F6-B398-4D3E-A6F5-EDA37959DE9E}"/>
    <cellStyle name="Output 3 9 5 3" xfId="24480" xr:uid="{AE0456BB-2252-49B3-BA00-ECB134955D86}"/>
    <cellStyle name="Output 3 9 5 4" xfId="24481" xr:uid="{6A8B3E90-7102-427D-8E6C-20DD27972E65}"/>
    <cellStyle name="Output 3 9 6" xfId="24482" xr:uid="{679E1367-12A4-4914-885D-02E31554B344}"/>
    <cellStyle name="Output 3 9 6 2" xfId="24483" xr:uid="{0D4275F5-A8F5-40A2-BB78-D311898ABB17}"/>
    <cellStyle name="Output 3 9 6 2 2" xfId="24484" xr:uid="{383782AA-B5EF-4286-86BD-70D3607FC1B3}"/>
    <cellStyle name="Output 3 9 6 2 3" xfId="24485" xr:uid="{CF679B3A-921B-4E86-AA7E-2F32B8AB54C5}"/>
    <cellStyle name="Output 3 9 6 3" xfId="24486" xr:uid="{4D21854A-DFC7-4D85-9C03-AC554B704DBA}"/>
    <cellStyle name="Output 3 9 6 4" xfId="24487" xr:uid="{8F756629-069C-4D16-B61B-710A232BA2BD}"/>
    <cellStyle name="Output 3 9 7" xfId="24488" xr:uid="{A7069526-F09C-43FA-8B3B-EF06A628AB89}"/>
    <cellStyle name="Output 3 9 7 2" xfId="24489" xr:uid="{A4832DE4-57E2-4685-AE95-24767A3BFFF7}"/>
    <cellStyle name="Output 3 9 7 3" xfId="24490" xr:uid="{1EF6EC63-0147-4507-A350-7E6E9F37D8DD}"/>
    <cellStyle name="Output 3 9 8" xfId="24491" xr:uid="{225982C3-FB7D-406C-8D03-10437EDF8FDC}"/>
    <cellStyle name="Output 3 9 9" xfId="24492" xr:uid="{7EC756A0-F1BC-488E-9909-3CD25B8F0D6B}"/>
    <cellStyle name="Output 4" xfId="713" xr:uid="{2033903F-946E-43B4-81D0-800761CC672B}"/>
    <cellStyle name="Output 4 10" xfId="24493" xr:uid="{5B5A81C5-118D-4404-8E97-A99A21B8331C}"/>
    <cellStyle name="Output 4 10 2" xfId="24494" xr:uid="{3E73711E-37D0-421F-9A35-3B7E7112876B}"/>
    <cellStyle name="Output 4 10 2 2" xfId="24495" xr:uid="{5760C87B-5FE3-4392-911E-86AD74D75BD4}"/>
    <cellStyle name="Output 4 10 2 2 2" xfId="24496" xr:uid="{32EA806F-86FE-4B5A-A9FB-E9694AD1DA78}"/>
    <cellStyle name="Output 4 10 2 2 3" xfId="24497" xr:uid="{8B70A3CA-088C-4F9F-962B-6DDF54A9566E}"/>
    <cellStyle name="Output 4 10 2 3" xfId="24498" xr:uid="{25DCEB66-4104-4738-995B-B3274F3DF864}"/>
    <cellStyle name="Output 4 10 2 4" xfId="24499" xr:uid="{389DF71D-1985-429C-8612-43DDF932BA6D}"/>
    <cellStyle name="Output 4 10 3" xfId="24500" xr:uid="{0D977B04-2E95-40F8-BF65-DF5A87EEBF70}"/>
    <cellStyle name="Output 4 10 3 2" xfId="24501" xr:uid="{CBACD2B9-724A-4BF1-A5B1-A25C7BC3EA2D}"/>
    <cellStyle name="Output 4 10 3 2 2" xfId="24502" xr:uid="{CE7D3428-D073-40D2-98C4-ACB959648B0A}"/>
    <cellStyle name="Output 4 10 3 2 3" xfId="24503" xr:uid="{4A5FCFBF-023C-4C02-A175-9FD4F4045A67}"/>
    <cellStyle name="Output 4 10 3 3" xfId="24504" xr:uid="{83E90476-FEF7-4CE4-9CA4-31B2A96445BD}"/>
    <cellStyle name="Output 4 10 3 4" xfId="24505" xr:uid="{F807CAB6-0F57-4010-B2C2-8CDB97AE91CE}"/>
    <cellStyle name="Output 4 10 4" xfId="24506" xr:uid="{22944E92-369C-4E85-A8FA-0C9BB4346A46}"/>
    <cellStyle name="Output 4 10 4 2" xfId="24507" xr:uid="{8D9DB307-0D14-40FE-B175-12CA3D0E25DC}"/>
    <cellStyle name="Output 4 10 4 2 2" xfId="24508" xr:uid="{6FD6A001-4A15-4973-AF9E-C537F30A1335}"/>
    <cellStyle name="Output 4 10 4 2 3" xfId="24509" xr:uid="{9AE9EDA3-EFC7-4DD5-9149-ECDD4297BBF5}"/>
    <cellStyle name="Output 4 10 4 3" xfId="24510" xr:uid="{72671C7D-D245-4997-B546-615C27146F58}"/>
    <cellStyle name="Output 4 10 4 4" xfId="24511" xr:uid="{9EA6344F-2754-4201-AB89-7A828EA25A61}"/>
    <cellStyle name="Output 4 10 5" xfId="24512" xr:uid="{C7FA68BD-95DF-4572-9C1D-1741F492762A}"/>
    <cellStyle name="Output 4 10 5 2" xfId="24513" xr:uid="{5EE1D466-9C01-4F53-96AD-92157AE00591}"/>
    <cellStyle name="Output 4 10 5 2 2" xfId="24514" xr:uid="{E81C7593-A17B-4466-814A-436308FB2119}"/>
    <cellStyle name="Output 4 10 5 2 3" xfId="24515" xr:uid="{0722DB2A-DCA8-45E9-B1E6-E3EB0EB4C154}"/>
    <cellStyle name="Output 4 10 5 3" xfId="24516" xr:uid="{F42BDBF0-1347-44EC-8950-D9861EF0C04B}"/>
    <cellStyle name="Output 4 10 5 4" xfId="24517" xr:uid="{0FFC0F69-43A3-4909-9F3E-CC65411DE807}"/>
    <cellStyle name="Output 4 10 6" xfId="24518" xr:uid="{BDA3C5E4-8462-4575-A437-F2F4FD33A985}"/>
    <cellStyle name="Output 4 10 6 2" xfId="24519" xr:uid="{EFBC6C7B-EB46-4468-A854-D169594EB82F}"/>
    <cellStyle name="Output 4 10 6 2 2" xfId="24520" xr:uid="{333DB885-FDE0-45DF-893C-92FC7EABA642}"/>
    <cellStyle name="Output 4 10 6 2 3" xfId="24521" xr:uid="{237FBEBA-78FE-40BE-B74D-8627DC8D6059}"/>
    <cellStyle name="Output 4 10 6 3" xfId="24522" xr:uid="{63931FA7-769B-4062-A9F9-8414468A890F}"/>
    <cellStyle name="Output 4 10 6 4" xfId="24523" xr:uid="{FEF1F47E-A363-43E5-8586-A8225C8B1E2D}"/>
    <cellStyle name="Output 4 10 7" xfId="24524" xr:uid="{4A664CC3-F7A5-4E9D-9F5C-38124B65585F}"/>
    <cellStyle name="Output 4 10 7 2" xfId="24525" xr:uid="{5134B97A-7EE4-4078-8A90-6FD391CDB3D7}"/>
    <cellStyle name="Output 4 10 7 3" xfId="24526" xr:uid="{7976D126-4D9A-4B43-AC90-BE7526E13627}"/>
    <cellStyle name="Output 4 10 8" xfId="24527" xr:uid="{48F2EC53-310A-48DB-9F23-8787EDD7AA92}"/>
    <cellStyle name="Output 4 10 9" xfId="24528" xr:uid="{8718A9F4-D146-4546-A233-927E2FA579F7}"/>
    <cellStyle name="Output 4 11" xfId="24529" xr:uid="{F8185BAF-2BA6-4A83-BF5A-EA654C1BF429}"/>
    <cellStyle name="Output 4 11 2" xfId="24530" xr:uid="{71F96EEC-1580-4383-9C3E-B69CCF01027A}"/>
    <cellStyle name="Output 4 11 2 2" xfId="24531" xr:uid="{1FF72048-050C-4002-A644-33D99CEA5032}"/>
    <cellStyle name="Output 4 11 2 2 2" xfId="24532" xr:uid="{F851F9D2-CC8C-4DB8-B1FF-E531E0FEE1C8}"/>
    <cellStyle name="Output 4 11 2 2 3" xfId="24533" xr:uid="{11EBC831-5DE1-48C8-A660-F032435344DB}"/>
    <cellStyle name="Output 4 11 2 3" xfId="24534" xr:uid="{B4E97CA3-E533-41D4-9E24-E9F9F48F0364}"/>
    <cellStyle name="Output 4 11 2 4" xfId="24535" xr:uid="{5882E093-61BC-4754-A13E-EFFB55465FDD}"/>
    <cellStyle name="Output 4 11 3" xfId="24536" xr:uid="{9C5E438B-577F-4B32-B7A1-FDF47B0E88FD}"/>
    <cellStyle name="Output 4 11 3 2" xfId="24537" xr:uid="{83412E55-8481-4AB9-AEAE-CC6BF2188FB8}"/>
    <cellStyle name="Output 4 11 3 2 2" xfId="24538" xr:uid="{35FD6F0B-7FCA-4807-9BBF-7F9A08594785}"/>
    <cellStyle name="Output 4 11 3 2 3" xfId="24539" xr:uid="{A404514A-D898-4C4D-A5BF-F73A3E08157C}"/>
    <cellStyle name="Output 4 11 3 3" xfId="24540" xr:uid="{2B8D5645-D384-45E1-B45D-27037B3B60D8}"/>
    <cellStyle name="Output 4 11 3 4" xfId="24541" xr:uid="{E63926B9-1894-42F7-BC88-842CB7E5577F}"/>
    <cellStyle name="Output 4 11 4" xfId="24542" xr:uid="{0157CA73-F477-419F-95E4-91B199B5ECAA}"/>
    <cellStyle name="Output 4 11 4 2" xfId="24543" xr:uid="{ED6D230C-35EA-4030-BB7D-EF6A60BD70A2}"/>
    <cellStyle name="Output 4 11 4 2 2" xfId="24544" xr:uid="{4C5133ED-977C-40FD-B944-50C3B7D23877}"/>
    <cellStyle name="Output 4 11 4 2 3" xfId="24545" xr:uid="{3846338A-6C35-4CCC-B3C4-5EFE26A3F047}"/>
    <cellStyle name="Output 4 11 4 3" xfId="24546" xr:uid="{76F2ED67-F83B-4695-95B2-9410D43EACE4}"/>
    <cellStyle name="Output 4 11 4 4" xfId="24547" xr:uid="{B59C82C1-D9ED-4664-B9BB-6BFD9922DBF6}"/>
    <cellStyle name="Output 4 11 5" xfId="24548" xr:uid="{31DAC677-1E2E-4C8B-A4DD-05FD9E1B6080}"/>
    <cellStyle name="Output 4 11 5 2" xfId="24549" xr:uid="{457FF033-007F-4878-AE5F-AD4FD9FFC0B8}"/>
    <cellStyle name="Output 4 11 5 2 2" xfId="24550" xr:uid="{2EF439BA-E0CC-4669-AECA-F953AD9F0ADF}"/>
    <cellStyle name="Output 4 11 5 2 3" xfId="24551" xr:uid="{486D4C82-9079-406D-903B-8FC3D88A5127}"/>
    <cellStyle name="Output 4 11 5 3" xfId="24552" xr:uid="{BBF0501E-85B5-4533-B01D-FF5CA5C7CF6E}"/>
    <cellStyle name="Output 4 11 5 4" xfId="24553" xr:uid="{E8C674D4-5C26-4658-9B4E-53D6C0209AAB}"/>
    <cellStyle name="Output 4 11 6" xfId="24554" xr:uid="{6CCE6BAE-2DFF-4B3B-B552-0E0C33EE56D5}"/>
    <cellStyle name="Output 4 11 6 2" xfId="24555" xr:uid="{A1AE0928-FE0D-405B-9A17-EFADC508C133}"/>
    <cellStyle name="Output 4 11 6 2 2" xfId="24556" xr:uid="{B11021AC-1DD2-443F-BF47-FE52A24CE527}"/>
    <cellStyle name="Output 4 11 6 2 3" xfId="24557" xr:uid="{EB6EF2DF-3E3D-4ABF-993E-364C718A4855}"/>
    <cellStyle name="Output 4 11 6 3" xfId="24558" xr:uid="{40DB27AC-65D3-41FE-B7F7-76357E0B21AF}"/>
    <cellStyle name="Output 4 11 6 4" xfId="24559" xr:uid="{89865000-3ECD-443C-A93C-1CB3F7CF8E5A}"/>
    <cellStyle name="Output 4 11 7" xfId="24560" xr:uid="{152C02A4-7F87-4983-825C-27BCDDB3833D}"/>
    <cellStyle name="Output 4 11 7 2" xfId="24561" xr:uid="{A1865C10-6F6E-48AF-B332-498ECDC5225B}"/>
    <cellStyle name="Output 4 11 7 3" xfId="24562" xr:uid="{2ADCDA2B-4424-47E1-80A7-5D7808413B41}"/>
    <cellStyle name="Output 4 11 8" xfId="24563" xr:uid="{4FB579EB-6C63-476E-94A1-C5151B9D91C1}"/>
    <cellStyle name="Output 4 11 9" xfId="24564" xr:uid="{44FD1575-3004-4DC5-A852-82FFD963B023}"/>
    <cellStyle name="Output 4 12" xfId="24565" xr:uid="{63FAF6ED-B887-4181-B5D0-B39602D452F5}"/>
    <cellStyle name="Output 4 12 2" xfId="24566" xr:uid="{7B6BF995-8034-4EB1-AB70-627C962A5954}"/>
    <cellStyle name="Output 4 12 2 2" xfId="24567" xr:uid="{B7CDB3E8-35AD-4940-BC9A-D8ABE6B5BF05}"/>
    <cellStyle name="Output 4 12 2 2 2" xfId="24568" xr:uid="{4DBE8CB1-45C7-4B31-9282-2692E215A59C}"/>
    <cellStyle name="Output 4 12 2 2 3" xfId="24569" xr:uid="{6E9A5654-7283-4896-A027-6CD295E5BA9B}"/>
    <cellStyle name="Output 4 12 2 3" xfId="24570" xr:uid="{D6E8DEFE-1080-4A70-99A2-515ED30D8600}"/>
    <cellStyle name="Output 4 12 2 4" xfId="24571" xr:uid="{3DB18E1D-1285-487E-B603-8A6D46D30401}"/>
    <cellStyle name="Output 4 12 3" xfId="24572" xr:uid="{941B6660-A8F7-4C1D-9CD4-D3E630A71BB9}"/>
    <cellStyle name="Output 4 12 3 2" xfId="24573" xr:uid="{E19C09D2-6B14-4F27-A84D-07BF11D7B48B}"/>
    <cellStyle name="Output 4 12 3 2 2" xfId="24574" xr:uid="{FE9049C0-617E-449A-B91D-D837486DC6D4}"/>
    <cellStyle name="Output 4 12 3 2 3" xfId="24575" xr:uid="{E5A51614-6A78-4161-8124-7121B7E1913F}"/>
    <cellStyle name="Output 4 12 3 3" xfId="24576" xr:uid="{6B6F9A2D-B34C-461E-92E3-EA662811BB23}"/>
    <cellStyle name="Output 4 12 3 4" xfId="24577" xr:uid="{1E3BDEEF-E842-4B26-BE2B-740A4DEDE7BC}"/>
    <cellStyle name="Output 4 12 4" xfId="24578" xr:uid="{46CBB708-E34C-4AC0-8931-2740E66FD42B}"/>
    <cellStyle name="Output 4 12 4 2" xfId="24579" xr:uid="{C32CDD3C-66E8-4F17-8ED7-88B9E1623DBF}"/>
    <cellStyle name="Output 4 12 4 2 2" xfId="24580" xr:uid="{D94895C7-8116-4DBB-AF0E-E1818F9D28EF}"/>
    <cellStyle name="Output 4 12 4 2 3" xfId="24581" xr:uid="{ED2E04E8-5174-4DFA-9314-049011133F6A}"/>
    <cellStyle name="Output 4 12 4 3" xfId="24582" xr:uid="{6CE26945-DD71-45D4-AECC-9906F954964E}"/>
    <cellStyle name="Output 4 12 4 4" xfId="24583" xr:uid="{B447E351-CC86-4385-87DA-041B0F4A1C4A}"/>
    <cellStyle name="Output 4 12 5" xfId="24584" xr:uid="{99FD33C8-9FF5-43C1-B234-15DB21C1705B}"/>
    <cellStyle name="Output 4 12 5 2" xfId="24585" xr:uid="{7F6A790B-5300-4F15-BC07-DB0E2D6111B4}"/>
    <cellStyle name="Output 4 12 5 2 2" xfId="24586" xr:uid="{ECC82B14-1A18-44A4-81C6-1D8FEBBB8020}"/>
    <cellStyle name="Output 4 12 5 2 3" xfId="24587" xr:uid="{6E17751C-C0EC-41BD-98B0-785AA232C3B1}"/>
    <cellStyle name="Output 4 12 5 3" xfId="24588" xr:uid="{854FB105-BB5A-478A-AB48-6F8823303F55}"/>
    <cellStyle name="Output 4 12 5 4" xfId="24589" xr:uid="{EB9CA738-6A96-417D-B070-474B217F2A98}"/>
    <cellStyle name="Output 4 12 6" xfId="24590" xr:uid="{35A3521B-8E56-4F61-9D0A-F66C9827B6F8}"/>
    <cellStyle name="Output 4 12 6 2" xfId="24591" xr:uid="{C8E21C0F-DE43-45B9-A0EB-4FAFE7124955}"/>
    <cellStyle name="Output 4 12 6 2 2" xfId="24592" xr:uid="{B9EAECB3-3182-4FD4-B3B6-C895AEE238D2}"/>
    <cellStyle name="Output 4 12 6 2 3" xfId="24593" xr:uid="{8FF092B7-B395-47B7-A8A4-5052F6361F79}"/>
    <cellStyle name="Output 4 12 6 3" xfId="24594" xr:uid="{32D357F4-FB32-4810-906F-1ADDFF4D9D40}"/>
    <cellStyle name="Output 4 12 6 4" xfId="24595" xr:uid="{BA2D7EA3-D9A5-41FD-88F1-801EF9F4BD63}"/>
    <cellStyle name="Output 4 12 7" xfId="24596" xr:uid="{4684D857-4CBF-4390-898F-6EBE9DC13C0B}"/>
    <cellStyle name="Output 4 12 7 2" xfId="24597" xr:uid="{2BB30D1D-F835-4521-928E-CF0201D967B9}"/>
    <cellStyle name="Output 4 12 7 3" xfId="24598" xr:uid="{FAA0386D-E76B-4DAD-AF8A-F95AFDB3863A}"/>
    <cellStyle name="Output 4 12 8" xfId="24599" xr:uid="{7DB7306D-A13F-44D6-8831-32A9A50EBCBE}"/>
    <cellStyle name="Output 4 12 9" xfId="24600" xr:uid="{7C7FB100-61E3-4362-81AC-E27BB80D80E0}"/>
    <cellStyle name="Output 4 13" xfId="24601" xr:uid="{FFA9C9EC-C465-4BB1-BC80-4D8F74E19151}"/>
    <cellStyle name="Output 4 13 2" xfId="24602" xr:uid="{E21B842A-6D3B-44B3-9A82-60786D8FAC5B}"/>
    <cellStyle name="Output 4 13 2 2" xfId="24603" xr:uid="{F1996961-A682-427C-9955-D248D411F3BC}"/>
    <cellStyle name="Output 4 13 2 2 2" xfId="24604" xr:uid="{63A48B40-B569-4CB9-A30F-26DC8587B314}"/>
    <cellStyle name="Output 4 13 2 2 3" xfId="24605" xr:uid="{EC4F6656-C0FF-473B-8426-6F7167098684}"/>
    <cellStyle name="Output 4 13 2 3" xfId="24606" xr:uid="{88D3B87A-CA7E-46DE-A2FF-D749954759EA}"/>
    <cellStyle name="Output 4 13 2 4" xfId="24607" xr:uid="{EF8EF0EB-4404-43D3-9A98-28B2355F765E}"/>
    <cellStyle name="Output 4 13 3" xfId="24608" xr:uid="{4F5441DB-77A0-471A-845C-0685DEC96379}"/>
    <cellStyle name="Output 4 13 3 2" xfId="24609" xr:uid="{910339E8-87FD-485B-9859-B838C775C4FE}"/>
    <cellStyle name="Output 4 13 3 2 2" xfId="24610" xr:uid="{F40D7BE9-5178-4FE3-985C-6872A9186F19}"/>
    <cellStyle name="Output 4 13 3 2 3" xfId="24611" xr:uid="{9E798155-82DC-4D00-8219-04150BEE0BFE}"/>
    <cellStyle name="Output 4 13 3 3" xfId="24612" xr:uid="{39081DBD-0DC8-492D-873A-6B6C39841D2A}"/>
    <cellStyle name="Output 4 13 3 4" xfId="24613" xr:uid="{C9242D61-7324-42A1-8E4B-FD69648277BF}"/>
    <cellStyle name="Output 4 13 4" xfId="24614" xr:uid="{75F6BD5E-4C35-4907-93E9-B073D4771D96}"/>
    <cellStyle name="Output 4 13 4 2" xfId="24615" xr:uid="{0E049E11-6BA4-4B48-AD30-FE9280434C95}"/>
    <cellStyle name="Output 4 13 4 2 2" xfId="24616" xr:uid="{41E50647-15A0-46D0-8A7D-B385BFEACCD5}"/>
    <cellStyle name="Output 4 13 4 2 3" xfId="24617" xr:uid="{3B250B99-9353-41E8-8290-55A0E1704832}"/>
    <cellStyle name="Output 4 13 4 3" xfId="24618" xr:uid="{B8ACCE0E-D66D-4AE0-B0A1-6F2922D8A0DB}"/>
    <cellStyle name="Output 4 13 4 4" xfId="24619" xr:uid="{29343514-B8A1-4326-AC6B-5D9ACA756AE9}"/>
    <cellStyle name="Output 4 13 5" xfId="24620" xr:uid="{B1DE0500-6B60-4406-90D7-BE7FB8C8EC53}"/>
    <cellStyle name="Output 4 13 5 2" xfId="24621" xr:uid="{34EAC45C-35C5-4AB7-8010-D6FAAF70E09B}"/>
    <cellStyle name="Output 4 13 5 2 2" xfId="24622" xr:uid="{03878A35-B890-457E-8990-12C3014573A5}"/>
    <cellStyle name="Output 4 13 5 2 3" xfId="24623" xr:uid="{6C442F6C-5DA2-45A9-AC78-19E38B533AF9}"/>
    <cellStyle name="Output 4 13 5 3" xfId="24624" xr:uid="{0330830E-17F9-4FEF-96A3-7D0D90285947}"/>
    <cellStyle name="Output 4 13 5 4" xfId="24625" xr:uid="{A5B3CDAE-9B04-455D-A2A5-3C2C855FC1D2}"/>
    <cellStyle name="Output 4 13 6" xfId="24626" xr:uid="{0EF44FD8-1F47-411F-BC7A-7EAFEE1A7C68}"/>
    <cellStyle name="Output 4 13 6 2" xfId="24627" xr:uid="{EBAA1BE2-1273-42F7-8637-A6306D8F7464}"/>
    <cellStyle name="Output 4 13 6 2 2" xfId="24628" xr:uid="{A2EF13FC-6202-4364-9F23-DC77F680B95D}"/>
    <cellStyle name="Output 4 13 6 2 3" xfId="24629" xr:uid="{F414DF9D-895C-4C19-A89F-9971DE5D0722}"/>
    <cellStyle name="Output 4 13 6 3" xfId="24630" xr:uid="{9C233A77-D499-4E0A-A1C6-59E1F3DBBB92}"/>
    <cellStyle name="Output 4 13 6 4" xfId="24631" xr:uid="{78AF8C69-EB9B-4F10-AED5-9997B2EE7356}"/>
    <cellStyle name="Output 4 13 7" xfId="24632" xr:uid="{8ED3BF47-8EA7-4D8C-93F8-1B486BCAFC6E}"/>
    <cellStyle name="Output 4 13 7 2" xfId="24633" xr:uid="{B4A65C28-8AFD-4C52-9E0B-88F41A6D3061}"/>
    <cellStyle name="Output 4 13 7 3" xfId="24634" xr:uid="{EA8E4C9E-DED9-435C-A208-7F367453349B}"/>
    <cellStyle name="Output 4 13 8" xfId="24635" xr:uid="{C2E72F27-B62E-45EA-9010-BBF443B79C9E}"/>
    <cellStyle name="Output 4 13 9" xfId="24636" xr:uid="{576B7CE2-1ED9-4D7E-B59B-3F2100810C86}"/>
    <cellStyle name="Output 4 14" xfId="24637" xr:uid="{015E6CDA-1468-42D7-A8A6-85172BF2315B}"/>
    <cellStyle name="Output 4 14 2" xfId="24638" xr:uid="{F811F1FC-A2F7-45CE-8B4B-0C56BE7C178F}"/>
    <cellStyle name="Output 4 14 2 2" xfId="24639" xr:uid="{73B31BA6-AF53-4BB9-91D0-6F7C23CD7F51}"/>
    <cellStyle name="Output 4 14 2 2 2" xfId="24640" xr:uid="{117E77AE-1391-4F0E-BB5D-0A957EDE3E5C}"/>
    <cellStyle name="Output 4 14 2 2 3" xfId="24641" xr:uid="{2BEE5632-5169-4E4A-9FCF-53542F5BB98E}"/>
    <cellStyle name="Output 4 14 2 3" xfId="24642" xr:uid="{1F196916-AD8B-4D30-BDEB-35D6AC032FF8}"/>
    <cellStyle name="Output 4 14 2 4" xfId="24643" xr:uid="{0CAF1866-DB9C-4036-BA58-64E35DBEF9FF}"/>
    <cellStyle name="Output 4 14 3" xfId="24644" xr:uid="{B9A46CD2-3765-4AC3-8275-4BEE00D8C5B4}"/>
    <cellStyle name="Output 4 14 3 2" xfId="24645" xr:uid="{672DA6F8-750C-433A-A9DE-05A4069A167B}"/>
    <cellStyle name="Output 4 14 3 2 2" xfId="24646" xr:uid="{1A8B2A1E-6F74-44E7-86F0-5780FA248F82}"/>
    <cellStyle name="Output 4 14 3 2 3" xfId="24647" xr:uid="{2287F85D-CCD4-4109-8F10-C9979868F3D4}"/>
    <cellStyle name="Output 4 14 3 3" xfId="24648" xr:uid="{403F207D-71F6-413B-AE96-5AF9EE4A3CE4}"/>
    <cellStyle name="Output 4 14 3 4" xfId="24649" xr:uid="{0E27D6EB-3283-41F0-9C2D-A72C719424E7}"/>
    <cellStyle name="Output 4 14 4" xfId="24650" xr:uid="{E8C7A887-A52D-414E-8425-208D5CF674E4}"/>
    <cellStyle name="Output 4 14 4 2" xfId="24651" xr:uid="{02EB47EB-B896-49CD-BFCD-7D28FC8C6491}"/>
    <cellStyle name="Output 4 14 4 2 2" xfId="24652" xr:uid="{551CB5C8-E74F-41FB-BDDC-CC4A9E87F1DD}"/>
    <cellStyle name="Output 4 14 4 2 3" xfId="24653" xr:uid="{9F4D9A0B-8392-4BEB-B251-44212B18B481}"/>
    <cellStyle name="Output 4 14 4 3" xfId="24654" xr:uid="{2926D540-736C-4550-B4F0-4B4F873A5FF7}"/>
    <cellStyle name="Output 4 14 4 4" xfId="24655" xr:uid="{0119676D-5C9A-44F2-AFD0-ACB889263DDB}"/>
    <cellStyle name="Output 4 14 5" xfId="24656" xr:uid="{CE52A97F-AF8E-4BF6-BCCA-B23E9B47F429}"/>
    <cellStyle name="Output 4 14 5 2" xfId="24657" xr:uid="{DED6A946-1118-4850-B7DC-D54E3090706A}"/>
    <cellStyle name="Output 4 14 5 2 2" xfId="24658" xr:uid="{C186DD41-22B7-4EB6-9AD6-05C45F6BE061}"/>
    <cellStyle name="Output 4 14 5 2 3" xfId="24659" xr:uid="{98D6790D-CFB8-4321-B22B-1DBBEE98E489}"/>
    <cellStyle name="Output 4 14 5 3" xfId="24660" xr:uid="{8050C9C9-FB02-4CB7-9A2E-997511CB74EF}"/>
    <cellStyle name="Output 4 14 5 4" xfId="24661" xr:uid="{13911E95-CA16-4D25-A972-FCD3580F0DB6}"/>
    <cellStyle name="Output 4 14 6" xfId="24662" xr:uid="{EF3E8C52-12A8-4A18-9856-B131787A130F}"/>
    <cellStyle name="Output 4 14 6 2" xfId="24663" xr:uid="{C469D1D7-F08A-43F9-A1D1-04C86566F9F0}"/>
    <cellStyle name="Output 4 14 6 2 2" xfId="24664" xr:uid="{EC7B89C8-A7B9-418E-9B5C-2B92112BF486}"/>
    <cellStyle name="Output 4 14 6 2 3" xfId="24665" xr:uid="{CB208808-95F0-4EE1-A6FC-23D79CD8785F}"/>
    <cellStyle name="Output 4 14 6 3" xfId="24666" xr:uid="{73885BD5-96A8-434B-B828-5ABC9969938D}"/>
    <cellStyle name="Output 4 14 6 4" xfId="24667" xr:uid="{9CAAF3DF-8BCB-4185-A231-6519FC7D2CAD}"/>
    <cellStyle name="Output 4 14 7" xfId="24668" xr:uid="{09A3368E-81B5-46A7-B742-D47B8892C978}"/>
    <cellStyle name="Output 4 14 7 2" xfId="24669" xr:uid="{FE0BF51F-7588-4108-8798-5F87D53B7AA3}"/>
    <cellStyle name="Output 4 14 7 3" xfId="24670" xr:uid="{2D8421A8-D43D-4359-B55E-DA6CA98723CD}"/>
    <cellStyle name="Output 4 14 8" xfId="24671" xr:uid="{8386F681-ECA1-4F78-8018-D836086FC1CE}"/>
    <cellStyle name="Output 4 14 9" xfId="24672" xr:uid="{D55CABCB-0C2D-4D55-B996-E08007F10882}"/>
    <cellStyle name="Output 4 15" xfId="24673" xr:uid="{773A84DF-AAAB-4D6B-8EEC-CB6643796606}"/>
    <cellStyle name="Output 4 15 2" xfId="24674" xr:uid="{D6A61187-F88E-47D7-894A-1B2E46825A3A}"/>
    <cellStyle name="Output 4 15 2 2" xfId="24675" xr:uid="{CEFFA497-C8C3-48B3-9CA0-39794468634C}"/>
    <cellStyle name="Output 4 15 2 2 2" xfId="24676" xr:uid="{DDD47378-EFF8-4317-9FAA-FAF2CEE7063A}"/>
    <cellStyle name="Output 4 15 2 2 3" xfId="24677" xr:uid="{2EF201D6-FCA9-422A-B0D7-BD50D9175644}"/>
    <cellStyle name="Output 4 15 2 3" xfId="24678" xr:uid="{13317CBB-6EDA-4EAF-BB7D-A74AAAF86E04}"/>
    <cellStyle name="Output 4 15 2 4" xfId="24679" xr:uid="{642C2DC4-AF82-4624-8844-FDAFDD90BCF2}"/>
    <cellStyle name="Output 4 15 3" xfId="24680" xr:uid="{972E4886-0821-4E4D-96C7-CEE69F56EBDD}"/>
    <cellStyle name="Output 4 15 3 2" xfId="24681" xr:uid="{5D7695F8-32D2-4AEA-816A-0DD217D8ED36}"/>
    <cellStyle name="Output 4 15 3 2 2" xfId="24682" xr:uid="{0A337CCA-5617-47D2-A707-D90FBB9C5B7D}"/>
    <cellStyle name="Output 4 15 3 2 3" xfId="24683" xr:uid="{F794925A-8BF2-4096-80E1-AD968F9901EE}"/>
    <cellStyle name="Output 4 15 3 3" xfId="24684" xr:uid="{7A70E711-0379-4919-B498-C7F6071C30A7}"/>
    <cellStyle name="Output 4 15 3 4" xfId="24685" xr:uid="{FBE7B76A-F422-4A19-9AFC-3464630AFBF9}"/>
    <cellStyle name="Output 4 15 4" xfId="24686" xr:uid="{CE6A989C-4794-44A6-BBE4-FB02C9A80441}"/>
    <cellStyle name="Output 4 15 4 2" xfId="24687" xr:uid="{39146640-ED20-48F6-9603-A75B646E4409}"/>
    <cellStyle name="Output 4 15 4 2 2" xfId="24688" xr:uid="{B12D1FB9-5FE5-41C8-9E43-58495BF63981}"/>
    <cellStyle name="Output 4 15 4 2 3" xfId="24689" xr:uid="{525F891B-0C8C-49B4-BEFB-E42E54356062}"/>
    <cellStyle name="Output 4 15 4 3" xfId="24690" xr:uid="{BCD1C9C2-B645-49A8-8752-8166B431B203}"/>
    <cellStyle name="Output 4 15 4 4" xfId="24691" xr:uid="{F1544ECD-BED0-49FA-B29C-63266AC94062}"/>
    <cellStyle name="Output 4 15 5" xfId="24692" xr:uid="{320E0850-DDBE-4597-BE45-812ADAB9B5A8}"/>
    <cellStyle name="Output 4 15 5 2" xfId="24693" xr:uid="{30ED22C0-C419-4931-AC26-EADAC79625E1}"/>
    <cellStyle name="Output 4 15 5 2 2" xfId="24694" xr:uid="{0F53E00A-A1AB-478E-AE9B-466EB3F048F4}"/>
    <cellStyle name="Output 4 15 5 2 3" xfId="24695" xr:uid="{0F899A61-B393-45C5-9A8F-03851C78191D}"/>
    <cellStyle name="Output 4 15 5 3" xfId="24696" xr:uid="{DB908F6A-37CC-4680-A8CB-67D94A639D84}"/>
    <cellStyle name="Output 4 15 5 4" xfId="24697" xr:uid="{4CD631CD-9FC2-4E96-959C-445874BD69C5}"/>
    <cellStyle name="Output 4 15 6" xfId="24698" xr:uid="{39431146-42DB-494A-A1C6-92C2D94F9CE4}"/>
    <cellStyle name="Output 4 15 6 2" xfId="24699" xr:uid="{3033E71B-9119-41F7-8AE2-D139F3E5EABE}"/>
    <cellStyle name="Output 4 15 6 2 2" xfId="24700" xr:uid="{4375F5C0-93F5-426C-9053-976381DCE589}"/>
    <cellStyle name="Output 4 15 6 2 3" xfId="24701" xr:uid="{13289DFC-93FF-47BE-A8EA-548D90F38F61}"/>
    <cellStyle name="Output 4 15 6 3" xfId="24702" xr:uid="{B8E6035C-5095-4393-9F30-CCFE253F2821}"/>
    <cellStyle name="Output 4 15 6 4" xfId="24703" xr:uid="{0258B83A-548B-4C2A-8DDC-004784BEAA51}"/>
    <cellStyle name="Output 4 15 7" xfId="24704" xr:uid="{416DA6F6-0CF1-4DCD-84C1-B4E8A42A733C}"/>
    <cellStyle name="Output 4 15 7 2" xfId="24705" xr:uid="{1A35308D-9644-4D6F-9863-5F073E43DB4D}"/>
    <cellStyle name="Output 4 15 7 3" xfId="24706" xr:uid="{0CDD6A57-7084-4E6A-BEBA-1DD305084031}"/>
    <cellStyle name="Output 4 15 8" xfId="24707" xr:uid="{C92F4C38-4318-45C1-98A9-ADF05D3FCD71}"/>
    <cellStyle name="Output 4 15 9" xfId="24708" xr:uid="{FA2D8ABD-5E40-49A9-8326-F3843F19F670}"/>
    <cellStyle name="Output 4 16" xfId="24709" xr:uid="{386F2C50-FAB7-47AD-8B19-11DFFD5867D7}"/>
    <cellStyle name="Output 4 16 2" xfId="24710" xr:uid="{6C594578-BA23-4D2D-9B2E-29EBA3DE0E11}"/>
    <cellStyle name="Output 4 16 2 2" xfId="24711" xr:uid="{EFCBB043-F870-4A4C-BEC2-50FDFC950CA5}"/>
    <cellStyle name="Output 4 16 2 2 2" xfId="24712" xr:uid="{36A4B88A-4137-4A9B-8C1B-B95D983DDC84}"/>
    <cellStyle name="Output 4 16 2 2 3" xfId="24713" xr:uid="{9F7B5CF1-3608-4950-B674-5957833B522D}"/>
    <cellStyle name="Output 4 16 2 3" xfId="24714" xr:uid="{F10830D9-BDDF-44C2-AA22-3D62CC6E2DAD}"/>
    <cellStyle name="Output 4 16 2 4" xfId="24715" xr:uid="{F4A31BE3-E276-40B1-9204-D898B0411DB0}"/>
    <cellStyle name="Output 4 16 3" xfId="24716" xr:uid="{20018787-A0FE-4AE8-B9B0-274CA4F2E8BF}"/>
    <cellStyle name="Output 4 16 3 2" xfId="24717" xr:uid="{7851A91E-2F48-4CBE-B459-7DB664F17710}"/>
    <cellStyle name="Output 4 16 3 2 2" xfId="24718" xr:uid="{F421A447-8D64-43E8-93B5-34F09061D30E}"/>
    <cellStyle name="Output 4 16 3 2 3" xfId="24719" xr:uid="{DF1AA8AB-D7DC-4C8F-B420-AE2E843EE29A}"/>
    <cellStyle name="Output 4 16 3 3" xfId="24720" xr:uid="{973767A6-00EB-4DFE-9874-00DC2AFF3268}"/>
    <cellStyle name="Output 4 16 3 4" xfId="24721" xr:uid="{07EE8163-0757-42C4-B6F5-DB019CCB5F8C}"/>
    <cellStyle name="Output 4 16 4" xfId="24722" xr:uid="{50990944-BE8A-4589-B6CB-C493AF52BA39}"/>
    <cellStyle name="Output 4 16 4 2" xfId="24723" xr:uid="{7EB03050-68FF-47E5-8E23-FD1593A54067}"/>
    <cellStyle name="Output 4 16 4 2 2" xfId="24724" xr:uid="{B8B40F8A-0C4C-484C-9898-39575D08FF5B}"/>
    <cellStyle name="Output 4 16 4 2 3" xfId="24725" xr:uid="{C930C80C-05CD-4EE1-B210-B7C7D3E02088}"/>
    <cellStyle name="Output 4 16 4 3" xfId="24726" xr:uid="{F1976A66-B0D7-4E16-88EC-D57907ED81BB}"/>
    <cellStyle name="Output 4 16 4 4" xfId="24727" xr:uid="{4A4CA84F-E6C0-4240-BEF6-3EC50AEA082E}"/>
    <cellStyle name="Output 4 16 5" xfId="24728" xr:uid="{9EC06A44-388A-4662-98DA-54C587888CF2}"/>
    <cellStyle name="Output 4 16 5 2" xfId="24729" xr:uid="{BBC69395-8067-4963-96CF-32FD85C02108}"/>
    <cellStyle name="Output 4 16 5 2 2" xfId="24730" xr:uid="{0882E180-7B9A-440A-A2B3-855F216D7B3B}"/>
    <cellStyle name="Output 4 16 5 2 3" xfId="24731" xr:uid="{6ABC5111-DF4A-4CB6-940F-E6DFFDDFFF1E}"/>
    <cellStyle name="Output 4 16 5 3" xfId="24732" xr:uid="{C9E802C9-7E5C-4A9F-9FB3-FA1977C7B7F6}"/>
    <cellStyle name="Output 4 16 5 4" xfId="24733" xr:uid="{9FF9328C-E64A-42F9-A030-C67640A0B653}"/>
    <cellStyle name="Output 4 16 6" xfId="24734" xr:uid="{46E4B367-8C35-4FE7-B1CF-AAD98BA4B6D7}"/>
    <cellStyle name="Output 4 16 6 2" xfId="24735" xr:uid="{7ED0806D-57F8-4715-B486-6E70BDFBC324}"/>
    <cellStyle name="Output 4 16 6 2 2" xfId="24736" xr:uid="{478B9F28-C951-4D27-8F71-DB3FCF17A75C}"/>
    <cellStyle name="Output 4 16 6 2 3" xfId="24737" xr:uid="{978B448A-BF3D-495F-A3E8-1F139C75ED89}"/>
    <cellStyle name="Output 4 16 6 3" xfId="24738" xr:uid="{DC7A6A21-20FB-4548-811A-BA218A42D995}"/>
    <cellStyle name="Output 4 16 6 4" xfId="24739" xr:uid="{64A9DE02-4D51-430F-BE98-791232D159D3}"/>
    <cellStyle name="Output 4 16 7" xfId="24740" xr:uid="{23F87E79-537A-463F-9D01-5438A0827776}"/>
    <cellStyle name="Output 4 16 7 2" xfId="24741" xr:uid="{A80669E0-6619-450E-A7EC-E0A529777208}"/>
    <cellStyle name="Output 4 16 7 3" xfId="24742" xr:uid="{41A8B5F1-A70B-4AB8-8E3C-45DF56FC772D}"/>
    <cellStyle name="Output 4 16 8" xfId="24743" xr:uid="{E0C0BAB9-28B5-4256-833A-F09D4FEFB2B6}"/>
    <cellStyle name="Output 4 16 9" xfId="24744" xr:uid="{E97BBB70-C2D4-497D-A366-7093B3D26453}"/>
    <cellStyle name="Output 4 17" xfId="24745" xr:uid="{D8E26E8A-8179-4B08-833F-196C9C5A7E60}"/>
    <cellStyle name="Output 4 17 2" xfId="24746" xr:uid="{893A8C14-373C-4777-978E-275DC3C58E92}"/>
    <cellStyle name="Output 4 17 2 2" xfId="24747" xr:uid="{E13BB705-E724-445B-A081-F1AAE6893734}"/>
    <cellStyle name="Output 4 17 2 2 2" xfId="24748" xr:uid="{5F6AC460-5D18-4CA4-B6AB-0B3DEA5C8C20}"/>
    <cellStyle name="Output 4 17 2 2 3" xfId="24749" xr:uid="{0B6FD2E9-6514-4901-9A5B-52C1A552D351}"/>
    <cellStyle name="Output 4 17 2 3" xfId="24750" xr:uid="{29802D0A-72B6-45C8-8CF0-33B8ECFD5631}"/>
    <cellStyle name="Output 4 17 2 4" xfId="24751" xr:uid="{C5C0C443-614A-4ED3-9ED2-DADD7B394401}"/>
    <cellStyle name="Output 4 17 3" xfId="24752" xr:uid="{AE303843-993B-4585-BB3E-43168B2F890D}"/>
    <cellStyle name="Output 4 17 3 2" xfId="24753" xr:uid="{BB4C1822-20BD-43CD-87C0-51DD69ABE7F4}"/>
    <cellStyle name="Output 4 17 3 2 2" xfId="24754" xr:uid="{26D12B1D-1192-46E4-BECF-4EF7741E5BA7}"/>
    <cellStyle name="Output 4 17 3 2 3" xfId="24755" xr:uid="{5140CB3E-ECAD-4F3D-BD1A-5B7BB6200A1B}"/>
    <cellStyle name="Output 4 17 3 3" xfId="24756" xr:uid="{9D8F8FA2-652E-4F82-9FDF-A2E939F219EF}"/>
    <cellStyle name="Output 4 17 3 4" xfId="24757" xr:uid="{D6FDEA05-BB39-4BB6-A50E-3511CB399492}"/>
    <cellStyle name="Output 4 17 4" xfId="24758" xr:uid="{55444016-A3EC-4925-A8A5-A59AC3492372}"/>
    <cellStyle name="Output 4 17 4 2" xfId="24759" xr:uid="{537D17DB-6F23-41D3-802C-0E2633943CBD}"/>
    <cellStyle name="Output 4 17 4 2 2" xfId="24760" xr:uid="{44EA4B29-7969-4461-B5E2-05FACF464A12}"/>
    <cellStyle name="Output 4 17 4 2 3" xfId="24761" xr:uid="{FB4B86DD-DA0B-4CCF-AFD2-8584CEC41797}"/>
    <cellStyle name="Output 4 17 4 3" xfId="24762" xr:uid="{8FBE4C07-6979-4638-8021-460B9C773FBF}"/>
    <cellStyle name="Output 4 17 4 4" xfId="24763" xr:uid="{5513BC44-0E35-435A-AD56-9922F952A263}"/>
    <cellStyle name="Output 4 17 5" xfId="24764" xr:uid="{5F762C47-6682-4C0C-A214-B677FAFDDB7A}"/>
    <cellStyle name="Output 4 17 5 2" xfId="24765" xr:uid="{D0C2DABA-CA31-4235-B32F-1162F2F2F1D1}"/>
    <cellStyle name="Output 4 17 5 2 2" xfId="24766" xr:uid="{1523CB28-52F0-4EDF-AB90-886782BFE505}"/>
    <cellStyle name="Output 4 17 5 2 3" xfId="24767" xr:uid="{F021B75F-58DB-4CBC-AF19-D8C096D6542E}"/>
    <cellStyle name="Output 4 17 5 3" xfId="24768" xr:uid="{49B51E3D-6B0A-4E62-BDD0-B5402BB3B352}"/>
    <cellStyle name="Output 4 17 5 4" xfId="24769" xr:uid="{E4DE44AB-7484-42F5-BF61-E20D0B2D2942}"/>
    <cellStyle name="Output 4 17 6" xfId="24770" xr:uid="{C10FB955-D0E6-49C9-8C02-D16E8D15C713}"/>
    <cellStyle name="Output 4 17 6 2" xfId="24771" xr:uid="{CD42A49C-5E03-4849-BF3B-147BD7C46711}"/>
    <cellStyle name="Output 4 17 6 2 2" xfId="24772" xr:uid="{2895721D-00B4-427D-8CAA-A6C6DAA9607E}"/>
    <cellStyle name="Output 4 17 6 2 3" xfId="24773" xr:uid="{8D2356BF-31F6-4845-9A42-FA70E880EBE5}"/>
    <cellStyle name="Output 4 17 6 3" xfId="24774" xr:uid="{5A9E9EAB-BFDE-4D18-AD56-23F881D3F6C6}"/>
    <cellStyle name="Output 4 17 6 4" xfId="24775" xr:uid="{67EAAA3A-43D0-4FA8-93A2-28AE7A147B1C}"/>
    <cellStyle name="Output 4 17 7" xfId="24776" xr:uid="{E8A2C791-9E31-4F21-955F-210B20E5B356}"/>
    <cellStyle name="Output 4 17 7 2" xfId="24777" xr:uid="{4D1605BA-25BF-4767-A79A-1371A6457D37}"/>
    <cellStyle name="Output 4 17 7 3" xfId="24778" xr:uid="{790F77F6-1C31-4BC2-A40F-EA2F81E6ECB4}"/>
    <cellStyle name="Output 4 17 8" xfId="24779" xr:uid="{160A6025-709D-42C4-9209-7EFA3C3BA36E}"/>
    <cellStyle name="Output 4 17 9" xfId="24780" xr:uid="{C43B346D-A75C-4D83-9D05-4383C12985C2}"/>
    <cellStyle name="Output 4 18" xfId="24781" xr:uid="{10ECCBDE-33FB-4D6B-8599-12DBB16EE35F}"/>
    <cellStyle name="Output 4 18 2" xfId="24782" xr:uid="{CD1152B5-FEA6-4F67-8485-D2A728883048}"/>
    <cellStyle name="Output 4 18 2 2" xfId="24783" xr:uid="{ADEA2AB0-4F6A-458C-81D9-4FB75DE6F22F}"/>
    <cellStyle name="Output 4 18 2 2 2" xfId="24784" xr:uid="{F4238492-0E41-4A2C-80FB-A2891D1CFFC5}"/>
    <cellStyle name="Output 4 18 2 2 3" xfId="24785" xr:uid="{1B567C41-A463-4B03-BF75-3E132435654E}"/>
    <cellStyle name="Output 4 18 2 3" xfId="24786" xr:uid="{9DD32E66-F007-4A93-899D-318A829AC628}"/>
    <cellStyle name="Output 4 18 2 4" xfId="24787" xr:uid="{CB6211D6-7BAB-43C9-883B-E25457CAB2C8}"/>
    <cellStyle name="Output 4 18 3" xfId="24788" xr:uid="{A7948B3F-4641-4116-832A-A340B105D84B}"/>
    <cellStyle name="Output 4 18 3 2" xfId="24789" xr:uid="{2AC8EBB1-77E2-4F9F-8225-F4C795EC2FD8}"/>
    <cellStyle name="Output 4 18 3 2 2" xfId="24790" xr:uid="{B6EDE3F3-BE77-4F8C-AB38-A099E59828A1}"/>
    <cellStyle name="Output 4 18 3 2 3" xfId="24791" xr:uid="{EDF86B22-29EF-4459-8C3C-E3FB98836B75}"/>
    <cellStyle name="Output 4 18 3 3" xfId="24792" xr:uid="{1A7943BF-DD72-467C-A715-DADCAE3F086E}"/>
    <cellStyle name="Output 4 18 3 4" xfId="24793" xr:uid="{420B7C42-B83B-4061-94C7-B8CE25B0960F}"/>
    <cellStyle name="Output 4 18 4" xfId="24794" xr:uid="{CD0938E1-B580-4B2A-AC92-E4BE84C5C2E8}"/>
    <cellStyle name="Output 4 18 4 2" xfId="24795" xr:uid="{FB11ABFB-B0C6-4F84-BAAC-51660C1F37BE}"/>
    <cellStyle name="Output 4 18 4 2 2" xfId="24796" xr:uid="{6D12B425-439F-41AE-87C7-A10273474220}"/>
    <cellStyle name="Output 4 18 4 2 3" xfId="24797" xr:uid="{512863E4-47A4-4DD8-9AA5-2EDF19A45AC0}"/>
    <cellStyle name="Output 4 18 4 3" xfId="24798" xr:uid="{569C5E41-733A-4774-B963-980D2A93D1E9}"/>
    <cellStyle name="Output 4 18 4 4" xfId="24799" xr:uid="{AEA97965-A37E-4712-9CD5-A935A06E4604}"/>
    <cellStyle name="Output 4 18 5" xfId="24800" xr:uid="{ACF200B8-6BDF-4F18-AA6B-285C220163EF}"/>
    <cellStyle name="Output 4 18 5 2" xfId="24801" xr:uid="{52CDD3A8-1C0A-49EF-B058-D3EEFC74C004}"/>
    <cellStyle name="Output 4 18 5 2 2" xfId="24802" xr:uid="{B623A876-95E4-429D-8236-424857192586}"/>
    <cellStyle name="Output 4 18 5 2 3" xfId="24803" xr:uid="{48DD764F-0456-49D2-B32A-EF5B43AB58B2}"/>
    <cellStyle name="Output 4 18 5 3" xfId="24804" xr:uid="{F00F8FB9-1296-47BB-ADD0-425F89EB28FE}"/>
    <cellStyle name="Output 4 18 5 4" xfId="24805" xr:uid="{5EB7F825-9A0E-4803-929B-EFAC1166B55E}"/>
    <cellStyle name="Output 4 18 6" xfId="24806" xr:uid="{336E26F9-9C6E-4603-B6CA-4F335E5EA9B0}"/>
    <cellStyle name="Output 4 18 6 2" xfId="24807" xr:uid="{F35FB4B2-5807-4EAC-840D-2F4F23104B9F}"/>
    <cellStyle name="Output 4 18 6 2 2" xfId="24808" xr:uid="{E72ACC66-6551-48B7-9CB1-3C59E4F70453}"/>
    <cellStyle name="Output 4 18 6 2 3" xfId="24809" xr:uid="{8B2B4353-F3F0-4A24-AF71-2530D4E5A636}"/>
    <cellStyle name="Output 4 18 6 3" xfId="24810" xr:uid="{551B9799-985A-46DB-9894-2CA4B03829E5}"/>
    <cellStyle name="Output 4 18 6 4" xfId="24811" xr:uid="{19EBA094-8850-40DB-AB32-258129170E50}"/>
    <cellStyle name="Output 4 18 7" xfId="24812" xr:uid="{2657716E-61CB-472E-A5B3-4AF70F878661}"/>
    <cellStyle name="Output 4 18 7 2" xfId="24813" xr:uid="{61017EE5-8FAA-4054-B1CD-E6A69BD10D92}"/>
    <cellStyle name="Output 4 18 7 3" xfId="24814" xr:uid="{8598032E-44E5-48AF-9B63-FCD95D492D51}"/>
    <cellStyle name="Output 4 18 8" xfId="24815" xr:uid="{05D18A37-6147-4C60-A3CB-5D5FCF28B3DC}"/>
    <cellStyle name="Output 4 18 9" xfId="24816" xr:uid="{78297DF4-F2E0-489F-B128-6DC0572A0997}"/>
    <cellStyle name="Output 4 19" xfId="24817" xr:uid="{70718A13-8E78-48C1-8980-D3640DF033B3}"/>
    <cellStyle name="Output 4 19 2" xfId="24818" xr:uid="{BBDE8F91-804E-47C8-9DE8-5794B95531CC}"/>
    <cellStyle name="Output 4 19 2 2" xfId="24819" xr:uid="{76EA0064-F719-4115-B1FB-43388CC7A190}"/>
    <cellStyle name="Output 4 19 2 2 2" xfId="24820" xr:uid="{413DC805-6724-425B-B043-71367A281261}"/>
    <cellStyle name="Output 4 19 2 2 3" xfId="24821" xr:uid="{55F4A084-EBF7-4513-9377-30B4173E72FC}"/>
    <cellStyle name="Output 4 19 2 3" xfId="24822" xr:uid="{B23560BE-F491-485E-A616-57758A3E496F}"/>
    <cellStyle name="Output 4 19 2 4" xfId="24823" xr:uid="{1DA6D2B5-A381-4F25-9E83-E645F2048A52}"/>
    <cellStyle name="Output 4 19 3" xfId="24824" xr:uid="{6DCAC9BA-1346-490A-8B6A-BAFF6B1CB8A5}"/>
    <cellStyle name="Output 4 19 3 2" xfId="24825" xr:uid="{AC42CFC2-EF45-47F3-ABF9-1A21777F593E}"/>
    <cellStyle name="Output 4 19 3 2 2" xfId="24826" xr:uid="{BAC3EB1A-A881-4339-B5E9-80012376F4DA}"/>
    <cellStyle name="Output 4 19 3 2 3" xfId="24827" xr:uid="{2FCA3E9A-C056-4814-A630-13C2B71553D7}"/>
    <cellStyle name="Output 4 19 3 3" xfId="24828" xr:uid="{74626808-2FED-4BBA-B810-6047CCC888DC}"/>
    <cellStyle name="Output 4 19 3 4" xfId="24829" xr:uid="{73F1B720-AA33-460E-AE72-8FEA9F118F50}"/>
    <cellStyle name="Output 4 19 4" xfId="24830" xr:uid="{9E0C32A7-5B29-4CC4-9EBD-230EADA0709E}"/>
    <cellStyle name="Output 4 19 4 2" xfId="24831" xr:uid="{C84FDA75-28C9-4147-9D4F-22310D809E60}"/>
    <cellStyle name="Output 4 19 4 2 2" xfId="24832" xr:uid="{0D56E1BB-B64D-4C51-9E28-EE161F9C7736}"/>
    <cellStyle name="Output 4 19 4 2 3" xfId="24833" xr:uid="{A5518BBE-5858-43A9-85D5-C45F5575C6AA}"/>
    <cellStyle name="Output 4 19 4 3" xfId="24834" xr:uid="{6D867972-10D0-4CBD-AD4F-DD4F8ABEE5EE}"/>
    <cellStyle name="Output 4 19 4 4" xfId="24835" xr:uid="{9A91A40D-B3BD-4B45-A271-5B88FEFABFA7}"/>
    <cellStyle name="Output 4 19 5" xfId="24836" xr:uid="{19F99C98-1473-4B51-A45B-D98C74611FBB}"/>
    <cellStyle name="Output 4 19 5 2" xfId="24837" xr:uid="{891D3B26-7A5F-4EA6-B60D-049699B00DC7}"/>
    <cellStyle name="Output 4 19 5 2 2" xfId="24838" xr:uid="{B3C07D94-0236-4059-BA22-018063A64370}"/>
    <cellStyle name="Output 4 19 5 2 3" xfId="24839" xr:uid="{2AFCCE90-7894-4DC8-8AC9-C892C9108FE2}"/>
    <cellStyle name="Output 4 19 5 3" xfId="24840" xr:uid="{5F7FE911-5848-40FC-856B-6FE5BF138728}"/>
    <cellStyle name="Output 4 19 5 4" xfId="24841" xr:uid="{9515954F-4910-4028-8679-81171BBFCF70}"/>
    <cellStyle name="Output 4 19 6" xfId="24842" xr:uid="{72CB4A69-AB13-4CE4-B727-8EB7E5535129}"/>
    <cellStyle name="Output 4 19 6 2" xfId="24843" xr:uid="{C90E6D79-14CE-4699-A332-A0B6F6942940}"/>
    <cellStyle name="Output 4 19 6 2 2" xfId="24844" xr:uid="{E1D93416-C968-41AE-9C4C-6C2D00289A15}"/>
    <cellStyle name="Output 4 19 6 2 3" xfId="24845" xr:uid="{5A9DF3B7-9B62-40D0-ABA9-0E75E9039F9D}"/>
    <cellStyle name="Output 4 19 6 3" xfId="24846" xr:uid="{14CEE606-322A-4851-9598-6A67360C0219}"/>
    <cellStyle name="Output 4 19 6 4" xfId="24847" xr:uid="{A59CFF27-1645-404B-A880-F6DBF8D57CCA}"/>
    <cellStyle name="Output 4 19 7" xfId="24848" xr:uid="{16627622-228E-4785-931C-C5EDFF007213}"/>
    <cellStyle name="Output 4 19 7 2" xfId="24849" xr:uid="{81AF20C2-8F5F-47D8-BC2C-4E679360E3F8}"/>
    <cellStyle name="Output 4 19 7 3" xfId="24850" xr:uid="{9B2DE00A-0663-4A1C-B44E-A169318C4CE3}"/>
    <cellStyle name="Output 4 19 8" xfId="24851" xr:uid="{25B00747-1EE7-4859-8FDC-2D7B5AD01ABF}"/>
    <cellStyle name="Output 4 19 9" xfId="24852" xr:uid="{4DDF7416-4084-46F2-8AF4-3C5722F90604}"/>
    <cellStyle name="Output 4 2" xfId="4404" xr:uid="{0E04FABF-7990-4406-9835-E65242B6A555}"/>
    <cellStyle name="Output 4 2 10" xfId="24853" xr:uid="{A8510DD4-4A63-40A1-BE88-AD2F88D1A256}"/>
    <cellStyle name="Output 4 2 10 2" xfId="24854" xr:uid="{FCDDBF6B-2977-4F63-8ACF-CBA10C124E1A}"/>
    <cellStyle name="Output 4 2 10 2 2" xfId="24855" xr:uid="{1D98935E-666E-49FB-B03E-FEDCDDE7AC17}"/>
    <cellStyle name="Output 4 2 10 2 2 2" xfId="24856" xr:uid="{6359B55A-8B35-4A21-9A98-11FD2A09A364}"/>
    <cellStyle name="Output 4 2 10 2 2 3" xfId="24857" xr:uid="{57C808FE-89F2-44FC-8B18-4EFEEC7C2AAD}"/>
    <cellStyle name="Output 4 2 10 2 3" xfId="24858" xr:uid="{5C1701CC-2941-4FD2-8408-5A6CE352C628}"/>
    <cellStyle name="Output 4 2 10 2 4" xfId="24859" xr:uid="{C8E30ABE-7D84-49A7-A661-9B59C422332E}"/>
    <cellStyle name="Output 4 2 10 3" xfId="24860" xr:uid="{D2C20E68-46F8-40DD-8528-DCE47381ACF5}"/>
    <cellStyle name="Output 4 2 10 3 2" xfId="24861" xr:uid="{152F83BD-459F-4D6B-A8C8-0E653848E256}"/>
    <cellStyle name="Output 4 2 10 3 2 2" xfId="24862" xr:uid="{8105F1B5-82ED-4900-8E5F-49039AFE51A4}"/>
    <cellStyle name="Output 4 2 10 3 2 3" xfId="24863" xr:uid="{7DA98645-2971-4D09-A763-9F65825EE529}"/>
    <cellStyle name="Output 4 2 10 3 3" xfId="24864" xr:uid="{B62D210F-ABE2-47A4-9DA0-24BAB681024B}"/>
    <cellStyle name="Output 4 2 10 3 4" xfId="24865" xr:uid="{857E10C1-11A0-4BD4-9A5C-E32F93785925}"/>
    <cellStyle name="Output 4 2 10 4" xfId="24866" xr:uid="{C753D3C4-56BB-4814-BB5D-99CF0591DD6A}"/>
    <cellStyle name="Output 4 2 10 4 2" xfId="24867" xr:uid="{63098BF3-7EF4-48B5-8FB9-2E3B9BAEFB09}"/>
    <cellStyle name="Output 4 2 10 4 2 2" xfId="24868" xr:uid="{7F9C9EC1-AF58-4A2C-87F6-CD0BD2215CB7}"/>
    <cellStyle name="Output 4 2 10 4 2 3" xfId="24869" xr:uid="{18785FF3-FFCD-4A8F-A5A4-7C5D64FC357D}"/>
    <cellStyle name="Output 4 2 10 4 3" xfId="24870" xr:uid="{F97C2EA3-FA98-4C5D-B04C-DEEB0B3EE181}"/>
    <cellStyle name="Output 4 2 10 4 4" xfId="24871" xr:uid="{36548FBB-0F79-4B0E-966A-086F4781345C}"/>
    <cellStyle name="Output 4 2 10 5" xfId="24872" xr:uid="{F046E55F-FFD1-4C0B-8E15-EB0B1623FAFA}"/>
    <cellStyle name="Output 4 2 10 5 2" xfId="24873" xr:uid="{0FFFD48D-EB3A-4307-B932-F5F316A1B405}"/>
    <cellStyle name="Output 4 2 10 5 2 2" xfId="24874" xr:uid="{295AA200-FABE-4A2B-A89C-1FAA17EF3696}"/>
    <cellStyle name="Output 4 2 10 5 2 3" xfId="24875" xr:uid="{34161C09-0093-420B-8410-9EAFBBF99215}"/>
    <cellStyle name="Output 4 2 10 5 3" xfId="24876" xr:uid="{FCCFF636-0987-4574-901E-359209B50F3F}"/>
    <cellStyle name="Output 4 2 10 5 4" xfId="24877" xr:uid="{16D80558-A0BC-4681-B601-787801B76E5A}"/>
    <cellStyle name="Output 4 2 10 6" xfId="24878" xr:uid="{6787F467-8866-41DC-B3B9-F0732487CD5E}"/>
    <cellStyle name="Output 4 2 10 6 2" xfId="24879" xr:uid="{1ABC8947-F38A-4CD2-9B97-0BB90009B443}"/>
    <cellStyle name="Output 4 2 10 6 2 2" xfId="24880" xr:uid="{02B07E26-22BD-4BA8-BF32-8F7F010CF967}"/>
    <cellStyle name="Output 4 2 10 6 2 3" xfId="24881" xr:uid="{9BA937BB-FB54-4535-A445-892B973FD7C8}"/>
    <cellStyle name="Output 4 2 10 6 3" xfId="24882" xr:uid="{1D488B6F-25EC-4FD2-BA92-D34A77FA20ED}"/>
    <cellStyle name="Output 4 2 10 6 4" xfId="24883" xr:uid="{50FA699E-B0F0-4D85-A36B-8ADA1217EC5F}"/>
    <cellStyle name="Output 4 2 10 7" xfId="24884" xr:uid="{045BE2A6-FA45-4281-AF46-7AAE75FD8E47}"/>
    <cellStyle name="Output 4 2 10 7 2" xfId="24885" xr:uid="{2A2882ED-3F9E-40C6-81E4-2968635BBDC7}"/>
    <cellStyle name="Output 4 2 10 7 3" xfId="24886" xr:uid="{99DF37FE-2882-4E3A-A90F-C5C9D82E2B36}"/>
    <cellStyle name="Output 4 2 10 8" xfId="24887" xr:uid="{30B9EAC9-3C87-49DB-99C1-4051E638A450}"/>
    <cellStyle name="Output 4 2 10 9" xfId="24888" xr:uid="{E863B9D6-2460-447F-85C8-1684B345B88E}"/>
    <cellStyle name="Output 4 2 11" xfId="24889" xr:uid="{3B7D6FE0-2947-4B24-A8EC-F66CB1287E28}"/>
    <cellStyle name="Output 4 2 11 2" xfId="24890" xr:uid="{C51F7575-5433-40D1-A387-C274F9F9D691}"/>
    <cellStyle name="Output 4 2 11 2 2" xfId="24891" xr:uid="{E7EE11A9-AE60-4EDD-B644-C6C81AE0A1DD}"/>
    <cellStyle name="Output 4 2 11 2 2 2" xfId="24892" xr:uid="{A0BCFA60-3B85-47E6-9B29-93476BC05D11}"/>
    <cellStyle name="Output 4 2 11 2 2 3" xfId="24893" xr:uid="{4EB63101-0579-44DE-A6C2-2B7575280E88}"/>
    <cellStyle name="Output 4 2 11 2 3" xfId="24894" xr:uid="{4B0B6C66-1F57-4D0A-97C2-C993CFB46C54}"/>
    <cellStyle name="Output 4 2 11 2 4" xfId="24895" xr:uid="{089EF346-FC9F-41CF-AB81-55061E3E39C8}"/>
    <cellStyle name="Output 4 2 11 3" xfId="24896" xr:uid="{47F8DD4B-998E-4580-B0B0-A4239CCF1FFB}"/>
    <cellStyle name="Output 4 2 11 3 2" xfId="24897" xr:uid="{973267D6-EC1F-4216-A55A-F323E6E3214D}"/>
    <cellStyle name="Output 4 2 11 3 2 2" xfId="24898" xr:uid="{F93B4628-5B81-4D72-8527-AE63B28E314E}"/>
    <cellStyle name="Output 4 2 11 3 2 3" xfId="24899" xr:uid="{CD5DC7FD-2D32-4946-B726-0487F6CD2401}"/>
    <cellStyle name="Output 4 2 11 3 3" xfId="24900" xr:uid="{3A98268A-E675-47F6-AD05-5B23F8C15F7C}"/>
    <cellStyle name="Output 4 2 11 3 4" xfId="24901" xr:uid="{012840A6-DE3C-43F2-8D46-A25487325745}"/>
    <cellStyle name="Output 4 2 11 4" xfId="24902" xr:uid="{44AFAD20-7AA7-4BA8-9045-47573E1D6263}"/>
    <cellStyle name="Output 4 2 11 4 2" xfId="24903" xr:uid="{610AA27B-10CC-47FB-8A6E-D5D874D79FC8}"/>
    <cellStyle name="Output 4 2 11 4 2 2" xfId="24904" xr:uid="{42321177-EFEF-473D-BCB9-E1084965FA7D}"/>
    <cellStyle name="Output 4 2 11 4 2 3" xfId="24905" xr:uid="{04730AFC-4A1C-4831-815D-FDCEFB90956A}"/>
    <cellStyle name="Output 4 2 11 4 3" xfId="24906" xr:uid="{B1AA9FFB-9B1D-4CA7-8EDC-5FB97C91A98B}"/>
    <cellStyle name="Output 4 2 11 4 4" xfId="24907" xr:uid="{A151100E-1736-42FA-B7A8-3EAA40390701}"/>
    <cellStyle name="Output 4 2 11 5" xfId="24908" xr:uid="{1E8CD102-2375-4F49-85AE-89C6005FCF53}"/>
    <cellStyle name="Output 4 2 11 5 2" xfId="24909" xr:uid="{D0B0245E-3936-4CC2-99DD-8A23EB05C6FE}"/>
    <cellStyle name="Output 4 2 11 5 2 2" xfId="24910" xr:uid="{3B32D8DE-7551-4442-9094-2D131DFBB7B1}"/>
    <cellStyle name="Output 4 2 11 5 2 3" xfId="24911" xr:uid="{B5E6ECBE-05FF-400F-83E1-BC3F99A613F8}"/>
    <cellStyle name="Output 4 2 11 5 3" xfId="24912" xr:uid="{5E17D2E3-604C-40EB-8840-E3E4652BB631}"/>
    <cellStyle name="Output 4 2 11 5 4" xfId="24913" xr:uid="{DD3A371B-5A6B-4B30-8A2B-C5E9FF97640D}"/>
    <cellStyle name="Output 4 2 11 6" xfId="24914" xr:uid="{C2FA203B-BCBD-43BD-A368-2CB39B0E1079}"/>
    <cellStyle name="Output 4 2 11 6 2" xfId="24915" xr:uid="{06AB9AAC-2229-4B8B-BC3E-B3A1BC6848A2}"/>
    <cellStyle name="Output 4 2 11 6 2 2" xfId="24916" xr:uid="{B810C874-6496-46DC-88F6-73ACCB882E23}"/>
    <cellStyle name="Output 4 2 11 6 2 3" xfId="24917" xr:uid="{3658AE7E-1815-41CF-BDA4-BF7CA9E1FC97}"/>
    <cellStyle name="Output 4 2 11 6 3" xfId="24918" xr:uid="{330809CB-1AE1-4CF9-80B3-67320648B22A}"/>
    <cellStyle name="Output 4 2 11 6 4" xfId="24919" xr:uid="{4ADB0BC8-4A96-4137-8F52-21587C554D21}"/>
    <cellStyle name="Output 4 2 11 7" xfId="24920" xr:uid="{1B2C4476-CE85-4810-8F19-759A50ED130B}"/>
    <cellStyle name="Output 4 2 11 7 2" xfId="24921" xr:uid="{415915BA-7A6F-453E-A8A5-ADDEA881EB56}"/>
    <cellStyle name="Output 4 2 11 7 3" xfId="24922" xr:uid="{E68466E4-25CC-45E8-95C7-AAA6F7B47116}"/>
    <cellStyle name="Output 4 2 11 8" xfId="24923" xr:uid="{BA8DCF44-7524-4291-8F36-58686D0A246E}"/>
    <cellStyle name="Output 4 2 11 9" xfId="24924" xr:uid="{CF493C6C-872D-4600-8B29-C8CB71099C55}"/>
    <cellStyle name="Output 4 2 12" xfId="24925" xr:uid="{5118B6AA-947F-4EEF-97DD-32296F56E6AC}"/>
    <cellStyle name="Output 4 2 12 2" xfId="24926" xr:uid="{C74B422B-3BAA-4E36-8A42-007B06C745D7}"/>
    <cellStyle name="Output 4 2 12 2 2" xfId="24927" xr:uid="{F98847F2-4928-41D4-96E5-BC8F1C60ED96}"/>
    <cellStyle name="Output 4 2 12 2 2 2" xfId="24928" xr:uid="{9355E67E-058D-4D93-92FC-0C6142982C90}"/>
    <cellStyle name="Output 4 2 12 2 2 3" xfId="24929" xr:uid="{E4B3F00D-92CF-4DEE-91E9-51B57C226F8A}"/>
    <cellStyle name="Output 4 2 12 2 3" xfId="24930" xr:uid="{5922F66C-A31F-4811-A086-0E09B954957C}"/>
    <cellStyle name="Output 4 2 12 2 4" xfId="24931" xr:uid="{CCF13096-26D4-4D49-AC43-B8E16D562186}"/>
    <cellStyle name="Output 4 2 12 3" xfId="24932" xr:uid="{F067357A-618E-474C-9735-8B9CF5AE2473}"/>
    <cellStyle name="Output 4 2 12 3 2" xfId="24933" xr:uid="{8DF14780-1B07-41B4-AB80-372AC95358CF}"/>
    <cellStyle name="Output 4 2 12 3 2 2" xfId="24934" xr:uid="{4D2C375B-B742-4E3E-AB22-A8A3C89D8436}"/>
    <cellStyle name="Output 4 2 12 3 2 3" xfId="24935" xr:uid="{2D8D28B7-35D3-481C-8E38-83D938AA3B0C}"/>
    <cellStyle name="Output 4 2 12 3 3" xfId="24936" xr:uid="{B467D461-2509-4667-98C6-12AAA7BC22DC}"/>
    <cellStyle name="Output 4 2 12 3 4" xfId="24937" xr:uid="{FBD9BFDA-BF1D-431F-8D77-24B56994090E}"/>
    <cellStyle name="Output 4 2 12 4" xfId="24938" xr:uid="{F1CAD1E4-830A-470A-9D26-446A4F3AE944}"/>
    <cellStyle name="Output 4 2 12 4 2" xfId="24939" xr:uid="{15259687-A9FA-45D0-8CCF-E21DD8570C38}"/>
    <cellStyle name="Output 4 2 12 4 2 2" xfId="24940" xr:uid="{F58688FF-B02C-498A-84F6-C40C6F578EAD}"/>
    <cellStyle name="Output 4 2 12 4 2 3" xfId="24941" xr:uid="{31CC3B04-F4DE-4437-955E-A335CDBB7BF1}"/>
    <cellStyle name="Output 4 2 12 4 3" xfId="24942" xr:uid="{C4F93450-2AF7-432E-B2BD-87232F15ABB7}"/>
    <cellStyle name="Output 4 2 12 4 4" xfId="24943" xr:uid="{90E6DFF6-8A00-41B4-BA33-E51161C47E4D}"/>
    <cellStyle name="Output 4 2 12 5" xfId="24944" xr:uid="{46C44A0D-9271-4E09-96E4-D0816A10105C}"/>
    <cellStyle name="Output 4 2 12 5 2" xfId="24945" xr:uid="{5901DFE6-418E-44D1-872F-0F519932616E}"/>
    <cellStyle name="Output 4 2 12 5 2 2" xfId="24946" xr:uid="{92841298-DC97-403A-BA12-13F4003B9A07}"/>
    <cellStyle name="Output 4 2 12 5 2 3" xfId="24947" xr:uid="{8B54B9D7-2AB4-4283-90F0-5A097EF84D0B}"/>
    <cellStyle name="Output 4 2 12 5 3" xfId="24948" xr:uid="{9222CB7C-6839-49D3-BCEB-B0D2590B4A69}"/>
    <cellStyle name="Output 4 2 12 5 4" xfId="24949" xr:uid="{8D961AD8-93E1-470F-A6B3-EAD66A8C5B5D}"/>
    <cellStyle name="Output 4 2 12 6" xfId="24950" xr:uid="{6D6FEB95-DF39-405C-9FC9-DC8CFFCAA3AD}"/>
    <cellStyle name="Output 4 2 12 6 2" xfId="24951" xr:uid="{4038B664-0670-4AAF-A4CB-EADB086CD6AC}"/>
    <cellStyle name="Output 4 2 12 6 2 2" xfId="24952" xr:uid="{78D2BB54-F19A-44BA-8923-3F1F1501572D}"/>
    <cellStyle name="Output 4 2 12 6 2 3" xfId="24953" xr:uid="{8AC73E9C-1B5B-4C44-9B41-1D57120FB8E4}"/>
    <cellStyle name="Output 4 2 12 6 3" xfId="24954" xr:uid="{6FB21CBA-6110-4BC4-BA2E-B2320001125E}"/>
    <cellStyle name="Output 4 2 12 6 4" xfId="24955" xr:uid="{3C03E4FC-D853-48FC-963A-03DF85DBADAD}"/>
    <cellStyle name="Output 4 2 12 7" xfId="24956" xr:uid="{0913DBA8-8486-4202-8F6C-7E762D7FEBBF}"/>
    <cellStyle name="Output 4 2 12 7 2" xfId="24957" xr:uid="{81B68C91-C7A2-4477-B7D5-05E04734E7B1}"/>
    <cellStyle name="Output 4 2 12 7 3" xfId="24958" xr:uid="{93A00870-C618-49B1-A6C8-830287C4F3D4}"/>
    <cellStyle name="Output 4 2 12 8" xfId="24959" xr:uid="{665999F4-12DA-422C-9D13-EA4EED1434CB}"/>
    <cellStyle name="Output 4 2 12 9" xfId="24960" xr:uid="{F8F98CE6-42DD-481D-B0D0-9D0577DD2850}"/>
    <cellStyle name="Output 4 2 13" xfId="24961" xr:uid="{D98A5204-04AD-4FAB-A14C-815390D2E2B6}"/>
    <cellStyle name="Output 4 2 13 2" xfId="24962" xr:uid="{325A3CF3-477E-4C64-B5DE-725364108776}"/>
    <cellStyle name="Output 4 2 13 2 2" xfId="24963" xr:uid="{532C0B52-0574-42A2-A2F2-6DFC305F86EF}"/>
    <cellStyle name="Output 4 2 13 2 2 2" xfId="24964" xr:uid="{BC84E960-6725-44F2-A576-477563E639AD}"/>
    <cellStyle name="Output 4 2 13 2 2 3" xfId="24965" xr:uid="{5BEA062F-702C-44A9-87ED-7B56DC3EDD55}"/>
    <cellStyle name="Output 4 2 13 2 3" xfId="24966" xr:uid="{ECE318ED-4B9A-4FEE-A02D-1CEF7301FD81}"/>
    <cellStyle name="Output 4 2 13 2 4" xfId="24967" xr:uid="{9CD2CA37-1571-470B-B780-01DEE6D34601}"/>
    <cellStyle name="Output 4 2 13 3" xfId="24968" xr:uid="{4E27EC7B-8A87-44FB-A81B-B716E28FE4F5}"/>
    <cellStyle name="Output 4 2 13 3 2" xfId="24969" xr:uid="{19956C3D-CA77-47AA-8261-FFC893A1DCE7}"/>
    <cellStyle name="Output 4 2 13 3 2 2" xfId="24970" xr:uid="{0F0D780F-B1B1-4CB8-BE81-A7D8228EEEE6}"/>
    <cellStyle name="Output 4 2 13 3 2 3" xfId="24971" xr:uid="{DFEF4CCC-0427-4A26-8087-2755D53737F2}"/>
    <cellStyle name="Output 4 2 13 3 3" xfId="24972" xr:uid="{A2F254A6-6FE4-4248-9B64-551FE5AD44A4}"/>
    <cellStyle name="Output 4 2 13 3 4" xfId="24973" xr:uid="{886F1BB1-61C7-4734-9161-DF2D7D411CAF}"/>
    <cellStyle name="Output 4 2 13 4" xfId="24974" xr:uid="{C269826E-8964-4F7B-859E-B9CE59B9A238}"/>
    <cellStyle name="Output 4 2 13 4 2" xfId="24975" xr:uid="{B2D013FB-09BD-4213-BB44-3A80BCAA043C}"/>
    <cellStyle name="Output 4 2 13 4 2 2" xfId="24976" xr:uid="{DFAC576B-6F18-4950-BBEB-130627C2DAB1}"/>
    <cellStyle name="Output 4 2 13 4 2 3" xfId="24977" xr:uid="{9C8FAF4E-DF4A-4089-8851-53273B8AAB92}"/>
    <cellStyle name="Output 4 2 13 4 3" xfId="24978" xr:uid="{E27BECE4-C22F-42FB-B4DF-F34348DC5C51}"/>
    <cellStyle name="Output 4 2 13 4 4" xfId="24979" xr:uid="{2843BA1F-2BDB-4110-B2F2-F38403400888}"/>
    <cellStyle name="Output 4 2 13 5" xfId="24980" xr:uid="{0C857CB9-7D4D-4032-874D-6138CC8345FF}"/>
    <cellStyle name="Output 4 2 13 5 2" xfId="24981" xr:uid="{AB632DA8-ABD1-4F30-955A-CFF8AA19F1E2}"/>
    <cellStyle name="Output 4 2 13 5 2 2" xfId="24982" xr:uid="{BA6B070F-461C-4AB3-BD26-86ABE597D47D}"/>
    <cellStyle name="Output 4 2 13 5 2 3" xfId="24983" xr:uid="{3431A2E7-1E23-4300-BD3F-C77CB04F6A02}"/>
    <cellStyle name="Output 4 2 13 5 3" xfId="24984" xr:uid="{36A4115A-D728-49FB-8514-3BE63CAEF90F}"/>
    <cellStyle name="Output 4 2 13 5 4" xfId="24985" xr:uid="{C557029D-B2C2-49FC-895C-22FBB107555E}"/>
    <cellStyle name="Output 4 2 13 6" xfId="24986" xr:uid="{3D51520B-D8D8-46D0-AD6B-36CE31C62CDD}"/>
    <cellStyle name="Output 4 2 13 6 2" xfId="24987" xr:uid="{B3DB34CA-9E4C-4A7C-A0B2-C56D11DB18B7}"/>
    <cellStyle name="Output 4 2 13 6 2 2" xfId="24988" xr:uid="{3E6D55E4-6A9E-4040-B4AF-994164F26BD5}"/>
    <cellStyle name="Output 4 2 13 6 2 3" xfId="24989" xr:uid="{A38E350F-C502-4556-8FA4-B5AA6DEC2E17}"/>
    <cellStyle name="Output 4 2 13 6 3" xfId="24990" xr:uid="{2EDAADF7-AC9A-453F-BB51-6768ED05E0EB}"/>
    <cellStyle name="Output 4 2 13 6 4" xfId="24991" xr:uid="{6493AA82-9D17-4840-BDB8-815E22824A25}"/>
    <cellStyle name="Output 4 2 13 7" xfId="24992" xr:uid="{417F4BD5-C966-4B16-8858-12ABBA8ADDB8}"/>
    <cellStyle name="Output 4 2 13 7 2" xfId="24993" xr:uid="{365E0CA0-15B9-4593-BC3A-96E789A425F3}"/>
    <cellStyle name="Output 4 2 13 7 3" xfId="24994" xr:uid="{7E56BAD4-6406-43D2-9E38-77344C266143}"/>
    <cellStyle name="Output 4 2 13 8" xfId="24995" xr:uid="{DCFA967C-FFA5-4AC4-97BD-21DFD9EB3D1B}"/>
    <cellStyle name="Output 4 2 13 9" xfId="24996" xr:uid="{5C3ABFEB-0506-453F-9665-04DEAE726A63}"/>
    <cellStyle name="Output 4 2 14" xfId="24997" xr:uid="{D0F82374-3EEF-4AA8-8733-0C2E11C45E91}"/>
    <cellStyle name="Output 4 2 14 2" xfId="24998" xr:uid="{DDAEE113-DA4E-4189-85D5-E7C8ECD59238}"/>
    <cellStyle name="Output 4 2 14 2 2" xfId="24999" xr:uid="{95A5F395-BCA7-4BAA-86C6-83D85147FB41}"/>
    <cellStyle name="Output 4 2 14 2 2 2" xfId="25000" xr:uid="{98EEE94E-65EA-4E46-87BE-CA03A8F8F2FB}"/>
    <cellStyle name="Output 4 2 14 2 2 3" xfId="25001" xr:uid="{F164CD6A-3F42-44B9-8DAD-770725E8E45C}"/>
    <cellStyle name="Output 4 2 14 2 3" xfId="25002" xr:uid="{55DD03A1-FF07-4F38-BC27-75A59B438178}"/>
    <cellStyle name="Output 4 2 14 2 4" xfId="25003" xr:uid="{F1B4CCDE-57F6-498B-AE04-D071F8E1B8FF}"/>
    <cellStyle name="Output 4 2 14 3" xfId="25004" xr:uid="{56E4E7C9-1688-48EF-8D7A-B07B9D82674F}"/>
    <cellStyle name="Output 4 2 14 3 2" xfId="25005" xr:uid="{A708A197-0266-4589-9724-3D7AAD824B34}"/>
    <cellStyle name="Output 4 2 14 3 2 2" xfId="25006" xr:uid="{6B21F7BD-C055-46C0-89DE-4FC817F9B9B9}"/>
    <cellStyle name="Output 4 2 14 3 2 3" xfId="25007" xr:uid="{FC223478-82CF-4090-A569-957840574484}"/>
    <cellStyle name="Output 4 2 14 3 3" xfId="25008" xr:uid="{B7AFE730-D3D5-4806-BE76-34977655F24B}"/>
    <cellStyle name="Output 4 2 14 3 4" xfId="25009" xr:uid="{CDD5238F-F22A-4202-903D-0848D932B028}"/>
    <cellStyle name="Output 4 2 14 4" xfId="25010" xr:uid="{0F337480-00E3-4583-BF07-6E8A9D8700E9}"/>
    <cellStyle name="Output 4 2 14 4 2" xfId="25011" xr:uid="{3E20929C-2827-400C-A34C-F2FBCAF40481}"/>
    <cellStyle name="Output 4 2 14 4 2 2" xfId="25012" xr:uid="{753EA057-AAB9-4E63-8096-21327CF8B7AE}"/>
    <cellStyle name="Output 4 2 14 4 2 3" xfId="25013" xr:uid="{35FC2D3E-355A-4519-B6BA-89BDF683AD19}"/>
    <cellStyle name="Output 4 2 14 4 3" xfId="25014" xr:uid="{5BA7D996-F3E6-4FCB-BA8F-E5FCF92A2DD2}"/>
    <cellStyle name="Output 4 2 14 4 4" xfId="25015" xr:uid="{0430BCBF-FF94-47D7-8837-386903E0FCEB}"/>
    <cellStyle name="Output 4 2 14 5" xfId="25016" xr:uid="{3822268D-4415-4286-9B62-D197F824F698}"/>
    <cellStyle name="Output 4 2 14 5 2" xfId="25017" xr:uid="{8F04E992-6040-4D9F-A954-73D1279D7F42}"/>
    <cellStyle name="Output 4 2 14 5 2 2" xfId="25018" xr:uid="{E94BDD23-BAAA-4B9F-962B-5041F35C6E18}"/>
    <cellStyle name="Output 4 2 14 5 2 3" xfId="25019" xr:uid="{81A16BAB-4FEC-4B78-B2D7-672281B59106}"/>
    <cellStyle name="Output 4 2 14 5 3" xfId="25020" xr:uid="{6229C1E4-FC71-47C8-870C-02BA5DFBF7BA}"/>
    <cellStyle name="Output 4 2 14 5 4" xfId="25021" xr:uid="{BEADB876-C246-42B7-B216-623C12D4C7DF}"/>
    <cellStyle name="Output 4 2 14 6" xfId="25022" xr:uid="{2D8E4986-9B47-4A7F-9132-8B38CFC1E320}"/>
    <cellStyle name="Output 4 2 14 6 2" xfId="25023" xr:uid="{221A87F8-34F8-47D7-B2E8-E3D1E4169AE8}"/>
    <cellStyle name="Output 4 2 14 6 2 2" xfId="25024" xr:uid="{E20D9B28-B692-48BC-BE6A-127291147CFC}"/>
    <cellStyle name="Output 4 2 14 6 2 3" xfId="25025" xr:uid="{22985ADE-2D19-4664-ABA6-2B095FD2D11C}"/>
    <cellStyle name="Output 4 2 14 6 3" xfId="25026" xr:uid="{8C1A1F58-6CEA-4E9B-A062-44EBF9E9B9D2}"/>
    <cellStyle name="Output 4 2 14 6 4" xfId="25027" xr:uid="{6A0672C9-B910-4002-9F12-F732F85BE263}"/>
    <cellStyle name="Output 4 2 14 7" xfId="25028" xr:uid="{2CB231D5-6342-48A6-A544-F3677E901CB2}"/>
    <cellStyle name="Output 4 2 14 7 2" xfId="25029" xr:uid="{425F4FA4-4ED1-4B41-BA95-6E9C7D359177}"/>
    <cellStyle name="Output 4 2 14 7 3" xfId="25030" xr:uid="{EEFF9B1B-A6EF-4985-B4E9-AD5F44E2827D}"/>
    <cellStyle name="Output 4 2 14 8" xfId="25031" xr:uid="{E479E6AB-41F4-4D19-BC59-AC7EEF8657E0}"/>
    <cellStyle name="Output 4 2 14 9" xfId="25032" xr:uid="{ACDF7FAA-CA42-463B-B424-3829E711A6D6}"/>
    <cellStyle name="Output 4 2 15" xfId="25033" xr:uid="{1C29A414-A0CD-4D9D-ABA0-F04F0F2FB8D2}"/>
    <cellStyle name="Output 4 2 15 2" xfId="25034" xr:uid="{363BFD04-3FAA-40CC-B047-E79C9E15C2E8}"/>
    <cellStyle name="Output 4 2 15 2 2" xfId="25035" xr:uid="{91D32DAA-07C4-4D6E-A5A8-6C973CE61847}"/>
    <cellStyle name="Output 4 2 15 2 2 2" xfId="25036" xr:uid="{8E568EE6-62EC-475B-813F-6EE88F0243AC}"/>
    <cellStyle name="Output 4 2 15 2 2 3" xfId="25037" xr:uid="{A7114795-2449-4FC1-9D53-D60FCDFB2E43}"/>
    <cellStyle name="Output 4 2 15 2 3" xfId="25038" xr:uid="{5965C866-2E20-4CF6-8919-5072CF4CC358}"/>
    <cellStyle name="Output 4 2 15 2 4" xfId="25039" xr:uid="{EE7F9556-45D8-4589-8E43-BFC1CC7900C0}"/>
    <cellStyle name="Output 4 2 15 3" xfId="25040" xr:uid="{85122989-AE8D-4699-B779-64BE211ABD77}"/>
    <cellStyle name="Output 4 2 15 3 2" xfId="25041" xr:uid="{B3D6A4E0-9942-42E2-89EE-C073CA11FAF5}"/>
    <cellStyle name="Output 4 2 15 3 2 2" xfId="25042" xr:uid="{02DB6FF6-4BA1-4CFB-AA42-FBBD17053077}"/>
    <cellStyle name="Output 4 2 15 3 2 3" xfId="25043" xr:uid="{C9F277A5-E505-4797-8DE2-C4C1A6F3B04E}"/>
    <cellStyle name="Output 4 2 15 3 3" xfId="25044" xr:uid="{BC29576F-7C92-4200-A7DE-D2A03C044EBA}"/>
    <cellStyle name="Output 4 2 15 3 4" xfId="25045" xr:uid="{0B6350B9-95D1-4943-976A-C688457A6930}"/>
    <cellStyle name="Output 4 2 15 4" xfId="25046" xr:uid="{0DBA4184-496D-498E-BFDE-26DC7CCD1B3D}"/>
    <cellStyle name="Output 4 2 15 4 2" xfId="25047" xr:uid="{566B515D-ADC8-4D69-868E-9AF8D8592D12}"/>
    <cellStyle name="Output 4 2 15 4 2 2" xfId="25048" xr:uid="{518586BB-00F0-474D-83DA-5A884761F4E8}"/>
    <cellStyle name="Output 4 2 15 4 2 3" xfId="25049" xr:uid="{4B6C2F5D-D83F-4709-9673-973B0534CC35}"/>
    <cellStyle name="Output 4 2 15 4 3" xfId="25050" xr:uid="{021C6D3D-75BF-4C2E-940E-3460EBA9FCBC}"/>
    <cellStyle name="Output 4 2 15 4 4" xfId="25051" xr:uid="{71EA36D6-A15A-4475-9981-0C4AA43307A3}"/>
    <cellStyle name="Output 4 2 15 5" xfId="25052" xr:uid="{040AEDBC-00E5-4027-812D-39DB8A669B8E}"/>
    <cellStyle name="Output 4 2 15 5 2" xfId="25053" xr:uid="{54C6FD1E-9EE2-473F-B151-603558456C1F}"/>
    <cellStyle name="Output 4 2 15 5 2 2" xfId="25054" xr:uid="{B28FFE6F-C1E4-4240-BBBA-D32A64468235}"/>
    <cellStyle name="Output 4 2 15 5 2 3" xfId="25055" xr:uid="{AF761DDD-E2EA-4F23-88A9-7A7A785458B7}"/>
    <cellStyle name="Output 4 2 15 5 3" xfId="25056" xr:uid="{32934B60-6893-45DB-98AE-BE90DE1A598D}"/>
    <cellStyle name="Output 4 2 15 5 4" xfId="25057" xr:uid="{1AE22ED4-1305-4800-8985-3F69A3FB7F06}"/>
    <cellStyle name="Output 4 2 15 6" xfId="25058" xr:uid="{E3FE44C3-CA92-40B0-8A4C-B2400ACF60AD}"/>
    <cellStyle name="Output 4 2 15 6 2" xfId="25059" xr:uid="{90924234-97BC-48A0-B962-E182BEB14E95}"/>
    <cellStyle name="Output 4 2 15 6 2 2" xfId="25060" xr:uid="{2FEE7204-A23D-41E7-AA15-5729BBA1D478}"/>
    <cellStyle name="Output 4 2 15 6 2 3" xfId="25061" xr:uid="{A14BACE6-5AA8-40D8-851C-4C28D039E582}"/>
    <cellStyle name="Output 4 2 15 6 3" xfId="25062" xr:uid="{EB63A03D-BC7B-4B34-80AD-9F7BE3E1CBD5}"/>
    <cellStyle name="Output 4 2 15 6 4" xfId="25063" xr:uid="{FA45EF9E-3EA4-4F34-95A4-39A823259912}"/>
    <cellStyle name="Output 4 2 15 7" xfId="25064" xr:uid="{66C67B46-B342-4B9F-9735-9A17B84A69F2}"/>
    <cellStyle name="Output 4 2 15 7 2" xfId="25065" xr:uid="{5B46173C-EDEF-4CF1-BFE1-B332B4AF7455}"/>
    <cellStyle name="Output 4 2 15 7 3" xfId="25066" xr:uid="{CF8405F5-BE29-4B52-A278-CD33D119E1D9}"/>
    <cellStyle name="Output 4 2 15 8" xfId="25067" xr:uid="{0AB71530-3A8C-490D-8819-2D47390D9B72}"/>
    <cellStyle name="Output 4 2 15 9" xfId="25068" xr:uid="{2E173B96-15E1-429F-A3BB-81697AB6AA27}"/>
    <cellStyle name="Output 4 2 16" xfId="25069" xr:uid="{B81ED5A7-75AE-48C4-AFD9-AC07F07CC047}"/>
    <cellStyle name="Output 4 2 16 2" xfId="25070" xr:uid="{A2580612-670E-4127-9DE2-F9D63805D7F0}"/>
    <cellStyle name="Output 4 2 16 2 2" xfId="25071" xr:uid="{53782864-696E-4B5E-A7D8-3B387716C54A}"/>
    <cellStyle name="Output 4 2 16 2 2 2" xfId="25072" xr:uid="{6238ECA1-CEA2-481E-AA80-671630EE5070}"/>
    <cellStyle name="Output 4 2 16 2 2 3" xfId="25073" xr:uid="{E6163A87-0872-4587-8F66-F33D80530CD5}"/>
    <cellStyle name="Output 4 2 16 2 3" xfId="25074" xr:uid="{3FEB2C60-9F9C-4087-BC42-5F6D7A19E5C5}"/>
    <cellStyle name="Output 4 2 16 2 4" xfId="25075" xr:uid="{EB300734-FB97-4D5B-90B5-2C523E215DB1}"/>
    <cellStyle name="Output 4 2 16 3" xfId="25076" xr:uid="{20C330C3-8D38-4FC6-AA85-096546059239}"/>
    <cellStyle name="Output 4 2 16 3 2" xfId="25077" xr:uid="{68D774AE-7ABB-40A5-B8DC-946835451B5A}"/>
    <cellStyle name="Output 4 2 16 3 2 2" xfId="25078" xr:uid="{4FC16BEF-108F-42A4-8653-CAB64821A578}"/>
    <cellStyle name="Output 4 2 16 3 2 3" xfId="25079" xr:uid="{9AE7EF33-8475-4D8F-8523-D237511C5326}"/>
    <cellStyle name="Output 4 2 16 3 3" xfId="25080" xr:uid="{DA86BA33-C525-48AD-83BA-CAE7BF16BF0B}"/>
    <cellStyle name="Output 4 2 16 3 4" xfId="25081" xr:uid="{789EE7FD-41B0-437B-AAA3-F43F60EB6FF2}"/>
    <cellStyle name="Output 4 2 16 4" xfId="25082" xr:uid="{9010B37F-DD37-4557-8218-3BEFDDAEDC64}"/>
    <cellStyle name="Output 4 2 16 4 2" xfId="25083" xr:uid="{84A969CB-44FE-4AF1-9E16-D10D0674F3F5}"/>
    <cellStyle name="Output 4 2 16 4 2 2" xfId="25084" xr:uid="{B9128E95-55E1-493F-841A-0105DF046729}"/>
    <cellStyle name="Output 4 2 16 4 2 3" xfId="25085" xr:uid="{A99ADE8B-BB2B-42B8-A35F-8853F4AB3160}"/>
    <cellStyle name="Output 4 2 16 4 3" xfId="25086" xr:uid="{3AD52E38-ABB3-4DF3-AD4C-7B9E9EE0242B}"/>
    <cellStyle name="Output 4 2 16 4 4" xfId="25087" xr:uid="{E6924B81-E2E9-4134-9159-12764478051D}"/>
    <cellStyle name="Output 4 2 16 5" xfId="25088" xr:uid="{A11FCC52-EE7E-4941-A050-F3E2051A0FEF}"/>
    <cellStyle name="Output 4 2 16 5 2" xfId="25089" xr:uid="{12DE0D9E-4FDA-4401-BA2F-FF75CEA411BB}"/>
    <cellStyle name="Output 4 2 16 5 2 2" xfId="25090" xr:uid="{F8F375EC-87C8-4AD2-A4E0-6879867CD579}"/>
    <cellStyle name="Output 4 2 16 5 2 3" xfId="25091" xr:uid="{564C7AD8-2A54-415B-B246-AD0F960E4892}"/>
    <cellStyle name="Output 4 2 16 5 3" xfId="25092" xr:uid="{79C6F80A-B4FA-4E1F-B2DD-31266DF1ED17}"/>
    <cellStyle name="Output 4 2 16 5 4" xfId="25093" xr:uid="{7CEEB810-6476-40FA-A182-9DB468581849}"/>
    <cellStyle name="Output 4 2 16 6" xfId="25094" xr:uid="{FDD37B93-5769-417A-B49D-49119D87529D}"/>
    <cellStyle name="Output 4 2 16 6 2" xfId="25095" xr:uid="{170DD5CC-6302-430B-9437-C4A92D393103}"/>
    <cellStyle name="Output 4 2 16 6 2 2" xfId="25096" xr:uid="{5C8FC49D-CB10-4052-9D1B-D7EA3C79C5CC}"/>
    <cellStyle name="Output 4 2 16 6 2 3" xfId="25097" xr:uid="{3353073F-F220-4B2A-B228-5DF6DCDF8B6C}"/>
    <cellStyle name="Output 4 2 16 6 3" xfId="25098" xr:uid="{1F4D35E8-BD2C-4BA3-B324-A9E6E13C8320}"/>
    <cellStyle name="Output 4 2 16 6 4" xfId="25099" xr:uid="{4848BEF9-9BDB-4A5F-AB61-52642D812485}"/>
    <cellStyle name="Output 4 2 16 7" xfId="25100" xr:uid="{DFB7CD6C-7C02-4AFC-8B4D-3004845C3B97}"/>
    <cellStyle name="Output 4 2 16 7 2" xfId="25101" xr:uid="{8361EF88-C4A8-4D69-A654-3FACE826832F}"/>
    <cellStyle name="Output 4 2 16 7 3" xfId="25102" xr:uid="{50E05E7A-30A2-4121-8C71-9B1EF689FB77}"/>
    <cellStyle name="Output 4 2 16 8" xfId="25103" xr:uid="{2CAAF4A8-0C18-4DDA-A1C0-8E850741014D}"/>
    <cellStyle name="Output 4 2 16 9" xfId="25104" xr:uid="{13BC99F6-5C33-48C4-BE60-5C87D024A8E8}"/>
    <cellStyle name="Output 4 2 17" xfId="25105" xr:uid="{4703452B-C715-40AA-8C3B-A229A4875539}"/>
    <cellStyle name="Output 4 2 17 2" xfId="25106" xr:uid="{3E770E91-28DD-403E-BD6A-B1B51E043746}"/>
    <cellStyle name="Output 4 2 17 2 2" xfId="25107" xr:uid="{923DE093-F7EF-4DA5-B8DB-8E1A5A6E33ED}"/>
    <cellStyle name="Output 4 2 17 2 2 2" xfId="25108" xr:uid="{9B9434CE-E302-43E3-A892-0387E0F0F0FE}"/>
    <cellStyle name="Output 4 2 17 2 2 3" xfId="25109" xr:uid="{7B93311A-5DB7-4C2E-980C-9C7C26186ACF}"/>
    <cellStyle name="Output 4 2 17 2 3" xfId="25110" xr:uid="{1FD62D49-60E4-4E15-979D-57499DD7FBCA}"/>
    <cellStyle name="Output 4 2 17 2 4" xfId="25111" xr:uid="{83CA3BA9-A709-468A-A28F-BD5E7EBCA78B}"/>
    <cellStyle name="Output 4 2 17 3" xfId="25112" xr:uid="{36DC0D23-1F72-44B2-B01C-631DB7DB7042}"/>
    <cellStyle name="Output 4 2 17 3 2" xfId="25113" xr:uid="{2C885683-1983-4D4E-BA95-9FDF38443F60}"/>
    <cellStyle name="Output 4 2 17 3 2 2" xfId="25114" xr:uid="{8512C57F-5BC1-4228-BB9D-946F3EA6A4AF}"/>
    <cellStyle name="Output 4 2 17 3 2 3" xfId="25115" xr:uid="{4528B763-E870-4796-A02B-54770F752948}"/>
    <cellStyle name="Output 4 2 17 3 3" xfId="25116" xr:uid="{89EABA41-8EA8-4D3D-8B5D-2C63F38E9379}"/>
    <cellStyle name="Output 4 2 17 3 4" xfId="25117" xr:uid="{D465C3C7-F994-429B-9304-CD96906BCA8B}"/>
    <cellStyle name="Output 4 2 17 4" xfId="25118" xr:uid="{E13E0DB0-3AC8-47D5-A98C-6251BD7298CF}"/>
    <cellStyle name="Output 4 2 17 4 2" xfId="25119" xr:uid="{10A06A02-2F93-42C4-AF86-05D3C0EE96A8}"/>
    <cellStyle name="Output 4 2 17 4 2 2" xfId="25120" xr:uid="{6BC21EFA-9A87-407C-A250-6C642DA803E7}"/>
    <cellStyle name="Output 4 2 17 4 2 3" xfId="25121" xr:uid="{66A849C0-A32C-4F04-A98E-653C6F2EE95E}"/>
    <cellStyle name="Output 4 2 17 4 3" xfId="25122" xr:uid="{58BC118C-983A-4EAC-B52D-2A21C8E5514E}"/>
    <cellStyle name="Output 4 2 17 4 4" xfId="25123" xr:uid="{89489DF4-ABB9-44F1-8CBB-01B7FA14AD3B}"/>
    <cellStyle name="Output 4 2 17 5" xfId="25124" xr:uid="{8433B9BD-AA7B-4987-A4D9-0BC2AD92FB3D}"/>
    <cellStyle name="Output 4 2 17 5 2" xfId="25125" xr:uid="{0F02325E-8E0F-4FF5-9FBE-586CC9D32A3E}"/>
    <cellStyle name="Output 4 2 17 5 2 2" xfId="25126" xr:uid="{EFE8D7C1-3EEF-48B4-9CCD-3308BC646620}"/>
    <cellStyle name="Output 4 2 17 5 2 3" xfId="25127" xr:uid="{33A99459-8171-4BAE-B083-9C7463E4CD7D}"/>
    <cellStyle name="Output 4 2 17 5 3" xfId="25128" xr:uid="{E5944835-F381-468B-9384-AA78D54BE4FD}"/>
    <cellStyle name="Output 4 2 17 5 4" xfId="25129" xr:uid="{3440B69B-CDE9-4A97-BBCD-F1B10B104217}"/>
    <cellStyle name="Output 4 2 17 6" xfId="25130" xr:uid="{8C02A9F2-035C-4C73-ABB8-D6AA7F79E5EE}"/>
    <cellStyle name="Output 4 2 17 6 2" xfId="25131" xr:uid="{B90E614C-103A-4665-87EC-873BFE3DA275}"/>
    <cellStyle name="Output 4 2 17 6 2 2" xfId="25132" xr:uid="{3AB4DB7D-187E-4858-8360-A506AFDA5504}"/>
    <cellStyle name="Output 4 2 17 6 2 3" xfId="25133" xr:uid="{B88858C7-2388-437F-8743-415790F2EE66}"/>
    <cellStyle name="Output 4 2 17 6 3" xfId="25134" xr:uid="{BF13B070-5DF8-4C07-8BEC-86B8A9DAEB19}"/>
    <cellStyle name="Output 4 2 17 6 4" xfId="25135" xr:uid="{3B3F63CC-7B58-4834-8792-C87FAA8062F1}"/>
    <cellStyle name="Output 4 2 17 7" xfId="25136" xr:uid="{6BB1E3B6-10B4-4F28-97DE-5F7651146D27}"/>
    <cellStyle name="Output 4 2 17 7 2" xfId="25137" xr:uid="{144411F1-5FF0-47A6-9CAC-A42506B16982}"/>
    <cellStyle name="Output 4 2 17 7 3" xfId="25138" xr:uid="{F22143FE-C725-4BB3-89C2-8A4E525910BD}"/>
    <cellStyle name="Output 4 2 17 8" xfId="25139" xr:uid="{1DAD5FD9-C742-425A-9A66-3D3664AB5E1E}"/>
    <cellStyle name="Output 4 2 17 9" xfId="25140" xr:uid="{FD95EF3F-AC17-49A3-BFEB-38592EF7B2FF}"/>
    <cellStyle name="Output 4 2 18" xfId="25141" xr:uid="{BE6BF812-DBFF-403F-AF7E-6FD4B2ACF4B1}"/>
    <cellStyle name="Output 4 2 18 2" xfId="25142" xr:uid="{DFDA1DB9-D0F3-4693-BAFF-BA03E99DAFF2}"/>
    <cellStyle name="Output 4 2 18 2 2" xfId="25143" xr:uid="{CE8D296C-4F4B-429F-84AB-3C5BB2C51A65}"/>
    <cellStyle name="Output 4 2 18 2 2 2" xfId="25144" xr:uid="{B952A58E-88F3-47AB-8E5C-F4E1811E6E21}"/>
    <cellStyle name="Output 4 2 18 2 2 3" xfId="25145" xr:uid="{050E8BB0-4A7D-4CED-90AA-A3021AAC5F1C}"/>
    <cellStyle name="Output 4 2 18 2 3" xfId="25146" xr:uid="{3EAE5912-90EC-49C8-8BDD-46C0D512F533}"/>
    <cellStyle name="Output 4 2 18 2 4" xfId="25147" xr:uid="{4532A32D-B926-4A05-8581-FF119D7B232E}"/>
    <cellStyle name="Output 4 2 18 3" xfId="25148" xr:uid="{8CD8B00D-5AC8-49EB-A3E0-389E365F48FB}"/>
    <cellStyle name="Output 4 2 18 3 2" xfId="25149" xr:uid="{1ED67105-89E9-486A-A649-87D13780FE66}"/>
    <cellStyle name="Output 4 2 18 3 2 2" xfId="25150" xr:uid="{37FB9309-5307-4D2E-820E-76B91702AB4B}"/>
    <cellStyle name="Output 4 2 18 3 2 3" xfId="25151" xr:uid="{E0BDA948-DBF7-4E29-B6D8-8E1B205B2AC0}"/>
    <cellStyle name="Output 4 2 18 3 3" xfId="25152" xr:uid="{B298E358-ACD3-4C54-AED5-0AEB3B2B2247}"/>
    <cellStyle name="Output 4 2 18 3 4" xfId="25153" xr:uid="{E9359248-B0B9-4F28-9C51-EA3E18392858}"/>
    <cellStyle name="Output 4 2 18 4" xfId="25154" xr:uid="{B7830827-BC8A-4B85-B8C2-0DB464D66ECE}"/>
    <cellStyle name="Output 4 2 18 4 2" xfId="25155" xr:uid="{278C2622-5BB3-456A-B962-781F7D0D22A9}"/>
    <cellStyle name="Output 4 2 18 4 2 2" xfId="25156" xr:uid="{3A2BCE4B-ED33-436A-9619-3624A8F33592}"/>
    <cellStyle name="Output 4 2 18 4 2 3" xfId="25157" xr:uid="{EE618BF4-1BD8-4C5F-A425-46F2E28F43F2}"/>
    <cellStyle name="Output 4 2 18 4 3" xfId="25158" xr:uid="{CF1B3FA8-C919-4833-BFBF-BAEBE6F0DB94}"/>
    <cellStyle name="Output 4 2 18 4 4" xfId="25159" xr:uid="{4FAB453D-0224-48FC-993F-4DA6F5786C2E}"/>
    <cellStyle name="Output 4 2 18 5" xfId="25160" xr:uid="{C6CC4605-AB8B-4ACF-906B-4A429EDC715E}"/>
    <cellStyle name="Output 4 2 18 5 2" xfId="25161" xr:uid="{DE059940-33D3-4062-BC73-D08AFA1E177B}"/>
    <cellStyle name="Output 4 2 18 5 2 2" xfId="25162" xr:uid="{266A7149-41FA-47A6-BB78-A090693FBEC9}"/>
    <cellStyle name="Output 4 2 18 5 2 3" xfId="25163" xr:uid="{E2577DD3-F95B-407A-BF1B-088B0DEA42C5}"/>
    <cellStyle name="Output 4 2 18 5 3" xfId="25164" xr:uid="{22B080BB-635E-4E44-A13E-A8D1155DE0C0}"/>
    <cellStyle name="Output 4 2 18 5 4" xfId="25165" xr:uid="{589BC7C9-F4B5-4DC4-A26F-84819F226B36}"/>
    <cellStyle name="Output 4 2 18 6" xfId="25166" xr:uid="{45291988-9FCA-4009-8C03-0E4BF661DB03}"/>
    <cellStyle name="Output 4 2 18 6 2" xfId="25167" xr:uid="{5F5CE489-CCD5-4094-A1EE-4A2936041EAF}"/>
    <cellStyle name="Output 4 2 18 6 2 2" xfId="25168" xr:uid="{8D0E976C-FBA6-49AF-AB97-FBC6CDBFE302}"/>
    <cellStyle name="Output 4 2 18 6 2 3" xfId="25169" xr:uid="{D746C0E7-5AD7-4D07-839E-17BFE14B1640}"/>
    <cellStyle name="Output 4 2 18 6 3" xfId="25170" xr:uid="{37C45031-01C3-4189-8A37-CC47075A10BB}"/>
    <cellStyle name="Output 4 2 18 6 4" xfId="25171" xr:uid="{B6807D16-C01D-41A5-BD62-00320C479DA7}"/>
    <cellStyle name="Output 4 2 18 7" xfId="25172" xr:uid="{4C2188ED-43E9-490E-96A3-B27EAC02D0A6}"/>
    <cellStyle name="Output 4 2 18 7 2" xfId="25173" xr:uid="{65F80E56-D46C-48D5-A1D7-CBFF40A6B614}"/>
    <cellStyle name="Output 4 2 18 7 3" xfId="25174" xr:uid="{92EE595D-2895-45D4-A26C-E07CAF6C5F61}"/>
    <cellStyle name="Output 4 2 18 8" xfId="25175" xr:uid="{47F645AC-C1A6-4244-A963-0FD9D2506EB0}"/>
    <cellStyle name="Output 4 2 18 9" xfId="25176" xr:uid="{04371F6A-AFBF-4334-B268-5E768E7BEC87}"/>
    <cellStyle name="Output 4 2 19" xfId="25177" xr:uid="{03D44CFA-833E-4A67-BD09-87D509FEB5EF}"/>
    <cellStyle name="Output 4 2 19 2" xfId="25178" xr:uid="{77889EEC-72F3-4CFA-94AA-C282E3BD5938}"/>
    <cellStyle name="Output 4 2 19 2 2" xfId="25179" xr:uid="{28459814-71D6-4874-B371-D03E51C47B47}"/>
    <cellStyle name="Output 4 2 19 2 2 2" xfId="25180" xr:uid="{79EA51DD-E5C2-4B82-A200-28EEB96A65CC}"/>
    <cellStyle name="Output 4 2 19 2 2 3" xfId="25181" xr:uid="{CD4C4C96-A7B8-47EC-9DEA-0159BD06F5E4}"/>
    <cellStyle name="Output 4 2 19 2 3" xfId="25182" xr:uid="{F57F9DA8-7F17-4607-BC33-DE3C81E453D0}"/>
    <cellStyle name="Output 4 2 19 2 4" xfId="25183" xr:uid="{18D87861-9A39-4269-A58A-430EFB1BE8E3}"/>
    <cellStyle name="Output 4 2 19 3" xfId="25184" xr:uid="{B6D09A01-FB0E-4FF3-895C-8576D24F1889}"/>
    <cellStyle name="Output 4 2 19 3 2" xfId="25185" xr:uid="{C3405D7E-04C6-49F6-85E1-72BE8717C5B9}"/>
    <cellStyle name="Output 4 2 19 3 2 2" xfId="25186" xr:uid="{005A64BE-3D1C-4A4B-86B6-ECE7CAFE862B}"/>
    <cellStyle name="Output 4 2 19 3 2 3" xfId="25187" xr:uid="{B8AC6FD4-B71C-4912-9D66-1804DE874237}"/>
    <cellStyle name="Output 4 2 19 3 3" xfId="25188" xr:uid="{A44D2B52-10E8-4642-BED6-79076A197AEA}"/>
    <cellStyle name="Output 4 2 19 3 4" xfId="25189" xr:uid="{9EF68762-DD2F-4C39-96C6-D167AB30148E}"/>
    <cellStyle name="Output 4 2 19 4" xfId="25190" xr:uid="{02F655C4-8346-495B-B290-FFFBB10596B8}"/>
    <cellStyle name="Output 4 2 19 4 2" xfId="25191" xr:uid="{C42C43DD-6799-4DA2-B40E-313079C746B4}"/>
    <cellStyle name="Output 4 2 19 4 2 2" xfId="25192" xr:uid="{54F904F0-A3FB-4013-A7C0-E02A8D750F79}"/>
    <cellStyle name="Output 4 2 19 4 2 3" xfId="25193" xr:uid="{9C24DBF4-BA1D-47A9-A613-661A34982AB2}"/>
    <cellStyle name="Output 4 2 19 4 3" xfId="25194" xr:uid="{BAA60911-9652-466B-A3BA-D1A7207D06B3}"/>
    <cellStyle name="Output 4 2 19 4 4" xfId="25195" xr:uid="{CD614894-9EE1-4E4F-8103-3BB9B4A26A12}"/>
    <cellStyle name="Output 4 2 19 5" xfId="25196" xr:uid="{0B7285CC-F922-4BF6-87A3-3D87708FF1C3}"/>
    <cellStyle name="Output 4 2 19 5 2" xfId="25197" xr:uid="{61A0F3D1-BF8C-4A28-ABDB-49B0159FF1C4}"/>
    <cellStyle name="Output 4 2 19 5 2 2" xfId="25198" xr:uid="{2FE20EA4-8071-4DDE-803B-44EE71D17B25}"/>
    <cellStyle name="Output 4 2 19 5 2 3" xfId="25199" xr:uid="{65CABC0E-7D6E-4DF4-B8F3-16DDCCDE556E}"/>
    <cellStyle name="Output 4 2 19 5 3" xfId="25200" xr:uid="{5CE16A7A-AF44-4B88-83D1-9EF7760367D4}"/>
    <cellStyle name="Output 4 2 19 5 4" xfId="25201" xr:uid="{CA01B943-4271-41B3-961B-87E68E4BEE46}"/>
    <cellStyle name="Output 4 2 19 6" xfId="25202" xr:uid="{50E89B21-A5CC-4453-905E-8424170333B0}"/>
    <cellStyle name="Output 4 2 19 6 2" xfId="25203" xr:uid="{60F83507-3CA2-40F0-A636-7929EE145F09}"/>
    <cellStyle name="Output 4 2 19 6 2 2" xfId="25204" xr:uid="{1888F995-01CF-4BC5-A5B0-77957A9435CE}"/>
    <cellStyle name="Output 4 2 19 6 2 3" xfId="25205" xr:uid="{368E6B12-385B-4FA4-A1D2-F97CA61C21AB}"/>
    <cellStyle name="Output 4 2 19 6 3" xfId="25206" xr:uid="{DC3D3CAA-9A0A-434C-8AF8-A0F1921D86BF}"/>
    <cellStyle name="Output 4 2 19 6 4" xfId="25207" xr:uid="{990278D8-E803-49BC-B586-3C04650332DC}"/>
    <cellStyle name="Output 4 2 19 7" xfId="25208" xr:uid="{9404ABF1-376F-4D80-9234-83CC78F94FE6}"/>
    <cellStyle name="Output 4 2 19 7 2" xfId="25209" xr:uid="{F34B2797-6352-4BC1-B93A-8BED9499708B}"/>
    <cellStyle name="Output 4 2 19 7 3" xfId="25210" xr:uid="{6D5C0E80-1678-4584-BDA8-89B1FB8BD877}"/>
    <cellStyle name="Output 4 2 19 8" xfId="25211" xr:uid="{C5019A64-81FF-4030-A08D-866227EC610C}"/>
    <cellStyle name="Output 4 2 19 9" xfId="25212" xr:uid="{41D9D681-E3E1-4B26-AE51-54C03EA63F33}"/>
    <cellStyle name="Output 4 2 2" xfId="25213" xr:uid="{6482A605-F042-415A-8F37-36AF878F5F77}"/>
    <cellStyle name="Output 4 2 2 2" xfId="25214" xr:uid="{6CDE02A3-91DD-4DE6-9C70-02821D216AAE}"/>
    <cellStyle name="Output 4 2 2 2 2" xfId="25215" xr:uid="{F85ADD4B-2E81-4459-910F-F09043F6AFD3}"/>
    <cellStyle name="Output 4 2 2 2 2 2" xfId="25216" xr:uid="{91F7E271-EBA3-479D-AAD6-C2C617A05DD3}"/>
    <cellStyle name="Output 4 2 2 2 2 3" xfId="25217" xr:uid="{65D0487E-9366-41FA-9B9A-5B7664DDFECC}"/>
    <cellStyle name="Output 4 2 2 2 3" xfId="25218" xr:uid="{1996BA03-0DC5-4EB2-9A87-03464079CE3A}"/>
    <cellStyle name="Output 4 2 2 2 4" xfId="25219" xr:uid="{24B8E08A-CA7F-4966-8AFF-7C38DEB245D7}"/>
    <cellStyle name="Output 4 2 2 3" xfId="25220" xr:uid="{7EA514F7-2A75-4D9F-999F-25C2E99EA262}"/>
    <cellStyle name="Output 4 2 2 3 2" xfId="25221" xr:uid="{BBB53B13-AD6C-45F6-8A4F-A65105FBC185}"/>
    <cellStyle name="Output 4 2 2 3 2 2" xfId="25222" xr:uid="{01B350C4-700E-4660-89CB-E5D90A630E2D}"/>
    <cellStyle name="Output 4 2 2 3 2 3" xfId="25223" xr:uid="{F7F75BAB-D541-4739-9AA4-242944A2B4EE}"/>
    <cellStyle name="Output 4 2 2 3 3" xfId="25224" xr:uid="{502369AA-26E2-4606-AA28-B683B00B085A}"/>
    <cellStyle name="Output 4 2 2 3 4" xfId="25225" xr:uid="{0D6DA398-36DF-4AF7-8703-26913682F5E7}"/>
    <cellStyle name="Output 4 2 2 4" xfId="25226" xr:uid="{06990B08-513A-4916-BDF1-B4BD9129EA4F}"/>
    <cellStyle name="Output 4 2 2 4 2" xfId="25227" xr:uid="{934D3F9D-EDCB-4919-95F5-D1FDB60F95AC}"/>
    <cellStyle name="Output 4 2 2 4 2 2" xfId="25228" xr:uid="{5DFDB181-2B4F-408F-A021-1AEF4FABE687}"/>
    <cellStyle name="Output 4 2 2 4 2 3" xfId="25229" xr:uid="{BF11EBBA-B4EB-42F7-8449-91C18929AD6B}"/>
    <cellStyle name="Output 4 2 2 4 3" xfId="25230" xr:uid="{756687D1-27E9-49BC-87D9-6ECCABC10AF5}"/>
    <cellStyle name="Output 4 2 2 4 4" xfId="25231" xr:uid="{E9D9550B-8143-43B9-9DCE-D076466F28DE}"/>
    <cellStyle name="Output 4 2 2 5" xfId="25232" xr:uid="{7103C857-281A-436A-BA94-73EABE606C9E}"/>
    <cellStyle name="Output 4 2 2 5 2" xfId="25233" xr:uid="{044244A2-A621-4BD9-AE1C-CA4C0AAC5747}"/>
    <cellStyle name="Output 4 2 2 5 2 2" xfId="25234" xr:uid="{8A6C0FB4-862B-4DBF-B58A-3A44FC31DF3A}"/>
    <cellStyle name="Output 4 2 2 5 2 3" xfId="25235" xr:uid="{0C2DAA03-F69D-4B3A-869D-140A636119B8}"/>
    <cellStyle name="Output 4 2 2 5 3" xfId="25236" xr:uid="{67897B03-E0F4-435E-8367-55E56B677894}"/>
    <cellStyle name="Output 4 2 2 5 4" xfId="25237" xr:uid="{04B58CE7-88B4-41E2-8EBF-A19880BE71B0}"/>
    <cellStyle name="Output 4 2 2 6" xfId="25238" xr:uid="{EEA45CA8-2329-49C2-B2B9-BFD6D82486C0}"/>
    <cellStyle name="Output 4 2 2 6 2" xfId="25239" xr:uid="{BC00F2CC-EA60-454A-B9EB-413B89B42D8A}"/>
    <cellStyle name="Output 4 2 2 6 2 2" xfId="25240" xr:uid="{1CF942E6-46B0-4403-8E58-A75631C92417}"/>
    <cellStyle name="Output 4 2 2 6 2 3" xfId="25241" xr:uid="{C4F5BCA4-7059-4EC9-9935-79A182A83F2C}"/>
    <cellStyle name="Output 4 2 2 6 3" xfId="25242" xr:uid="{D80B9A93-F003-4B09-9194-F0594A37AC44}"/>
    <cellStyle name="Output 4 2 2 6 4" xfId="25243" xr:uid="{554A483F-FE4A-4BEF-863F-26824C57C39C}"/>
    <cellStyle name="Output 4 2 2 7" xfId="25244" xr:uid="{9928DC94-0AB5-441F-AC79-BFAECC279FDD}"/>
    <cellStyle name="Output 4 2 2 7 2" xfId="25245" xr:uid="{74D26293-4F3E-477D-A126-7061CA786499}"/>
    <cellStyle name="Output 4 2 2 7 3" xfId="25246" xr:uid="{9D492BDA-CC76-4F7C-9ED6-4F286B3BE5AB}"/>
    <cellStyle name="Output 4 2 2 8" xfId="25247" xr:uid="{EF434DE8-7113-49AA-9E75-AD95A556C6D0}"/>
    <cellStyle name="Output 4 2 2 9" xfId="25248" xr:uid="{887E0943-5037-4A78-8C98-4E57C7DB4886}"/>
    <cellStyle name="Output 4 2 20" xfId="25249" xr:uid="{21A89510-0ECD-4F9B-982E-CB64D06F05B7}"/>
    <cellStyle name="Output 4 2 20 2" xfId="25250" xr:uid="{F13264AE-3742-4ED0-8B76-D164C24B55F9}"/>
    <cellStyle name="Output 4 2 20 2 2" xfId="25251" xr:uid="{FAC32A3A-2146-42ED-8E71-37703ABCA063}"/>
    <cellStyle name="Output 4 2 20 2 3" xfId="25252" xr:uid="{0C7CD96C-4369-48F3-9F12-8F4B4E00293C}"/>
    <cellStyle name="Output 4 2 20 3" xfId="25253" xr:uid="{CB825858-5FF8-4E1A-B304-D7643A7271B5}"/>
    <cellStyle name="Output 4 2 20 4" xfId="25254" xr:uid="{4945C705-602D-4CD2-BE31-54CCCEFE05D1}"/>
    <cellStyle name="Output 4 2 21" xfId="25255" xr:uid="{FF2DAC75-C64E-4B89-BB8F-2793CFE3D675}"/>
    <cellStyle name="Output 4 2 21 2" xfId="25256" xr:uid="{D7BD275A-047A-4CE1-874A-82A1BD59154B}"/>
    <cellStyle name="Output 4 2 21 2 2" xfId="25257" xr:uid="{E07D77F3-AAD1-4276-B2C7-40DA567A299F}"/>
    <cellStyle name="Output 4 2 21 2 3" xfId="25258" xr:uid="{F27FC9EC-2ED8-4CC0-86A1-4670B6F03D13}"/>
    <cellStyle name="Output 4 2 21 3" xfId="25259" xr:uid="{960B047D-EB5F-4989-B900-2212252E2D04}"/>
    <cellStyle name="Output 4 2 21 4" xfId="25260" xr:uid="{5B5E8E68-8A52-448F-93B0-ED99F2BF811D}"/>
    <cellStyle name="Output 4 2 22" xfId="25261" xr:uid="{74151074-260D-4331-AACB-50C03C739F7A}"/>
    <cellStyle name="Output 4 2 22 2" xfId="25262" xr:uid="{F2347248-7CDA-4381-AC70-B40AD81EB471}"/>
    <cellStyle name="Output 4 2 22 2 2" xfId="25263" xr:uid="{DFE0228B-E4BA-4DF4-BB18-2636AB6876B3}"/>
    <cellStyle name="Output 4 2 22 2 3" xfId="25264" xr:uid="{ACD4CF33-FD46-4512-BD36-B3A27C9CE8CB}"/>
    <cellStyle name="Output 4 2 22 3" xfId="25265" xr:uid="{1D8666E3-5F2B-4A61-90E3-092CC32C7497}"/>
    <cellStyle name="Output 4 2 22 4" xfId="25266" xr:uid="{15915440-7874-438D-83A5-497A6B5315C8}"/>
    <cellStyle name="Output 4 2 23" xfId="25267" xr:uid="{E25E311E-A5E0-4E8D-858A-9121BE4AC349}"/>
    <cellStyle name="Output 4 2 23 2" xfId="25268" xr:uid="{03B91D35-9CC3-472C-8BCF-4935249579D8}"/>
    <cellStyle name="Output 4 2 23 2 2" xfId="25269" xr:uid="{096DAE17-E856-47B1-8DF8-6240DB36AF1E}"/>
    <cellStyle name="Output 4 2 23 2 3" xfId="25270" xr:uid="{FD51963A-29F1-429A-A09B-53D85895BF6E}"/>
    <cellStyle name="Output 4 2 23 3" xfId="25271" xr:uid="{B198CF81-7948-4ADE-B03C-D4E293777AC8}"/>
    <cellStyle name="Output 4 2 23 4" xfId="25272" xr:uid="{2651DB5B-C05E-465E-8361-1E4CE374BADF}"/>
    <cellStyle name="Output 4 2 24" xfId="25273" xr:uid="{32647791-3206-40FC-8E18-B75EF025FAF0}"/>
    <cellStyle name="Output 4 2 24 2" xfId="25274" xr:uid="{DF5058C6-42D7-441D-8962-C53DACF4C714}"/>
    <cellStyle name="Output 4 2 24 2 2" xfId="25275" xr:uid="{BA59094D-E4FE-4C31-BE4A-35DEF019C7CC}"/>
    <cellStyle name="Output 4 2 24 2 3" xfId="25276" xr:uid="{0DF07EA5-D08A-4328-985C-AC91D134B95E}"/>
    <cellStyle name="Output 4 2 24 3" xfId="25277" xr:uid="{4ED2C939-00B8-489E-AD82-D8B5E873997B}"/>
    <cellStyle name="Output 4 2 24 4" xfId="25278" xr:uid="{C9F1B2F1-64C6-4471-8E87-E1B2AF1FEED7}"/>
    <cellStyle name="Output 4 2 25" xfId="25279" xr:uid="{7E2756DD-AF41-4C79-988F-C6465DE26D31}"/>
    <cellStyle name="Output 4 2 25 2" xfId="25280" xr:uid="{B1E5FAC7-485D-4E92-ADA4-E861DE5F07AD}"/>
    <cellStyle name="Output 4 2 25 3" xfId="25281" xr:uid="{72AF6BA3-C83D-4A29-9FDF-3BD7FD58342D}"/>
    <cellStyle name="Output 4 2 26" xfId="25282" xr:uid="{EE3FA55F-421E-4E0A-ACBF-7E12B2207F0F}"/>
    <cellStyle name="Output 4 2 27" xfId="25283" xr:uid="{EE2611DE-809F-4324-BD98-CBF27A6F00EC}"/>
    <cellStyle name="Output 4 2 3" xfId="25284" xr:uid="{6F305A52-C5FE-4880-8AE0-AC6D1A7EE50D}"/>
    <cellStyle name="Output 4 2 3 2" xfId="25285" xr:uid="{92ED9F9A-44AC-42B9-B18D-12841BB2BE2C}"/>
    <cellStyle name="Output 4 2 3 2 2" xfId="25286" xr:uid="{6D7A68B8-A47A-44FE-B9AA-00C70BE2FF89}"/>
    <cellStyle name="Output 4 2 3 2 2 2" xfId="25287" xr:uid="{4628AFC0-F7D3-41EC-A5A1-4C88D2873FB7}"/>
    <cellStyle name="Output 4 2 3 2 2 3" xfId="25288" xr:uid="{BF45F72D-B861-4E91-A938-193A9CD86236}"/>
    <cellStyle name="Output 4 2 3 2 3" xfId="25289" xr:uid="{53558BBD-6A3D-465A-AA4E-9B974DFAA8F7}"/>
    <cellStyle name="Output 4 2 3 2 4" xfId="25290" xr:uid="{E1265B40-6ACB-4E17-85F6-A696FFA79F6A}"/>
    <cellStyle name="Output 4 2 3 3" xfId="25291" xr:uid="{C7FCA2A3-72C7-4E86-B228-16F01BC91CA5}"/>
    <cellStyle name="Output 4 2 3 3 2" xfId="25292" xr:uid="{99F58071-D1F0-40D4-B90F-9FE00D1190F7}"/>
    <cellStyle name="Output 4 2 3 3 2 2" xfId="25293" xr:uid="{28A9FA15-6951-4D2C-973E-C40055919D70}"/>
    <cellStyle name="Output 4 2 3 3 2 3" xfId="25294" xr:uid="{DD016F18-BB95-470A-BFE5-5223390C77F1}"/>
    <cellStyle name="Output 4 2 3 3 3" xfId="25295" xr:uid="{2C7FDA1A-28AE-4918-B2B6-2A2FD52ECFA3}"/>
    <cellStyle name="Output 4 2 3 3 4" xfId="25296" xr:uid="{88AB9017-D3DC-4DB7-B6D5-BFF96D24F458}"/>
    <cellStyle name="Output 4 2 3 4" xfId="25297" xr:uid="{F59EEF81-E5DF-41EB-B95B-B48B93DAAF45}"/>
    <cellStyle name="Output 4 2 3 4 2" xfId="25298" xr:uid="{34407D4F-A460-43F3-B264-8B1B4B088749}"/>
    <cellStyle name="Output 4 2 3 4 2 2" xfId="25299" xr:uid="{16C6ACD2-87FB-4890-BA9A-40D14896C120}"/>
    <cellStyle name="Output 4 2 3 4 2 3" xfId="25300" xr:uid="{166000BA-3534-42FC-86AC-A8FB5D1D510F}"/>
    <cellStyle name="Output 4 2 3 4 3" xfId="25301" xr:uid="{4F5BE3D1-A73B-4C14-BC22-B36502B865E9}"/>
    <cellStyle name="Output 4 2 3 4 4" xfId="25302" xr:uid="{0D79283C-E75A-4CED-94F6-C9FF48281F5E}"/>
    <cellStyle name="Output 4 2 3 5" xfId="25303" xr:uid="{FCA9B182-791D-4DA6-99DC-3D821A96781D}"/>
    <cellStyle name="Output 4 2 3 5 2" xfId="25304" xr:uid="{09BFEB22-C494-4E3F-9A04-C62A3151B340}"/>
    <cellStyle name="Output 4 2 3 5 2 2" xfId="25305" xr:uid="{2D06D520-C408-4751-A008-3C1677E731E7}"/>
    <cellStyle name="Output 4 2 3 5 2 3" xfId="25306" xr:uid="{56F1B520-2D12-4111-899B-6F8A18E5F6B8}"/>
    <cellStyle name="Output 4 2 3 5 3" xfId="25307" xr:uid="{517EAA66-44CD-4C81-8A28-B7E1CCF82CC4}"/>
    <cellStyle name="Output 4 2 3 5 4" xfId="25308" xr:uid="{6958CC8D-6C38-4030-B668-6AB5F48BE69D}"/>
    <cellStyle name="Output 4 2 3 6" xfId="25309" xr:uid="{111790DD-4AAA-469D-A075-71CFD59ACC57}"/>
    <cellStyle name="Output 4 2 3 6 2" xfId="25310" xr:uid="{6C48C657-9FAE-469C-A395-AE9F6B4E801F}"/>
    <cellStyle name="Output 4 2 3 6 2 2" xfId="25311" xr:uid="{321EA52F-B85B-4131-84CD-7D9D1570C60A}"/>
    <cellStyle name="Output 4 2 3 6 2 3" xfId="25312" xr:uid="{8E7438C6-D3E6-409B-ACB1-F70C23CDA38A}"/>
    <cellStyle name="Output 4 2 3 6 3" xfId="25313" xr:uid="{BDE94F2A-DE49-47FE-A79B-081C1AA89A09}"/>
    <cellStyle name="Output 4 2 3 6 4" xfId="25314" xr:uid="{947A1A1A-E502-4EF7-B3AF-EAFCB535328E}"/>
    <cellStyle name="Output 4 2 3 7" xfId="25315" xr:uid="{EB93B1A1-D49F-4C33-84F0-A2BBF75E23EF}"/>
    <cellStyle name="Output 4 2 3 7 2" xfId="25316" xr:uid="{FA0A8B9A-8518-469A-AC80-6D0BF8220100}"/>
    <cellStyle name="Output 4 2 3 7 3" xfId="25317" xr:uid="{1DE3CA70-CF3E-4416-9346-A4A03167798F}"/>
    <cellStyle name="Output 4 2 3 8" xfId="25318" xr:uid="{336F557D-C654-440E-A005-6D6D1CDB7159}"/>
    <cellStyle name="Output 4 2 3 9" xfId="25319" xr:uid="{F91C1A40-DF3E-4A67-8E0C-803582DD63FD}"/>
    <cellStyle name="Output 4 2 4" xfId="25320" xr:uid="{82E9AFBB-6AA7-49DE-9A81-17E09ECD6BF4}"/>
    <cellStyle name="Output 4 2 4 2" xfId="25321" xr:uid="{9866E935-3CB0-464C-83A2-47D6363C17AF}"/>
    <cellStyle name="Output 4 2 4 2 2" xfId="25322" xr:uid="{5939BF68-719B-466A-9895-6866464613A7}"/>
    <cellStyle name="Output 4 2 4 2 2 2" xfId="25323" xr:uid="{F966CC4B-FE85-450C-B3CC-B1566C653679}"/>
    <cellStyle name="Output 4 2 4 2 2 3" xfId="25324" xr:uid="{94135505-18EF-4230-8206-49C30A5D73DC}"/>
    <cellStyle name="Output 4 2 4 2 3" xfId="25325" xr:uid="{E3726D7C-7476-47C2-AB84-BF2CAAA19F8B}"/>
    <cellStyle name="Output 4 2 4 2 4" xfId="25326" xr:uid="{9D841B06-63C2-4825-BB01-E428CFBF4503}"/>
    <cellStyle name="Output 4 2 4 3" xfId="25327" xr:uid="{7608220D-AB8B-4746-9DD6-240050589594}"/>
    <cellStyle name="Output 4 2 4 3 2" xfId="25328" xr:uid="{BE4173CC-E4F1-4421-99A8-ADFBE354C5A1}"/>
    <cellStyle name="Output 4 2 4 3 2 2" xfId="25329" xr:uid="{ECD8B169-070F-4526-9F86-0A2220DB4348}"/>
    <cellStyle name="Output 4 2 4 3 2 3" xfId="25330" xr:uid="{83AA4545-035B-42A1-AEC9-FA32D6AD8ECC}"/>
    <cellStyle name="Output 4 2 4 3 3" xfId="25331" xr:uid="{B9CCFE0B-C7B6-48A1-97C2-9D9E682CBB83}"/>
    <cellStyle name="Output 4 2 4 3 4" xfId="25332" xr:uid="{33DDA799-7843-43E6-BD51-9879A8D8DC38}"/>
    <cellStyle name="Output 4 2 4 4" xfId="25333" xr:uid="{4E64B78E-003B-4979-931B-524CC00636B4}"/>
    <cellStyle name="Output 4 2 4 4 2" xfId="25334" xr:uid="{40C8365D-123E-461F-9D5A-7B4EA5649D7C}"/>
    <cellStyle name="Output 4 2 4 4 2 2" xfId="25335" xr:uid="{C5A309C9-98FC-4494-8AC3-874B61BB66ED}"/>
    <cellStyle name="Output 4 2 4 4 2 3" xfId="25336" xr:uid="{A98A5747-DD38-40E4-888B-F8EB036CECD6}"/>
    <cellStyle name="Output 4 2 4 4 3" xfId="25337" xr:uid="{30C3E0AE-7BE6-4B2F-9EC5-B51D2FE4CC13}"/>
    <cellStyle name="Output 4 2 4 4 4" xfId="25338" xr:uid="{D0435127-1909-4D16-8275-C049440B9AB9}"/>
    <cellStyle name="Output 4 2 4 5" xfId="25339" xr:uid="{E03A9F5E-A9DF-4DEB-99D5-D5BF469AE1E7}"/>
    <cellStyle name="Output 4 2 4 5 2" xfId="25340" xr:uid="{380D6D69-2C3A-4D9A-A890-73F16880F27E}"/>
    <cellStyle name="Output 4 2 4 5 2 2" xfId="25341" xr:uid="{8E5AFE28-7C9E-4413-97FE-D3B1D04005B6}"/>
    <cellStyle name="Output 4 2 4 5 2 3" xfId="25342" xr:uid="{1EEDF857-AFE2-408B-B604-3776447EFD3E}"/>
    <cellStyle name="Output 4 2 4 5 3" xfId="25343" xr:uid="{6DF7D10C-6BED-470B-A3E7-7D9E483D8054}"/>
    <cellStyle name="Output 4 2 4 5 4" xfId="25344" xr:uid="{C3537EC8-A821-4724-8AFA-F77E82FE5271}"/>
    <cellStyle name="Output 4 2 4 6" xfId="25345" xr:uid="{FE0F32CC-0E98-4CA2-909D-B8B1C50FC759}"/>
    <cellStyle name="Output 4 2 4 6 2" xfId="25346" xr:uid="{32CB4F42-6601-4F22-B8BF-63641215C2CA}"/>
    <cellStyle name="Output 4 2 4 6 2 2" xfId="25347" xr:uid="{AEB425F9-9C82-4980-9573-A04501232D94}"/>
    <cellStyle name="Output 4 2 4 6 2 3" xfId="25348" xr:uid="{BD784109-D5A1-4867-802A-C524218CF7D2}"/>
    <cellStyle name="Output 4 2 4 6 3" xfId="25349" xr:uid="{C56ABB29-B629-49CF-BE6E-5E74174653B7}"/>
    <cellStyle name="Output 4 2 4 6 4" xfId="25350" xr:uid="{9B3BFC71-481E-4648-B32A-38638A3AC8BE}"/>
    <cellStyle name="Output 4 2 4 7" xfId="25351" xr:uid="{9E20A521-B34F-414E-B9F6-12BFE4C9FBDE}"/>
    <cellStyle name="Output 4 2 4 7 2" xfId="25352" xr:uid="{014AF918-2673-4AC7-9505-79E7B8ABD089}"/>
    <cellStyle name="Output 4 2 4 7 3" xfId="25353" xr:uid="{47E3AD70-B678-4B8D-8DA8-728DD0384023}"/>
    <cellStyle name="Output 4 2 4 8" xfId="25354" xr:uid="{89BF0715-D85E-4DE1-895F-49FA568E0E27}"/>
    <cellStyle name="Output 4 2 4 9" xfId="25355" xr:uid="{A05A91CB-4447-428C-A264-2D0CFCBCAF05}"/>
    <cellStyle name="Output 4 2 5" xfId="25356" xr:uid="{F68B9478-5609-45AB-9CC8-BB60B9534008}"/>
    <cellStyle name="Output 4 2 5 2" xfId="25357" xr:uid="{DFB26AFA-0446-476F-80C1-72A82425DA8B}"/>
    <cellStyle name="Output 4 2 5 2 2" xfId="25358" xr:uid="{A3C3838F-F890-4014-80E8-E608E08BF6D5}"/>
    <cellStyle name="Output 4 2 5 2 2 2" xfId="25359" xr:uid="{2589A766-0497-4AA0-B52B-16932557BFEB}"/>
    <cellStyle name="Output 4 2 5 2 2 3" xfId="25360" xr:uid="{609FFE19-B552-479E-ACAB-0CB0A6604527}"/>
    <cellStyle name="Output 4 2 5 2 3" xfId="25361" xr:uid="{2578602F-F679-460D-B90E-9E00686A4069}"/>
    <cellStyle name="Output 4 2 5 2 4" xfId="25362" xr:uid="{E0E463CB-C166-49C6-A0BF-33EAEB2779FC}"/>
    <cellStyle name="Output 4 2 5 3" xfId="25363" xr:uid="{96839ABF-3771-4961-A422-FE9DE39DA36B}"/>
    <cellStyle name="Output 4 2 5 3 2" xfId="25364" xr:uid="{38E9F995-75E2-4119-85D7-7B9BA3B305B0}"/>
    <cellStyle name="Output 4 2 5 3 2 2" xfId="25365" xr:uid="{ABF72451-0E60-44D4-8CAD-3E8A453AE2FF}"/>
    <cellStyle name="Output 4 2 5 3 2 3" xfId="25366" xr:uid="{DAA766A3-57EC-4C99-97C9-66F32EE8C1A8}"/>
    <cellStyle name="Output 4 2 5 3 3" xfId="25367" xr:uid="{84255E2A-92B2-45D0-B720-E1099F798865}"/>
    <cellStyle name="Output 4 2 5 3 4" xfId="25368" xr:uid="{71FCF140-C62E-499C-B76F-BB7455F1ACD8}"/>
    <cellStyle name="Output 4 2 5 4" xfId="25369" xr:uid="{C524C095-7720-4F21-9354-684ABA797D3F}"/>
    <cellStyle name="Output 4 2 5 4 2" xfId="25370" xr:uid="{001F4767-0708-45DE-9D9C-6707EDE17B12}"/>
    <cellStyle name="Output 4 2 5 4 2 2" xfId="25371" xr:uid="{DA090213-D130-457A-8491-757C9CC87838}"/>
    <cellStyle name="Output 4 2 5 4 2 3" xfId="25372" xr:uid="{3F7CF0A0-5E9D-4C1C-A55B-FC9CDEA1E435}"/>
    <cellStyle name="Output 4 2 5 4 3" xfId="25373" xr:uid="{35EF5FB3-E6D9-4CCC-870C-D8FE70A59402}"/>
    <cellStyle name="Output 4 2 5 4 4" xfId="25374" xr:uid="{491E1DD2-2381-4131-98A3-22D1F0D6B1CA}"/>
    <cellStyle name="Output 4 2 5 5" xfId="25375" xr:uid="{6CD23C29-7B7A-489A-B23B-5D84DE76B771}"/>
    <cellStyle name="Output 4 2 5 5 2" xfId="25376" xr:uid="{3185D323-D977-49A0-873B-9E9211F1C6EA}"/>
    <cellStyle name="Output 4 2 5 5 2 2" xfId="25377" xr:uid="{6F52010B-1148-4809-98FE-443C3FF5702B}"/>
    <cellStyle name="Output 4 2 5 5 2 3" xfId="25378" xr:uid="{426D4D6D-3000-41F0-83B2-E1D13C36996B}"/>
    <cellStyle name="Output 4 2 5 5 3" xfId="25379" xr:uid="{7A852CB1-BAFB-4D8E-B74F-174C6F5EE399}"/>
    <cellStyle name="Output 4 2 5 5 4" xfId="25380" xr:uid="{2CED80DB-1618-48C3-B31D-961FA8CF1CBF}"/>
    <cellStyle name="Output 4 2 5 6" xfId="25381" xr:uid="{7D4C91A8-A5AD-4C65-BA1A-A0DA9D74F180}"/>
    <cellStyle name="Output 4 2 5 6 2" xfId="25382" xr:uid="{3EDDB624-3D09-48F4-AF83-72624991ED92}"/>
    <cellStyle name="Output 4 2 5 6 2 2" xfId="25383" xr:uid="{0E1DCE91-A146-46C4-8938-1766C9208A6D}"/>
    <cellStyle name="Output 4 2 5 6 2 3" xfId="25384" xr:uid="{03E9A092-CD7A-4FBD-832E-287C7DA1D4AF}"/>
    <cellStyle name="Output 4 2 5 6 3" xfId="25385" xr:uid="{390BB6C5-C211-416F-8A80-B129AAE9E8DB}"/>
    <cellStyle name="Output 4 2 5 6 4" xfId="25386" xr:uid="{31B88849-9E3E-446E-809B-176E2B679301}"/>
    <cellStyle name="Output 4 2 5 7" xfId="25387" xr:uid="{68F7BFCD-E628-4092-8683-D9547F0736C9}"/>
    <cellStyle name="Output 4 2 5 7 2" xfId="25388" xr:uid="{D2439D7B-A692-4BD1-844F-7A07A08DF8AA}"/>
    <cellStyle name="Output 4 2 5 7 3" xfId="25389" xr:uid="{CAAF866B-2D34-402E-874E-BD835240A54E}"/>
    <cellStyle name="Output 4 2 5 8" xfId="25390" xr:uid="{C59228CB-631C-4A03-A1B8-6E46ECA029FB}"/>
    <cellStyle name="Output 4 2 5 9" xfId="25391" xr:uid="{393DE98C-6FB4-430D-9DEA-38EFDE99BABA}"/>
    <cellStyle name="Output 4 2 6" xfId="25392" xr:uid="{2E4576B9-4140-48ED-BA82-0C16E428A03B}"/>
    <cellStyle name="Output 4 2 6 2" xfId="25393" xr:uid="{8755B8EE-9581-4C4E-AA2E-A348E66C7598}"/>
    <cellStyle name="Output 4 2 6 2 2" xfId="25394" xr:uid="{FE7A7598-4D02-4F8D-A989-A837E9C0D4FE}"/>
    <cellStyle name="Output 4 2 6 2 2 2" xfId="25395" xr:uid="{12A0751F-6C95-47BC-B75C-75AC9071C1EE}"/>
    <cellStyle name="Output 4 2 6 2 2 3" xfId="25396" xr:uid="{7F11116C-54F7-4288-9DBF-E6FA3E6DBCEF}"/>
    <cellStyle name="Output 4 2 6 2 3" xfId="25397" xr:uid="{5D700C4E-C4F6-411E-826D-3236DE47FFFE}"/>
    <cellStyle name="Output 4 2 6 2 4" xfId="25398" xr:uid="{76CC4AD0-D866-4C6F-A959-2F9600ADE14A}"/>
    <cellStyle name="Output 4 2 6 3" xfId="25399" xr:uid="{4F7B55A8-A4D2-4F13-B96E-5CC2AE1FC7B5}"/>
    <cellStyle name="Output 4 2 6 3 2" xfId="25400" xr:uid="{87BC56EF-534C-4932-8E24-F0B4B5ACF930}"/>
    <cellStyle name="Output 4 2 6 3 2 2" xfId="25401" xr:uid="{41C45113-D4AB-4B3F-B7B6-BFA97264F1F4}"/>
    <cellStyle name="Output 4 2 6 3 2 3" xfId="25402" xr:uid="{41BC88AB-CDD9-4BCE-AE28-F015C8DBEA3F}"/>
    <cellStyle name="Output 4 2 6 3 3" xfId="25403" xr:uid="{D81A4151-B9D6-495D-8542-0E8CDB9D702B}"/>
    <cellStyle name="Output 4 2 6 3 4" xfId="25404" xr:uid="{8F4DD260-E8B3-4D24-BDA6-9D152727D644}"/>
    <cellStyle name="Output 4 2 6 4" xfId="25405" xr:uid="{699A52D1-4D6F-45AA-AC97-F98B7E9DFD86}"/>
    <cellStyle name="Output 4 2 6 4 2" xfId="25406" xr:uid="{FA8ABE70-22D2-4CC9-954F-6E35201BFF6E}"/>
    <cellStyle name="Output 4 2 6 4 2 2" xfId="25407" xr:uid="{09F6BD7E-9F19-4098-8301-44B42D42111A}"/>
    <cellStyle name="Output 4 2 6 4 2 3" xfId="25408" xr:uid="{7942F482-38F8-4369-A822-E63C122CCB69}"/>
    <cellStyle name="Output 4 2 6 4 3" xfId="25409" xr:uid="{8A2D22C2-8A99-4E29-9731-0AEC4BD40E45}"/>
    <cellStyle name="Output 4 2 6 4 4" xfId="25410" xr:uid="{89FA146E-B03D-4E95-9655-08E99D9D15EE}"/>
    <cellStyle name="Output 4 2 6 5" xfId="25411" xr:uid="{15EFD870-D9FC-4AE9-8362-50A7CA1C9F32}"/>
    <cellStyle name="Output 4 2 6 5 2" xfId="25412" xr:uid="{CBDE8F60-8DB4-4EAA-973B-BBB1B4BED834}"/>
    <cellStyle name="Output 4 2 6 5 2 2" xfId="25413" xr:uid="{1240F2BE-8761-4859-B501-A93634B12434}"/>
    <cellStyle name="Output 4 2 6 5 2 3" xfId="25414" xr:uid="{E107056F-9F04-4EBF-AD15-D6C522AB6FD4}"/>
    <cellStyle name="Output 4 2 6 5 3" xfId="25415" xr:uid="{32BEDFA7-E529-4399-8E13-2141A16735E3}"/>
    <cellStyle name="Output 4 2 6 5 4" xfId="25416" xr:uid="{F1CEB664-0262-412A-A4DA-BBEDCE662F46}"/>
    <cellStyle name="Output 4 2 6 6" xfId="25417" xr:uid="{A4C7AC20-ECAB-4C35-8B5A-6918139D2537}"/>
    <cellStyle name="Output 4 2 6 6 2" xfId="25418" xr:uid="{09F6DA51-D257-43ED-AFF3-97D37FEF5F0F}"/>
    <cellStyle name="Output 4 2 6 6 2 2" xfId="25419" xr:uid="{59A289A1-F99F-40E7-B329-0748342B0194}"/>
    <cellStyle name="Output 4 2 6 6 2 3" xfId="25420" xr:uid="{D52EE41D-8A9E-4D72-B666-D72F78CCC83E}"/>
    <cellStyle name="Output 4 2 6 6 3" xfId="25421" xr:uid="{6447CFD8-2469-4D81-8A22-A3E14F9734A7}"/>
    <cellStyle name="Output 4 2 6 6 4" xfId="25422" xr:uid="{CD0E7476-06E1-42C6-B9CD-F91C369910DA}"/>
    <cellStyle name="Output 4 2 6 7" xfId="25423" xr:uid="{4A675063-2434-4E3F-994F-3C2145D172BB}"/>
    <cellStyle name="Output 4 2 6 7 2" xfId="25424" xr:uid="{51A07C2C-006F-4389-AAED-0F1DAD8E37E9}"/>
    <cellStyle name="Output 4 2 6 7 3" xfId="25425" xr:uid="{D4CF4FD3-598E-4BEC-9E93-8644048B2134}"/>
    <cellStyle name="Output 4 2 6 8" xfId="25426" xr:uid="{31ACC4FF-8C49-4E22-B0DF-F0D41DE87C44}"/>
    <cellStyle name="Output 4 2 6 9" xfId="25427" xr:uid="{5E2382CA-A63B-4EEF-BFD6-B78409B9D3F7}"/>
    <cellStyle name="Output 4 2 7" xfId="25428" xr:uid="{27D56C12-3CF0-47E3-B42E-79660B0060A9}"/>
    <cellStyle name="Output 4 2 7 2" xfId="25429" xr:uid="{91D65E4B-86B7-4E45-B116-B48A05FDCC63}"/>
    <cellStyle name="Output 4 2 7 2 2" xfId="25430" xr:uid="{60427C43-7465-4EEA-99C9-AB12729D0B3D}"/>
    <cellStyle name="Output 4 2 7 2 2 2" xfId="25431" xr:uid="{7A51897C-BDDA-4A5D-BBC1-5FFCFEF9AFEB}"/>
    <cellStyle name="Output 4 2 7 2 2 3" xfId="25432" xr:uid="{5C3DFC7F-28DD-4313-8859-99204B9E7003}"/>
    <cellStyle name="Output 4 2 7 2 3" xfId="25433" xr:uid="{2A612D20-A750-48C5-BEF0-321F597FAB4D}"/>
    <cellStyle name="Output 4 2 7 2 4" xfId="25434" xr:uid="{A6EC2F1A-AACE-4107-9362-93822466D050}"/>
    <cellStyle name="Output 4 2 7 3" xfId="25435" xr:uid="{C3751AA2-96FD-4F4E-9B5B-8BA121B0ECC3}"/>
    <cellStyle name="Output 4 2 7 3 2" xfId="25436" xr:uid="{5B24283E-F5E9-4E6B-84C3-CC9EA0442B53}"/>
    <cellStyle name="Output 4 2 7 3 2 2" xfId="25437" xr:uid="{CCB99907-5210-4FBF-A14F-01F2CEE2C6FC}"/>
    <cellStyle name="Output 4 2 7 3 2 3" xfId="25438" xr:uid="{15CB0A06-89B0-441F-B418-DA17717B4966}"/>
    <cellStyle name="Output 4 2 7 3 3" xfId="25439" xr:uid="{455E3330-8FF8-4855-A614-B284E48CCC0A}"/>
    <cellStyle name="Output 4 2 7 3 4" xfId="25440" xr:uid="{05FCBBD4-2AA9-42CC-B279-C2C46E9A47A4}"/>
    <cellStyle name="Output 4 2 7 4" xfId="25441" xr:uid="{EE870633-19F5-4C45-B201-FB72388878F1}"/>
    <cellStyle name="Output 4 2 7 4 2" xfId="25442" xr:uid="{FFA54219-ED0E-49C5-AAE3-C5E342C7B7DC}"/>
    <cellStyle name="Output 4 2 7 4 2 2" xfId="25443" xr:uid="{7FE3EF2D-C774-4E64-906A-3D2DCCEE96C5}"/>
    <cellStyle name="Output 4 2 7 4 2 3" xfId="25444" xr:uid="{A6804BA6-C2C0-4B7A-984E-B6F4F8537906}"/>
    <cellStyle name="Output 4 2 7 4 3" xfId="25445" xr:uid="{70E4D92E-8C4B-4FB0-B897-5B5994D6EC45}"/>
    <cellStyle name="Output 4 2 7 4 4" xfId="25446" xr:uid="{667AA92B-54DA-4A10-8DD3-9EF849EF67BD}"/>
    <cellStyle name="Output 4 2 7 5" xfId="25447" xr:uid="{5872BED6-EA86-48DB-8099-926ECC6B328A}"/>
    <cellStyle name="Output 4 2 7 5 2" xfId="25448" xr:uid="{B5866DE9-2ABF-4240-AF46-12A3CD991572}"/>
    <cellStyle name="Output 4 2 7 5 2 2" xfId="25449" xr:uid="{46865F36-A1F2-4C03-B55A-E5099F401515}"/>
    <cellStyle name="Output 4 2 7 5 2 3" xfId="25450" xr:uid="{E007E5F1-E5DF-4E41-A887-9C9E4AF31708}"/>
    <cellStyle name="Output 4 2 7 5 3" xfId="25451" xr:uid="{B8D8E166-A328-4198-ACC6-336542DC2564}"/>
    <cellStyle name="Output 4 2 7 5 4" xfId="25452" xr:uid="{4894A685-24AC-4CBA-A08C-A52B450A9C29}"/>
    <cellStyle name="Output 4 2 7 6" xfId="25453" xr:uid="{D2C36236-FD8A-4473-8E4B-F120E7B674C8}"/>
    <cellStyle name="Output 4 2 7 6 2" xfId="25454" xr:uid="{0E10FA49-3BF5-4BA0-AE07-C1BD11653C49}"/>
    <cellStyle name="Output 4 2 7 6 2 2" xfId="25455" xr:uid="{5B7F3C0E-2C61-48B0-86E5-787C496B842E}"/>
    <cellStyle name="Output 4 2 7 6 2 3" xfId="25456" xr:uid="{CEB73CC8-3900-4344-A016-46C8A8D59F35}"/>
    <cellStyle name="Output 4 2 7 6 3" xfId="25457" xr:uid="{1DD0AF2F-1DFD-477C-8291-93D99F3C86CD}"/>
    <cellStyle name="Output 4 2 7 6 4" xfId="25458" xr:uid="{2ADD37FD-F1E4-422B-87EA-D5614AC74840}"/>
    <cellStyle name="Output 4 2 7 7" xfId="25459" xr:uid="{376682F5-4020-4A38-BF18-402C5371A7EA}"/>
    <cellStyle name="Output 4 2 7 7 2" xfId="25460" xr:uid="{F11DF013-743D-47DD-95C5-F28A0B0896D9}"/>
    <cellStyle name="Output 4 2 7 7 3" xfId="25461" xr:uid="{70EED561-C467-4977-8711-BA4ACF243B1B}"/>
    <cellStyle name="Output 4 2 7 8" xfId="25462" xr:uid="{8CEADCBD-B0E9-49FE-AA5C-8BC6EBBAFDA0}"/>
    <cellStyle name="Output 4 2 7 9" xfId="25463" xr:uid="{4A7F6685-3F6F-459E-8645-64CB8D2C7973}"/>
    <cellStyle name="Output 4 2 8" xfId="25464" xr:uid="{50B7CA76-A145-4744-97E4-5883B8A5A466}"/>
    <cellStyle name="Output 4 2 8 2" xfId="25465" xr:uid="{737CD188-EA92-4F60-9C22-AA1A30562B1A}"/>
    <cellStyle name="Output 4 2 8 2 2" xfId="25466" xr:uid="{DA61C8DF-EBDD-4D3C-881C-EEE38FE3217F}"/>
    <cellStyle name="Output 4 2 8 2 2 2" xfId="25467" xr:uid="{164AB2DB-66BA-4E93-BB1B-7981A97527B7}"/>
    <cellStyle name="Output 4 2 8 2 2 3" xfId="25468" xr:uid="{2CFF4355-814A-44EF-B9AE-2A24E6811E9F}"/>
    <cellStyle name="Output 4 2 8 2 3" xfId="25469" xr:uid="{0B78FCEF-D562-4F85-AE3B-CDBC67A25821}"/>
    <cellStyle name="Output 4 2 8 2 4" xfId="25470" xr:uid="{C1B0C4C3-4996-4437-A881-F6548DAE40A5}"/>
    <cellStyle name="Output 4 2 8 3" xfId="25471" xr:uid="{993FF77C-9D0D-421E-A899-31B85632DCFF}"/>
    <cellStyle name="Output 4 2 8 3 2" xfId="25472" xr:uid="{976E54D9-0AD1-40B2-8881-4C6835B791E0}"/>
    <cellStyle name="Output 4 2 8 3 2 2" xfId="25473" xr:uid="{FD266C80-FDDE-4994-87E5-559447E5B142}"/>
    <cellStyle name="Output 4 2 8 3 2 3" xfId="25474" xr:uid="{1586EC8A-E559-4FF5-BDD0-90247E4656CC}"/>
    <cellStyle name="Output 4 2 8 3 3" xfId="25475" xr:uid="{54681FFF-7D35-44F0-A40D-DBEBF4573937}"/>
    <cellStyle name="Output 4 2 8 3 4" xfId="25476" xr:uid="{CB2EF086-4E8D-4B50-A79A-8F6EC50D28AE}"/>
    <cellStyle name="Output 4 2 8 4" xfId="25477" xr:uid="{CA29C2C2-DCB5-44AE-95A2-350D45C78591}"/>
    <cellStyle name="Output 4 2 8 4 2" xfId="25478" xr:uid="{D7519F0E-30C7-4FBC-8E5D-74EF5A0B9041}"/>
    <cellStyle name="Output 4 2 8 4 2 2" xfId="25479" xr:uid="{C4CC4A61-729B-4278-AB6C-F38323ADE7AC}"/>
    <cellStyle name="Output 4 2 8 4 2 3" xfId="25480" xr:uid="{55C5B816-1BCC-444C-8727-A3147CEAF6A9}"/>
    <cellStyle name="Output 4 2 8 4 3" xfId="25481" xr:uid="{F6856123-9EF7-43FC-B1DE-AF09421762D2}"/>
    <cellStyle name="Output 4 2 8 4 4" xfId="25482" xr:uid="{4899A308-4D14-48DD-945E-3C39E9C27B53}"/>
    <cellStyle name="Output 4 2 8 5" xfId="25483" xr:uid="{E1901204-DD7E-4BEF-8358-CEC78B02297A}"/>
    <cellStyle name="Output 4 2 8 5 2" xfId="25484" xr:uid="{AC769886-BBA9-46B6-B560-A7289A9330B4}"/>
    <cellStyle name="Output 4 2 8 5 2 2" xfId="25485" xr:uid="{0B7E6C2B-6272-4A64-8CC2-77CD6840FDE3}"/>
    <cellStyle name="Output 4 2 8 5 2 3" xfId="25486" xr:uid="{C1073303-62A7-4405-976C-DD82C35E731E}"/>
    <cellStyle name="Output 4 2 8 5 3" xfId="25487" xr:uid="{76E7762C-2429-41A3-AC3E-561C4EB337BE}"/>
    <cellStyle name="Output 4 2 8 5 4" xfId="25488" xr:uid="{17ACC265-625F-402C-8EF2-E5D98CC99FCF}"/>
    <cellStyle name="Output 4 2 8 6" xfId="25489" xr:uid="{06A7DD0E-B871-49F5-8F66-7D3A544587CE}"/>
    <cellStyle name="Output 4 2 8 6 2" xfId="25490" xr:uid="{5F3D6D3A-B1AB-4686-8FDD-582F7CF5520E}"/>
    <cellStyle name="Output 4 2 8 6 2 2" xfId="25491" xr:uid="{300E1013-98CA-4EB3-A23E-741B5A5DAE40}"/>
    <cellStyle name="Output 4 2 8 6 2 3" xfId="25492" xr:uid="{C393441C-E0B3-4AEE-8C5C-C0F851895EE4}"/>
    <cellStyle name="Output 4 2 8 6 3" xfId="25493" xr:uid="{F623CB38-5DB0-4056-93D7-A98133189CC6}"/>
    <cellStyle name="Output 4 2 8 6 4" xfId="25494" xr:uid="{A4F5823D-90D0-4F64-8441-9E63C18D8B33}"/>
    <cellStyle name="Output 4 2 8 7" xfId="25495" xr:uid="{9018B7B2-C115-4619-A1A1-36300F7CE54F}"/>
    <cellStyle name="Output 4 2 8 7 2" xfId="25496" xr:uid="{0BB6BE46-E2B2-4A0F-9EB0-B6118D429668}"/>
    <cellStyle name="Output 4 2 8 7 3" xfId="25497" xr:uid="{AAB01E1B-C75A-415B-A8B8-097D560BB16F}"/>
    <cellStyle name="Output 4 2 8 8" xfId="25498" xr:uid="{9B1B85B3-5436-45FB-B23B-A5770AB4B4C1}"/>
    <cellStyle name="Output 4 2 8 9" xfId="25499" xr:uid="{1E2DB3B2-8B84-43F3-A9C6-9CBE991A4ACC}"/>
    <cellStyle name="Output 4 2 9" xfId="25500" xr:uid="{DBD2D831-34ED-4614-B554-0C881CD6D1FF}"/>
    <cellStyle name="Output 4 2 9 2" xfId="25501" xr:uid="{4197AA76-2548-474F-8158-C43DA404C1FD}"/>
    <cellStyle name="Output 4 2 9 2 2" xfId="25502" xr:uid="{6E62C8FE-1075-4DFA-B455-C5B12AAE7825}"/>
    <cellStyle name="Output 4 2 9 2 2 2" xfId="25503" xr:uid="{A2397F1D-9471-4A32-9312-FA618F7F40DD}"/>
    <cellStyle name="Output 4 2 9 2 2 3" xfId="25504" xr:uid="{96F5E705-6A50-49FF-B244-914BFD02A6C9}"/>
    <cellStyle name="Output 4 2 9 2 3" xfId="25505" xr:uid="{B7C05348-A139-447E-850A-93E030DB4AA4}"/>
    <cellStyle name="Output 4 2 9 2 4" xfId="25506" xr:uid="{294936A9-C49A-4A3C-9759-FADD67B3AAEB}"/>
    <cellStyle name="Output 4 2 9 3" xfId="25507" xr:uid="{8CCEA071-B5E9-4621-A578-60024DC3A6D5}"/>
    <cellStyle name="Output 4 2 9 3 2" xfId="25508" xr:uid="{9E8BAAEE-E161-4E9C-83D4-1922BB5251D0}"/>
    <cellStyle name="Output 4 2 9 3 2 2" xfId="25509" xr:uid="{E2726785-C2B5-4326-A39E-5C46789AD9ED}"/>
    <cellStyle name="Output 4 2 9 3 2 3" xfId="25510" xr:uid="{78E2C894-B1E9-4509-8D25-872174BE39FA}"/>
    <cellStyle name="Output 4 2 9 3 3" xfId="25511" xr:uid="{FC359A7F-6D66-4F04-80EA-F6E18DB4C552}"/>
    <cellStyle name="Output 4 2 9 3 4" xfId="25512" xr:uid="{A37A2F4D-489B-482E-BDAC-83CE02AE25F9}"/>
    <cellStyle name="Output 4 2 9 4" xfId="25513" xr:uid="{DB5D418E-5C7C-4EDC-A4A6-3A7E1A730184}"/>
    <cellStyle name="Output 4 2 9 4 2" xfId="25514" xr:uid="{3C83ADDA-7948-47EA-94E6-52445A09128B}"/>
    <cellStyle name="Output 4 2 9 4 2 2" xfId="25515" xr:uid="{9CB2C343-0C79-40F0-AB4C-55574C1654AC}"/>
    <cellStyle name="Output 4 2 9 4 2 3" xfId="25516" xr:uid="{385C19AD-2F8A-411B-B0C2-1AA068FD2DB6}"/>
    <cellStyle name="Output 4 2 9 4 3" xfId="25517" xr:uid="{0F003610-8E4B-4923-9768-FDE7107A4B7E}"/>
    <cellStyle name="Output 4 2 9 4 4" xfId="25518" xr:uid="{27E6C0D4-8C93-43A4-9B79-A550F7C2A5E1}"/>
    <cellStyle name="Output 4 2 9 5" xfId="25519" xr:uid="{80304F86-3285-4381-AB35-8D7BDF7056DC}"/>
    <cellStyle name="Output 4 2 9 5 2" xfId="25520" xr:uid="{400B25ED-45E6-4B70-8B40-927E8F85A552}"/>
    <cellStyle name="Output 4 2 9 5 2 2" xfId="25521" xr:uid="{B0047F64-DBE4-4D04-BD09-4C3D55EC7CE7}"/>
    <cellStyle name="Output 4 2 9 5 2 3" xfId="25522" xr:uid="{E40AE4C7-34B2-4C3B-95AE-FC76B449A8BA}"/>
    <cellStyle name="Output 4 2 9 5 3" xfId="25523" xr:uid="{3FE4FBE7-9685-4418-A186-D46C543A0E07}"/>
    <cellStyle name="Output 4 2 9 5 4" xfId="25524" xr:uid="{B6FB4587-3AF9-45CC-AC37-DC75228A1447}"/>
    <cellStyle name="Output 4 2 9 6" xfId="25525" xr:uid="{B4F12AD7-D2D9-4795-9A77-1677F5AFD680}"/>
    <cellStyle name="Output 4 2 9 6 2" xfId="25526" xr:uid="{D0C909FC-5742-4E05-98C4-A089C2CFF9B4}"/>
    <cellStyle name="Output 4 2 9 6 2 2" xfId="25527" xr:uid="{D6D66922-5438-4537-97C0-BDB05C496961}"/>
    <cellStyle name="Output 4 2 9 6 2 3" xfId="25528" xr:uid="{F6DD3665-7A35-4905-B32C-1FD9E4931D09}"/>
    <cellStyle name="Output 4 2 9 6 3" xfId="25529" xr:uid="{06584C02-740F-43BF-A2D0-98A1107AFEF2}"/>
    <cellStyle name="Output 4 2 9 6 4" xfId="25530" xr:uid="{AAD9EAEF-FFC0-4BA0-BA22-F104FAFE9D02}"/>
    <cellStyle name="Output 4 2 9 7" xfId="25531" xr:uid="{B0E43A59-8E1F-4B5D-BB9C-35ABDA53EAD3}"/>
    <cellStyle name="Output 4 2 9 7 2" xfId="25532" xr:uid="{F7C637A4-D624-4E22-953C-CD503130A677}"/>
    <cellStyle name="Output 4 2 9 7 3" xfId="25533" xr:uid="{BB5A3E88-E9E3-4D67-B37C-4AD4B37EAD4D}"/>
    <cellStyle name="Output 4 2 9 8" xfId="25534" xr:uid="{9F6BE49C-5B99-4C04-81A2-D46E422C96E1}"/>
    <cellStyle name="Output 4 2 9 9" xfId="25535" xr:uid="{3A07F52B-B7E4-4C36-830D-A1AEA2EE44AC}"/>
    <cellStyle name="Output 4 20" xfId="25536" xr:uid="{969482FA-3E63-4326-AF58-DE2649200446}"/>
    <cellStyle name="Output 4 20 2" xfId="25537" xr:uid="{385765D5-8ADA-46A3-9E7A-190D24409A7D}"/>
    <cellStyle name="Output 4 20 2 2" xfId="25538" xr:uid="{864D55C5-ED96-425A-BD3E-38CEC5F56404}"/>
    <cellStyle name="Output 4 20 2 2 2" xfId="25539" xr:uid="{CC6D60FB-4AD5-4D39-84A0-CEC8D8E24CD9}"/>
    <cellStyle name="Output 4 20 2 2 3" xfId="25540" xr:uid="{E508B9F7-8032-43CB-BBC3-AE8C91A78E0A}"/>
    <cellStyle name="Output 4 20 2 3" xfId="25541" xr:uid="{1856706A-6ABE-4A3F-A8A2-27F2E3103067}"/>
    <cellStyle name="Output 4 20 2 4" xfId="25542" xr:uid="{430C7CAD-4282-4E7E-91CE-4A63E534822E}"/>
    <cellStyle name="Output 4 20 3" xfId="25543" xr:uid="{A05C8BB0-3F67-4D1A-B594-BD2B63079415}"/>
    <cellStyle name="Output 4 20 3 2" xfId="25544" xr:uid="{05C43ECE-C65D-4C89-85EF-C502848EA086}"/>
    <cellStyle name="Output 4 20 3 2 2" xfId="25545" xr:uid="{F99A4816-5BC1-42EE-AA98-92AD8069D120}"/>
    <cellStyle name="Output 4 20 3 2 3" xfId="25546" xr:uid="{E7FF0754-CAA0-4A18-A420-7CE7796A121D}"/>
    <cellStyle name="Output 4 20 3 3" xfId="25547" xr:uid="{D83C94A8-4050-4412-BB4E-8F1C2390F115}"/>
    <cellStyle name="Output 4 20 3 4" xfId="25548" xr:uid="{A91852C7-3D4A-494F-B069-0800CE198F6F}"/>
    <cellStyle name="Output 4 20 4" xfId="25549" xr:uid="{8A8AE570-7AAC-4670-9306-F74237D93308}"/>
    <cellStyle name="Output 4 20 4 2" xfId="25550" xr:uid="{5DF431D9-A1A1-4818-A7D9-3A8C06AF42D5}"/>
    <cellStyle name="Output 4 20 4 2 2" xfId="25551" xr:uid="{9E684474-47A5-470A-B4AF-D133C11496F1}"/>
    <cellStyle name="Output 4 20 4 2 3" xfId="25552" xr:uid="{0A8CE16F-26A0-402D-AA7A-D50E7A39FC5A}"/>
    <cellStyle name="Output 4 20 4 3" xfId="25553" xr:uid="{7E9E5211-3B4A-48F4-95BD-22152E598299}"/>
    <cellStyle name="Output 4 20 4 4" xfId="25554" xr:uid="{888D4D43-EE61-431C-BCC2-C2A4924A4051}"/>
    <cellStyle name="Output 4 20 5" xfId="25555" xr:uid="{12AE50AD-99E4-4BA0-8C16-B9B751112712}"/>
    <cellStyle name="Output 4 20 5 2" xfId="25556" xr:uid="{F76E5034-B230-4624-934C-4E5E36C24B11}"/>
    <cellStyle name="Output 4 20 5 2 2" xfId="25557" xr:uid="{0E0BB802-DD37-42AB-AF11-D88879893518}"/>
    <cellStyle name="Output 4 20 5 2 3" xfId="25558" xr:uid="{C08E6931-88D2-4CE1-9321-6F41D5BCFDE8}"/>
    <cellStyle name="Output 4 20 5 3" xfId="25559" xr:uid="{7CD1C352-9155-4C62-93E9-5A9D93426EFA}"/>
    <cellStyle name="Output 4 20 5 4" xfId="25560" xr:uid="{A451ED84-2DD4-457B-972A-C4455435C3DC}"/>
    <cellStyle name="Output 4 20 6" xfId="25561" xr:uid="{819CF703-090D-4FBE-A318-C8FDE936AAFB}"/>
    <cellStyle name="Output 4 20 6 2" xfId="25562" xr:uid="{BB48DBA8-E94F-4123-8E8E-74F399AAB97A}"/>
    <cellStyle name="Output 4 20 6 2 2" xfId="25563" xr:uid="{9DA24C0F-EC15-4303-A56F-7893F736C884}"/>
    <cellStyle name="Output 4 20 6 2 3" xfId="25564" xr:uid="{2A36E557-CA0B-48EB-886E-EFFDBCDF5CB5}"/>
    <cellStyle name="Output 4 20 6 3" xfId="25565" xr:uid="{32E07F61-A597-4D9D-A3F0-3845892B0702}"/>
    <cellStyle name="Output 4 20 6 4" xfId="25566" xr:uid="{3C870E40-CA20-4E4F-A139-5CC0B0849724}"/>
    <cellStyle name="Output 4 20 7" xfId="25567" xr:uid="{5F7574DA-9510-440B-80BB-357EECCF0E6D}"/>
    <cellStyle name="Output 4 20 7 2" xfId="25568" xr:uid="{5208E658-5CD2-4843-9733-27C6D5ECE026}"/>
    <cellStyle name="Output 4 20 7 3" xfId="25569" xr:uid="{E05C35A5-ACB5-4468-BA39-0AA6536E59C2}"/>
    <cellStyle name="Output 4 20 8" xfId="25570" xr:uid="{90421647-0AA9-4F8A-94C8-650FD8484CA6}"/>
    <cellStyle name="Output 4 20 9" xfId="25571" xr:uid="{4DD47F28-C3B1-4D15-9815-43FCEE9A1F20}"/>
    <cellStyle name="Output 4 21" xfId="25572" xr:uid="{411C924E-1EFB-4AD5-919E-1613A5DE95CC}"/>
    <cellStyle name="Output 4 21 2" xfId="25573" xr:uid="{9DE1126C-2A2B-4165-9A8D-7DDDA51B5CA3}"/>
    <cellStyle name="Output 4 21 2 2" xfId="25574" xr:uid="{17CB6FEE-B0A2-48F7-885D-80BD4C3F11E2}"/>
    <cellStyle name="Output 4 21 2 3" xfId="25575" xr:uid="{7A50627C-CDC7-4461-8127-F54B11DB1C9E}"/>
    <cellStyle name="Output 4 21 3" xfId="25576" xr:uid="{C7A06F28-5107-418E-8E92-53EBF01A9435}"/>
    <cellStyle name="Output 4 21 4" xfId="25577" xr:uid="{27AB7DBC-3912-47B9-A421-680995A3801F}"/>
    <cellStyle name="Output 4 22" xfId="25578" xr:uid="{AAF08EC7-8A4E-4FB6-BEA9-9A1AA6B4FCEB}"/>
    <cellStyle name="Output 4 22 2" xfId="25579" xr:uid="{10411657-936A-42C2-BDA9-5DAD256364DB}"/>
    <cellStyle name="Output 4 22 2 2" xfId="25580" xr:uid="{EEC4DB10-706C-4B81-A653-4C94FD841B59}"/>
    <cellStyle name="Output 4 22 2 3" xfId="25581" xr:uid="{84DEFA15-F477-4053-BFFD-C9B2B83017C2}"/>
    <cellStyle name="Output 4 22 3" xfId="25582" xr:uid="{88B0D672-09CC-4D8F-AECE-0711D1476C9B}"/>
    <cellStyle name="Output 4 22 4" xfId="25583" xr:uid="{212B995F-0371-4917-B11B-F30BDE9E2C2E}"/>
    <cellStyle name="Output 4 23" xfId="25584" xr:uid="{5A57C4F6-3626-4C82-98C5-6F4C71FFDC6E}"/>
    <cellStyle name="Output 4 23 2" xfId="25585" xr:uid="{19466EA1-4573-479D-95A7-B2085B162AAF}"/>
    <cellStyle name="Output 4 23 2 2" xfId="25586" xr:uid="{EB6A09E1-0744-4541-86EE-4A30B157EA1A}"/>
    <cellStyle name="Output 4 23 2 3" xfId="25587" xr:uid="{E591766B-C1DC-4293-BE8C-5E131379E7AE}"/>
    <cellStyle name="Output 4 23 3" xfId="25588" xr:uid="{A7BE546A-8CA2-4488-B309-322AB626E048}"/>
    <cellStyle name="Output 4 23 4" xfId="25589" xr:uid="{E397DEDB-2772-4178-B9A6-F460D72843E2}"/>
    <cellStyle name="Output 4 24" xfId="25590" xr:uid="{3E7169E1-5C47-4006-B4F1-ED22B8024E87}"/>
    <cellStyle name="Output 4 24 2" xfId="25591" xr:uid="{F0148C14-D632-46BE-A5B6-8AD8B08B2B12}"/>
    <cellStyle name="Output 4 24 2 2" xfId="25592" xr:uid="{FC77221E-AB69-442B-9254-18F357A20118}"/>
    <cellStyle name="Output 4 24 2 3" xfId="25593" xr:uid="{138696EA-0436-4626-A098-E71AF30D4E1F}"/>
    <cellStyle name="Output 4 24 3" xfId="25594" xr:uid="{2C120FAC-C8A1-4CDF-8A6C-0B4E65C2D63D}"/>
    <cellStyle name="Output 4 24 4" xfId="25595" xr:uid="{BDB5C94A-7D34-4B4F-85F3-D48D3D0F018F}"/>
    <cellStyle name="Output 4 25" xfId="25596" xr:uid="{9E6ABC6C-1CF1-4939-8BC0-A0F5D72C8280}"/>
    <cellStyle name="Output 4 25 2" xfId="25597" xr:uid="{1501B64D-BAD8-44B5-AF2D-3C4C8E06EFD3}"/>
    <cellStyle name="Output 4 25 2 2" xfId="25598" xr:uid="{A14B0B12-FD70-4498-A853-D6E96FEC322F}"/>
    <cellStyle name="Output 4 25 2 3" xfId="25599" xr:uid="{6A12B498-E1E0-45F2-8CCF-F37DE26F5A13}"/>
    <cellStyle name="Output 4 25 3" xfId="25600" xr:uid="{026F6BE6-793C-4AA2-B4E8-C9FFEBC8E038}"/>
    <cellStyle name="Output 4 25 4" xfId="25601" xr:uid="{51ACDFE2-75B6-448A-BC7C-3D668FF8CC23}"/>
    <cellStyle name="Output 4 26" xfId="25602" xr:uid="{0C3BBE3C-6A1D-477B-99E0-C1918062813B}"/>
    <cellStyle name="Output 4 26 2" xfId="25603" xr:uid="{53A334BF-7D7D-4310-B8E2-22105BBFBD8C}"/>
    <cellStyle name="Output 4 26 3" xfId="25604" xr:uid="{4193CF12-8FBC-4379-8760-428026B52FCD}"/>
    <cellStyle name="Output 4 27" xfId="25605" xr:uid="{86121D6F-D021-4E42-830C-4E9014101723}"/>
    <cellStyle name="Output 4 28" xfId="25606" xr:uid="{F9E70092-E34E-41BC-A4ED-2A1F6BC09E1C}"/>
    <cellStyle name="Output 4 3" xfId="4405" xr:uid="{489BFE14-EDFE-4688-ABBC-0FB9370CE110}"/>
    <cellStyle name="Output 4 3 2" xfId="25607" xr:uid="{D64C1046-BAC1-4D8C-8D3A-423B63E4167B}"/>
    <cellStyle name="Output 4 3 2 2" xfId="25608" xr:uid="{0C5D9AA7-332A-4B37-AAE3-CD931757F747}"/>
    <cellStyle name="Output 4 3 2 2 2" xfId="25609" xr:uid="{D058C994-FAD5-48AE-8389-810F324FCE31}"/>
    <cellStyle name="Output 4 3 2 2 3" xfId="25610" xr:uid="{BCDD16FA-4E11-4F6D-94D8-56E1301C5E88}"/>
    <cellStyle name="Output 4 3 2 3" xfId="25611" xr:uid="{7299DDD7-83BF-4EB4-822E-6031B6075031}"/>
    <cellStyle name="Output 4 3 2 4" xfId="25612" xr:uid="{33812EF4-49D9-47DD-A28F-09C34A5B5161}"/>
    <cellStyle name="Output 4 3 3" xfId="25613" xr:uid="{52F44185-37AB-4DD2-9DE8-CD5BA25D96E8}"/>
    <cellStyle name="Output 4 3 3 2" xfId="25614" xr:uid="{E2A89733-11F4-4514-9A68-3B4F75AC873F}"/>
    <cellStyle name="Output 4 3 3 2 2" xfId="25615" xr:uid="{E4CE1845-8920-467C-A7F3-FBC90D932B09}"/>
    <cellStyle name="Output 4 3 3 2 3" xfId="25616" xr:uid="{D9F3D9C4-9AE1-45D6-8429-D6967ABE9066}"/>
    <cellStyle name="Output 4 3 3 3" xfId="25617" xr:uid="{D9B89E26-4C25-4EAF-8011-F3DC791E39DD}"/>
    <cellStyle name="Output 4 3 3 4" xfId="25618" xr:uid="{BB41101B-4E10-47C6-8906-7E5AC79F3A00}"/>
    <cellStyle name="Output 4 3 4" xfId="25619" xr:uid="{EA53D845-71A6-4C11-81BB-A4D059796D3A}"/>
    <cellStyle name="Output 4 3 4 2" xfId="25620" xr:uid="{FFD533DA-F061-4099-80F5-5BC489BAE6C4}"/>
    <cellStyle name="Output 4 3 4 2 2" xfId="25621" xr:uid="{F79BD71C-3CF4-499E-98D7-C29DB28F5BD4}"/>
    <cellStyle name="Output 4 3 4 2 3" xfId="25622" xr:uid="{0E12FA57-1048-433C-BA82-77C83DF4E79C}"/>
    <cellStyle name="Output 4 3 4 3" xfId="25623" xr:uid="{307663EA-2A1E-4ED2-800A-21C8ACA39832}"/>
    <cellStyle name="Output 4 3 4 4" xfId="25624" xr:uid="{DEDD5176-6FFC-446A-9919-6744FAE9EDFF}"/>
    <cellStyle name="Output 4 3 5" xfId="25625" xr:uid="{BF926E2E-6D8C-4D0D-8E8E-685776E6173B}"/>
    <cellStyle name="Output 4 3 5 2" xfId="25626" xr:uid="{95C86FBD-DA12-4419-9570-B489CCA089DD}"/>
    <cellStyle name="Output 4 3 5 2 2" xfId="25627" xr:uid="{5EE01DE4-8B6E-4408-BC7A-C873EACD6218}"/>
    <cellStyle name="Output 4 3 5 2 3" xfId="25628" xr:uid="{ADA361CD-BA12-4E0F-B775-FD2E54193C62}"/>
    <cellStyle name="Output 4 3 5 3" xfId="25629" xr:uid="{E3C139C0-3F49-469C-9CCE-3995E4BDDCFC}"/>
    <cellStyle name="Output 4 3 5 4" xfId="25630" xr:uid="{DBE76258-FB29-4C93-926E-471547E31D85}"/>
    <cellStyle name="Output 4 3 6" xfId="25631" xr:uid="{4DBAE692-8B34-49E7-8EC9-8845DEEE21D3}"/>
    <cellStyle name="Output 4 3 6 2" xfId="25632" xr:uid="{2CACCFC8-C697-4E5A-922D-E3D2F9B2B55E}"/>
    <cellStyle name="Output 4 3 6 2 2" xfId="25633" xr:uid="{059E3B4D-9C35-4D33-88C8-F36B9BF22A68}"/>
    <cellStyle name="Output 4 3 6 2 3" xfId="25634" xr:uid="{CC1C191F-209B-4F3F-B9CB-B09B4EDBFE30}"/>
    <cellStyle name="Output 4 3 6 3" xfId="25635" xr:uid="{EEDEFD67-851D-40CF-8468-7DFF473D5AC3}"/>
    <cellStyle name="Output 4 3 6 4" xfId="25636" xr:uid="{982CBC76-B616-4468-961A-35FEBF365AF4}"/>
    <cellStyle name="Output 4 3 7" xfId="25637" xr:uid="{A3B258BB-43D1-4DF2-A085-DEC9954D1E5D}"/>
    <cellStyle name="Output 4 3 7 2" xfId="25638" xr:uid="{9819AF12-E585-4251-99E3-F72F8D9CF18E}"/>
    <cellStyle name="Output 4 3 7 3" xfId="25639" xr:uid="{C02A6E40-1361-424E-A688-A9F7E21CF8E6}"/>
    <cellStyle name="Output 4 3 8" xfId="25640" xr:uid="{D39C5E0D-994A-4BF2-9294-7ACA72F62AFF}"/>
    <cellStyle name="Output 4 3 9" xfId="25641" xr:uid="{D73C8FF2-346E-4680-9A78-517D3BA036E9}"/>
    <cellStyle name="Output 4 4" xfId="4406" xr:uid="{D4098C03-9E7D-4EAF-AEA0-9B0C8346BF2F}"/>
    <cellStyle name="Output 4 4 2" xfId="25642" xr:uid="{658117FB-37FF-46BF-AAA1-E5B8A55DC985}"/>
    <cellStyle name="Output 4 4 2 2" xfId="25643" xr:uid="{68EF4D0F-FC05-4C14-ABF3-95706FD96C23}"/>
    <cellStyle name="Output 4 4 2 2 2" xfId="25644" xr:uid="{2AF61651-37EA-4387-912C-0E53D5312C9B}"/>
    <cellStyle name="Output 4 4 2 2 3" xfId="25645" xr:uid="{59E38756-BFDD-4F3E-9A3A-507FDF818F66}"/>
    <cellStyle name="Output 4 4 2 3" xfId="25646" xr:uid="{1855E037-7A8B-4AA5-8E01-50A0D5A8722B}"/>
    <cellStyle name="Output 4 4 2 4" xfId="25647" xr:uid="{634C4078-1C42-4FA9-B6E7-50602BE05B6B}"/>
    <cellStyle name="Output 4 4 3" xfId="25648" xr:uid="{C88AD826-81E5-4346-A112-CA545568D2C6}"/>
    <cellStyle name="Output 4 4 3 2" xfId="25649" xr:uid="{5F6B23D9-8644-4730-8B13-4B6BB1093F47}"/>
    <cellStyle name="Output 4 4 3 2 2" xfId="25650" xr:uid="{0C2E26E1-F62C-437B-9755-5C7C7BABCD4A}"/>
    <cellStyle name="Output 4 4 3 2 3" xfId="25651" xr:uid="{C0C7C878-AE93-463B-9CA9-7C70100AD20A}"/>
    <cellStyle name="Output 4 4 3 3" xfId="25652" xr:uid="{05C838D8-58EF-42AB-AE76-F44A6701FF96}"/>
    <cellStyle name="Output 4 4 3 4" xfId="25653" xr:uid="{17DAF220-56AA-429A-9847-8EC10538BC84}"/>
    <cellStyle name="Output 4 4 4" xfId="25654" xr:uid="{258C04F5-3FD5-4689-BD8E-11DC3A9A59DE}"/>
    <cellStyle name="Output 4 4 4 2" xfId="25655" xr:uid="{FEF3802B-987D-4EC1-860D-694AD016F75E}"/>
    <cellStyle name="Output 4 4 4 2 2" xfId="25656" xr:uid="{7700AFA5-9670-4871-B6E0-C6415F925701}"/>
    <cellStyle name="Output 4 4 4 2 3" xfId="25657" xr:uid="{0A636E40-4CAE-4486-8731-BA613A5FF989}"/>
    <cellStyle name="Output 4 4 4 3" xfId="25658" xr:uid="{418922A5-7487-4B5B-97E1-B19EAB353C52}"/>
    <cellStyle name="Output 4 4 4 4" xfId="25659" xr:uid="{BE96A785-1CFB-48DE-8F3F-CC0ABAD6CF40}"/>
    <cellStyle name="Output 4 4 5" xfId="25660" xr:uid="{F6CD11B2-69DA-44DB-BF2B-C6FA4CB1CD95}"/>
    <cellStyle name="Output 4 4 5 2" xfId="25661" xr:uid="{19446712-E559-4B2F-A4E7-99C6A976315F}"/>
    <cellStyle name="Output 4 4 5 2 2" xfId="25662" xr:uid="{AE24F69A-F876-4F49-9CB1-D4744DA685AB}"/>
    <cellStyle name="Output 4 4 5 2 3" xfId="25663" xr:uid="{9A2CB166-C1EA-444C-B92B-F170C8F2B75C}"/>
    <cellStyle name="Output 4 4 5 3" xfId="25664" xr:uid="{FD50D82E-074C-40C9-A879-2FED2AAB0B89}"/>
    <cellStyle name="Output 4 4 5 4" xfId="25665" xr:uid="{7007C442-A102-4DFA-8ECD-FFFE04CEABDC}"/>
    <cellStyle name="Output 4 4 6" xfId="25666" xr:uid="{E9221E2E-7E68-4B1E-B259-3E2D56F415DB}"/>
    <cellStyle name="Output 4 4 6 2" xfId="25667" xr:uid="{B89F778E-6C11-4903-B932-77E94E6A29E2}"/>
    <cellStyle name="Output 4 4 6 2 2" xfId="25668" xr:uid="{E1EC511D-BBFC-42F4-9930-53EF95F8FB14}"/>
    <cellStyle name="Output 4 4 6 2 3" xfId="25669" xr:uid="{AACE2254-0D4F-4C02-BC82-1EBE1165F6F1}"/>
    <cellStyle name="Output 4 4 6 3" xfId="25670" xr:uid="{96E44E5B-E80B-4370-9F85-D67EB92519C4}"/>
    <cellStyle name="Output 4 4 6 4" xfId="25671" xr:uid="{9EFE480A-0DAA-4382-88E6-4A2F3B85276D}"/>
    <cellStyle name="Output 4 4 7" xfId="25672" xr:uid="{5AE0E9FF-C1A8-455B-82D9-827588AD3DA7}"/>
    <cellStyle name="Output 4 4 7 2" xfId="25673" xr:uid="{CCD0045C-4FC2-49AF-B4EA-A1D071F74AFC}"/>
    <cellStyle name="Output 4 4 7 3" xfId="25674" xr:uid="{79725541-24B5-440B-8910-95E3536071B9}"/>
    <cellStyle name="Output 4 4 8" xfId="25675" xr:uid="{DD279EE7-0F15-4FD5-93D5-8F389D7EB01B}"/>
    <cellStyle name="Output 4 4 9" xfId="25676" xr:uid="{28D7E9AD-AE37-479A-99F0-E278D6CF3C19}"/>
    <cellStyle name="Output 4 5" xfId="4407" xr:uid="{EDC0F69D-391B-449D-BFBC-73869EFD060C}"/>
    <cellStyle name="Output 4 5 2" xfId="25677" xr:uid="{6C0A3D47-141A-401A-AF40-F49D9FA6741A}"/>
    <cellStyle name="Output 4 5 2 2" xfId="25678" xr:uid="{25C1ED92-DB12-4FE8-9910-9520388DE9C7}"/>
    <cellStyle name="Output 4 5 2 2 2" xfId="25679" xr:uid="{FBEA6E83-8823-4583-9AD9-F50D316518E6}"/>
    <cellStyle name="Output 4 5 2 2 3" xfId="25680" xr:uid="{0AAF6374-E8B9-4FFE-A643-1F03D30C1C18}"/>
    <cellStyle name="Output 4 5 2 3" xfId="25681" xr:uid="{D73E0C1D-574B-4419-BB9F-303019AEBFFA}"/>
    <cellStyle name="Output 4 5 2 4" xfId="25682" xr:uid="{F7D3E25A-6E6C-4289-B0D3-796BAFB16EC4}"/>
    <cellStyle name="Output 4 5 3" xfId="25683" xr:uid="{D495D821-91B3-4388-96FF-090FDC4656EE}"/>
    <cellStyle name="Output 4 5 3 2" xfId="25684" xr:uid="{7F188404-58CF-425E-A81E-7382F33EC1D9}"/>
    <cellStyle name="Output 4 5 3 2 2" xfId="25685" xr:uid="{8652B182-4081-4C7D-94B6-024C34F75DDC}"/>
    <cellStyle name="Output 4 5 3 2 3" xfId="25686" xr:uid="{3F1A80CB-2D8D-4DFA-8F7C-97054DE03989}"/>
    <cellStyle name="Output 4 5 3 3" xfId="25687" xr:uid="{00CE6FE1-85E8-4EFA-BEA2-D7C0D043BBF2}"/>
    <cellStyle name="Output 4 5 3 4" xfId="25688" xr:uid="{F856A155-9D21-484E-A58E-C440DBC4C89F}"/>
    <cellStyle name="Output 4 5 4" xfId="25689" xr:uid="{686E4F31-7FF6-424A-91C6-B95F92FDB2A0}"/>
    <cellStyle name="Output 4 5 4 2" xfId="25690" xr:uid="{5C051DCC-AF7F-43BF-81E8-859DDB3C9A4C}"/>
    <cellStyle name="Output 4 5 4 2 2" xfId="25691" xr:uid="{289261B2-F787-4ED3-BE60-60E1E2B92A27}"/>
    <cellStyle name="Output 4 5 4 2 3" xfId="25692" xr:uid="{8C55370B-77AF-473B-9E70-62DAFF7B2837}"/>
    <cellStyle name="Output 4 5 4 3" xfId="25693" xr:uid="{7BDA3EAB-2D46-4ECB-9EA6-C5CD8E657A35}"/>
    <cellStyle name="Output 4 5 4 4" xfId="25694" xr:uid="{7E930F53-575B-4115-BFC4-EEFAD001825E}"/>
    <cellStyle name="Output 4 5 5" xfId="25695" xr:uid="{F1D823C4-AD96-416E-AA23-B8637C604CC7}"/>
    <cellStyle name="Output 4 5 5 2" xfId="25696" xr:uid="{E6600CFC-2794-4B6A-B08C-42EF8CD4532D}"/>
    <cellStyle name="Output 4 5 5 2 2" xfId="25697" xr:uid="{B7D3DF3A-EC98-4779-9E7B-42DAAD04AC0D}"/>
    <cellStyle name="Output 4 5 5 2 3" xfId="25698" xr:uid="{E68C1683-9B57-421C-95B8-10C6F9A64DF7}"/>
    <cellStyle name="Output 4 5 5 3" xfId="25699" xr:uid="{D3935395-B6E4-4FE8-AAD5-F1E85848E824}"/>
    <cellStyle name="Output 4 5 5 4" xfId="25700" xr:uid="{3A311679-A5A1-45DA-A0CE-3059573851C7}"/>
    <cellStyle name="Output 4 5 6" xfId="25701" xr:uid="{47198C52-E36E-4303-9DC3-582FD6A2D176}"/>
    <cellStyle name="Output 4 5 6 2" xfId="25702" xr:uid="{0A815341-CCA5-4F09-B22F-1DC2CC921B43}"/>
    <cellStyle name="Output 4 5 6 2 2" xfId="25703" xr:uid="{24C87ACF-3638-4789-B579-9E0711CC41C8}"/>
    <cellStyle name="Output 4 5 6 2 3" xfId="25704" xr:uid="{831FE8A4-9894-477D-BB52-4165CB195B96}"/>
    <cellStyle name="Output 4 5 6 3" xfId="25705" xr:uid="{300D94A8-0462-44DD-BB90-6018740BA915}"/>
    <cellStyle name="Output 4 5 6 4" xfId="25706" xr:uid="{3C8A3398-9282-4F1D-9AE5-3580F610EE84}"/>
    <cellStyle name="Output 4 5 7" xfId="25707" xr:uid="{89CA1F95-2805-4666-AE3E-F2784C9A6234}"/>
    <cellStyle name="Output 4 5 7 2" xfId="25708" xr:uid="{BDC79BEF-7911-41DD-9E62-6D82D184700C}"/>
    <cellStyle name="Output 4 5 7 3" xfId="25709" xr:uid="{58E582EC-0B21-4985-9B34-E334560A85C5}"/>
    <cellStyle name="Output 4 5 8" xfId="25710" xr:uid="{024328B0-AE36-4606-BF3A-3E7626ACF648}"/>
    <cellStyle name="Output 4 5 9" xfId="25711" xr:uid="{E19522CF-1190-43BF-B236-AB029C29ED1D}"/>
    <cellStyle name="Output 4 6" xfId="25712" xr:uid="{E2AE1501-F44C-45AE-9ED1-B87CA90702EE}"/>
    <cellStyle name="Output 4 6 2" xfId="25713" xr:uid="{8CB3B1AE-2E45-4DE3-882B-7C15853E9FFF}"/>
    <cellStyle name="Output 4 6 2 2" xfId="25714" xr:uid="{4808905D-0EFB-4559-A870-C60FAF2A7FD7}"/>
    <cellStyle name="Output 4 6 2 2 2" xfId="25715" xr:uid="{4D9C38E0-7FE5-43B1-B202-F40EBED3CEC0}"/>
    <cellStyle name="Output 4 6 2 2 3" xfId="25716" xr:uid="{359DCBC3-03BE-4C21-97B8-856E37177E77}"/>
    <cellStyle name="Output 4 6 2 3" xfId="25717" xr:uid="{6E53D3CF-F91E-44C2-AAD2-C85424F0231F}"/>
    <cellStyle name="Output 4 6 2 4" xfId="25718" xr:uid="{B0EFD1DD-3055-49E9-A03A-711759F2B0C7}"/>
    <cellStyle name="Output 4 6 3" xfId="25719" xr:uid="{73891AFF-6B42-42EE-A9D1-D1AF0196E436}"/>
    <cellStyle name="Output 4 6 3 2" xfId="25720" xr:uid="{06E55C08-3730-4471-9B07-D4011A671652}"/>
    <cellStyle name="Output 4 6 3 2 2" xfId="25721" xr:uid="{495072F3-3D57-456A-90DA-63AD0F2A57ED}"/>
    <cellStyle name="Output 4 6 3 2 3" xfId="25722" xr:uid="{15D71CBA-A162-4FFE-99E5-42A04895D538}"/>
    <cellStyle name="Output 4 6 3 3" xfId="25723" xr:uid="{7C4F2BC6-66C4-4A32-8988-63EE2129755C}"/>
    <cellStyle name="Output 4 6 3 4" xfId="25724" xr:uid="{25CB92E0-1D67-4A14-BD6A-AF68B79A6F62}"/>
    <cellStyle name="Output 4 6 4" xfId="25725" xr:uid="{1919D74C-6C9F-44D6-B6C5-70273C042EBE}"/>
    <cellStyle name="Output 4 6 4 2" xfId="25726" xr:uid="{5E58A714-5C82-46DE-A668-F55498B0A674}"/>
    <cellStyle name="Output 4 6 4 2 2" xfId="25727" xr:uid="{C5069A4E-2F12-42E4-AADB-2D75AD2215AF}"/>
    <cellStyle name="Output 4 6 4 2 3" xfId="25728" xr:uid="{0DD9993A-E5F3-4A06-BED8-9AA7889EF04F}"/>
    <cellStyle name="Output 4 6 4 3" xfId="25729" xr:uid="{F42E1E0B-15EC-47ED-9647-30862873B650}"/>
    <cellStyle name="Output 4 6 4 4" xfId="25730" xr:uid="{D15EC1F0-4746-4287-BF8C-D8D1D70ED91F}"/>
    <cellStyle name="Output 4 6 5" xfId="25731" xr:uid="{AEAEE6AD-FB18-40E4-B176-CCA6BF4D733C}"/>
    <cellStyle name="Output 4 6 5 2" xfId="25732" xr:uid="{30CE013D-D860-4BB0-A74C-DA83570C53CC}"/>
    <cellStyle name="Output 4 6 5 2 2" xfId="25733" xr:uid="{E11EB53A-7CDB-4038-9BCB-1206E76534FB}"/>
    <cellStyle name="Output 4 6 5 2 3" xfId="25734" xr:uid="{1D8CDB84-790C-4248-84DF-882F7E224B59}"/>
    <cellStyle name="Output 4 6 5 3" xfId="25735" xr:uid="{1BEBF3C5-169C-4E07-9453-06704E77A8B9}"/>
    <cellStyle name="Output 4 6 5 4" xfId="25736" xr:uid="{D2C3B925-7503-40B9-A0F5-EFC938C353AC}"/>
    <cellStyle name="Output 4 6 6" xfId="25737" xr:uid="{2AD436B4-FD2F-4FE7-83DB-37340F29C054}"/>
    <cellStyle name="Output 4 6 6 2" xfId="25738" xr:uid="{FBA2779E-E647-461A-83FA-E285172E0094}"/>
    <cellStyle name="Output 4 6 6 2 2" xfId="25739" xr:uid="{B1485E29-FD6E-4F4A-962F-4EAC73081F64}"/>
    <cellStyle name="Output 4 6 6 2 3" xfId="25740" xr:uid="{8B0CE102-388E-4215-8632-A667A7708C9D}"/>
    <cellStyle name="Output 4 6 6 3" xfId="25741" xr:uid="{3CB2EC31-1A65-40F1-8B43-896CFDCDC7A2}"/>
    <cellStyle name="Output 4 6 6 4" xfId="25742" xr:uid="{C8C5E9EF-C783-484F-B8BF-3FED68C73867}"/>
    <cellStyle name="Output 4 6 7" xfId="25743" xr:uid="{05BDCC7A-275B-4506-86F7-8A9FCE90C270}"/>
    <cellStyle name="Output 4 6 7 2" xfId="25744" xr:uid="{267C32BD-FAC8-42D1-AF01-35FE887AFF76}"/>
    <cellStyle name="Output 4 6 7 3" xfId="25745" xr:uid="{6C6AE247-C6CD-4349-8773-183400C83217}"/>
    <cellStyle name="Output 4 6 8" xfId="25746" xr:uid="{D9F9DF35-892C-42D2-BDB8-A181D230AC49}"/>
    <cellStyle name="Output 4 6 9" xfId="25747" xr:uid="{689D8EAA-FA18-4C7F-800A-00AF894BD3C0}"/>
    <cellStyle name="Output 4 7" xfId="25748" xr:uid="{C4F600A6-8C69-4522-A8D5-86B82FD4CA50}"/>
    <cellStyle name="Output 4 7 2" xfId="25749" xr:uid="{48E9736D-9828-453A-ADFF-7D9561649041}"/>
    <cellStyle name="Output 4 7 2 2" xfId="25750" xr:uid="{6ABA5E9A-2662-489C-9DD1-A41670864BB8}"/>
    <cellStyle name="Output 4 7 2 2 2" xfId="25751" xr:uid="{DD7FA61D-ACA7-4C7E-A42A-75BC4DBFC767}"/>
    <cellStyle name="Output 4 7 2 2 3" xfId="25752" xr:uid="{13EFB779-D0F1-4064-BAEF-C03CE29F9EA9}"/>
    <cellStyle name="Output 4 7 2 3" xfId="25753" xr:uid="{89D62F17-562B-493E-8D91-23DD4A956E31}"/>
    <cellStyle name="Output 4 7 2 4" xfId="25754" xr:uid="{DBEDF5D0-D28C-4F8B-BE7C-ABE317303A28}"/>
    <cellStyle name="Output 4 7 3" xfId="25755" xr:uid="{2418ACED-672E-46C6-92FE-28FFFB381A03}"/>
    <cellStyle name="Output 4 7 3 2" xfId="25756" xr:uid="{0F25FA96-B507-4F0F-956A-CFBA2B78D386}"/>
    <cellStyle name="Output 4 7 3 2 2" xfId="25757" xr:uid="{FCE43913-8BC8-4D97-96E0-CFFB49DD3885}"/>
    <cellStyle name="Output 4 7 3 2 3" xfId="25758" xr:uid="{7B0ADB7A-A101-45C4-B488-09B6704B396F}"/>
    <cellStyle name="Output 4 7 3 3" xfId="25759" xr:uid="{27DCD5CA-1E96-40C1-8931-28285CFD36E9}"/>
    <cellStyle name="Output 4 7 3 4" xfId="25760" xr:uid="{2B201A67-F860-4D44-A246-977F496152AF}"/>
    <cellStyle name="Output 4 7 4" xfId="25761" xr:uid="{9A7988BB-4B26-4B74-AA6D-B79F3D3D6BDA}"/>
    <cellStyle name="Output 4 7 4 2" xfId="25762" xr:uid="{D3708409-9EB9-4EED-AB90-BEA1150951F3}"/>
    <cellStyle name="Output 4 7 4 2 2" xfId="25763" xr:uid="{7133F029-BF20-42B4-A1D8-0EE68893E70A}"/>
    <cellStyle name="Output 4 7 4 2 3" xfId="25764" xr:uid="{D2DB9B6D-DA5F-4F25-A760-5DC735F6724F}"/>
    <cellStyle name="Output 4 7 4 3" xfId="25765" xr:uid="{8474466D-F9D3-4115-8D57-88B25E477188}"/>
    <cellStyle name="Output 4 7 4 4" xfId="25766" xr:uid="{A2DAEA87-4C88-4DE1-A57D-8FF42ED3575B}"/>
    <cellStyle name="Output 4 7 5" xfId="25767" xr:uid="{4DB9E426-9846-4DC1-91A1-9B04579ABBEC}"/>
    <cellStyle name="Output 4 7 5 2" xfId="25768" xr:uid="{F06F4EB9-5437-493A-A8DC-939BC6659BC5}"/>
    <cellStyle name="Output 4 7 5 2 2" xfId="25769" xr:uid="{497AFF14-3948-4E4A-BD72-70079F8FC01C}"/>
    <cellStyle name="Output 4 7 5 2 3" xfId="25770" xr:uid="{121644FA-3F82-424E-9ADB-F31BBFDE710A}"/>
    <cellStyle name="Output 4 7 5 3" xfId="25771" xr:uid="{770405E7-DD83-4227-89F8-94FDFB47FB2F}"/>
    <cellStyle name="Output 4 7 5 4" xfId="25772" xr:uid="{3FB05DE7-6CD9-4B67-840C-6A527279EB5B}"/>
    <cellStyle name="Output 4 7 6" xfId="25773" xr:uid="{AC9A2080-39A8-46A6-9CD9-612477B302EC}"/>
    <cellStyle name="Output 4 7 6 2" xfId="25774" xr:uid="{0C6637DA-CB3D-4861-9270-5833E1B15D1A}"/>
    <cellStyle name="Output 4 7 6 2 2" xfId="25775" xr:uid="{1C2D2A60-09DC-40C2-9A9F-2410A0CD0622}"/>
    <cellStyle name="Output 4 7 6 2 3" xfId="25776" xr:uid="{26B12CC7-F261-42A5-9037-1C96F86722EA}"/>
    <cellStyle name="Output 4 7 6 3" xfId="25777" xr:uid="{F7581293-9EC2-4926-9D4D-2F94D74CF71F}"/>
    <cellStyle name="Output 4 7 6 4" xfId="25778" xr:uid="{4D6CE6EC-71A8-4A87-B5FC-40752CEFA714}"/>
    <cellStyle name="Output 4 7 7" xfId="25779" xr:uid="{58F92D31-83E0-4D7A-B166-1FB2EB6A00C8}"/>
    <cellStyle name="Output 4 7 7 2" xfId="25780" xr:uid="{DF8FF374-1566-4AB4-B15E-67B288345E19}"/>
    <cellStyle name="Output 4 7 7 3" xfId="25781" xr:uid="{19F666C6-71A0-4216-B261-C3A20F920EEF}"/>
    <cellStyle name="Output 4 7 8" xfId="25782" xr:uid="{D1E28152-8872-4015-BA03-1199B5C4940F}"/>
    <cellStyle name="Output 4 7 9" xfId="25783" xr:uid="{A522560B-6BB9-41D3-AB0A-F010B35D4805}"/>
    <cellStyle name="Output 4 8" xfId="25784" xr:uid="{9FA42645-25A1-45E8-85DB-28BA82D6594F}"/>
    <cellStyle name="Output 4 8 2" xfId="25785" xr:uid="{281C1D7F-4917-4478-9915-12AFEB7F95EF}"/>
    <cellStyle name="Output 4 8 2 2" xfId="25786" xr:uid="{7D0A55EA-BB05-4F75-BD56-2744F561BF9F}"/>
    <cellStyle name="Output 4 8 2 2 2" xfId="25787" xr:uid="{52BA0683-708B-4A51-9C20-CAF1089213A1}"/>
    <cellStyle name="Output 4 8 2 2 3" xfId="25788" xr:uid="{BC2998F0-6D04-4635-93C3-D488B52B64AC}"/>
    <cellStyle name="Output 4 8 2 3" xfId="25789" xr:uid="{0EB600D4-AC7C-49D0-8051-52D214DF9ED8}"/>
    <cellStyle name="Output 4 8 2 4" xfId="25790" xr:uid="{9C421682-11BF-4860-9884-4739EFCC4FC2}"/>
    <cellStyle name="Output 4 8 3" xfId="25791" xr:uid="{27F7EE8D-49E8-43C4-8DCB-115F7FD62378}"/>
    <cellStyle name="Output 4 8 3 2" xfId="25792" xr:uid="{668E6BA7-ACB7-4E1C-9441-AC9B8E3EEB8F}"/>
    <cellStyle name="Output 4 8 3 2 2" xfId="25793" xr:uid="{AA11E5DF-DC7B-4DDD-AD0E-4B1FEAC3191C}"/>
    <cellStyle name="Output 4 8 3 2 3" xfId="25794" xr:uid="{79FD406F-AF57-4ADE-9A88-4E85109DE796}"/>
    <cellStyle name="Output 4 8 3 3" xfId="25795" xr:uid="{D9ADFD59-1F26-4BC9-ADB8-359D4BBD43D0}"/>
    <cellStyle name="Output 4 8 3 4" xfId="25796" xr:uid="{0CF8BCDF-FC3C-4AE2-A660-FDBF94F6728D}"/>
    <cellStyle name="Output 4 8 4" xfId="25797" xr:uid="{E93FF2AF-6BDB-4CDF-AC1F-76AFBDBA9518}"/>
    <cellStyle name="Output 4 8 4 2" xfId="25798" xr:uid="{6D7F69A6-9979-4DA7-8C0F-50066452E17A}"/>
    <cellStyle name="Output 4 8 4 2 2" xfId="25799" xr:uid="{DA51040C-688B-4FB8-A772-4A1FD53167AD}"/>
    <cellStyle name="Output 4 8 4 2 3" xfId="25800" xr:uid="{390648CE-2172-407C-A1A0-C109068467AB}"/>
    <cellStyle name="Output 4 8 4 3" xfId="25801" xr:uid="{7C50B000-6A6B-4A26-BBD9-C8D4325E27CE}"/>
    <cellStyle name="Output 4 8 4 4" xfId="25802" xr:uid="{99A205C4-DDE5-4156-B85A-CFF7C6BB5BCF}"/>
    <cellStyle name="Output 4 8 5" xfId="25803" xr:uid="{FE32A698-C7D1-4C1F-B97D-0F46901DF5EC}"/>
    <cellStyle name="Output 4 8 5 2" xfId="25804" xr:uid="{110CAB28-98BE-4F15-8459-08586A0BD72F}"/>
    <cellStyle name="Output 4 8 5 2 2" xfId="25805" xr:uid="{22E81FC2-C780-4421-AA66-91347AA34CAD}"/>
    <cellStyle name="Output 4 8 5 2 3" xfId="25806" xr:uid="{439FD4AC-D887-48B6-877E-5C628D407C44}"/>
    <cellStyle name="Output 4 8 5 3" xfId="25807" xr:uid="{B17DB394-CFC6-469A-9A1F-592F8E1820AA}"/>
    <cellStyle name="Output 4 8 5 4" xfId="25808" xr:uid="{A2852B45-3681-45DC-BD74-A887E6F83BDE}"/>
    <cellStyle name="Output 4 8 6" xfId="25809" xr:uid="{1812606E-26AA-4EC9-A554-ED45430AA922}"/>
    <cellStyle name="Output 4 8 6 2" xfId="25810" xr:uid="{3584C584-9F6C-46F5-9B27-C910D812FCBC}"/>
    <cellStyle name="Output 4 8 6 2 2" xfId="25811" xr:uid="{ECDB12F6-C701-43CD-8113-CF11CD4B66EC}"/>
    <cellStyle name="Output 4 8 6 2 3" xfId="25812" xr:uid="{44A14B47-61F5-43C0-AAE2-CD8E954DCF2B}"/>
    <cellStyle name="Output 4 8 6 3" xfId="25813" xr:uid="{9E436318-4E4F-434C-B71C-55CEDF8166F1}"/>
    <cellStyle name="Output 4 8 6 4" xfId="25814" xr:uid="{FCE8B4B2-EDD0-4065-B610-C3938F3D1D9D}"/>
    <cellStyle name="Output 4 8 7" xfId="25815" xr:uid="{9CF362CE-146D-4BC5-BC26-6630D85BFF15}"/>
    <cellStyle name="Output 4 8 7 2" xfId="25816" xr:uid="{E505FB08-919A-4921-8C58-EB069DE17A3B}"/>
    <cellStyle name="Output 4 8 7 3" xfId="25817" xr:uid="{71960C01-EA97-4CD9-B1F3-3D4A0CB193C6}"/>
    <cellStyle name="Output 4 8 8" xfId="25818" xr:uid="{BC775F04-3068-4E88-B446-6CDD36096698}"/>
    <cellStyle name="Output 4 8 9" xfId="25819" xr:uid="{BECD6755-48AC-4874-9811-16DC9C3B5669}"/>
    <cellStyle name="Output 4 9" xfId="25820" xr:uid="{69FDB1A8-AC39-47B0-8EA3-508B44893DB9}"/>
    <cellStyle name="Output 4 9 2" xfId="25821" xr:uid="{A95090B4-B187-4ABF-9633-683282AE9780}"/>
    <cellStyle name="Output 4 9 2 2" xfId="25822" xr:uid="{57F7A232-F20E-4C3F-ADC6-FA9754DD0232}"/>
    <cellStyle name="Output 4 9 2 2 2" xfId="25823" xr:uid="{F1ADA4D4-1205-46CF-A89B-3A367CF12B37}"/>
    <cellStyle name="Output 4 9 2 2 3" xfId="25824" xr:uid="{C80C13A9-F9D0-4413-AD50-4B8F1C7C75AE}"/>
    <cellStyle name="Output 4 9 2 3" xfId="25825" xr:uid="{14CC7837-D47E-4E47-9782-AD6AC32E828B}"/>
    <cellStyle name="Output 4 9 2 4" xfId="25826" xr:uid="{4493847D-A6F2-43A2-9122-3AA936A2C069}"/>
    <cellStyle name="Output 4 9 3" xfId="25827" xr:uid="{A5AEE354-F6F9-4D1B-94C7-B27E49DED680}"/>
    <cellStyle name="Output 4 9 3 2" xfId="25828" xr:uid="{CCD50645-9B72-4CFD-AACF-B7E7A9F0F164}"/>
    <cellStyle name="Output 4 9 3 2 2" xfId="25829" xr:uid="{E16604DD-6C02-488E-80CA-B4D2FBA3612F}"/>
    <cellStyle name="Output 4 9 3 2 3" xfId="25830" xr:uid="{24FF9B58-4FD1-4FD9-9744-86462D294579}"/>
    <cellStyle name="Output 4 9 3 3" xfId="25831" xr:uid="{BBFCB79B-9210-4637-8378-E900778B0F24}"/>
    <cellStyle name="Output 4 9 3 4" xfId="25832" xr:uid="{A53D9889-C669-4A9C-BAB1-7A4632726E19}"/>
    <cellStyle name="Output 4 9 4" xfId="25833" xr:uid="{08D2BAF6-0499-493E-BCC1-176C9816D26D}"/>
    <cellStyle name="Output 4 9 4 2" xfId="25834" xr:uid="{D3775C73-83C2-4AE8-A6EC-4A29E688B8D2}"/>
    <cellStyle name="Output 4 9 4 2 2" xfId="25835" xr:uid="{37AFA4FA-36C5-4F85-8BD7-E3DB7E650B23}"/>
    <cellStyle name="Output 4 9 4 2 3" xfId="25836" xr:uid="{50FF3C72-ED6D-4E52-9514-99BC15CCF0C5}"/>
    <cellStyle name="Output 4 9 4 3" xfId="25837" xr:uid="{A5163C67-DA30-4B14-9BBA-A61B62AFC360}"/>
    <cellStyle name="Output 4 9 4 4" xfId="25838" xr:uid="{0F46962D-36BC-4C84-857A-320627840094}"/>
    <cellStyle name="Output 4 9 5" xfId="25839" xr:uid="{0C4CECA6-5D50-4C49-A7FB-C0A9EC56E314}"/>
    <cellStyle name="Output 4 9 5 2" xfId="25840" xr:uid="{52756991-2C11-44DB-B23F-CDCA268599E8}"/>
    <cellStyle name="Output 4 9 5 2 2" xfId="25841" xr:uid="{80A14A10-032F-49E5-BF01-5A56DFDA5B1F}"/>
    <cellStyle name="Output 4 9 5 2 3" xfId="25842" xr:uid="{DFDACCD2-B3C6-4FC1-9891-D2C7308BF507}"/>
    <cellStyle name="Output 4 9 5 3" xfId="25843" xr:uid="{32680B7A-A25F-4E29-A494-092955CE467A}"/>
    <cellStyle name="Output 4 9 5 4" xfId="25844" xr:uid="{1DBD037F-C3F5-42B9-8583-C1E1C34995FB}"/>
    <cellStyle name="Output 4 9 6" xfId="25845" xr:uid="{CD03AE7D-C48D-4AA5-AB29-FAA4AF56C126}"/>
    <cellStyle name="Output 4 9 6 2" xfId="25846" xr:uid="{E6751991-E601-4499-8B98-73D0B178D365}"/>
    <cellStyle name="Output 4 9 6 2 2" xfId="25847" xr:uid="{D6E0444A-E8E6-4C28-A794-16A23807E5D4}"/>
    <cellStyle name="Output 4 9 6 2 3" xfId="25848" xr:uid="{BB5599C9-88B0-4003-B4EE-06FA896DD661}"/>
    <cellStyle name="Output 4 9 6 3" xfId="25849" xr:uid="{8B3FAFC6-5795-41EF-87AD-334C76425627}"/>
    <cellStyle name="Output 4 9 6 4" xfId="25850" xr:uid="{801C5556-2129-419E-AF66-A2E858469B1A}"/>
    <cellStyle name="Output 4 9 7" xfId="25851" xr:uid="{B1435847-AD55-4641-8C3E-CC13A0CD9A34}"/>
    <cellStyle name="Output 4 9 7 2" xfId="25852" xr:uid="{AB40BCA3-00E1-4A43-B9D7-FD26887DD033}"/>
    <cellStyle name="Output 4 9 7 3" xfId="25853" xr:uid="{A1806871-5D41-48FD-8DDC-45825330B096}"/>
    <cellStyle name="Output 4 9 8" xfId="25854" xr:uid="{946D2396-45BD-4C4E-ACF3-4E92C16BE633}"/>
    <cellStyle name="Output 4 9 9" xfId="25855" xr:uid="{6766AFF6-0BD0-4D7E-8E4E-6557BCD8A722}"/>
    <cellStyle name="Output 5" xfId="521" xr:uid="{CEED7E91-FFB8-4139-B0C2-4A816781C433}"/>
    <cellStyle name="Output 5 10" xfId="25856" xr:uid="{635D7EE5-B0A1-4F27-A2F1-29E156DCB846}"/>
    <cellStyle name="Output 5 10 2" xfId="25857" xr:uid="{FC68E016-F10E-468C-850F-C1FE4F54AD27}"/>
    <cellStyle name="Output 5 10 2 2" xfId="25858" xr:uid="{08D84034-C35C-438D-9ED6-2C4F2EA6C1E8}"/>
    <cellStyle name="Output 5 10 2 2 2" xfId="25859" xr:uid="{A45E6CF4-252D-4EAD-B06E-828E142D126C}"/>
    <cellStyle name="Output 5 10 2 2 3" xfId="25860" xr:uid="{DEA6D8BC-CE55-40BC-A1CD-E7D57206879A}"/>
    <cellStyle name="Output 5 10 2 3" xfId="25861" xr:uid="{97316E5C-0767-4013-BD38-4AD98B35AE26}"/>
    <cellStyle name="Output 5 10 2 4" xfId="25862" xr:uid="{CC198AED-B0F9-4CB9-B5A8-0FE636D7061A}"/>
    <cellStyle name="Output 5 10 3" xfId="25863" xr:uid="{6B3DF2D9-4419-471D-A484-F2DCD2A3C232}"/>
    <cellStyle name="Output 5 10 3 2" xfId="25864" xr:uid="{90FD77E8-232E-47F0-8D9E-58C605A1C962}"/>
    <cellStyle name="Output 5 10 3 2 2" xfId="25865" xr:uid="{E80D1A1A-9D1C-455F-B69A-944B7CBA4A92}"/>
    <cellStyle name="Output 5 10 3 2 3" xfId="25866" xr:uid="{2F79294A-23D0-44C4-9712-003E9DC7275D}"/>
    <cellStyle name="Output 5 10 3 3" xfId="25867" xr:uid="{669D1BB3-C83B-4F51-A707-7F7DD27A64D4}"/>
    <cellStyle name="Output 5 10 3 4" xfId="25868" xr:uid="{C76EFE22-C4E6-4F6D-8D8D-0C228CF57AFA}"/>
    <cellStyle name="Output 5 10 4" xfId="25869" xr:uid="{5CD744CA-9535-461D-B295-6FAF2A33D2F3}"/>
    <cellStyle name="Output 5 10 4 2" xfId="25870" xr:uid="{9A3504E4-1BF0-40B9-BC85-B2139F87560C}"/>
    <cellStyle name="Output 5 10 4 2 2" xfId="25871" xr:uid="{560A8A60-375D-4824-9705-96071FC74841}"/>
    <cellStyle name="Output 5 10 4 2 3" xfId="25872" xr:uid="{BB2B7BE8-EF2E-4221-A4F2-8BA9692980DF}"/>
    <cellStyle name="Output 5 10 4 3" xfId="25873" xr:uid="{AA614ACC-6D3E-413B-80A6-0A5612B57071}"/>
    <cellStyle name="Output 5 10 4 4" xfId="25874" xr:uid="{4CEE2D15-7B8F-4422-9FFA-1DEBFA379EED}"/>
    <cellStyle name="Output 5 10 5" xfId="25875" xr:uid="{7BF999E6-A9E2-44BE-A2D1-C512087A880B}"/>
    <cellStyle name="Output 5 10 5 2" xfId="25876" xr:uid="{6434DED2-9A1C-4C7E-9BAB-FF4EAC83874B}"/>
    <cellStyle name="Output 5 10 5 2 2" xfId="25877" xr:uid="{1D8B5CAE-849D-4AD2-BF25-9107C833FAB1}"/>
    <cellStyle name="Output 5 10 5 2 3" xfId="25878" xr:uid="{B1D58987-F94E-4981-8D56-E4AA590D5BA5}"/>
    <cellStyle name="Output 5 10 5 3" xfId="25879" xr:uid="{C0EAAE26-EF26-46E4-A9A4-BA65A7317D7D}"/>
    <cellStyle name="Output 5 10 5 4" xfId="25880" xr:uid="{0B0B3BD3-AE10-421F-99BC-D02247A5A8BA}"/>
    <cellStyle name="Output 5 10 6" xfId="25881" xr:uid="{E604B41D-A0B7-494F-BD80-DB0B4A827658}"/>
    <cellStyle name="Output 5 10 6 2" xfId="25882" xr:uid="{8B5B28DA-8003-4B0A-BED5-D0392479F0E4}"/>
    <cellStyle name="Output 5 10 6 2 2" xfId="25883" xr:uid="{AD4D6CB8-3D12-4EF8-8AC0-4518530199D9}"/>
    <cellStyle name="Output 5 10 6 2 3" xfId="25884" xr:uid="{ECF68B09-78A6-4E5C-8E7E-69392A47D34E}"/>
    <cellStyle name="Output 5 10 6 3" xfId="25885" xr:uid="{8C5F4948-8850-4EA7-86A5-A2D4E1391FB5}"/>
    <cellStyle name="Output 5 10 6 4" xfId="25886" xr:uid="{74317553-448C-4564-B8F8-D83E925BE3AE}"/>
    <cellStyle name="Output 5 10 7" xfId="25887" xr:uid="{ABAEAF0D-9ADB-482B-9FBB-CCA6EDF21C99}"/>
    <cellStyle name="Output 5 10 7 2" xfId="25888" xr:uid="{C67654AF-9163-42EA-8C27-D2406051BBD5}"/>
    <cellStyle name="Output 5 10 7 3" xfId="25889" xr:uid="{D48F5672-6B45-49DD-8D30-D82B3EAB353C}"/>
    <cellStyle name="Output 5 10 8" xfId="25890" xr:uid="{3A25F98F-F54C-4D8D-A208-D96B81BA830C}"/>
    <cellStyle name="Output 5 10 9" xfId="25891" xr:uid="{840B7B1D-8F1A-49FD-96FE-6EA8AA9A6E5B}"/>
    <cellStyle name="Output 5 11" xfId="25892" xr:uid="{6D48301A-F857-4F9C-8AF3-6C40DD511E50}"/>
    <cellStyle name="Output 5 11 2" xfId="25893" xr:uid="{9D4BCB4A-7806-48E1-BC79-66FE2770A5C7}"/>
    <cellStyle name="Output 5 11 2 2" xfId="25894" xr:uid="{283EE320-B7EC-428C-B006-646AF4B191B8}"/>
    <cellStyle name="Output 5 11 2 2 2" xfId="25895" xr:uid="{175CF7A4-6778-407D-8367-7046E7C82E18}"/>
    <cellStyle name="Output 5 11 2 2 3" xfId="25896" xr:uid="{CF9FA9A8-7448-4102-A00B-262CD3342262}"/>
    <cellStyle name="Output 5 11 2 3" xfId="25897" xr:uid="{37BFFD68-DD87-4B47-AA4C-B74F6820A6F9}"/>
    <cellStyle name="Output 5 11 2 4" xfId="25898" xr:uid="{D467488D-A78F-4E10-84EB-618179375C50}"/>
    <cellStyle name="Output 5 11 3" xfId="25899" xr:uid="{F771594F-5D5E-4BC0-8EE8-51790C7F6E9D}"/>
    <cellStyle name="Output 5 11 3 2" xfId="25900" xr:uid="{48E5A08B-A772-44C4-AF15-E0F3FFE0A87B}"/>
    <cellStyle name="Output 5 11 3 2 2" xfId="25901" xr:uid="{A66E5372-18F1-4949-896A-1255BDB7F04C}"/>
    <cellStyle name="Output 5 11 3 2 3" xfId="25902" xr:uid="{B8E4E20D-76DA-4350-B7F4-AA5774970489}"/>
    <cellStyle name="Output 5 11 3 3" xfId="25903" xr:uid="{477C1986-994E-4E4C-A972-03B777EE6E49}"/>
    <cellStyle name="Output 5 11 3 4" xfId="25904" xr:uid="{CCC5D57B-02BD-4115-B4BB-0656091BF89C}"/>
    <cellStyle name="Output 5 11 4" xfId="25905" xr:uid="{DD5B9011-26B8-4AAE-BB20-2D70FC9065C2}"/>
    <cellStyle name="Output 5 11 4 2" xfId="25906" xr:uid="{2AF0F39A-E5B9-478F-A483-4683B33B7C87}"/>
    <cellStyle name="Output 5 11 4 2 2" xfId="25907" xr:uid="{473CABB5-5B8A-41C3-A55D-3D43067FEACC}"/>
    <cellStyle name="Output 5 11 4 2 3" xfId="25908" xr:uid="{63EE5C3F-B85F-41CE-AFA1-1E3E84221EC4}"/>
    <cellStyle name="Output 5 11 4 3" xfId="25909" xr:uid="{707DBC29-863B-4092-822B-86D3530BC27D}"/>
    <cellStyle name="Output 5 11 4 4" xfId="25910" xr:uid="{3A82B7CD-3699-429F-8C36-6653DEF497BE}"/>
    <cellStyle name="Output 5 11 5" xfId="25911" xr:uid="{43F9E81E-7FE4-41A2-BA37-EDC430BFADC9}"/>
    <cellStyle name="Output 5 11 5 2" xfId="25912" xr:uid="{0590B20E-68CC-407D-A083-DBD819B0510A}"/>
    <cellStyle name="Output 5 11 5 2 2" xfId="25913" xr:uid="{E6831D38-3B78-484B-959F-98A8C5AC84BC}"/>
    <cellStyle name="Output 5 11 5 2 3" xfId="25914" xr:uid="{4BBFBA94-32ED-456A-9296-10BDBF9578D2}"/>
    <cellStyle name="Output 5 11 5 3" xfId="25915" xr:uid="{6A08F4F9-8486-4D07-8AD7-DB460964B575}"/>
    <cellStyle name="Output 5 11 5 4" xfId="25916" xr:uid="{3E9A4071-E358-4F0C-A2DF-2AF81CDAB575}"/>
    <cellStyle name="Output 5 11 6" xfId="25917" xr:uid="{A80901CD-D53E-4630-B948-1FA66C61C9F8}"/>
    <cellStyle name="Output 5 11 6 2" xfId="25918" xr:uid="{B0CB735D-2C19-4A3F-9FDC-F119CAD3EC0F}"/>
    <cellStyle name="Output 5 11 6 2 2" xfId="25919" xr:uid="{7A357D09-95E9-4E15-8658-D34D78BBA671}"/>
    <cellStyle name="Output 5 11 6 2 3" xfId="25920" xr:uid="{E8832ACF-3CF2-4E6F-8683-9F5EBBC65353}"/>
    <cellStyle name="Output 5 11 6 3" xfId="25921" xr:uid="{56748A31-F5F8-45DE-BF3D-F493633F4A7C}"/>
    <cellStyle name="Output 5 11 6 4" xfId="25922" xr:uid="{B4EC99BD-8400-463B-BC38-76AC7EF89AA1}"/>
    <cellStyle name="Output 5 11 7" xfId="25923" xr:uid="{199E39BC-969C-4063-9620-167E34C49106}"/>
    <cellStyle name="Output 5 11 7 2" xfId="25924" xr:uid="{3413392D-B790-441C-9202-4A198E1DFC61}"/>
    <cellStyle name="Output 5 11 7 3" xfId="25925" xr:uid="{E5F14A1A-C95B-4DF3-BB74-37411061402A}"/>
    <cellStyle name="Output 5 11 8" xfId="25926" xr:uid="{35649C69-F384-4CC4-BB50-7FB62CC6E7BF}"/>
    <cellStyle name="Output 5 11 9" xfId="25927" xr:uid="{A15B9B2A-1D76-4762-9911-20817B3C2B5B}"/>
    <cellStyle name="Output 5 12" xfId="25928" xr:uid="{BE02BD71-712B-4A99-949F-292294FAE07D}"/>
    <cellStyle name="Output 5 12 2" xfId="25929" xr:uid="{D2DEA81A-1E64-426A-9ED6-BFA39A04B609}"/>
    <cellStyle name="Output 5 12 2 2" xfId="25930" xr:uid="{A10610A2-008A-400D-8837-FF18EC50A161}"/>
    <cellStyle name="Output 5 12 2 2 2" xfId="25931" xr:uid="{8A850957-984F-4526-8BAE-38C5AA58C575}"/>
    <cellStyle name="Output 5 12 2 2 3" xfId="25932" xr:uid="{08641B1D-27DF-48A3-831D-779449136A0D}"/>
    <cellStyle name="Output 5 12 2 3" xfId="25933" xr:uid="{6EABBED2-4A58-4AB3-80EF-02B693036B6C}"/>
    <cellStyle name="Output 5 12 2 4" xfId="25934" xr:uid="{36AAEEB2-C397-49DF-9B91-697CBB20A55C}"/>
    <cellStyle name="Output 5 12 3" xfId="25935" xr:uid="{AFBB2823-7DE7-4220-86FC-4E78381773DD}"/>
    <cellStyle name="Output 5 12 3 2" xfId="25936" xr:uid="{930BBA72-5BF0-427E-BB5E-57082B6482C6}"/>
    <cellStyle name="Output 5 12 3 2 2" xfId="25937" xr:uid="{8D330164-54ED-4699-9450-FAEDC62436A4}"/>
    <cellStyle name="Output 5 12 3 2 3" xfId="25938" xr:uid="{53C21F62-03B7-432C-9B0B-389F125AF05B}"/>
    <cellStyle name="Output 5 12 3 3" xfId="25939" xr:uid="{17741F15-D74A-4DA8-ABCE-AC9E0DD86D8C}"/>
    <cellStyle name="Output 5 12 3 4" xfId="25940" xr:uid="{8DBB00DD-6456-48F8-907A-4708389C7E09}"/>
    <cellStyle name="Output 5 12 4" xfId="25941" xr:uid="{84CD116A-F707-409A-BD2A-F173DD63C047}"/>
    <cellStyle name="Output 5 12 4 2" xfId="25942" xr:uid="{D7158E35-C7E0-4345-A5CA-F0C1745C0755}"/>
    <cellStyle name="Output 5 12 4 2 2" xfId="25943" xr:uid="{68DB2537-AB94-4B42-8238-AFD13B27ACCD}"/>
    <cellStyle name="Output 5 12 4 2 3" xfId="25944" xr:uid="{68939103-56EC-4FEC-9165-84139A4E0F44}"/>
    <cellStyle name="Output 5 12 4 3" xfId="25945" xr:uid="{1011EFE7-76DF-4BE5-9F7B-B2FAFE6CA8A8}"/>
    <cellStyle name="Output 5 12 4 4" xfId="25946" xr:uid="{624E6438-CA51-4A40-B48C-B55D93840C12}"/>
    <cellStyle name="Output 5 12 5" xfId="25947" xr:uid="{9A508062-1CA5-4043-BCE9-2BDCD9B0B8D7}"/>
    <cellStyle name="Output 5 12 5 2" xfId="25948" xr:uid="{6CEF5067-E7BC-473A-A0A1-20741FB989D6}"/>
    <cellStyle name="Output 5 12 5 2 2" xfId="25949" xr:uid="{0FFC3E5C-4564-4248-86B5-1536F4B1B079}"/>
    <cellStyle name="Output 5 12 5 2 3" xfId="25950" xr:uid="{A18BEF62-788A-4433-8F3D-D96CF286FDC6}"/>
    <cellStyle name="Output 5 12 5 3" xfId="25951" xr:uid="{7C6006CA-339B-401D-8B05-1ABAC6ED7091}"/>
    <cellStyle name="Output 5 12 5 4" xfId="25952" xr:uid="{B0CCB4DB-59B6-46DA-AF74-8CE1CFA0C794}"/>
    <cellStyle name="Output 5 12 6" xfId="25953" xr:uid="{591F3150-E26A-4F12-91F6-5D62B8EA16E1}"/>
    <cellStyle name="Output 5 12 6 2" xfId="25954" xr:uid="{36D21D5C-5109-4A05-9DDF-3D844CEC0729}"/>
    <cellStyle name="Output 5 12 6 2 2" xfId="25955" xr:uid="{BC251A72-61FA-4C01-87FD-1F49036EE851}"/>
    <cellStyle name="Output 5 12 6 2 3" xfId="25956" xr:uid="{C5ADEF78-0BDD-46F7-B012-448C9CCD8A76}"/>
    <cellStyle name="Output 5 12 6 3" xfId="25957" xr:uid="{0FDDF0FE-5688-46DB-964B-40954689557E}"/>
    <cellStyle name="Output 5 12 6 4" xfId="25958" xr:uid="{73BFDE01-F1A6-4252-8F09-CAFBAB7D171F}"/>
    <cellStyle name="Output 5 12 7" xfId="25959" xr:uid="{6B35B36C-BA88-401C-856A-4F404475CACF}"/>
    <cellStyle name="Output 5 12 7 2" xfId="25960" xr:uid="{BF5DE80F-D919-47C9-AD60-E881656F72F0}"/>
    <cellStyle name="Output 5 12 7 3" xfId="25961" xr:uid="{DFEA8734-7F10-4CC0-A536-EFB961AA83FF}"/>
    <cellStyle name="Output 5 12 8" xfId="25962" xr:uid="{F4502709-EFE9-4B52-87AE-2289A72A312D}"/>
    <cellStyle name="Output 5 12 9" xfId="25963" xr:uid="{C6E3A62D-975D-4E58-99BB-93C9B8D376D9}"/>
    <cellStyle name="Output 5 13" xfId="25964" xr:uid="{7A42A448-26F3-4965-A0A0-84B65D2A9C2E}"/>
    <cellStyle name="Output 5 13 2" xfId="25965" xr:uid="{C9BAA74F-DFAB-41F0-B63C-A88F53147611}"/>
    <cellStyle name="Output 5 13 2 2" xfId="25966" xr:uid="{85992E70-A19E-4227-8F7F-EB6FAA623EC2}"/>
    <cellStyle name="Output 5 13 2 2 2" xfId="25967" xr:uid="{DF5257A1-B8FA-454B-AE82-791269AA7852}"/>
    <cellStyle name="Output 5 13 2 2 3" xfId="25968" xr:uid="{3064D08E-77E8-4D46-AFC3-BB3603B6DCB4}"/>
    <cellStyle name="Output 5 13 2 3" xfId="25969" xr:uid="{B5B8A360-F1DA-4174-AB3E-815B47402188}"/>
    <cellStyle name="Output 5 13 2 4" xfId="25970" xr:uid="{ECD1504B-F279-4680-814E-FB194A5EEB5C}"/>
    <cellStyle name="Output 5 13 3" xfId="25971" xr:uid="{AFCC1994-38D4-409A-84B9-B901322D8628}"/>
    <cellStyle name="Output 5 13 3 2" xfId="25972" xr:uid="{2B5CBD33-866F-42EE-8A74-3C21BEB1DAB0}"/>
    <cellStyle name="Output 5 13 3 2 2" xfId="25973" xr:uid="{E157EB78-0C47-484D-A745-0DA4BC72051B}"/>
    <cellStyle name="Output 5 13 3 2 3" xfId="25974" xr:uid="{00C34BA0-5141-40BA-88EF-737E01FC05CE}"/>
    <cellStyle name="Output 5 13 3 3" xfId="25975" xr:uid="{8165D092-97E4-471F-B426-97BD26568FEE}"/>
    <cellStyle name="Output 5 13 3 4" xfId="25976" xr:uid="{116D8180-7A78-43CA-832A-E537A74C471B}"/>
    <cellStyle name="Output 5 13 4" xfId="25977" xr:uid="{99D03C44-1D5B-467A-A47B-8415DDDD2C46}"/>
    <cellStyle name="Output 5 13 4 2" xfId="25978" xr:uid="{6E713E03-9DF5-46CE-9657-6D45857F9FA2}"/>
    <cellStyle name="Output 5 13 4 2 2" xfId="25979" xr:uid="{A36DC04E-8DD2-46C5-869D-78697E65D0E4}"/>
    <cellStyle name="Output 5 13 4 2 3" xfId="25980" xr:uid="{50B41F54-F73D-41DD-9776-1FC501994685}"/>
    <cellStyle name="Output 5 13 4 3" xfId="25981" xr:uid="{450D7147-036C-4AC8-9732-58ACEFEEC463}"/>
    <cellStyle name="Output 5 13 4 4" xfId="25982" xr:uid="{5A3122F9-AC02-49A3-885B-7EEED2470F59}"/>
    <cellStyle name="Output 5 13 5" xfId="25983" xr:uid="{8F7F20B6-AB91-4AC4-A8E3-DFAC94EE2D13}"/>
    <cellStyle name="Output 5 13 5 2" xfId="25984" xr:uid="{82D15311-C00D-430B-AC63-893D1711A38D}"/>
    <cellStyle name="Output 5 13 5 2 2" xfId="25985" xr:uid="{A42A5D94-ED73-4E2F-B7F0-CC16FE86201C}"/>
    <cellStyle name="Output 5 13 5 2 3" xfId="25986" xr:uid="{F30265F3-FE87-4824-8821-9DCE865F781E}"/>
    <cellStyle name="Output 5 13 5 3" xfId="25987" xr:uid="{55A5ED55-9747-423E-9A8B-972B166A547F}"/>
    <cellStyle name="Output 5 13 5 4" xfId="25988" xr:uid="{E78B637D-3883-4072-867E-AC3A4D7DB8A1}"/>
    <cellStyle name="Output 5 13 6" xfId="25989" xr:uid="{678CB089-F1E7-448F-9D83-E6F9DDF38239}"/>
    <cellStyle name="Output 5 13 6 2" xfId="25990" xr:uid="{07EF8FDC-A15E-4215-9B2D-F0B38357FEDC}"/>
    <cellStyle name="Output 5 13 6 2 2" xfId="25991" xr:uid="{207136E7-EDA2-45CE-BCAD-9D60D19DCAE4}"/>
    <cellStyle name="Output 5 13 6 2 3" xfId="25992" xr:uid="{07E92E39-0A39-424E-9DD7-CF70F484563B}"/>
    <cellStyle name="Output 5 13 6 3" xfId="25993" xr:uid="{E77FAC6B-AB3E-4ED6-83B9-F48A2C979C7B}"/>
    <cellStyle name="Output 5 13 6 4" xfId="25994" xr:uid="{B9B169E6-163B-4A10-B36C-E19481B23DCD}"/>
    <cellStyle name="Output 5 13 7" xfId="25995" xr:uid="{BB80096A-5162-43F5-8175-48B8B84ED9B6}"/>
    <cellStyle name="Output 5 13 7 2" xfId="25996" xr:uid="{8FA70A90-6200-4215-AF24-9C19440815AA}"/>
    <cellStyle name="Output 5 13 7 3" xfId="25997" xr:uid="{2FB33835-1233-445F-AB99-7D9FFE57F7F1}"/>
    <cellStyle name="Output 5 13 8" xfId="25998" xr:uid="{ACB3AAEF-5B0B-4C85-91D4-C483C9242075}"/>
    <cellStyle name="Output 5 13 9" xfId="25999" xr:uid="{3FE15926-81EE-4EF1-B102-387EB655B6D2}"/>
    <cellStyle name="Output 5 14" xfId="26000" xr:uid="{D4F3A04F-9A5B-4210-BB57-36D52FDD565D}"/>
    <cellStyle name="Output 5 14 2" xfId="26001" xr:uid="{5178AE77-AE7B-4ADD-84EF-D44B480FB4F0}"/>
    <cellStyle name="Output 5 14 2 2" xfId="26002" xr:uid="{9ADD706C-8CA4-4225-8418-19923DDD7F26}"/>
    <cellStyle name="Output 5 14 2 2 2" xfId="26003" xr:uid="{3829EA11-1D0D-4EBD-8B88-C96CD8D48305}"/>
    <cellStyle name="Output 5 14 2 2 3" xfId="26004" xr:uid="{80CEB893-46A3-426C-AE03-1D9CA6C285B9}"/>
    <cellStyle name="Output 5 14 2 3" xfId="26005" xr:uid="{11E16018-A257-48CB-B0DC-0A768CE9BA8C}"/>
    <cellStyle name="Output 5 14 2 4" xfId="26006" xr:uid="{E56C1EBA-6B8F-45EF-B9EC-28A0AA5FC115}"/>
    <cellStyle name="Output 5 14 3" xfId="26007" xr:uid="{C11FA9EB-CED2-48C3-95E7-43551F08C242}"/>
    <cellStyle name="Output 5 14 3 2" xfId="26008" xr:uid="{3DAB5381-74BF-4FFD-98DD-1C6667D95E53}"/>
    <cellStyle name="Output 5 14 3 2 2" xfId="26009" xr:uid="{0D775FA7-A2B5-4B2F-A159-19D0A273E905}"/>
    <cellStyle name="Output 5 14 3 2 3" xfId="26010" xr:uid="{BF93F276-51E4-4F59-9043-D77F875589EE}"/>
    <cellStyle name="Output 5 14 3 3" xfId="26011" xr:uid="{D0E62A45-3438-4028-8C65-0E2C33B9D68C}"/>
    <cellStyle name="Output 5 14 3 4" xfId="26012" xr:uid="{49E2D227-9232-47E6-A68E-96DC1F79F1BD}"/>
    <cellStyle name="Output 5 14 4" xfId="26013" xr:uid="{0154615C-198E-47ED-A184-797EFEABA3B7}"/>
    <cellStyle name="Output 5 14 4 2" xfId="26014" xr:uid="{8A1EB5BE-9FA0-4892-8F83-8C11AC011831}"/>
    <cellStyle name="Output 5 14 4 2 2" xfId="26015" xr:uid="{234DCDAB-2B07-4A40-8D01-4723A9EED6B4}"/>
    <cellStyle name="Output 5 14 4 2 3" xfId="26016" xr:uid="{30D84025-7B06-433F-B548-9E1E133A5FD8}"/>
    <cellStyle name="Output 5 14 4 3" xfId="26017" xr:uid="{9F045344-2357-4F13-A2A2-A5DE254FC7CD}"/>
    <cellStyle name="Output 5 14 4 4" xfId="26018" xr:uid="{192C7C7D-0AD9-4795-A3AD-142BE9B8D5A7}"/>
    <cellStyle name="Output 5 14 5" xfId="26019" xr:uid="{17C58B09-EEAA-4003-A499-2F5711D0677A}"/>
    <cellStyle name="Output 5 14 5 2" xfId="26020" xr:uid="{D132E0BA-1A52-4BD7-920C-237AF6B3DBA9}"/>
    <cellStyle name="Output 5 14 5 2 2" xfId="26021" xr:uid="{D2DB164C-B9CC-4113-91F1-B34918B84EEB}"/>
    <cellStyle name="Output 5 14 5 2 3" xfId="26022" xr:uid="{C36F04FA-C382-4315-8F27-DB21B9BC9E02}"/>
    <cellStyle name="Output 5 14 5 3" xfId="26023" xr:uid="{B589459C-7450-4F29-ABCC-A997E65A40BF}"/>
    <cellStyle name="Output 5 14 5 4" xfId="26024" xr:uid="{893BEE1C-A124-4851-BE89-E0F2D94EB4FF}"/>
    <cellStyle name="Output 5 14 6" xfId="26025" xr:uid="{541FE522-14C3-4486-9580-F9C4E0CFB5AB}"/>
    <cellStyle name="Output 5 14 6 2" xfId="26026" xr:uid="{287780C2-B635-4FCF-A06C-6C4853A947CF}"/>
    <cellStyle name="Output 5 14 6 2 2" xfId="26027" xr:uid="{19C2C4C7-C235-4F13-B403-90F19DCEBECF}"/>
    <cellStyle name="Output 5 14 6 2 3" xfId="26028" xr:uid="{D05BD5FE-A94A-4B60-AD17-77E1FBBAF805}"/>
    <cellStyle name="Output 5 14 6 3" xfId="26029" xr:uid="{CFD766B2-2C0F-430D-9249-CDD25B4D80EA}"/>
    <cellStyle name="Output 5 14 6 4" xfId="26030" xr:uid="{EDF5CC29-B51A-4454-A9C0-D164E797CBF4}"/>
    <cellStyle name="Output 5 14 7" xfId="26031" xr:uid="{5F03F955-0520-4394-9996-6850D27D5C61}"/>
    <cellStyle name="Output 5 14 7 2" xfId="26032" xr:uid="{D059381D-ED88-4EDB-BED9-CB4A2C37960A}"/>
    <cellStyle name="Output 5 14 7 3" xfId="26033" xr:uid="{C3675DC0-2866-4369-AD6F-D505C8B69DA7}"/>
    <cellStyle name="Output 5 14 8" xfId="26034" xr:uid="{80538058-579C-4922-8EA3-557B0C9E3C97}"/>
    <cellStyle name="Output 5 14 9" xfId="26035" xr:uid="{7FEBAC52-42C7-483B-A0FB-9CC8786B4B51}"/>
    <cellStyle name="Output 5 15" xfId="26036" xr:uid="{B3EE4B53-5538-45A7-9953-F6342842B9BB}"/>
    <cellStyle name="Output 5 15 2" xfId="26037" xr:uid="{3E9CF119-77EE-4732-95F8-7B365E9C3C8B}"/>
    <cellStyle name="Output 5 15 2 2" xfId="26038" xr:uid="{EF36A79F-9556-4582-998C-E6B6A9AE1A4C}"/>
    <cellStyle name="Output 5 15 2 2 2" xfId="26039" xr:uid="{A699462E-DD69-4B81-98BF-73A94B5F616D}"/>
    <cellStyle name="Output 5 15 2 2 3" xfId="26040" xr:uid="{12B8671B-09B4-49A5-B330-4F2B70F71A99}"/>
    <cellStyle name="Output 5 15 2 3" xfId="26041" xr:uid="{5AC234CB-7FE8-4459-B4A6-013276C03A50}"/>
    <cellStyle name="Output 5 15 2 4" xfId="26042" xr:uid="{FF4F5855-2B26-4B2E-8775-882FD0697F59}"/>
    <cellStyle name="Output 5 15 3" xfId="26043" xr:uid="{7882B075-845A-4238-A60A-D052E45ED0AF}"/>
    <cellStyle name="Output 5 15 3 2" xfId="26044" xr:uid="{78D6CE85-9D3B-4E67-A80B-8F494FCAD69C}"/>
    <cellStyle name="Output 5 15 3 2 2" xfId="26045" xr:uid="{8F590785-27D7-42D3-96E1-3959B536ED6E}"/>
    <cellStyle name="Output 5 15 3 2 3" xfId="26046" xr:uid="{F8ECE4D5-7AE4-434F-A3AE-D67DB7BB18C6}"/>
    <cellStyle name="Output 5 15 3 3" xfId="26047" xr:uid="{2133A43A-3C05-43CA-9F82-C06CF7E275CB}"/>
    <cellStyle name="Output 5 15 3 4" xfId="26048" xr:uid="{7DE2D697-4ABF-4327-BAE3-DE62C9E8E03A}"/>
    <cellStyle name="Output 5 15 4" xfId="26049" xr:uid="{AE2D34E9-4B32-4CA5-9D96-8ED880CE1780}"/>
    <cellStyle name="Output 5 15 4 2" xfId="26050" xr:uid="{34FF4700-9F61-4F9D-B8FA-EF8DAC18DCB9}"/>
    <cellStyle name="Output 5 15 4 2 2" xfId="26051" xr:uid="{58A6CF1E-795A-47EC-8F9B-2251ABE5A5F9}"/>
    <cellStyle name="Output 5 15 4 2 3" xfId="26052" xr:uid="{74A652EA-7982-4F22-A85C-C416C9B08CE8}"/>
    <cellStyle name="Output 5 15 4 3" xfId="26053" xr:uid="{DA5E311C-133F-43CF-9EAB-B3A6AEADBB62}"/>
    <cellStyle name="Output 5 15 4 4" xfId="26054" xr:uid="{D171CED4-3065-41E4-9D40-3AB4EE9A17D0}"/>
    <cellStyle name="Output 5 15 5" xfId="26055" xr:uid="{E2D09CC0-A485-4073-9651-D96A50268DC0}"/>
    <cellStyle name="Output 5 15 5 2" xfId="26056" xr:uid="{B5EAA6CE-ACA7-4FE3-A521-2F2C8F3F774B}"/>
    <cellStyle name="Output 5 15 5 2 2" xfId="26057" xr:uid="{920ABD87-A141-4A47-9213-17074CA7495B}"/>
    <cellStyle name="Output 5 15 5 2 3" xfId="26058" xr:uid="{66A18F63-2FEA-4582-892A-D3EBD83CBBA7}"/>
    <cellStyle name="Output 5 15 5 3" xfId="26059" xr:uid="{F2C97D9A-38A6-4303-A565-7592727A2479}"/>
    <cellStyle name="Output 5 15 5 4" xfId="26060" xr:uid="{24CEDFFD-4F60-448D-8D8E-8BFA50B93144}"/>
    <cellStyle name="Output 5 15 6" xfId="26061" xr:uid="{50C13584-EF46-4A97-A796-0E848A7212FE}"/>
    <cellStyle name="Output 5 15 6 2" xfId="26062" xr:uid="{731306F4-2602-4E3B-AEBC-D30C467CB39D}"/>
    <cellStyle name="Output 5 15 6 2 2" xfId="26063" xr:uid="{D449A9CE-684F-4281-A79A-4A5B1C7FD214}"/>
    <cellStyle name="Output 5 15 6 2 3" xfId="26064" xr:uid="{8E2E5CB7-CAA3-496D-894C-C64A3A93D7EC}"/>
    <cellStyle name="Output 5 15 6 3" xfId="26065" xr:uid="{CC8821AB-6057-4969-BED8-D516B89FB8DA}"/>
    <cellStyle name="Output 5 15 6 4" xfId="26066" xr:uid="{7583E434-E0C6-4369-A300-70BA499F8A4A}"/>
    <cellStyle name="Output 5 15 7" xfId="26067" xr:uid="{58E37475-EA86-468F-9D79-61C6E5B32F11}"/>
    <cellStyle name="Output 5 15 7 2" xfId="26068" xr:uid="{9C9743F3-362E-4109-981F-B3535484EAC3}"/>
    <cellStyle name="Output 5 15 7 3" xfId="26069" xr:uid="{91AACFCC-1859-4F6E-8C26-D5B6E8385AD2}"/>
    <cellStyle name="Output 5 15 8" xfId="26070" xr:uid="{2FD33FF6-F7C1-4118-9658-C542090E8776}"/>
    <cellStyle name="Output 5 15 9" xfId="26071" xr:uid="{D33162DE-15C2-4446-9277-40037A6DD655}"/>
    <cellStyle name="Output 5 16" xfId="26072" xr:uid="{CEA9F6EB-3C05-4394-8FB9-E733B3000A59}"/>
    <cellStyle name="Output 5 16 2" xfId="26073" xr:uid="{C8371D97-10B1-48E4-A706-CE1EF9DC5620}"/>
    <cellStyle name="Output 5 16 2 2" xfId="26074" xr:uid="{BE107825-C83B-4D54-B658-34E17D2067F4}"/>
    <cellStyle name="Output 5 16 2 2 2" xfId="26075" xr:uid="{C7B3C759-AE28-42D0-87B6-1DD2DDF1F5B0}"/>
    <cellStyle name="Output 5 16 2 2 3" xfId="26076" xr:uid="{FDB97B5E-95EA-4DCF-A11B-815F937E9D8F}"/>
    <cellStyle name="Output 5 16 2 3" xfId="26077" xr:uid="{73407F74-A7F3-4AAC-8CF2-F6706B15646A}"/>
    <cellStyle name="Output 5 16 2 4" xfId="26078" xr:uid="{CFAA5540-51F8-46BF-A987-67101AA28B1B}"/>
    <cellStyle name="Output 5 16 3" xfId="26079" xr:uid="{D3292BC6-182D-40D8-AC0A-9E9389C29E9E}"/>
    <cellStyle name="Output 5 16 3 2" xfId="26080" xr:uid="{ED958318-0FE4-439D-B5A9-E2C5FC907FF1}"/>
    <cellStyle name="Output 5 16 3 2 2" xfId="26081" xr:uid="{89309060-41C8-4AB0-9096-CCA8086DE44E}"/>
    <cellStyle name="Output 5 16 3 2 3" xfId="26082" xr:uid="{8C8AA36C-A8F6-40FD-B7C0-B7CBEE2308CE}"/>
    <cellStyle name="Output 5 16 3 3" xfId="26083" xr:uid="{7CD332CF-8919-4E7A-BFCE-61CE57B14484}"/>
    <cellStyle name="Output 5 16 3 4" xfId="26084" xr:uid="{9B3A6ADD-F866-4DF2-8D8C-BBCA5F7E0629}"/>
    <cellStyle name="Output 5 16 4" xfId="26085" xr:uid="{65BADA1A-2F69-44F0-A207-1F61A8A34ECA}"/>
    <cellStyle name="Output 5 16 4 2" xfId="26086" xr:uid="{3393F296-A7A0-4F97-9178-FA3F7353113B}"/>
    <cellStyle name="Output 5 16 4 2 2" xfId="26087" xr:uid="{779A52BA-5AC2-4E15-9B11-1E551D8FE686}"/>
    <cellStyle name="Output 5 16 4 2 3" xfId="26088" xr:uid="{8B87D077-3015-4E06-8E5F-506202381E03}"/>
    <cellStyle name="Output 5 16 4 3" xfId="26089" xr:uid="{F3E7A95A-698E-4FE4-B624-8FB0FAF6C789}"/>
    <cellStyle name="Output 5 16 4 4" xfId="26090" xr:uid="{B4EFD987-3185-4E19-9481-DA6BAA8A7629}"/>
    <cellStyle name="Output 5 16 5" xfId="26091" xr:uid="{8CF2B203-72DB-484B-AF64-DCC295CCFC74}"/>
    <cellStyle name="Output 5 16 5 2" xfId="26092" xr:uid="{9E53F996-7EDB-4A6E-89A7-DA373C23FA14}"/>
    <cellStyle name="Output 5 16 5 2 2" xfId="26093" xr:uid="{98B09371-7C85-4197-8DDD-8668B0430321}"/>
    <cellStyle name="Output 5 16 5 2 3" xfId="26094" xr:uid="{2759D42D-BE81-445A-BB0E-935B5198A943}"/>
    <cellStyle name="Output 5 16 5 3" xfId="26095" xr:uid="{325F5478-E1EB-4242-B496-E0A168B141B4}"/>
    <cellStyle name="Output 5 16 5 4" xfId="26096" xr:uid="{6B8D9120-90EC-4B3A-AB30-5F934FD740EF}"/>
    <cellStyle name="Output 5 16 6" xfId="26097" xr:uid="{49077071-B1C8-4C3F-8D1D-3B90F90D330D}"/>
    <cellStyle name="Output 5 16 6 2" xfId="26098" xr:uid="{3164BA13-B3B9-41ED-8A42-F0EBC1FFEE96}"/>
    <cellStyle name="Output 5 16 6 2 2" xfId="26099" xr:uid="{62C413EB-B171-4F59-A623-7A79D2A35ECF}"/>
    <cellStyle name="Output 5 16 6 2 3" xfId="26100" xr:uid="{A2B0DD8A-0D02-4258-8110-A555ECF906EE}"/>
    <cellStyle name="Output 5 16 6 3" xfId="26101" xr:uid="{AA53B77C-4FEF-4FA6-8188-56863443D248}"/>
    <cellStyle name="Output 5 16 6 4" xfId="26102" xr:uid="{F667EDB7-31F1-4DB3-8CC2-4BF53166BCF1}"/>
    <cellStyle name="Output 5 16 7" xfId="26103" xr:uid="{9C577FB8-ACBF-43DF-B4DD-4B74C43C622B}"/>
    <cellStyle name="Output 5 16 7 2" xfId="26104" xr:uid="{8155A268-CF0A-4E89-8341-159820165966}"/>
    <cellStyle name="Output 5 16 7 3" xfId="26105" xr:uid="{D0B228C4-299B-4233-8D47-7D4D9226428F}"/>
    <cellStyle name="Output 5 16 8" xfId="26106" xr:uid="{76D3B6EA-D81E-4D66-8FE7-6F99762B1913}"/>
    <cellStyle name="Output 5 16 9" xfId="26107" xr:uid="{267CF4A2-6B68-4B44-800E-1B66782CB302}"/>
    <cellStyle name="Output 5 17" xfId="26108" xr:uid="{5CEFFF4A-8D5E-442D-9BAC-5A3F0DA50E1B}"/>
    <cellStyle name="Output 5 17 2" xfId="26109" xr:uid="{7C8B9B6D-1B84-4428-9C60-6C896059C9D3}"/>
    <cellStyle name="Output 5 17 2 2" xfId="26110" xr:uid="{7A0C75DB-B84D-4C80-A023-15896CEE828F}"/>
    <cellStyle name="Output 5 17 2 2 2" xfId="26111" xr:uid="{CC060F86-F6B5-444B-BC2F-8B38CF09FF03}"/>
    <cellStyle name="Output 5 17 2 2 3" xfId="26112" xr:uid="{0A56A10B-BA26-472D-B269-8DBC6B617B7E}"/>
    <cellStyle name="Output 5 17 2 3" xfId="26113" xr:uid="{90C6FAB4-7231-43B4-8049-D9B6E3A4307D}"/>
    <cellStyle name="Output 5 17 2 4" xfId="26114" xr:uid="{CBD4FA31-6FDA-4979-A92B-DD577F7F4A38}"/>
    <cellStyle name="Output 5 17 3" xfId="26115" xr:uid="{03EF5A83-D4F1-4FEE-8BBB-B22454F33051}"/>
    <cellStyle name="Output 5 17 3 2" xfId="26116" xr:uid="{53D900D4-E66B-49C3-AB22-1DB2C905B9BC}"/>
    <cellStyle name="Output 5 17 3 2 2" xfId="26117" xr:uid="{31CEF8BD-AC61-4623-80DD-BE418B5EAB0E}"/>
    <cellStyle name="Output 5 17 3 2 3" xfId="26118" xr:uid="{A9542ABC-8AE1-4229-ABFD-B2FC792A95A7}"/>
    <cellStyle name="Output 5 17 3 3" xfId="26119" xr:uid="{66D2FC82-1BDD-4E59-8B9A-BAF144D7E78E}"/>
    <cellStyle name="Output 5 17 3 4" xfId="26120" xr:uid="{EBD1D784-7435-44DB-929E-C1AB3E483F8E}"/>
    <cellStyle name="Output 5 17 4" xfId="26121" xr:uid="{1571FD04-19D1-4478-AD9A-3B2A9538ED17}"/>
    <cellStyle name="Output 5 17 4 2" xfId="26122" xr:uid="{308C766F-9346-44D0-A976-3F5A5DD24190}"/>
    <cellStyle name="Output 5 17 4 2 2" xfId="26123" xr:uid="{73CA861F-1161-4277-B804-994A9CFA999F}"/>
    <cellStyle name="Output 5 17 4 2 3" xfId="26124" xr:uid="{B039FEA3-54DE-4E3A-857A-85CA423A709F}"/>
    <cellStyle name="Output 5 17 4 3" xfId="26125" xr:uid="{CAD23678-0F57-45D9-ADFE-8B6469692724}"/>
    <cellStyle name="Output 5 17 4 4" xfId="26126" xr:uid="{3C7C927D-1351-478C-A645-74C32F9F6DEF}"/>
    <cellStyle name="Output 5 17 5" xfId="26127" xr:uid="{9094211F-057C-4E55-B92B-88DD4DC892DF}"/>
    <cellStyle name="Output 5 17 5 2" xfId="26128" xr:uid="{5A7B9464-D5E2-4C31-9E63-5D44ABF112A0}"/>
    <cellStyle name="Output 5 17 5 2 2" xfId="26129" xr:uid="{E6C69AA8-A0B7-4E92-B910-15E9AB65B47E}"/>
    <cellStyle name="Output 5 17 5 2 3" xfId="26130" xr:uid="{1C0D2534-E9E7-494D-985E-C566A1322815}"/>
    <cellStyle name="Output 5 17 5 3" xfId="26131" xr:uid="{85A34AD2-6C41-41E3-BBB5-AF44E3AB8760}"/>
    <cellStyle name="Output 5 17 5 4" xfId="26132" xr:uid="{D4546EA5-4FC8-4722-8609-32010E8EBBBF}"/>
    <cellStyle name="Output 5 17 6" xfId="26133" xr:uid="{1442FE4B-CA56-44A4-BB4C-1F0EA185A7A8}"/>
    <cellStyle name="Output 5 17 6 2" xfId="26134" xr:uid="{FB42B139-7E44-4A60-8906-CED3055E4423}"/>
    <cellStyle name="Output 5 17 6 2 2" xfId="26135" xr:uid="{E2BFC5E2-0494-4438-BFC8-00B5B5AF10EE}"/>
    <cellStyle name="Output 5 17 6 2 3" xfId="26136" xr:uid="{B631F638-12B5-41C1-ABC6-DEC299E06CA1}"/>
    <cellStyle name="Output 5 17 6 3" xfId="26137" xr:uid="{AF974273-991A-4999-8BE0-2EC60FBE2D94}"/>
    <cellStyle name="Output 5 17 6 4" xfId="26138" xr:uid="{B9D256BA-E9E3-4C71-9153-913D68579F77}"/>
    <cellStyle name="Output 5 17 7" xfId="26139" xr:uid="{DF055622-2533-4845-BD42-65B5DB9B75BC}"/>
    <cellStyle name="Output 5 17 7 2" xfId="26140" xr:uid="{232AEE61-D1D9-4D55-8D1B-3B9F94797F47}"/>
    <cellStyle name="Output 5 17 7 3" xfId="26141" xr:uid="{CA4E3A6F-2272-4B68-B7D8-76666E4204C0}"/>
    <cellStyle name="Output 5 17 8" xfId="26142" xr:uid="{E368B5EE-CA56-4F75-A065-1C1E24CA508B}"/>
    <cellStyle name="Output 5 17 9" xfId="26143" xr:uid="{003CA0E9-90F7-44D1-9EC6-9EFBC569C618}"/>
    <cellStyle name="Output 5 18" xfId="26144" xr:uid="{AA067890-78EE-469C-85B4-A07CCC23E5AC}"/>
    <cellStyle name="Output 5 18 2" xfId="26145" xr:uid="{B34D6762-2DF3-4FCE-B89A-39189916CB1A}"/>
    <cellStyle name="Output 5 18 2 2" xfId="26146" xr:uid="{FA2A39EB-9C23-49A9-95B3-52DED718D450}"/>
    <cellStyle name="Output 5 18 2 2 2" xfId="26147" xr:uid="{4312BDEA-F915-47C7-B0AD-52F2BCE74B46}"/>
    <cellStyle name="Output 5 18 2 2 3" xfId="26148" xr:uid="{316F5630-01D2-4CC6-BBB5-109DC57D9A9C}"/>
    <cellStyle name="Output 5 18 2 3" xfId="26149" xr:uid="{11F0049B-CB6A-4F60-9DF4-00AF3BE002C1}"/>
    <cellStyle name="Output 5 18 2 4" xfId="26150" xr:uid="{6D3619F7-FC2C-42B1-AF7D-C900C459C37C}"/>
    <cellStyle name="Output 5 18 3" xfId="26151" xr:uid="{657B844E-862B-4610-B240-06B1D71A5364}"/>
    <cellStyle name="Output 5 18 3 2" xfId="26152" xr:uid="{FE594A0C-DDBA-424A-9716-66A9D244AD5D}"/>
    <cellStyle name="Output 5 18 3 2 2" xfId="26153" xr:uid="{DFE2C10F-AA52-4934-B374-EF1EC6A92BAA}"/>
    <cellStyle name="Output 5 18 3 2 3" xfId="26154" xr:uid="{5D8970FB-5FED-40AD-BEB4-68270473074A}"/>
    <cellStyle name="Output 5 18 3 3" xfId="26155" xr:uid="{021B794D-02CF-4B43-A53B-6C223D5557C5}"/>
    <cellStyle name="Output 5 18 3 4" xfId="26156" xr:uid="{6A71C73E-C45B-4E5A-B80C-A563AD452B49}"/>
    <cellStyle name="Output 5 18 4" xfId="26157" xr:uid="{0D1D2F14-686A-4598-94E7-BB73841F0312}"/>
    <cellStyle name="Output 5 18 4 2" xfId="26158" xr:uid="{CF70E596-C016-44EC-9D3D-ECA32625A065}"/>
    <cellStyle name="Output 5 18 4 2 2" xfId="26159" xr:uid="{AA3C74D3-1031-4168-9E57-D7806BC7EEC2}"/>
    <cellStyle name="Output 5 18 4 2 3" xfId="26160" xr:uid="{536FF7C9-E9E0-4764-9EEF-F908B8568838}"/>
    <cellStyle name="Output 5 18 4 3" xfId="26161" xr:uid="{CD4EE9AD-B090-428F-9314-73B4E52A087C}"/>
    <cellStyle name="Output 5 18 4 4" xfId="26162" xr:uid="{78D88FD5-F987-489C-A6CA-070771C2B29E}"/>
    <cellStyle name="Output 5 18 5" xfId="26163" xr:uid="{7AE103E0-49BA-41DE-ABD9-E668D405EB3B}"/>
    <cellStyle name="Output 5 18 5 2" xfId="26164" xr:uid="{9BC86D2B-2E97-4A10-8427-A0251A3A9C60}"/>
    <cellStyle name="Output 5 18 5 2 2" xfId="26165" xr:uid="{B41525A1-4AF4-4DB4-8206-F5280CE4A447}"/>
    <cellStyle name="Output 5 18 5 2 3" xfId="26166" xr:uid="{0FF56BA0-601B-4865-B71F-7B5FF9C878E0}"/>
    <cellStyle name="Output 5 18 5 3" xfId="26167" xr:uid="{C2C798F1-12BC-4D78-B81E-0F19E8C77165}"/>
    <cellStyle name="Output 5 18 5 4" xfId="26168" xr:uid="{C233C383-9DED-4690-B601-4899D0A4A7FF}"/>
    <cellStyle name="Output 5 18 6" xfId="26169" xr:uid="{6A4EA76D-3779-474C-B3E2-266F3BFCC012}"/>
    <cellStyle name="Output 5 18 6 2" xfId="26170" xr:uid="{46A64AF5-E63C-4C10-8F63-E84DDD30E033}"/>
    <cellStyle name="Output 5 18 6 2 2" xfId="26171" xr:uid="{07163F45-DE8D-4BC1-AC34-867A7845EFF9}"/>
    <cellStyle name="Output 5 18 6 2 3" xfId="26172" xr:uid="{1FC62363-3CF7-43D8-A354-21AB5D3A09E3}"/>
    <cellStyle name="Output 5 18 6 3" xfId="26173" xr:uid="{19DED93F-169A-4160-B947-293AA909EE07}"/>
    <cellStyle name="Output 5 18 6 4" xfId="26174" xr:uid="{282E85EE-33F5-4C76-AB20-2042862016C4}"/>
    <cellStyle name="Output 5 18 7" xfId="26175" xr:uid="{23E70AF9-7E4E-4DFD-B769-C65BDFE992DD}"/>
    <cellStyle name="Output 5 18 7 2" xfId="26176" xr:uid="{CF9AFCF3-7FDF-4688-93AE-86A1F0D8850D}"/>
    <cellStyle name="Output 5 18 7 3" xfId="26177" xr:uid="{4F4BD5C4-6C96-4B76-8105-3804AB84FA80}"/>
    <cellStyle name="Output 5 18 8" xfId="26178" xr:uid="{49580F51-F770-49F5-943A-4A8AD2B28DCB}"/>
    <cellStyle name="Output 5 18 9" xfId="26179" xr:uid="{F3EB3B3F-072A-4D58-8EAF-4F325F293F0C}"/>
    <cellStyle name="Output 5 19" xfId="26180" xr:uid="{D607C831-4618-428A-A772-A042346116B1}"/>
    <cellStyle name="Output 5 19 2" xfId="26181" xr:uid="{52BAB860-6AC6-47CB-895E-42F59227C9B4}"/>
    <cellStyle name="Output 5 19 2 2" xfId="26182" xr:uid="{CA42A869-1045-420E-87A9-5DDA74CDFFB3}"/>
    <cellStyle name="Output 5 19 2 2 2" xfId="26183" xr:uid="{1E156D05-9BB9-40ED-BCB5-E10445A735CF}"/>
    <cellStyle name="Output 5 19 2 2 3" xfId="26184" xr:uid="{BA63F52B-B548-4DB8-85A0-C9380F3A7F3D}"/>
    <cellStyle name="Output 5 19 2 3" xfId="26185" xr:uid="{6DD13BB6-C9AA-46F2-953F-009712C92498}"/>
    <cellStyle name="Output 5 19 2 4" xfId="26186" xr:uid="{85551E6C-9B97-4866-BC82-AED76A1A10AB}"/>
    <cellStyle name="Output 5 19 3" xfId="26187" xr:uid="{756D1DDE-2400-41CA-9FF6-A133C60EA6F1}"/>
    <cellStyle name="Output 5 19 3 2" xfId="26188" xr:uid="{77B374F6-F958-4F7E-81E8-032A00C863B2}"/>
    <cellStyle name="Output 5 19 3 2 2" xfId="26189" xr:uid="{B92E101F-7A3D-4BAA-88A2-917B2E716EA4}"/>
    <cellStyle name="Output 5 19 3 2 3" xfId="26190" xr:uid="{ECFCBFEE-B4BA-4015-B3A5-735ED413E56A}"/>
    <cellStyle name="Output 5 19 3 3" xfId="26191" xr:uid="{5A69D9CD-35BA-4B26-9A2F-004C67A5CD11}"/>
    <cellStyle name="Output 5 19 3 4" xfId="26192" xr:uid="{16D59F1F-0B46-4B78-9691-F6C281CC187D}"/>
    <cellStyle name="Output 5 19 4" xfId="26193" xr:uid="{35711110-9953-4209-8E8C-AD41972432C3}"/>
    <cellStyle name="Output 5 19 4 2" xfId="26194" xr:uid="{BC89CEBC-2405-4380-B5A9-828F6B0063B1}"/>
    <cellStyle name="Output 5 19 4 2 2" xfId="26195" xr:uid="{4DEDBEBE-795C-4302-8213-F1E67CFAB58A}"/>
    <cellStyle name="Output 5 19 4 2 3" xfId="26196" xr:uid="{9C2ECFE6-6920-44F9-B513-CFFAD93BE555}"/>
    <cellStyle name="Output 5 19 4 3" xfId="26197" xr:uid="{505EE339-0123-4657-AFD5-C9F6F9D05951}"/>
    <cellStyle name="Output 5 19 4 4" xfId="26198" xr:uid="{3C642A43-1683-4C1A-8132-57D8395B48F9}"/>
    <cellStyle name="Output 5 19 5" xfId="26199" xr:uid="{8240F285-3309-425E-AEFA-241C04582DD5}"/>
    <cellStyle name="Output 5 19 5 2" xfId="26200" xr:uid="{7F195FC1-2C6A-4C81-A654-BDB008907DBB}"/>
    <cellStyle name="Output 5 19 5 2 2" xfId="26201" xr:uid="{E566941B-8E9D-4188-B83B-544535F47CA0}"/>
    <cellStyle name="Output 5 19 5 2 3" xfId="26202" xr:uid="{CC7D1057-D5A2-420C-8724-B4E67374042E}"/>
    <cellStyle name="Output 5 19 5 3" xfId="26203" xr:uid="{3C2DD1C7-6B18-4943-AF8B-C863AAF157F8}"/>
    <cellStyle name="Output 5 19 5 4" xfId="26204" xr:uid="{8C73DA37-8D2B-4F64-9741-8E95BF7BA24E}"/>
    <cellStyle name="Output 5 19 6" xfId="26205" xr:uid="{C9BD05AB-40F4-4326-A653-AF2153A5E1F5}"/>
    <cellStyle name="Output 5 19 6 2" xfId="26206" xr:uid="{D2F701F4-9386-4E21-977E-B06FEBA5ECC0}"/>
    <cellStyle name="Output 5 19 6 2 2" xfId="26207" xr:uid="{8D55BFEF-683D-4C1B-A26F-5D3BC946D265}"/>
    <cellStyle name="Output 5 19 6 2 3" xfId="26208" xr:uid="{ED1BF777-EFF1-4BC1-9C97-C9DC10800366}"/>
    <cellStyle name="Output 5 19 6 3" xfId="26209" xr:uid="{34B99AB6-5F56-4032-8686-B2A5CFFC0396}"/>
    <cellStyle name="Output 5 19 6 4" xfId="26210" xr:uid="{9156B43A-AE76-426A-BB53-C46B14960A62}"/>
    <cellStyle name="Output 5 19 7" xfId="26211" xr:uid="{2B650EE9-55D6-430C-BFA7-4A97F3093337}"/>
    <cellStyle name="Output 5 19 7 2" xfId="26212" xr:uid="{DA272DD3-92A3-4AF8-A70E-C7E63FDC868D}"/>
    <cellStyle name="Output 5 19 7 3" xfId="26213" xr:uid="{D64B6BF9-5B2B-434C-AADE-546066842BC6}"/>
    <cellStyle name="Output 5 19 8" xfId="26214" xr:uid="{1419566B-7FAA-4D23-8A9E-D82F3D6DCED2}"/>
    <cellStyle name="Output 5 19 9" xfId="26215" xr:uid="{132304EC-DB0F-41ED-AB2D-C3A7372AAF2D}"/>
    <cellStyle name="Output 5 2" xfId="4408" xr:uid="{127E9C19-4D6E-4A34-9208-4B7F03CEB1EF}"/>
    <cellStyle name="Output 5 2 10" xfId="26216" xr:uid="{640B880D-E226-4112-808B-1BC291024C14}"/>
    <cellStyle name="Output 5 2 10 2" xfId="26217" xr:uid="{D79851EB-11E8-4202-8C68-28FC85EC54C9}"/>
    <cellStyle name="Output 5 2 10 2 2" xfId="26218" xr:uid="{F50D6EA6-8943-4E4F-8BC5-1E39BD82770B}"/>
    <cellStyle name="Output 5 2 10 2 2 2" xfId="26219" xr:uid="{9565B05A-AE7C-40CD-B67C-B0AE4E14AD60}"/>
    <cellStyle name="Output 5 2 10 2 2 3" xfId="26220" xr:uid="{33ECA435-27BD-491B-847B-F5895FD2C55E}"/>
    <cellStyle name="Output 5 2 10 2 3" xfId="26221" xr:uid="{B5CC0CB5-8554-4E06-9C10-47605C7D98B5}"/>
    <cellStyle name="Output 5 2 10 2 4" xfId="26222" xr:uid="{AD8E361D-CE8C-4AA1-9551-38CB6F20B811}"/>
    <cellStyle name="Output 5 2 10 3" xfId="26223" xr:uid="{D5CC802A-B107-4F99-9F0F-B2BAA642EC9B}"/>
    <cellStyle name="Output 5 2 10 3 2" xfId="26224" xr:uid="{40F3FB7D-5465-4CB2-A761-65494A4A6135}"/>
    <cellStyle name="Output 5 2 10 3 2 2" xfId="26225" xr:uid="{511DC69E-6EB8-4BFD-A6E2-0373DAAA1D15}"/>
    <cellStyle name="Output 5 2 10 3 2 3" xfId="26226" xr:uid="{31717834-7BA4-41BB-94D4-529577E51006}"/>
    <cellStyle name="Output 5 2 10 3 3" xfId="26227" xr:uid="{F2014CD7-1556-4BFC-BD6D-642F356A03C0}"/>
    <cellStyle name="Output 5 2 10 3 4" xfId="26228" xr:uid="{DAF1F8DA-7A32-4B98-9AF2-1E9E26D71A4F}"/>
    <cellStyle name="Output 5 2 10 4" xfId="26229" xr:uid="{2CC7B477-930F-4183-93AF-8B2FDD515392}"/>
    <cellStyle name="Output 5 2 10 4 2" xfId="26230" xr:uid="{E9337CDE-D505-4E83-A611-E3AB0206E006}"/>
    <cellStyle name="Output 5 2 10 4 2 2" xfId="26231" xr:uid="{AC202AB1-B840-4956-96E1-42E2085067DD}"/>
    <cellStyle name="Output 5 2 10 4 2 3" xfId="26232" xr:uid="{61E8E8D1-4238-4EEA-89E9-04A13B6B25B6}"/>
    <cellStyle name="Output 5 2 10 4 3" xfId="26233" xr:uid="{6FB0C8C6-A57F-4BD1-8AFB-A8C80F763141}"/>
    <cellStyle name="Output 5 2 10 4 4" xfId="26234" xr:uid="{1E5655E9-C6CD-4F6E-B527-69C31BC067BB}"/>
    <cellStyle name="Output 5 2 10 5" xfId="26235" xr:uid="{77D28CD1-25EA-4AF1-9F6C-FBA6308AA24A}"/>
    <cellStyle name="Output 5 2 10 5 2" xfId="26236" xr:uid="{042F8D87-D14B-4FE4-80D4-2BACE726B302}"/>
    <cellStyle name="Output 5 2 10 5 2 2" xfId="26237" xr:uid="{FC131505-B3A7-4CB0-A0A3-E67F49055D98}"/>
    <cellStyle name="Output 5 2 10 5 2 3" xfId="26238" xr:uid="{7478FE9C-6699-42D4-BD2D-DAB0A6E33856}"/>
    <cellStyle name="Output 5 2 10 5 3" xfId="26239" xr:uid="{9A07F928-9902-400F-A3E4-1ACC7E7EDBE4}"/>
    <cellStyle name="Output 5 2 10 5 4" xfId="26240" xr:uid="{32E5E1D9-FAC3-43CE-9350-986A22206816}"/>
    <cellStyle name="Output 5 2 10 6" xfId="26241" xr:uid="{9E993C1D-6D20-4A52-BEE3-8E41AE985193}"/>
    <cellStyle name="Output 5 2 10 6 2" xfId="26242" xr:uid="{50DE7749-A42E-4E4D-91A5-646A0DCBB9CF}"/>
    <cellStyle name="Output 5 2 10 6 2 2" xfId="26243" xr:uid="{11053556-3E62-43C6-8C84-9AF1498FE7AA}"/>
    <cellStyle name="Output 5 2 10 6 2 3" xfId="26244" xr:uid="{C4F23D4E-C261-492B-BC36-8A047C52B227}"/>
    <cellStyle name="Output 5 2 10 6 3" xfId="26245" xr:uid="{B31D3846-9F99-455A-857D-77D60081B43C}"/>
    <cellStyle name="Output 5 2 10 6 4" xfId="26246" xr:uid="{CEBBB8B5-3670-4BCA-88BB-EE10684155C5}"/>
    <cellStyle name="Output 5 2 10 7" xfId="26247" xr:uid="{B6CFEE20-6985-429F-B966-0589B93BA0B1}"/>
    <cellStyle name="Output 5 2 10 7 2" xfId="26248" xr:uid="{9829521B-459C-41A8-9741-97263C0352AF}"/>
    <cellStyle name="Output 5 2 10 7 3" xfId="26249" xr:uid="{AC52B49C-8E5E-465A-BD09-6EB31CD4F17E}"/>
    <cellStyle name="Output 5 2 10 8" xfId="26250" xr:uid="{D4645564-B6C3-4E29-90AE-6FB04C58C34E}"/>
    <cellStyle name="Output 5 2 10 9" xfId="26251" xr:uid="{ADD37A76-D103-4E51-82CA-BC4470DA1394}"/>
    <cellStyle name="Output 5 2 11" xfId="26252" xr:uid="{6A756CEF-F8C6-487C-9285-D6CBB5BF5061}"/>
    <cellStyle name="Output 5 2 11 2" xfId="26253" xr:uid="{B1B27D2F-85D7-48C2-82CC-7945793BDEC9}"/>
    <cellStyle name="Output 5 2 11 2 2" xfId="26254" xr:uid="{97745FCB-7727-401C-B091-A628D1C571A3}"/>
    <cellStyle name="Output 5 2 11 2 2 2" xfId="26255" xr:uid="{FF8CB0F8-C48A-42E6-8120-AB9F775669A7}"/>
    <cellStyle name="Output 5 2 11 2 2 3" xfId="26256" xr:uid="{2DF4965F-E6F4-4F77-BB94-349AC52AD8F1}"/>
    <cellStyle name="Output 5 2 11 2 3" xfId="26257" xr:uid="{A3E65A9B-B989-480B-BA6B-7D4BE9D7A6C3}"/>
    <cellStyle name="Output 5 2 11 2 4" xfId="26258" xr:uid="{E332F424-50C6-44CD-A4CD-C859E16DC7A5}"/>
    <cellStyle name="Output 5 2 11 3" xfId="26259" xr:uid="{E34FF9A2-815C-4402-B58A-AF2ED75F8827}"/>
    <cellStyle name="Output 5 2 11 3 2" xfId="26260" xr:uid="{D81FD479-A0C2-4AD9-88CC-38896CFD803C}"/>
    <cellStyle name="Output 5 2 11 3 2 2" xfId="26261" xr:uid="{71770CFD-E1CC-4DF0-8B41-13BF4261C4F7}"/>
    <cellStyle name="Output 5 2 11 3 2 3" xfId="26262" xr:uid="{0DF69C75-3F8D-43AE-B2D4-A25AB030D4B2}"/>
    <cellStyle name="Output 5 2 11 3 3" xfId="26263" xr:uid="{321D6827-502D-407F-9DD9-57C4BC6928DC}"/>
    <cellStyle name="Output 5 2 11 3 4" xfId="26264" xr:uid="{E127C730-E72B-41E1-83D9-533B0396EB90}"/>
    <cellStyle name="Output 5 2 11 4" xfId="26265" xr:uid="{F682677F-0343-4CB3-86D9-F3B1D4F09EAA}"/>
    <cellStyle name="Output 5 2 11 4 2" xfId="26266" xr:uid="{514767AD-4D82-412F-B510-714F1DBB43FD}"/>
    <cellStyle name="Output 5 2 11 4 2 2" xfId="26267" xr:uid="{82A27D01-890B-4FF7-9BC3-C622E913288B}"/>
    <cellStyle name="Output 5 2 11 4 2 3" xfId="26268" xr:uid="{70EDEA76-79F3-4526-9ADF-07E3CC59C77E}"/>
    <cellStyle name="Output 5 2 11 4 3" xfId="26269" xr:uid="{30B4E567-6889-4582-B9F6-AE73AF7083AA}"/>
    <cellStyle name="Output 5 2 11 4 4" xfId="26270" xr:uid="{9664A102-1586-4A92-A4FE-5486779A5D06}"/>
    <cellStyle name="Output 5 2 11 5" xfId="26271" xr:uid="{1D565F6E-0909-4691-A242-E8399A938BD1}"/>
    <cellStyle name="Output 5 2 11 5 2" xfId="26272" xr:uid="{309025E3-332A-42A3-ADBB-C308A14BA016}"/>
    <cellStyle name="Output 5 2 11 5 2 2" xfId="26273" xr:uid="{0B46B1EF-BA5F-4A86-8CEC-97424746144C}"/>
    <cellStyle name="Output 5 2 11 5 2 3" xfId="26274" xr:uid="{927F2D3E-34E8-4E1B-98BF-7A46F7FBB2E0}"/>
    <cellStyle name="Output 5 2 11 5 3" xfId="26275" xr:uid="{0567D979-4D1C-4C05-9CFA-221DD935509A}"/>
    <cellStyle name="Output 5 2 11 5 4" xfId="26276" xr:uid="{0AC7C25C-9487-46E4-BA33-3C9CD4A40E87}"/>
    <cellStyle name="Output 5 2 11 6" xfId="26277" xr:uid="{70EB8E85-F77F-48CE-BE51-5B97D7FECC16}"/>
    <cellStyle name="Output 5 2 11 6 2" xfId="26278" xr:uid="{A2D4EAC2-F12E-4CC6-A192-F61A8E7F6404}"/>
    <cellStyle name="Output 5 2 11 6 2 2" xfId="26279" xr:uid="{0202C8AA-FBE2-4AAF-AA3E-49D456B07E44}"/>
    <cellStyle name="Output 5 2 11 6 2 3" xfId="26280" xr:uid="{47074EDF-D719-40C3-BF33-068131EAF24C}"/>
    <cellStyle name="Output 5 2 11 6 3" xfId="26281" xr:uid="{F9E57A2A-C074-48F5-80E5-D67AE4F4F4D6}"/>
    <cellStyle name="Output 5 2 11 6 4" xfId="26282" xr:uid="{A0283347-F902-43B3-A682-AF414BE3FC4C}"/>
    <cellStyle name="Output 5 2 11 7" xfId="26283" xr:uid="{D185BEC4-042D-4CB5-8D58-5209E62B7E68}"/>
    <cellStyle name="Output 5 2 11 7 2" xfId="26284" xr:uid="{59FD62DC-4DFC-4962-957F-21F9CFC4613A}"/>
    <cellStyle name="Output 5 2 11 7 3" xfId="26285" xr:uid="{9C211BF4-04A3-47FC-A4A6-C3FAC3D62766}"/>
    <cellStyle name="Output 5 2 11 8" xfId="26286" xr:uid="{0E718BE5-3BAC-438F-9AB7-2EB33E8FE9DB}"/>
    <cellStyle name="Output 5 2 11 9" xfId="26287" xr:uid="{8FF69BD8-6D60-4F61-B22B-F63EFD94BE59}"/>
    <cellStyle name="Output 5 2 12" xfId="26288" xr:uid="{A6977A09-0726-4D80-BDE9-5C424B391576}"/>
    <cellStyle name="Output 5 2 12 2" xfId="26289" xr:uid="{93539239-B927-4B6E-B2E0-D349E1260890}"/>
    <cellStyle name="Output 5 2 12 2 2" xfId="26290" xr:uid="{E10A5E83-5DC0-42A8-B41F-7091326484B9}"/>
    <cellStyle name="Output 5 2 12 2 2 2" xfId="26291" xr:uid="{B5B20DA9-3A09-4B66-BACF-FCA3C8CDD822}"/>
    <cellStyle name="Output 5 2 12 2 2 3" xfId="26292" xr:uid="{DD30F9F4-65FD-4D17-95D6-2F2D68BCAB04}"/>
    <cellStyle name="Output 5 2 12 2 3" xfId="26293" xr:uid="{F3ABE9E7-B159-4BD8-9D25-4DB3E84058F2}"/>
    <cellStyle name="Output 5 2 12 2 4" xfId="26294" xr:uid="{160C58F3-84E5-4A57-85AE-09AE1A5272AB}"/>
    <cellStyle name="Output 5 2 12 3" xfId="26295" xr:uid="{47521B3A-48EC-4B29-AB7F-8293FB5E90BB}"/>
    <cellStyle name="Output 5 2 12 3 2" xfId="26296" xr:uid="{BC9FE292-EE79-4A3A-82BC-50A39EAC1A72}"/>
    <cellStyle name="Output 5 2 12 3 2 2" xfId="26297" xr:uid="{5AA9F52F-DF32-4134-A9CA-8E38588A6A5F}"/>
    <cellStyle name="Output 5 2 12 3 2 3" xfId="26298" xr:uid="{2E8D6817-D908-41A0-AB11-BE22433D72A3}"/>
    <cellStyle name="Output 5 2 12 3 3" xfId="26299" xr:uid="{57232E7F-E16D-40BB-8DBB-B8A973D7ED3E}"/>
    <cellStyle name="Output 5 2 12 3 4" xfId="26300" xr:uid="{33354F8B-121C-4677-BD81-A9637AEF50E3}"/>
    <cellStyle name="Output 5 2 12 4" xfId="26301" xr:uid="{30186688-E4FE-4E7B-945B-EA6387E6F11A}"/>
    <cellStyle name="Output 5 2 12 4 2" xfId="26302" xr:uid="{819C84D1-0549-4F4A-BF15-22A8A53890BD}"/>
    <cellStyle name="Output 5 2 12 4 2 2" xfId="26303" xr:uid="{85EC2E04-E187-4C87-8501-8A446E0D4163}"/>
    <cellStyle name="Output 5 2 12 4 2 3" xfId="26304" xr:uid="{D4FC1A40-2702-49F1-B1EC-850FC7C359DD}"/>
    <cellStyle name="Output 5 2 12 4 3" xfId="26305" xr:uid="{2989BD1E-04D9-4FE9-9CB4-5DAAA0D611C8}"/>
    <cellStyle name="Output 5 2 12 4 4" xfId="26306" xr:uid="{BC3D643B-02EE-4717-B119-7B2699E26A6E}"/>
    <cellStyle name="Output 5 2 12 5" xfId="26307" xr:uid="{17EDBEEA-370E-41A7-BFCB-A491CC8B27A4}"/>
    <cellStyle name="Output 5 2 12 5 2" xfId="26308" xr:uid="{9F5686D6-A1EF-4C7C-AE90-F6590C573364}"/>
    <cellStyle name="Output 5 2 12 5 2 2" xfId="26309" xr:uid="{A7109F6A-ECE5-491C-AE53-AE64AC237A8F}"/>
    <cellStyle name="Output 5 2 12 5 2 3" xfId="26310" xr:uid="{98B8448C-5CA2-4E80-9A35-3EA719AB6B10}"/>
    <cellStyle name="Output 5 2 12 5 3" xfId="26311" xr:uid="{2AA585A1-D328-4B2B-85DE-DC319501CA65}"/>
    <cellStyle name="Output 5 2 12 5 4" xfId="26312" xr:uid="{9C6EF599-0AD5-4FE6-9E0B-82411B70FDAC}"/>
    <cellStyle name="Output 5 2 12 6" xfId="26313" xr:uid="{23DCC83A-6F55-426C-A620-38C193774E10}"/>
    <cellStyle name="Output 5 2 12 6 2" xfId="26314" xr:uid="{9C76ABC6-1140-4ECD-B80A-B4DBE59F7175}"/>
    <cellStyle name="Output 5 2 12 6 2 2" xfId="26315" xr:uid="{9C607496-655F-49FB-A789-EAA900B86A53}"/>
    <cellStyle name="Output 5 2 12 6 2 3" xfId="26316" xr:uid="{3CDAE211-7742-49A6-AD79-EFD13B0E0672}"/>
    <cellStyle name="Output 5 2 12 6 3" xfId="26317" xr:uid="{AAF49B0C-5527-490A-831B-1ABD57D4438A}"/>
    <cellStyle name="Output 5 2 12 6 4" xfId="26318" xr:uid="{32F67CB3-5440-4D28-96FA-7354A4EB5A37}"/>
    <cellStyle name="Output 5 2 12 7" xfId="26319" xr:uid="{C36FD650-3F3E-4B41-A103-CAFD97C54660}"/>
    <cellStyle name="Output 5 2 12 7 2" xfId="26320" xr:uid="{009231E2-F6C8-4F5D-A8A9-E4683C3F30B7}"/>
    <cellStyle name="Output 5 2 12 7 3" xfId="26321" xr:uid="{21466C4B-AB41-499F-801D-32191F0C165E}"/>
    <cellStyle name="Output 5 2 12 8" xfId="26322" xr:uid="{2A9B07DD-EF4F-458A-889C-5BEFFF6EAB26}"/>
    <cellStyle name="Output 5 2 12 9" xfId="26323" xr:uid="{02F9E604-3722-413B-8593-F0BB42D63AB1}"/>
    <cellStyle name="Output 5 2 13" xfId="26324" xr:uid="{C93813FC-02C4-4541-9871-5A593183E9BC}"/>
    <cellStyle name="Output 5 2 13 2" xfId="26325" xr:uid="{07C90DB3-9B57-4BD2-9470-53192F451D6A}"/>
    <cellStyle name="Output 5 2 13 2 2" xfId="26326" xr:uid="{1F24E67F-DE0B-43E0-86F4-B2364CC61407}"/>
    <cellStyle name="Output 5 2 13 2 2 2" xfId="26327" xr:uid="{8267F8CE-D3E3-4824-8096-548CB8F8169D}"/>
    <cellStyle name="Output 5 2 13 2 2 3" xfId="26328" xr:uid="{FA45E8A3-3AA6-4964-94AE-97565EA47402}"/>
    <cellStyle name="Output 5 2 13 2 3" xfId="26329" xr:uid="{5B6A6341-D07C-4BF1-8B45-323609EF9BBA}"/>
    <cellStyle name="Output 5 2 13 2 4" xfId="26330" xr:uid="{C4990CA1-52C3-4DCB-A3C4-DA921B5E0387}"/>
    <cellStyle name="Output 5 2 13 3" xfId="26331" xr:uid="{B574B45B-CA02-4F39-A9B6-149C949104A3}"/>
    <cellStyle name="Output 5 2 13 3 2" xfId="26332" xr:uid="{BBEE433F-9C55-4402-B9C2-8251C26D917E}"/>
    <cellStyle name="Output 5 2 13 3 2 2" xfId="26333" xr:uid="{83D4E0C6-DE27-427C-89C3-32895F3D1AD8}"/>
    <cellStyle name="Output 5 2 13 3 2 3" xfId="26334" xr:uid="{F404EC48-DE93-4188-A744-46768E5A86B1}"/>
    <cellStyle name="Output 5 2 13 3 3" xfId="26335" xr:uid="{C5C1FDAE-6C68-4472-9BE6-A15DCF9896ED}"/>
    <cellStyle name="Output 5 2 13 3 4" xfId="26336" xr:uid="{EDB2F16F-BCDF-4A70-AB17-1CA8572DCF26}"/>
    <cellStyle name="Output 5 2 13 4" xfId="26337" xr:uid="{26C9FB39-8390-4091-8D01-6091E6C4715A}"/>
    <cellStyle name="Output 5 2 13 4 2" xfId="26338" xr:uid="{536EF5EE-6653-4D27-808A-F83A0999FDE8}"/>
    <cellStyle name="Output 5 2 13 4 2 2" xfId="26339" xr:uid="{434D91FA-3411-4C5D-B523-EB9367C919A4}"/>
    <cellStyle name="Output 5 2 13 4 2 3" xfId="26340" xr:uid="{5278C938-2F15-410F-87B1-8E31F3FC8FF5}"/>
    <cellStyle name="Output 5 2 13 4 3" xfId="26341" xr:uid="{1798A075-2D3D-49C6-8912-19A97A6860C5}"/>
    <cellStyle name="Output 5 2 13 4 4" xfId="26342" xr:uid="{58744CD6-AF1C-4ABA-9436-8833BCE5920A}"/>
    <cellStyle name="Output 5 2 13 5" xfId="26343" xr:uid="{68DCCAE8-6673-43BF-A223-4E38377CA21C}"/>
    <cellStyle name="Output 5 2 13 5 2" xfId="26344" xr:uid="{56750A05-7672-42AD-972A-3D15FE2249DE}"/>
    <cellStyle name="Output 5 2 13 5 2 2" xfId="26345" xr:uid="{970FBF3F-EA19-457F-AC67-7E5ADF6B9638}"/>
    <cellStyle name="Output 5 2 13 5 2 3" xfId="26346" xr:uid="{01F2846D-1332-4016-AB01-D9FEB57B177B}"/>
    <cellStyle name="Output 5 2 13 5 3" xfId="26347" xr:uid="{C06818A3-CDE6-46F5-9241-F3401E736B28}"/>
    <cellStyle name="Output 5 2 13 5 4" xfId="26348" xr:uid="{47F114FE-29D6-4C5D-A5B4-2F61D7E34CBD}"/>
    <cellStyle name="Output 5 2 13 6" xfId="26349" xr:uid="{ACCC6B58-7051-426F-B59C-7B5037ACA294}"/>
    <cellStyle name="Output 5 2 13 6 2" xfId="26350" xr:uid="{0F7D9DCB-23B7-48BE-8C94-45300C73848E}"/>
    <cellStyle name="Output 5 2 13 6 2 2" xfId="26351" xr:uid="{9A159FC5-12D5-492F-BC30-2CC255609451}"/>
    <cellStyle name="Output 5 2 13 6 2 3" xfId="26352" xr:uid="{0B9276B0-A11D-4423-BBFA-297ED79A3070}"/>
    <cellStyle name="Output 5 2 13 6 3" xfId="26353" xr:uid="{2994C7F7-87A3-4672-859F-A258A2DBE4BC}"/>
    <cellStyle name="Output 5 2 13 6 4" xfId="26354" xr:uid="{33206417-B320-4517-8F8D-8A004FBA3C56}"/>
    <cellStyle name="Output 5 2 13 7" xfId="26355" xr:uid="{38C33126-9777-4BB6-8919-7A4A79F9C5B8}"/>
    <cellStyle name="Output 5 2 13 7 2" xfId="26356" xr:uid="{3EABDE49-CBE1-42E5-AA4C-A9339E2959A4}"/>
    <cellStyle name="Output 5 2 13 7 3" xfId="26357" xr:uid="{FF4273F9-D74B-42AD-9CC5-A08EC649D72C}"/>
    <cellStyle name="Output 5 2 13 8" xfId="26358" xr:uid="{E2C75957-47CB-4501-81A4-AD8158F3BB7C}"/>
    <cellStyle name="Output 5 2 13 9" xfId="26359" xr:uid="{DBF7BC16-21B4-4FE0-A9D1-4187B81E15D9}"/>
    <cellStyle name="Output 5 2 14" xfId="26360" xr:uid="{1CC51ACE-A60F-4A6F-9C19-D21E0A57A880}"/>
    <cellStyle name="Output 5 2 14 2" xfId="26361" xr:uid="{3537BFFD-A4A5-44EE-A723-41A2998887F9}"/>
    <cellStyle name="Output 5 2 14 2 2" xfId="26362" xr:uid="{3CD3E4F6-0291-4BA9-9D76-F0F7CC0F7CBB}"/>
    <cellStyle name="Output 5 2 14 2 2 2" xfId="26363" xr:uid="{D18ED2E8-C7D4-449E-B7BD-DD63B80572A4}"/>
    <cellStyle name="Output 5 2 14 2 2 3" xfId="26364" xr:uid="{8B94F631-2800-434D-87E7-C5D544E201D1}"/>
    <cellStyle name="Output 5 2 14 2 3" xfId="26365" xr:uid="{BF5CDD50-A4FD-4E9A-AC49-64E0668F8F6A}"/>
    <cellStyle name="Output 5 2 14 2 4" xfId="26366" xr:uid="{625A28B8-0407-4F66-AF60-4B3EF3420E2F}"/>
    <cellStyle name="Output 5 2 14 3" xfId="26367" xr:uid="{EB2F855B-C7F6-4C0B-9CFC-9626948F6919}"/>
    <cellStyle name="Output 5 2 14 3 2" xfId="26368" xr:uid="{970499C0-1E65-4AC0-BF08-D10DAF377C99}"/>
    <cellStyle name="Output 5 2 14 3 2 2" xfId="26369" xr:uid="{99FE67EB-BED8-476B-A183-23AE765B1695}"/>
    <cellStyle name="Output 5 2 14 3 2 3" xfId="26370" xr:uid="{A79FEA1F-5A17-47DF-B90C-5C2E217E6C87}"/>
    <cellStyle name="Output 5 2 14 3 3" xfId="26371" xr:uid="{31F32696-C5EE-40CA-A550-34D0049E25E3}"/>
    <cellStyle name="Output 5 2 14 3 4" xfId="26372" xr:uid="{D4A32D03-D27A-4271-8134-FA7337C94CEB}"/>
    <cellStyle name="Output 5 2 14 4" xfId="26373" xr:uid="{4A3854CE-D40A-4E37-A991-F95254648B7D}"/>
    <cellStyle name="Output 5 2 14 4 2" xfId="26374" xr:uid="{BEAC55E2-B94D-42AB-85AC-0A91E7597CD7}"/>
    <cellStyle name="Output 5 2 14 4 2 2" xfId="26375" xr:uid="{47348F21-6A45-4101-B9AA-D2CADC8F4941}"/>
    <cellStyle name="Output 5 2 14 4 2 3" xfId="26376" xr:uid="{2D3DB8AA-28D5-482E-9B1C-663DFA8A05E5}"/>
    <cellStyle name="Output 5 2 14 4 3" xfId="26377" xr:uid="{E2C5649F-12FB-458F-8C45-163BE7F6A867}"/>
    <cellStyle name="Output 5 2 14 4 4" xfId="26378" xr:uid="{1224E6A8-2E4D-44B7-AEDE-8AADCB579C6F}"/>
    <cellStyle name="Output 5 2 14 5" xfId="26379" xr:uid="{CE6BFC1E-5838-40E1-967B-BD0C24676158}"/>
    <cellStyle name="Output 5 2 14 5 2" xfId="26380" xr:uid="{63C2A54C-FFA0-43D5-8E1E-C30E276A5ECF}"/>
    <cellStyle name="Output 5 2 14 5 2 2" xfId="26381" xr:uid="{DCF255BD-5DC3-4DB5-8B02-D75E3F583B36}"/>
    <cellStyle name="Output 5 2 14 5 2 3" xfId="26382" xr:uid="{4811B180-EEBE-42F5-A435-C71134097557}"/>
    <cellStyle name="Output 5 2 14 5 3" xfId="26383" xr:uid="{225CFE15-585B-4A8D-B64A-6775715320F7}"/>
    <cellStyle name="Output 5 2 14 5 4" xfId="26384" xr:uid="{CF9FF02B-BDB5-40BC-9DAA-C14111C377CE}"/>
    <cellStyle name="Output 5 2 14 6" xfId="26385" xr:uid="{9AEC6C0B-1646-4DC1-92ED-9053E109F652}"/>
    <cellStyle name="Output 5 2 14 6 2" xfId="26386" xr:uid="{CBA5D99D-58AF-4985-B45B-1857A47A4CA5}"/>
    <cellStyle name="Output 5 2 14 6 2 2" xfId="26387" xr:uid="{FE1E69FF-8515-4533-901C-6197D9368FE3}"/>
    <cellStyle name="Output 5 2 14 6 2 3" xfId="26388" xr:uid="{80CC4277-F595-4E51-91D3-71D4DB53907C}"/>
    <cellStyle name="Output 5 2 14 6 3" xfId="26389" xr:uid="{E5DE37AC-12D9-425D-93FB-4418F2008246}"/>
    <cellStyle name="Output 5 2 14 6 4" xfId="26390" xr:uid="{76105E27-6F9E-46E1-B4C0-856FD8346D4D}"/>
    <cellStyle name="Output 5 2 14 7" xfId="26391" xr:uid="{B6D4ED29-AD27-410E-8DC2-3113C12B862B}"/>
    <cellStyle name="Output 5 2 14 7 2" xfId="26392" xr:uid="{8A429071-BF71-457C-9AE3-253C952DC06C}"/>
    <cellStyle name="Output 5 2 14 7 3" xfId="26393" xr:uid="{EAAA3BAA-0629-4E04-87AA-85EEEDF8A922}"/>
    <cellStyle name="Output 5 2 14 8" xfId="26394" xr:uid="{88220E46-981E-4BDF-9166-5201E08E91D9}"/>
    <cellStyle name="Output 5 2 14 9" xfId="26395" xr:uid="{430ACEBC-B783-429D-ADA3-CFE8786D3A22}"/>
    <cellStyle name="Output 5 2 15" xfId="26396" xr:uid="{03FD80BB-2F4A-4AD4-8B53-E0DB34FBFC18}"/>
    <cellStyle name="Output 5 2 15 2" xfId="26397" xr:uid="{CF1AEDFE-6B44-40E7-BEEF-DDC54664A50A}"/>
    <cellStyle name="Output 5 2 15 2 2" xfId="26398" xr:uid="{36514A82-FAEA-41D4-A6CA-465A3E7501ED}"/>
    <cellStyle name="Output 5 2 15 2 2 2" xfId="26399" xr:uid="{88E51AF7-0E43-4B56-91A6-CE4B6AC63FA4}"/>
    <cellStyle name="Output 5 2 15 2 2 3" xfId="26400" xr:uid="{50527389-247F-4FAE-BB2A-74ED49BF5FDD}"/>
    <cellStyle name="Output 5 2 15 2 3" xfId="26401" xr:uid="{62DA03A5-C948-4EB2-8981-7F79AB4981D2}"/>
    <cellStyle name="Output 5 2 15 2 4" xfId="26402" xr:uid="{8BA402A2-AE3A-4AA7-855C-565BBB6574D4}"/>
    <cellStyle name="Output 5 2 15 3" xfId="26403" xr:uid="{14FBDC96-23C1-4E23-AC3D-A57E03FDBB0E}"/>
    <cellStyle name="Output 5 2 15 3 2" xfId="26404" xr:uid="{6D8EBEF4-509E-41E9-A968-027BEDEF8030}"/>
    <cellStyle name="Output 5 2 15 3 2 2" xfId="26405" xr:uid="{AAFF4467-9DDE-4C5C-8EA6-10E22304FF76}"/>
    <cellStyle name="Output 5 2 15 3 2 3" xfId="26406" xr:uid="{F709F704-B696-4130-BB27-823F6FE94F4D}"/>
    <cellStyle name="Output 5 2 15 3 3" xfId="26407" xr:uid="{D380B7CF-2D18-4339-AB4A-18F26ADAE001}"/>
    <cellStyle name="Output 5 2 15 3 4" xfId="26408" xr:uid="{B583BB9B-2DA6-4C6D-AE1E-DE374238EC50}"/>
    <cellStyle name="Output 5 2 15 4" xfId="26409" xr:uid="{4F7403F2-9479-412E-AEB8-9CBF083E2002}"/>
    <cellStyle name="Output 5 2 15 4 2" xfId="26410" xr:uid="{D72213CF-0056-42A6-A867-B1DA2CE6984A}"/>
    <cellStyle name="Output 5 2 15 4 2 2" xfId="26411" xr:uid="{63EC3B4C-FD3A-4CCD-95AF-831B11960B69}"/>
    <cellStyle name="Output 5 2 15 4 2 3" xfId="26412" xr:uid="{C1625F45-AD51-4868-9F3A-BCF877F88AFD}"/>
    <cellStyle name="Output 5 2 15 4 3" xfId="26413" xr:uid="{F8BDE71E-5D54-4098-BF70-72425E661A6F}"/>
    <cellStyle name="Output 5 2 15 4 4" xfId="26414" xr:uid="{E10D9B78-9810-4002-95AD-9D4A2352CA7B}"/>
    <cellStyle name="Output 5 2 15 5" xfId="26415" xr:uid="{38E0AB37-B373-406D-B0E5-B787E70EA0AD}"/>
    <cellStyle name="Output 5 2 15 5 2" xfId="26416" xr:uid="{F0BA8DA3-863F-4893-BCE6-1A72B93264FA}"/>
    <cellStyle name="Output 5 2 15 5 2 2" xfId="26417" xr:uid="{E950BEAB-B71A-427B-92DC-93EAF3A42EC8}"/>
    <cellStyle name="Output 5 2 15 5 2 3" xfId="26418" xr:uid="{36F313A0-0D6C-49DB-B409-AB4328833F7F}"/>
    <cellStyle name="Output 5 2 15 5 3" xfId="26419" xr:uid="{5FBADA6F-95E5-414F-B310-7472405EB038}"/>
    <cellStyle name="Output 5 2 15 5 4" xfId="26420" xr:uid="{A6369CC6-E5D8-41F0-9BF7-682F8DE2AC95}"/>
    <cellStyle name="Output 5 2 15 6" xfId="26421" xr:uid="{965362DD-084D-48D5-A51D-E0FC282B5D1A}"/>
    <cellStyle name="Output 5 2 15 6 2" xfId="26422" xr:uid="{366C766E-A2CB-4163-AD2E-B2C7F8578E52}"/>
    <cellStyle name="Output 5 2 15 6 2 2" xfId="26423" xr:uid="{7974B32D-983E-4341-8BDB-7777ADF664A3}"/>
    <cellStyle name="Output 5 2 15 6 2 3" xfId="26424" xr:uid="{B54FC6A8-20D8-4547-A64E-FBC298531815}"/>
    <cellStyle name="Output 5 2 15 6 3" xfId="26425" xr:uid="{48F98E7C-FB4D-4968-8EF2-640F29F8FC6F}"/>
    <cellStyle name="Output 5 2 15 6 4" xfId="26426" xr:uid="{A78A0AC4-22D1-48BC-81C2-EA8C2AFBB959}"/>
    <cellStyle name="Output 5 2 15 7" xfId="26427" xr:uid="{B923C855-2466-4E29-BAA1-F486B50ECEEF}"/>
    <cellStyle name="Output 5 2 15 7 2" xfId="26428" xr:uid="{869E6444-04BA-40FA-920B-A973CF777E6B}"/>
    <cellStyle name="Output 5 2 15 7 3" xfId="26429" xr:uid="{4A049B2E-A391-4CCC-985B-E1CC88FDFAAA}"/>
    <cellStyle name="Output 5 2 15 8" xfId="26430" xr:uid="{09CE937B-90DD-4832-B168-A3B5B760455D}"/>
    <cellStyle name="Output 5 2 15 9" xfId="26431" xr:uid="{A8D0F48C-7EF9-43DF-BB0E-66056C2A569A}"/>
    <cellStyle name="Output 5 2 16" xfId="26432" xr:uid="{0B335C92-AEAB-4DFC-9C0E-80E944DB8A12}"/>
    <cellStyle name="Output 5 2 16 2" xfId="26433" xr:uid="{F1E4B0F7-6E19-430D-873B-CBEC97E1EBAD}"/>
    <cellStyle name="Output 5 2 16 2 2" xfId="26434" xr:uid="{E936C3CF-77C6-464F-A283-E4BB2D78924A}"/>
    <cellStyle name="Output 5 2 16 2 2 2" xfId="26435" xr:uid="{DA285656-111D-464B-865B-8D8ACE823A86}"/>
    <cellStyle name="Output 5 2 16 2 2 3" xfId="26436" xr:uid="{DFD08557-8800-402A-9053-D3ABFF44CCB3}"/>
    <cellStyle name="Output 5 2 16 2 3" xfId="26437" xr:uid="{A54DA47E-D843-49B4-ABBE-8FB020A210FE}"/>
    <cellStyle name="Output 5 2 16 2 4" xfId="26438" xr:uid="{C64D84C1-70AC-4BE3-8035-AED1CA5881B1}"/>
    <cellStyle name="Output 5 2 16 3" xfId="26439" xr:uid="{D3C77315-3958-4A45-9499-4A033AC18E64}"/>
    <cellStyle name="Output 5 2 16 3 2" xfId="26440" xr:uid="{1BEDED02-3BEB-4ED4-9807-475FA4D9DCB0}"/>
    <cellStyle name="Output 5 2 16 3 2 2" xfId="26441" xr:uid="{D9C12820-EBE7-4FBE-9626-29F56C7286E1}"/>
    <cellStyle name="Output 5 2 16 3 2 3" xfId="26442" xr:uid="{C377AE11-43D9-4E62-9D41-88BD9E38EB53}"/>
    <cellStyle name="Output 5 2 16 3 3" xfId="26443" xr:uid="{1D0C8FCD-F3F0-4B3A-9052-AC86E6A9C7F9}"/>
    <cellStyle name="Output 5 2 16 3 4" xfId="26444" xr:uid="{1519B295-08A5-4455-904B-336509ABF722}"/>
    <cellStyle name="Output 5 2 16 4" xfId="26445" xr:uid="{5EAA70A2-B57F-4EEA-A7EA-87689094B2B8}"/>
    <cellStyle name="Output 5 2 16 4 2" xfId="26446" xr:uid="{4F9DB326-FB0E-40A7-9E80-45E9F7E176EF}"/>
    <cellStyle name="Output 5 2 16 4 2 2" xfId="26447" xr:uid="{267D65C7-718B-4BFE-948C-70BB25A247F8}"/>
    <cellStyle name="Output 5 2 16 4 2 3" xfId="26448" xr:uid="{E5BA1940-D7A3-4F6C-AB00-292766B6C7F3}"/>
    <cellStyle name="Output 5 2 16 4 3" xfId="26449" xr:uid="{2586C564-BA5C-4CCB-83A9-8E582A833FCD}"/>
    <cellStyle name="Output 5 2 16 4 4" xfId="26450" xr:uid="{9A594CB0-2375-494C-9852-34AC080A62BA}"/>
    <cellStyle name="Output 5 2 16 5" xfId="26451" xr:uid="{25922E71-61F4-4DC7-ABAA-D0CF7D1947FF}"/>
    <cellStyle name="Output 5 2 16 5 2" xfId="26452" xr:uid="{E7F607A6-2A6A-4814-B108-DC357639814F}"/>
    <cellStyle name="Output 5 2 16 5 2 2" xfId="26453" xr:uid="{2FF5C7A8-641C-4913-A89D-3D836ABFBC11}"/>
    <cellStyle name="Output 5 2 16 5 2 3" xfId="26454" xr:uid="{F57334D1-9192-4DE6-B088-BFE267AAE5D6}"/>
    <cellStyle name="Output 5 2 16 5 3" xfId="26455" xr:uid="{44C79480-74C1-45E5-9E0B-74DA7C8178C9}"/>
    <cellStyle name="Output 5 2 16 5 4" xfId="26456" xr:uid="{B86D3B88-5228-4558-91D5-AE620E278A32}"/>
    <cellStyle name="Output 5 2 16 6" xfId="26457" xr:uid="{94972823-1EB1-43D4-BB4C-63B21BA8492B}"/>
    <cellStyle name="Output 5 2 16 6 2" xfId="26458" xr:uid="{30BE90C6-2EC4-433A-88DA-1C6EDF363168}"/>
    <cellStyle name="Output 5 2 16 6 2 2" xfId="26459" xr:uid="{02F220CD-B013-45B4-81EB-63E00E7AE19D}"/>
    <cellStyle name="Output 5 2 16 6 2 3" xfId="26460" xr:uid="{8590AB29-0D45-4F6A-8B92-A0335B271384}"/>
    <cellStyle name="Output 5 2 16 6 3" xfId="26461" xr:uid="{BB655FD9-8E63-4149-A528-769B9E097142}"/>
    <cellStyle name="Output 5 2 16 6 4" xfId="26462" xr:uid="{68C379C8-D9C1-4CC9-BF35-5B6F30FF184D}"/>
    <cellStyle name="Output 5 2 16 7" xfId="26463" xr:uid="{FEEFFC25-D79F-4FE6-B427-BD84E8B99759}"/>
    <cellStyle name="Output 5 2 16 7 2" xfId="26464" xr:uid="{2F013935-51FD-4B51-A2D9-77A551370E1B}"/>
    <cellStyle name="Output 5 2 16 7 3" xfId="26465" xr:uid="{9DBE5210-E4FE-45C0-A05F-910A9A1589E9}"/>
    <cellStyle name="Output 5 2 16 8" xfId="26466" xr:uid="{5190E83A-7005-42A1-AADE-328891B91C2C}"/>
    <cellStyle name="Output 5 2 16 9" xfId="26467" xr:uid="{6CF3E652-555C-4848-9C59-7E37BD439E36}"/>
    <cellStyle name="Output 5 2 17" xfId="26468" xr:uid="{629101DB-5F97-493B-A71E-4381087BF570}"/>
    <cellStyle name="Output 5 2 17 2" xfId="26469" xr:uid="{77884939-FECB-45C1-ADA6-00BF14798B10}"/>
    <cellStyle name="Output 5 2 17 2 2" xfId="26470" xr:uid="{BB7C9B24-2164-4B5E-8127-90F4E3917891}"/>
    <cellStyle name="Output 5 2 17 2 2 2" xfId="26471" xr:uid="{A5FC7437-99B2-4BE7-85EC-6C877BB43513}"/>
    <cellStyle name="Output 5 2 17 2 2 3" xfId="26472" xr:uid="{A0BCD361-D171-44EB-B6D8-BD78ED41B778}"/>
    <cellStyle name="Output 5 2 17 2 3" xfId="26473" xr:uid="{2B9467D1-3EA1-45F4-98AD-219935AE35D1}"/>
    <cellStyle name="Output 5 2 17 2 4" xfId="26474" xr:uid="{F328A00A-A874-46D5-AD44-0BD70D552EAC}"/>
    <cellStyle name="Output 5 2 17 3" xfId="26475" xr:uid="{5EDC5784-F0B5-4B12-9389-4F6B3217E7CB}"/>
    <cellStyle name="Output 5 2 17 3 2" xfId="26476" xr:uid="{C4F45F30-5998-4DC9-B25D-7B8E3114B485}"/>
    <cellStyle name="Output 5 2 17 3 2 2" xfId="26477" xr:uid="{1873200B-F51E-4541-B415-F639BE312EC9}"/>
    <cellStyle name="Output 5 2 17 3 2 3" xfId="26478" xr:uid="{EEE68302-A6E0-42DC-9A48-4F09E282F88C}"/>
    <cellStyle name="Output 5 2 17 3 3" xfId="26479" xr:uid="{B5887907-24AB-4EB3-959E-DF82631ADCA5}"/>
    <cellStyle name="Output 5 2 17 3 4" xfId="26480" xr:uid="{F2338A1C-7E28-4587-9320-F92913C811BC}"/>
    <cellStyle name="Output 5 2 17 4" xfId="26481" xr:uid="{7F1BAD32-C763-4AF1-81A5-A7B7D9F27BAD}"/>
    <cellStyle name="Output 5 2 17 4 2" xfId="26482" xr:uid="{0C75A886-3C14-489C-99E4-A11B3B4E02EF}"/>
    <cellStyle name="Output 5 2 17 4 2 2" xfId="26483" xr:uid="{2A603CA0-69C9-4AA7-9232-6101307FC2AF}"/>
    <cellStyle name="Output 5 2 17 4 2 3" xfId="26484" xr:uid="{4C26B193-D045-457E-8207-DDEAEFBAD606}"/>
    <cellStyle name="Output 5 2 17 4 3" xfId="26485" xr:uid="{715B3FA9-A341-4732-9F38-7E5C66F2B236}"/>
    <cellStyle name="Output 5 2 17 4 4" xfId="26486" xr:uid="{7943A9A9-1E5F-451E-A60A-9D49109BA8F4}"/>
    <cellStyle name="Output 5 2 17 5" xfId="26487" xr:uid="{5E1BDE0E-07CB-4361-8C4A-FAB211F7D922}"/>
    <cellStyle name="Output 5 2 17 5 2" xfId="26488" xr:uid="{DA0878D5-3DF3-4128-B7D7-E470A76A656D}"/>
    <cellStyle name="Output 5 2 17 5 2 2" xfId="26489" xr:uid="{2B40CAA3-B873-485D-93B9-BE484459F75A}"/>
    <cellStyle name="Output 5 2 17 5 2 3" xfId="26490" xr:uid="{09FF129A-C984-438F-A084-B8EC74DDA269}"/>
    <cellStyle name="Output 5 2 17 5 3" xfId="26491" xr:uid="{ACD8E5E1-D002-44CF-A75E-A1B490D216B2}"/>
    <cellStyle name="Output 5 2 17 5 4" xfId="26492" xr:uid="{73B2B75C-1955-4348-AA76-868377713350}"/>
    <cellStyle name="Output 5 2 17 6" xfId="26493" xr:uid="{4D042CEF-6167-4C12-B1BB-7314649F6570}"/>
    <cellStyle name="Output 5 2 17 6 2" xfId="26494" xr:uid="{7A8F1E2C-2D96-459C-BF0A-20946EF67142}"/>
    <cellStyle name="Output 5 2 17 6 2 2" xfId="26495" xr:uid="{0C177D63-EB1A-47DD-A731-51087B1184B2}"/>
    <cellStyle name="Output 5 2 17 6 2 3" xfId="26496" xr:uid="{6D341136-95CA-457A-AFE2-27BB988928C6}"/>
    <cellStyle name="Output 5 2 17 6 3" xfId="26497" xr:uid="{DCF6623E-E410-4EE0-9E56-7719AC2E4891}"/>
    <cellStyle name="Output 5 2 17 6 4" xfId="26498" xr:uid="{0DB24515-26EA-444B-AE97-4D24533E281F}"/>
    <cellStyle name="Output 5 2 17 7" xfId="26499" xr:uid="{2D9900D9-E703-4664-8F5D-E938B50C97F3}"/>
    <cellStyle name="Output 5 2 17 7 2" xfId="26500" xr:uid="{5A93ACAE-60B6-47B5-B998-50F11EFF64B4}"/>
    <cellStyle name="Output 5 2 17 7 3" xfId="26501" xr:uid="{E0601917-1455-481D-8C9E-85336F556AF2}"/>
    <cellStyle name="Output 5 2 17 8" xfId="26502" xr:uid="{584DEBDD-D324-4654-8DDF-C943428B532C}"/>
    <cellStyle name="Output 5 2 17 9" xfId="26503" xr:uid="{1897D9B8-4DAA-40B1-A5DB-6591ADCA6562}"/>
    <cellStyle name="Output 5 2 18" xfId="26504" xr:uid="{B36F6C56-6F26-4F30-8934-45DD6181B27B}"/>
    <cellStyle name="Output 5 2 18 2" xfId="26505" xr:uid="{BE1102E7-512F-474F-8ACF-2B983694C216}"/>
    <cellStyle name="Output 5 2 18 2 2" xfId="26506" xr:uid="{419A8697-130E-4BB3-B2E7-D9C88B8A367C}"/>
    <cellStyle name="Output 5 2 18 2 2 2" xfId="26507" xr:uid="{43099BAD-064A-42F9-8ED1-8D0DD66CDA05}"/>
    <cellStyle name="Output 5 2 18 2 2 3" xfId="26508" xr:uid="{6E4AD670-C25B-4B91-8764-DB7F4E76BF7E}"/>
    <cellStyle name="Output 5 2 18 2 3" xfId="26509" xr:uid="{FFEECE5D-2055-4BA0-A6C5-825867D4BBD1}"/>
    <cellStyle name="Output 5 2 18 2 4" xfId="26510" xr:uid="{D051C46C-E4DB-47F4-8076-A686539F56ED}"/>
    <cellStyle name="Output 5 2 18 3" xfId="26511" xr:uid="{823ED8A7-6FAA-474E-BD55-21A178E5E928}"/>
    <cellStyle name="Output 5 2 18 3 2" xfId="26512" xr:uid="{12558BB3-12F4-42E7-B239-0F68F72DFAC3}"/>
    <cellStyle name="Output 5 2 18 3 2 2" xfId="26513" xr:uid="{A428C26A-F7C3-4C98-93D7-071B0F05CCA8}"/>
    <cellStyle name="Output 5 2 18 3 2 3" xfId="26514" xr:uid="{5C78CB53-A7E7-413B-9642-3618E1A37103}"/>
    <cellStyle name="Output 5 2 18 3 3" xfId="26515" xr:uid="{24A1C31B-975D-4397-B02F-9068E224491D}"/>
    <cellStyle name="Output 5 2 18 3 4" xfId="26516" xr:uid="{AA47293B-079F-4E96-8719-22D55BE7A509}"/>
    <cellStyle name="Output 5 2 18 4" xfId="26517" xr:uid="{D65E1F93-12EA-4D86-A9FF-712F9E7FB7F8}"/>
    <cellStyle name="Output 5 2 18 4 2" xfId="26518" xr:uid="{0783EE26-085F-4FEF-BD70-F45D65A29407}"/>
    <cellStyle name="Output 5 2 18 4 2 2" xfId="26519" xr:uid="{E370B80F-3BF1-44A0-8E7E-0C161ADF350A}"/>
    <cellStyle name="Output 5 2 18 4 2 3" xfId="26520" xr:uid="{48CAB326-1E31-4F2F-B3C4-30A444C4C1BC}"/>
    <cellStyle name="Output 5 2 18 4 3" xfId="26521" xr:uid="{4B68F001-0F28-49EB-A099-DF04D4E971B1}"/>
    <cellStyle name="Output 5 2 18 4 4" xfId="26522" xr:uid="{2B4CF004-248A-40F6-82C3-185BEC2DAABE}"/>
    <cellStyle name="Output 5 2 18 5" xfId="26523" xr:uid="{CFFF29B0-F61D-4D7E-99F0-5F72C3CA2C38}"/>
    <cellStyle name="Output 5 2 18 5 2" xfId="26524" xr:uid="{B058AA62-E431-4623-B83A-E46B8C268AE2}"/>
    <cellStyle name="Output 5 2 18 5 2 2" xfId="26525" xr:uid="{C1393C6F-C37B-4EC2-865E-6F9B91A73FD6}"/>
    <cellStyle name="Output 5 2 18 5 2 3" xfId="26526" xr:uid="{7097D959-8399-4ACE-8B9B-83B33F37B027}"/>
    <cellStyle name="Output 5 2 18 5 3" xfId="26527" xr:uid="{86B89844-C202-4FE4-8F69-86BC622B09BE}"/>
    <cellStyle name="Output 5 2 18 5 4" xfId="26528" xr:uid="{030FDAEF-ECEF-4A74-8212-B7D7B3BCEB8E}"/>
    <cellStyle name="Output 5 2 18 6" xfId="26529" xr:uid="{AD56351D-0223-4BDC-B3BA-E46159B41003}"/>
    <cellStyle name="Output 5 2 18 6 2" xfId="26530" xr:uid="{C5547BE3-4632-4AB4-BA10-4FCC1C7CA835}"/>
    <cellStyle name="Output 5 2 18 6 2 2" xfId="26531" xr:uid="{A15B6142-C111-482C-93ED-FC25AA174554}"/>
    <cellStyle name="Output 5 2 18 6 2 3" xfId="26532" xr:uid="{65BBBD19-1D9B-4D0F-B045-714C37C043AB}"/>
    <cellStyle name="Output 5 2 18 6 3" xfId="26533" xr:uid="{478B7875-4D3F-49CF-9177-991545987193}"/>
    <cellStyle name="Output 5 2 18 6 4" xfId="26534" xr:uid="{206E21A4-BBF3-4D4F-991E-EA0D04337768}"/>
    <cellStyle name="Output 5 2 18 7" xfId="26535" xr:uid="{0941A576-1043-4C94-9562-37BF31F11757}"/>
    <cellStyle name="Output 5 2 18 7 2" xfId="26536" xr:uid="{440CD840-7BBD-478F-BA31-2EA3FFDC770D}"/>
    <cellStyle name="Output 5 2 18 7 3" xfId="26537" xr:uid="{AE2D15DE-85C6-4035-97D2-FA12FBCAAD6C}"/>
    <cellStyle name="Output 5 2 18 8" xfId="26538" xr:uid="{7343B574-1302-4A36-A0C1-BD09D72D4F51}"/>
    <cellStyle name="Output 5 2 18 9" xfId="26539" xr:uid="{413F0740-7D76-489C-923A-A615F252D422}"/>
    <cellStyle name="Output 5 2 19" xfId="26540" xr:uid="{EA5CAE9D-7EF7-4D19-8E34-0A7C672E97FF}"/>
    <cellStyle name="Output 5 2 19 2" xfId="26541" xr:uid="{A724A961-6A15-4C57-A418-48D4935E865D}"/>
    <cellStyle name="Output 5 2 19 2 2" xfId="26542" xr:uid="{E803201E-5E8B-45A6-A51D-449F06826223}"/>
    <cellStyle name="Output 5 2 19 2 2 2" xfId="26543" xr:uid="{467010DC-D476-458D-A496-E16EF911886D}"/>
    <cellStyle name="Output 5 2 19 2 2 3" xfId="26544" xr:uid="{FF32D980-D844-4DAC-8782-C4A21F83928A}"/>
    <cellStyle name="Output 5 2 19 2 3" xfId="26545" xr:uid="{F8B11139-9A8F-4906-853E-2B46C3E731AA}"/>
    <cellStyle name="Output 5 2 19 2 4" xfId="26546" xr:uid="{36DB8AED-975A-460F-BFB7-49542B60A12C}"/>
    <cellStyle name="Output 5 2 19 3" xfId="26547" xr:uid="{773240BD-62EC-44CC-924B-6EBB0D90C920}"/>
    <cellStyle name="Output 5 2 19 3 2" xfId="26548" xr:uid="{77C6E226-00F2-44E5-83F0-E158075CFEFB}"/>
    <cellStyle name="Output 5 2 19 3 2 2" xfId="26549" xr:uid="{E4BDA663-CD25-4ADF-8B3B-951864D5F15D}"/>
    <cellStyle name="Output 5 2 19 3 2 3" xfId="26550" xr:uid="{A7E62C2D-33E6-4DDC-B3B9-99C17FB670CC}"/>
    <cellStyle name="Output 5 2 19 3 3" xfId="26551" xr:uid="{D83890A9-0ED7-4B91-A86D-A60152491F26}"/>
    <cellStyle name="Output 5 2 19 3 4" xfId="26552" xr:uid="{C2A56C72-84D0-4C95-9C28-CB5A84EFC0A9}"/>
    <cellStyle name="Output 5 2 19 4" xfId="26553" xr:uid="{CD8CEBAE-3362-499A-B1C9-C12E17450E54}"/>
    <cellStyle name="Output 5 2 19 4 2" xfId="26554" xr:uid="{9A2DBB32-82B9-4A03-8405-749046D18600}"/>
    <cellStyle name="Output 5 2 19 4 2 2" xfId="26555" xr:uid="{5C5E5933-8B59-4342-8BEE-0BDE542B5FC8}"/>
    <cellStyle name="Output 5 2 19 4 2 3" xfId="26556" xr:uid="{68CE4CC1-FFEC-4232-9152-FCFC793CD91E}"/>
    <cellStyle name="Output 5 2 19 4 3" xfId="26557" xr:uid="{23020242-5D3B-4AF5-9A83-BD21F3614F3E}"/>
    <cellStyle name="Output 5 2 19 4 4" xfId="26558" xr:uid="{D1A2EECD-BE55-471D-9EC9-BFB30AAF47B6}"/>
    <cellStyle name="Output 5 2 19 5" xfId="26559" xr:uid="{ED602003-354B-4E68-8DFA-614DDE50A085}"/>
    <cellStyle name="Output 5 2 19 5 2" xfId="26560" xr:uid="{82B2588E-E6E1-4953-9485-7D6880A60D70}"/>
    <cellStyle name="Output 5 2 19 5 2 2" xfId="26561" xr:uid="{774F8A93-C3E2-4447-9AE7-F304518969B0}"/>
    <cellStyle name="Output 5 2 19 5 2 3" xfId="26562" xr:uid="{861BECFD-0C01-4374-B128-565D5D3E029E}"/>
    <cellStyle name="Output 5 2 19 5 3" xfId="26563" xr:uid="{756A2FAC-AA81-48C5-8E84-75F9F502537B}"/>
    <cellStyle name="Output 5 2 19 5 4" xfId="26564" xr:uid="{ACCB32C1-44A4-4F56-B47F-0B8933326389}"/>
    <cellStyle name="Output 5 2 19 6" xfId="26565" xr:uid="{3F6B53CA-1F34-46FA-957B-3D7BBB2FE6DE}"/>
    <cellStyle name="Output 5 2 19 6 2" xfId="26566" xr:uid="{29B34348-B74B-48CB-BDDA-65F76B8E8A01}"/>
    <cellStyle name="Output 5 2 19 6 2 2" xfId="26567" xr:uid="{3D38615E-7C01-49C9-8FCA-E17D6E8E0CCB}"/>
    <cellStyle name="Output 5 2 19 6 2 3" xfId="26568" xr:uid="{28F43265-3C80-4947-AC64-B30AFE976611}"/>
    <cellStyle name="Output 5 2 19 6 3" xfId="26569" xr:uid="{27B28122-B42F-4845-924C-9CF415BB1E93}"/>
    <cellStyle name="Output 5 2 19 6 4" xfId="26570" xr:uid="{69BD5031-5061-45E9-8FC6-04049B24BE63}"/>
    <cellStyle name="Output 5 2 19 7" xfId="26571" xr:uid="{5150A37F-28F1-41F7-ADD9-96C5EBC52E37}"/>
    <cellStyle name="Output 5 2 19 7 2" xfId="26572" xr:uid="{F7ADF9D7-A271-42DA-9176-5E549EFE1E54}"/>
    <cellStyle name="Output 5 2 19 7 3" xfId="26573" xr:uid="{7AC577C5-A194-46A7-9CD9-6BB95EEA42D6}"/>
    <cellStyle name="Output 5 2 19 8" xfId="26574" xr:uid="{7B966E1B-10C0-49FA-86E3-74FC3A78F3F0}"/>
    <cellStyle name="Output 5 2 19 9" xfId="26575" xr:uid="{6EB2C034-76F3-4F4A-B4E8-52D1BB93B849}"/>
    <cellStyle name="Output 5 2 2" xfId="26576" xr:uid="{2A68A4C6-E2FA-4AF5-B12C-9C51D979C5C2}"/>
    <cellStyle name="Output 5 2 2 2" xfId="26577" xr:uid="{862449C3-C7D1-4359-A7DD-BE9FD2634573}"/>
    <cellStyle name="Output 5 2 2 2 2" xfId="26578" xr:uid="{C631488E-0BEF-4322-8FBF-9504CAAD6EAF}"/>
    <cellStyle name="Output 5 2 2 2 2 2" xfId="26579" xr:uid="{587797F0-8BCD-4378-84FC-88D53A0D7C31}"/>
    <cellStyle name="Output 5 2 2 2 2 3" xfId="26580" xr:uid="{B552AFC4-4975-49EB-A1EA-4B3D31CA86AA}"/>
    <cellStyle name="Output 5 2 2 2 3" xfId="26581" xr:uid="{3755E295-AF52-4CF3-9B84-897C7F2E3FAE}"/>
    <cellStyle name="Output 5 2 2 2 4" xfId="26582" xr:uid="{FC0C3863-D539-468A-B691-B04DB86F0E33}"/>
    <cellStyle name="Output 5 2 2 3" xfId="26583" xr:uid="{59EC6E67-D6CE-4875-BE09-E8CC4F76BE68}"/>
    <cellStyle name="Output 5 2 2 3 2" xfId="26584" xr:uid="{BF76B41B-3A67-4585-A1B5-BF49994FD721}"/>
    <cellStyle name="Output 5 2 2 3 2 2" xfId="26585" xr:uid="{052F9D31-EE7E-431B-860D-0F9CDBEEC100}"/>
    <cellStyle name="Output 5 2 2 3 2 3" xfId="26586" xr:uid="{E2B11D4C-6507-4C3D-9F7D-14F84B7CE9AB}"/>
    <cellStyle name="Output 5 2 2 3 3" xfId="26587" xr:uid="{0E60CB3D-A333-4925-9906-5D863B08FA07}"/>
    <cellStyle name="Output 5 2 2 3 4" xfId="26588" xr:uid="{155B56A8-6D0A-4892-887D-EAA6F1349F56}"/>
    <cellStyle name="Output 5 2 2 4" xfId="26589" xr:uid="{43120325-8BA7-4E13-92EE-ED4F7819FD0A}"/>
    <cellStyle name="Output 5 2 2 4 2" xfId="26590" xr:uid="{2439ADC0-9383-4779-9F20-25F60A1F15EF}"/>
    <cellStyle name="Output 5 2 2 4 2 2" xfId="26591" xr:uid="{E82C737D-A966-4B1E-B594-39D1DC046691}"/>
    <cellStyle name="Output 5 2 2 4 2 3" xfId="26592" xr:uid="{51D215C9-B3D8-4DFA-B1E6-F7AD8C97753A}"/>
    <cellStyle name="Output 5 2 2 4 3" xfId="26593" xr:uid="{473C45A2-2103-4DDE-BB5B-7D90DCF87CFC}"/>
    <cellStyle name="Output 5 2 2 4 4" xfId="26594" xr:uid="{6F1630F4-291F-47D2-B0E9-147ABD550876}"/>
    <cellStyle name="Output 5 2 2 5" xfId="26595" xr:uid="{2976B5A5-6077-4D90-8B90-CADDE964D11E}"/>
    <cellStyle name="Output 5 2 2 5 2" xfId="26596" xr:uid="{414CE2A1-C4A1-42DF-BCC2-B2AED942DD90}"/>
    <cellStyle name="Output 5 2 2 5 2 2" xfId="26597" xr:uid="{9C0C2E07-CB03-4869-879B-5D39929EEEDC}"/>
    <cellStyle name="Output 5 2 2 5 2 3" xfId="26598" xr:uid="{9C813F11-6AA8-433F-86DA-D1897FAFBB48}"/>
    <cellStyle name="Output 5 2 2 5 3" xfId="26599" xr:uid="{120EEA04-B964-47A7-95A3-A416E1EF6438}"/>
    <cellStyle name="Output 5 2 2 5 4" xfId="26600" xr:uid="{95B3E00B-B65A-485D-9428-FB6AA8AA800B}"/>
    <cellStyle name="Output 5 2 2 6" xfId="26601" xr:uid="{88E82201-05FB-426F-B812-F93CF2CE7BE2}"/>
    <cellStyle name="Output 5 2 2 6 2" xfId="26602" xr:uid="{2D959B31-1788-4A95-8359-E02D2529C800}"/>
    <cellStyle name="Output 5 2 2 6 2 2" xfId="26603" xr:uid="{511506B0-D2F6-4AED-9667-740015D5A12A}"/>
    <cellStyle name="Output 5 2 2 6 2 3" xfId="26604" xr:uid="{7508D4DF-4D28-4E53-9B0D-6C9CB35C4721}"/>
    <cellStyle name="Output 5 2 2 6 3" xfId="26605" xr:uid="{96961BBB-0177-4A8D-8312-6A563C3A03F7}"/>
    <cellStyle name="Output 5 2 2 6 4" xfId="26606" xr:uid="{C107688B-3F43-44FF-8B88-89B28116CADE}"/>
    <cellStyle name="Output 5 2 2 7" xfId="26607" xr:uid="{0BA0C80F-8323-4394-947A-CF04A5D77EB9}"/>
    <cellStyle name="Output 5 2 2 7 2" xfId="26608" xr:uid="{79837AAA-3007-4E30-A539-FBE616201DC6}"/>
    <cellStyle name="Output 5 2 2 7 3" xfId="26609" xr:uid="{F5DB22AF-BD82-4A3B-AD7B-17DA8D92B6C6}"/>
    <cellStyle name="Output 5 2 2 8" xfId="26610" xr:uid="{B51835A0-2513-42A9-8DCB-527596D84FEF}"/>
    <cellStyle name="Output 5 2 2 9" xfId="26611" xr:uid="{80EF44EC-720F-4F1C-A73A-AA1320FBA75D}"/>
    <cellStyle name="Output 5 2 20" xfId="26612" xr:uid="{1A3BC0B2-B136-44D0-9C04-ACE1E319FD72}"/>
    <cellStyle name="Output 5 2 20 2" xfId="26613" xr:uid="{C6A36760-1152-42EC-9F1C-D831A6D4D3B1}"/>
    <cellStyle name="Output 5 2 20 2 2" xfId="26614" xr:uid="{8F859F38-4A77-4E7C-A939-B382BFF698FA}"/>
    <cellStyle name="Output 5 2 20 2 3" xfId="26615" xr:uid="{6F855094-2020-4876-ABE2-4485D179D97B}"/>
    <cellStyle name="Output 5 2 20 3" xfId="26616" xr:uid="{855FCF80-FD6D-4C0B-A67C-88569515D28B}"/>
    <cellStyle name="Output 5 2 20 4" xfId="26617" xr:uid="{E12EECBB-B653-4CE4-BAFF-F15C7EA9A556}"/>
    <cellStyle name="Output 5 2 21" xfId="26618" xr:uid="{9EDE1C14-23B4-432D-9B60-62873B312BE6}"/>
    <cellStyle name="Output 5 2 21 2" xfId="26619" xr:uid="{135BD1FF-738A-417D-BAE3-E10DB4B26C8D}"/>
    <cellStyle name="Output 5 2 21 2 2" xfId="26620" xr:uid="{19CC59CC-BBD5-4710-BCAC-07F91163AC9E}"/>
    <cellStyle name="Output 5 2 21 2 3" xfId="26621" xr:uid="{DE200C10-4048-43C5-AADB-58365A81B10C}"/>
    <cellStyle name="Output 5 2 21 3" xfId="26622" xr:uid="{4DBD6958-C6B6-4F32-B465-C96D9E11984F}"/>
    <cellStyle name="Output 5 2 21 4" xfId="26623" xr:uid="{5EEAA3EA-38BE-4ED1-9F4A-BD889187EBD5}"/>
    <cellStyle name="Output 5 2 22" xfId="26624" xr:uid="{4B057A22-086C-459F-9B2A-150D0C98B4ED}"/>
    <cellStyle name="Output 5 2 22 2" xfId="26625" xr:uid="{7CBD8315-8C3C-4D5E-86FB-196D45AE50B3}"/>
    <cellStyle name="Output 5 2 22 2 2" xfId="26626" xr:uid="{2BA689F9-41E5-46D6-A8D3-04391BA548CB}"/>
    <cellStyle name="Output 5 2 22 2 3" xfId="26627" xr:uid="{12AFEC17-1C98-4D1F-915D-A90FC41EDF03}"/>
    <cellStyle name="Output 5 2 22 3" xfId="26628" xr:uid="{3CD7BC37-098D-402B-B21B-8B1CC9E44B2D}"/>
    <cellStyle name="Output 5 2 22 4" xfId="26629" xr:uid="{E5414623-8381-4EF5-8CDC-A32DF3D8F5B9}"/>
    <cellStyle name="Output 5 2 23" xfId="26630" xr:uid="{49D05889-9D56-40F5-977D-D126CDEE38ED}"/>
    <cellStyle name="Output 5 2 23 2" xfId="26631" xr:uid="{1677932D-6371-4849-8D2E-3A3F7371D3D8}"/>
    <cellStyle name="Output 5 2 23 2 2" xfId="26632" xr:uid="{1C573A76-D030-4FCF-AE29-67BC68943949}"/>
    <cellStyle name="Output 5 2 23 2 3" xfId="26633" xr:uid="{D700E151-E3E2-414A-906F-1D6EE7B5EE2D}"/>
    <cellStyle name="Output 5 2 23 3" xfId="26634" xr:uid="{83C5CF26-CE9B-4859-B437-4E94DAB55541}"/>
    <cellStyle name="Output 5 2 23 4" xfId="26635" xr:uid="{0EFF5501-4691-45B3-B4E5-51175338FDF0}"/>
    <cellStyle name="Output 5 2 24" xfId="26636" xr:uid="{47F7E0A1-37F0-4A34-A283-455B69AE50D0}"/>
    <cellStyle name="Output 5 2 24 2" xfId="26637" xr:uid="{56DF56BA-92F5-4A86-9078-BB075C734C27}"/>
    <cellStyle name="Output 5 2 24 2 2" xfId="26638" xr:uid="{0E5C2947-4C46-4953-AA3C-3DF8B669D39E}"/>
    <cellStyle name="Output 5 2 24 2 3" xfId="26639" xr:uid="{1242BC7B-8EC1-4AA2-B322-7FA86560A021}"/>
    <cellStyle name="Output 5 2 24 3" xfId="26640" xr:uid="{8A50A0B2-A3FD-431C-8184-F6A9C179C734}"/>
    <cellStyle name="Output 5 2 24 4" xfId="26641" xr:uid="{F0555DC9-6F8C-4DAB-8E4B-30B3EE7C21CC}"/>
    <cellStyle name="Output 5 2 25" xfId="26642" xr:uid="{DBAABC15-5A1A-4EAD-AF6B-E8B512161091}"/>
    <cellStyle name="Output 5 2 25 2" xfId="26643" xr:uid="{3E793537-32E7-4AB6-B9A3-676F2D83F5F5}"/>
    <cellStyle name="Output 5 2 25 3" xfId="26644" xr:uid="{1ADC6BAE-79CA-4142-B96A-B87D7B2A17CD}"/>
    <cellStyle name="Output 5 2 26" xfId="26645" xr:uid="{2996DE86-C227-40EF-ADB7-929714154F17}"/>
    <cellStyle name="Output 5 2 27" xfId="26646" xr:uid="{887CDD2D-AABB-4193-9C6A-2600FC69A0EF}"/>
    <cellStyle name="Output 5 2 3" xfId="26647" xr:uid="{CED92666-03E2-4346-8F59-E634EE42B654}"/>
    <cellStyle name="Output 5 2 3 2" xfId="26648" xr:uid="{EBD2AE6D-9E58-4A08-B4E1-F56282018355}"/>
    <cellStyle name="Output 5 2 3 2 2" xfId="26649" xr:uid="{AC75B8DB-7A77-4C37-BED3-1987E5D0AF15}"/>
    <cellStyle name="Output 5 2 3 2 2 2" xfId="26650" xr:uid="{EB5E475B-DBE9-42FA-B653-FED78F338789}"/>
    <cellStyle name="Output 5 2 3 2 2 3" xfId="26651" xr:uid="{1BD62211-3058-4A2F-8D81-3CC82C6647B1}"/>
    <cellStyle name="Output 5 2 3 2 3" xfId="26652" xr:uid="{EBFD8A87-DE9E-4F79-8B15-AF9593016AB8}"/>
    <cellStyle name="Output 5 2 3 2 4" xfId="26653" xr:uid="{41908D08-B641-404C-B153-12A7AC810C1D}"/>
    <cellStyle name="Output 5 2 3 3" xfId="26654" xr:uid="{C3C708D1-FD1E-44C2-B551-F1C68CC6ECD0}"/>
    <cellStyle name="Output 5 2 3 3 2" xfId="26655" xr:uid="{0E1ED930-3EFF-40AA-91E4-5B934F12B489}"/>
    <cellStyle name="Output 5 2 3 3 2 2" xfId="26656" xr:uid="{171ABDE9-3675-4BE3-85C3-965C7D96A2DB}"/>
    <cellStyle name="Output 5 2 3 3 2 3" xfId="26657" xr:uid="{7C2DF1C3-BE98-4D79-A614-321D62F7B7AF}"/>
    <cellStyle name="Output 5 2 3 3 3" xfId="26658" xr:uid="{6670CC91-0BE3-4D62-BD3D-9E8F4A383A25}"/>
    <cellStyle name="Output 5 2 3 3 4" xfId="26659" xr:uid="{6DA54AE6-4D6F-44A5-BFC0-F76F49096D80}"/>
    <cellStyle name="Output 5 2 3 4" xfId="26660" xr:uid="{96DE0884-CE79-4F04-A447-AE6F67B4056B}"/>
    <cellStyle name="Output 5 2 3 4 2" xfId="26661" xr:uid="{26F119C6-5A39-4A54-B098-778E1117BF16}"/>
    <cellStyle name="Output 5 2 3 4 2 2" xfId="26662" xr:uid="{55A24560-B2EB-410D-A0C8-8A047014C879}"/>
    <cellStyle name="Output 5 2 3 4 2 3" xfId="26663" xr:uid="{1E431559-52A3-473D-8609-93287CD2E7F4}"/>
    <cellStyle name="Output 5 2 3 4 3" xfId="26664" xr:uid="{6FABC497-4B5B-407B-84E6-C3A7C70CD1AC}"/>
    <cellStyle name="Output 5 2 3 4 4" xfId="26665" xr:uid="{0DB47315-F381-438C-8BC7-062E7A606AA7}"/>
    <cellStyle name="Output 5 2 3 5" xfId="26666" xr:uid="{9A73C0ED-4BFD-459E-AF8E-54205BAED19C}"/>
    <cellStyle name="Output 5 2 3 5 2" xfId="26667" xr:uid="{F1CFEA74-69F4-47AE-BFEB-94C4000F5B23}"/>
    <cellStyle name="Output 5 2 3 5 2 2" xfId="26668" xr:uid="{0756C9FC-EDE4-4B72-AA70-B76F6FB60BF1}"/>
    <cellStyle name="Output 5 2 3 5 2 3" xfId="26669" xr:uid="{1CF567C6-0C5F-4D3E-BC9E-A2A092D2D013}"/>
    <cellStyle name="Output 5 2 3 5 3" xfId="26670" xr:uid="{6267BBAD-CD7E-437A-9C71-9C18CFDCCB80}"/>
    <cellStyle name="Output 5 2 3 5 4" xfId="26671" xr:uid="{108CDBCC-7DA4-49E2-A851-B6192D4823DA}"/>
    <cellStyle name="Output 5 2 3 6" xfId="26672" xr:uid="{97E0F316-6861-424C-BA9A-42E920D62944}"/>
    <cellStyle name="Output 5 2 3 6 2" xfId="26673" xr:uid="{FEECD762-CB2D-45B2-823B-73EF93CE2FA3}"/>
    <cellStyle name="Output 5 2 3 6 2 2" xfId="26674" xr:uid="{2756893E-7308-43E8-8430-83EC77E030FE}"/>
    <cellStyle name="Output 5 2 3 6 2 3" xfId="26675" xr:uid="{7BDA4EC2-31A1-4B3B-913F-3E8D914281CD}"/>
    <cellStyle name="Output 5 2 3 6 3" xfId="26676" xr:uid="{C2EB2F44-DAEA-4CD1-BB36-A879B0E6F082}"/>
    <cellStyle name="Output 5 2 3 6 4" xfId="26677" xr:uid="{EB69AA71-49C8-4BD0-9530-F2BF6D5A8DE0}"/>
    <cellStyle name="Output 5 2 3 7" xfId="26678" xr:uid="{8CF3B550-E6B1-495F-A78D-0F36CBB3C740}"/>
    <cellStyle name="Output 5 2 3 7 2" xfId="26679" xr:uid="{2BF31AFE-4677-451A-8197-C084F751D89A}"/>
    <cellStyle name="Output 5 2 3 7 3" xfId="26680" xr:uid="{C5154986-0119-46B9-8900-976EB47C41D3}"/>
    <cellStyle name="Output 5 2 3 8" xfId="26681" xr:uid="{6F770117-A8C1-4CB5-AA6F-A0F29896E82D}"/>
    <cellStyle name="Output 5 2 3 9" xfId="26682" xr:uid="{A5A32A28-D493-4FE1-99FF-5547A1B92CB3}"/>
    <cellStyle name="Output 5 2 4" xfId="26683" xr:uid="{8578FEEB-11B2-4118-8820-FF1CDAC6E2B2}"/>
    <cellStyle name="Output 5 2 4 2" xfId="26684" xr:uid="{21CA4401-07B4-4D44-9467-E0A681091380}"/>
    <cellStyle name="Output 5 2 4 2 2" xfId="26685" xr:uid="{FB3E4E45-4252-4783-A4D0-8C5E6FAE8CFF}"/>
    <cellStyle name="Output 5 2 4 2 2 2" xfId="26686" xr:uid="{CC491F24-2F48-43AA-80F7-D55494ECA4DC}"/>
    <cellStyle name="Output 5 2 4 2 2 3" xfId="26687" xr:uid="{08018391-C326-470F-8FA6-2C741AEA7F1F}"/>
    <cellStyle name="Output 5 2 4 2 3" xfId="26688" xr:uid="{8CBA98E3-46FE-49C9-AD37-6EC6239839EB}"/>
    <cellStyle name="Output 5 2 4 2 4" xfId="26689" xr:uid="{EDE237AF-A478-442B-8179-BCD0C6624C02}"/>
    <cellStyle name="Output 5 2 4 3" xfId="26690" xr:uid="{0D3232E8-079C-46E5-86D9-F26069CBBBFA}"/>
    <cellStyle name="Output 5 2 4 3 2" xfId="26691" xr:uid="{F3B76949-576D-4A91-B192-22E684B6597D}"/>
    <cellStyle name="Output 5 2 4 3 2 2" xfId="26692" xr:uid="{EB4323EA-EBBD-42FB-B28C-12E0974BDE0B}"/>
    <cellStyle name="Output 5 2 4 3 2 3" xfId="26693" xr:uid="{469DE20F-5538-4B25-93BD-445D2A5B2F03}"/>
    <cellStyle name="Output 5 2 4 3 3" xfId="26694" xr:uid="{9C5DF5EA-9B0E-48B9-82E9-EEBAAAE54B3A}"/>
    <cellStyle name="Output 5 2 4 3 4" xfId="26695" xr:uid="{A622994B-95B2-4004-8273-BE2F57262CE2}"/>
    <cellStyle name="Output 5 2 4 4" xfId="26696" xr:uid="{1DD944BD-3B8E-4C4B-8F0E-39D7E585F5C0}"/>
    <cellStyle name="Output 5 2 4 4 2" xfId="26697" xr:uid="{95517903-3BE9-4750-968F-864CD50D3021}"/>
    <cellStyle name="Output 5 2 4 4 2 2" xfId="26698" xr:uid="{7C7C4EBC-4F6F-49AB-84DE-117696B6A2A6}"/>
    <cellStyle name="Output 5 2 4 4 2 3" xfId="26699" xr:uid="{24C8AEDB-5D82-4A12-89FB-D5F3F5DFC837}"/>
    <cellStyle name="Output 5 2 4 4 3" xfId="26700" xr:uid="{9E78DD67-CE23-4481-BE9B-D2708DCAAFD2}"/>
    <cellStyle name="Output 5 2 4 4 4" xfId="26701" xr:uid="{46FC7538-8F72-4C9E-A41E-FAD49ABF4B8E}"/>
    <cellStyle name="Output 5 2 4 5" xfId="26702" xr:uid="{46600D92-C797-4AD3-B8AD-7EA0162FF2C1}"/>
    <cellStyle name="Output 5 2 4 5 2" xfId="26703" xr:uid="{31C100F5-CE6C-48DE-B724-E3B80FA26B3D}"/>
    <cellStyle name="Output 5 2 4 5 2 2" xfId="26704" xr:uid="{51A36E2A-B226-4285-9C0A-F3102CB61F67}"/>
    <cellStyle name="Output 5 2 4 5 2 3" xfId="26705" xr:uid="{7F567DF0-91FA-4B7F-AC47-BF94CBCE4401}"/>
    <cellStyle name="Output 5 2 4 5 3" xfId="26706" xr:uid="{7A3CCDCC-317D-4B68-84AF-691A45F16630}"/>
    <cellStyle name="Output 5 2 4 5 4" xfId="26707" xr:uid="{D706A728-E76C-416F-801E-AB723BA738A3}"/>
    <cellStyle name="Output 5 2 4 6" xfId="26708" xr:uid="{C442E51E-B1CD-4F82-AE59-6573DBC0C220}"/>
    <cellStyle name="Output 5 2 4 6 2" xfId="26709" xr:uid="{85CE804F-63F6-49CF-A5A5-934529C60C0A}"/>
    <cellStyle name="Output 5 2 4 6 2 2" xfId="26710" xr:uid="{C941A24D-5CF7-4274-874C-37FEA90D5C4B}"/>
    <cellStyle name="Output 5 2 4 6 2 3" xfId="26711" xr:uid="{9278A0CD-CEA2-41AE-A7CC-E46F11424DD9}"/>
    <cellStyle name="Output 5 2 4 6 3" xfId="26712" xr:uid="{B5F62A4D-4C61-478E-A54A-50D806836923}"/>
    <cellStyle name="Output 5 2 4 6 4" xfId="26713" xr:uid="{E39494F2-6FFE-4A96-AC6D-F484A6ED15A9}"/>
    <cellStyle name="Output 5 2 4 7" xfId="26714" xr:uid="{DDC6CB5E-4EA8-4F59-88B3-EBA6523208A7}"/>
    <cellStyle name="Output 5 2 4 7 2" xfId="26715" xr:uid="{4EB1C8D7-8156-4994-95E3-A2A4C43011FE}"/>
    <cellStyle name="Output 5 2 4 7 3" xfId="26716" xr:uid="{A4486F94-97E3-4117-A0BA-4B59CC9A60F7}"/>
    <cellStyle name="Output 5 2 4 8" xfId="26717" xr:uid="{AB1EF001-97BB-4B72-9A85-D332A736D5FE}"/>
    <cellStyle name="Output 5 2 4 9" xfId="26718" xr:uid="{B70F73EE-ED77-4174-9BD0-BBADD6C57B57}"/>
    <cellStyle name="Output 5 2 5" xfId="26719" xr:uid="{3B6A82CC-06DB-44BD-A7F2-EFE9D3890366}"/>
    <cellStyle name="Output 5 2 5 2" xfId="26720" xr:uid="{C65CA1F7-6CCF-4366-B9A5-95BFEBA05544}"/>
    <cellStyle name="Output 5 2 5 2 2" xfId="26721" xr:uid="{7DE47D83-EAE3-4ABE-8F7E-F2CD638A384B}"/>
    <cellStyle name="Output 5 2 5 2 2 2" xfId="26722" xr:uid="{ECF5A503-BE40-413D-8F48-FEDBAF424718}"/>
    <cellStyle name="Output 5 2 5 2 2 3" xfId="26723" xr:uid="{5374C851-D569-4816-ADD1-F4F8356FD081}"/>
    <cellStyle name="Output 5 2 5 2 3" xfId="26724" xr:uid="{4B0700E5-45AC-4AFB-A7B7-9C3C09FF97EA}"/>
    <cellStyle name="Output 5 2 5 2 4" xfId="26725" xr:uid="{EB2BC679-5C4D-4BA9-A681-63FDAB105336}"/>
    <cellStyle name="Output 5 2 5 3" xfId="26726" xr:uid="{7D9CBCC9-276B-4124-9A67-566B9CA62408}"/>
    <cellStyle name="Output 5 2 5 3 2" xfId="26727" xr:uid="{464A153D-7ED1-4DF9-B653-0C60EDC2A9CA}"/>
    <cellStyle name="Output 5 2 5 3 2 2" xfId="26728" xr:uid="{639BD250-86F0-4B8D-9081-3A5A792159F6}"/>
    <cellStyle name="Output 5 2 5 3 2 3" xfId="26729" xr:uid="{30954853-9259-4E52-AC05-43877873CEE3}"/>
    <cellStyle name="Output 5 2 5 3 3" xfId="26730" xr:uid="{EEFA31B4-C52D-431B-9056-D4FD21AED44E}"/>
    <cellStyle name="Output 5 2 5 3 4" xfId="26731" xr:uid="{19CB9AF9-3D66-4042-A18D-6B981F683E21}"/>
    <cellStyle name="Output 5 2 5 4" xfId="26732" xr:uid="{87842BD8-7E5D-49F9-842E-9F4F22B6F77E}"/>
    <cellStyle name="Output 5 2 5 4 2" xfId="26733" xr:uid="{72F214BD-2B1C-41A4-99D0-5ACDF7A4CB5E}"/>
    <cellStyle name="Output 5 2 5 4 2 2" xfId="26734" xr:uid="{FE5FCB4B-2C10-41ED-97A9-98C7A88A35A1}"/>
    <cellStyle name="Output 5 2 5 4 2 3" xfId="26735" xr:uid="{2BF54CF7-0470-4184-9356-C112C96A2DD0}"/>
    <cellStyle name="Output 5 2 5 4 3" xfId="26736" xr:uid="{A835692D-2547-4E25-9BD4-A7FC969DE159}"/>
    <cellStyle name="Output 5 2 5 4 4" xfId="26737" xr:uid="{E47B0A42-F2E7-4557-9BC1-E4A867AEB6FA}"/>
    <cellStyle name="Output 5 2 5 5" xfId="26738" xr:uid="{32F7E687-72B2-4D5D-A250-297C51CF3072}"/>
    <cellStyle name="Output 5 2 5 5 2" xfId="26739" xr:uid="{E7EDABC4-06A1-43B1-8E75-956C0FF2750B}"/>
    <cellStyle name="Output 5 2 5 5 2 2" xfId="26740" xr:uid="{FBD7355E-DA9B-4A74-9E38-4775569F8F47}"/>
    <cellStyle name="Output 5 2 5 5 2 3" xfId="26741" xr:uid="{4DF219FC-F075-4A2E-881F-566BE4A121DB}"/>
    <cellStyle name="Output 5 2 5 5 3" xfId="26742" xr:uid="{1D739E02-7F9D-41F4-85F0-DC1C1958B306}"/>
    <cellStyle name="Output 5 2 5 5 4" xfId="26743" xr:uid="{C6CF2B6E-147E-403B-A1AD-0B1B1308E033}"/>
    <cellStyle name="Output 5 2 5 6" xfId="26744" xr:uid="{4E38F867-8D39-42FE-9B02-976F11C39EC6}"/>
    <cellStyle name="Output 5 2 5 6 2" xfId="26745" xr:uid="{6E4E581C-306D-4BFA-8E7C-79CB2802F277}"/>
    <cellStyle name="Output 5 2 5 6 2 2" xfId="26746" xr:uid="{248E9FAE-EB61-48EC-A570-A33265BFA8E5}"/>
    <cellStyle name="Output 5 2 5 6 2 3" xfId="26747" xr:uid="{5353A85A-AC59-44BB-906C-8B55BA3A5BFC}"/>
    <cellStyle name="Output 5 2 5 6 3" xfId="26748" xr:uid="{F959CFDE-BC60-4B0B-9417-55ADF764ACC7}"/>
    <cellStyle name="Output 5 2 5 6 4" xfId="26749" xr:uid="{F14AC8AF-C2EE-47CA-83FE-D114FB51AC41}"/>
    <cellStyle name="Output 5 2 5 7" xfId="26750" xr:uid="{437641C0-C8F4-48F2-AAC7-4C387CEA98AB}"/>
    <cellStyle name="Output 5 2 5 7 2" xfId="26751" xr:uid="{18603E9F-E908-45E2-9DA1-F129309F1D90}"/>
    <cellStyle name="Output 5 2 5 7 3" xfId="26752" xr:uid="{7DE6FCA7-076A-4A28-94D4-A408A483358C}"/>
    <cellStyle name="Output 5 2 5 8" xfId="26753" xr:uid="{3E5CE1C0-B9BE-4AE2-AA1A-51D148D8C207}"/>
    <cellStyle name="Output 5 2 5 9" xfId="26754" xr:uid="{6ADDB8C0-7FE0-4C87-B892-0CDB48216C49}"/>
    <cellStyle name="Output 5 2 6" xfId="26755" xr:uid="{62E7ADE0-6DAC-4765-8035-5E8420872CF1}"/>
    <cellStyle name="Output 5 2 6 2" xfId="26756" xr:uid="{F8820283-5011-4FE5-8389-030BAA6FC9EB}"/>
    <cellStyle name="Output 5 2 6 2 2" xfId="26757" xr:uid="{DD793BEC-9BE8-44A2-BDA4-64A88AE35CCD}"/>
    <cellStyle name="Output 5 2 6 2 2 2" xfId="26758" xr:uid="{0E23ABBF-7724-42CE-A52F-B61DAD3DB709}"/>
    <cellStyle name="Output 5 2 6 2 2 3" xfId="26759" xr:uid="{68C0AF68-750B-4E33-BBBC-7510738B7840}"/>
    <cellStyle name="Output 5 2 6 2 3" xfId="26760" xr:uid="{FE4AD6BD-FB67-4A24-8A37-88A482FBFDCB}"/>
    <cellStyle name="Output 5 2 6 2 4" xfId="26761" xr:uid="{B5AF2977-5DEC-4643-B122-4DCE8C5A863F}"/>
    <cellStyle name="Output 5 2 6 3" xfId="26762" xr:uid="{04B617A7-D767-4C74-BF48-A538BC5CD95E}"/>
    <cellStyle name="Output 5 2 6 3 2" xfId="26763" xr:uid="{A0472C18-966F-4634-B8DC-C66BB3C9F41C}"/>
    <cellStyle name="Output 5 2 6 3 2 2" xfId="26764" xr:uid="{E82F2E34-A379-4405-96F6-36BB80B93185}"/>
    <cellStyle name="Output 5 2 6 3 2 3" xfId="26765" xr:uid="{FE2C33EC-79F9-4AC4-94EA-C331D67C1AA4}"/>
    <cellStyle name="Output 5 2 6 3 3" xfId="26766" xr:uid="{FB4254DA-CA02-476A-90F0-E2A364824FB7}"/>
    <cellStyle name="Output 5 2 6 3 4" xfId="26767" xr:uid="{76CAD02D-53B7-4152-AFA2-0CF51A514D20}"/>
    <cellStyle name="Output 5 2 6 4" xfId="26768" xr:uid="{89A7F6E5-AECD-4BF7-B7F0-558EF4CAFDE5}"/>
    <cellStyle name="Output 5 2 6 4 2" xfId="26769" xr:uid="{C812D8CE-9F5C-4444-B62B-CC7EC616B8CB}"/>
    <cellStyle name="Output 5 2 6 4 2 2" xfId="26770" xr:uid="{C30897E3-46CF-4DDF-9132-EF591CF44CA8}"/>
    <cellStyle name="Output 5 2 6 4 2 3" xfId="26771" xr:uid="{0805C15D-CCCA-4D24-82DA-C92EAA87FE87}"/>
    <cellStyle name="Output 5 2 6 4 3" xfId="26772" xr:uid="{32F351FC-4A2A-4C38-A2BE-7A5905E6BDAE}"/>
    <cellStyle name="Output 5 2 6 4 4" xfId="26773" xr:uid="{BCB22957-89D6-48A4-9105-AAEBF34B7A82}"/>
    <cellStyle name="Output 5 2 6 5" xfId="26774" xr:uid="{5D583634-B4A2-4A5C-B8D2-B3113C0BBC7F}"/>
    <cellStyle name="Output 5 2 6 5 2" xfId="26775" xr:uid="{697E8484-FB40-4FB6-91AA-B8EBBC42CFE3}"/>
    <cellStyle name="Output 5 2 6 5 2 2" xfId="26776" xr:uid="{4914103F-684A-42CD-B53D-E7090E04CC99}"/>
    <cellStyle name="Output 5 2 6 5 2 3" xfId="26777" xr:uid="{C0D3CC11-3200-4CA6-B61A-7EFE5ADBEA3C}"/>
    <cellStyle name="Output 5 2 6 5 3" xfId="26778" xr:uid="{0CF1B827-78F9-4ECE-AD6F-20C7107EEF38}"/>
    <cellStyle name="Output 5 2 6 5 4" xfId="26779" xr:uid="{6188CFF5-B830-4D44-A133-BD389BFABE77}"/>
    <cellStyle name="Output 5 2 6 6" xfId="26780" xr:uid="{813F8D17-2C25-4521-9E89-DC68AF41165C}"/>
    <cellStyle name="Output 5 2 6 6 2" xfId="26781" xr:uid="{3339F607-0FD1-4BA4-9789-FA9FED52961E}"/>
    <cellStyle name="Output 5 2 6 6 2 2" xfId="26782" xr:uid="{EA7FF9B7-2ADF-48D3-B35E-72AD92D46A6A}"/>
    <cellStyle name="Output 5 2 6 6 2 3" xfId="26783" xr:uid="{658BF3F4-F808-4E9C-BA15-88FAAB2D9907}"/>
    <cellStyle name="Output 5 2 6 6 3" xfId="26784" xr:uid="{EB890345-809E-4A03-9B0D-7B3BC506EEA8}"/>
    <cellStyle name="Output 5 2 6 6 4" xfId="26785" xr:uid="{8AD75DE6-ABDD-4101-8BC3-3DDAA52FC9C8}"/>
    <cellStyle name="Output 5 2 6 7" xfId="26786" xr:uid="{5F0ECA29-90E7-486E-BF6A-DFBF0F076398}"/>
    <cellStyle name="Output 5 2 6 7 2" xfId="26787" xr:uid="{DE67C5AF-6678-4447-B554-00982E98D420}"/>
    <cellStyle name="Output 5 2 6 7 3" xfId="26788" xr:uid="{BBAC090F-03F1-48BD-9780-44931769D862}"/>
    <cellStyle name="Output 5 2 6 8" xfId="26789" xr:uid="{3EA7BF68-62F6-43BA-996B-BEF9E904B686}"/>
    <cellStyle name="Output 5 2 6 9" xfId="26790" xr:uid="{F3C80E62-8ECD-4028-B2E8-71483A818112}"/>
    <cellStyle name="Output 5 2 7" xfId="26791" xr:uid="{281E6D66-2E29-4790-904B-10B0659417EE}"/>
    <cellStyle name="Output 5 2 7 2" xfId="26792" xr:uid="{7F31ADBE-B473-46E1-9391-E70E5075C8A7}"/>
    <cellStyle name="Output 5 2 7 2 2" xfId="26793" xr:uid="{506FBB4E-A0F8-4895-B679-274B08BC9F6A}"/>
    <cellStyle name="Output 5 2 7 2 2 2" xfId="26794" xr:uid="{1E7A204F-A861-4D8E-9DD9-B75EA4398B1A}"/>
    <cellStyle name="Output 5 2 7 2 2 3" xfId="26795" xr:uid="{2687063D-5AD6-4CF5-9AA1-A9A44E189AF5}"/>
    <cellStyle name="Output 5 2 7 2 3" xfId="26796" xr:uid="{852F2A70-4285-4786-B4B8-8FB6003BDA3C}"/>
    <cellStyle name="Output 5 2 7 2 4" xfId="26797" xr:uid="{D81F9880-620B-4601-881C-8E44A45B559E}"/>
    <cellStyle name="Output 5 2 7 3" xfId="26798" xr:uid="{747D383F-C207-4198-BDA6-CB888C64D53F}"/>
    <cellStyle name="Output 5 2 7 3 2" xfId="26799" xr:uid="{940D93DC-0256-4C35-B5F9-DDF61647683C}"/>
    <cellStyle name="Output 5 2 7 3 2 2" xfId="26800" xr:uid="{8AFF52AC-4377-453F-AB42-3E158BDE5996}"/>
    <cellStyle name="Output 5 2 7 3 2 3" xfId="26801" xr:uid="{33F9B48E-2904-4850-A5C3-8B508EA92EB9}"/>
    <cellStyle name="Output 5 2 7 3 3" xfId="26802" xr:uid="{FF768935-D288-477D-A329-D2EF7AE14F47}"/>
    <cellStyle name="Output 5 2 7 3 4" xfId="26803" xr:uid="{AAD7796D-07C6-4195-B2D8-8F660E2165E6}"/>
    <cellStyle name="Output 5 2 7 4" xfId="26804" xr:uid="{91321652-C5D0-4E4F-BEED-64E0960126B3}"/>
    <cellStyle name="Output 5 2 7 4 2" xfId="26805" xr:uid="{AFC18068-9B70-4605-B03D-8398A2DFC59A}"/>
    <cellStyle name="Output 5 2 7 4 2 2" xfId="26806" xr:uid="{34B97E72-1F27-465C-9DEA-724EF8609FFC}"/>
    <cellStyle name="Output 5 2 7 4 2 3" xfId="26807" xr:uid="{B44A62D7-76E3-44C0-A04F-839D3EF19359}"/>
    <cellStyle name="Output 5 2 7 4 3" xfId="26808" xr:uid="{CFECFC43-3431-485A-9836-5EBDF93A17CF}"/>
    <cellStyle name="Output 5 2 7 4 4" xfId="26809" xr:uid="{1572B254-75F0-4428-AD87-E3C6B79975C6}"/>
    <cellStyle name="Output 5 2 7 5" xfId="26810" xr:uid="{EFB7DF72-6CBC-4C65-A604-046961DDB8A5}"/>
    <cellStyle name="Output 5 2 7 5 2" xfId="26811" xr:uid="{169D896A-A096-4CEE-A22D-6285F38220A4}"/>
    <cellStyle name="Output 5 2 7 5 2 2" xfId="26812" xr:uid="{31B679A1-550D-457F-9E5C-95B5E7703FD5}"/>
    <cellStyle name="Output 5 2 7 5 2 3" xfId="26813" xr:uid="{3F9C2EF2-8A10-439F-9F4D-F13CC315AAB8}"/>
    <cellStyle name="Output 5 2 7 5 3" xfId="26814" xr:uid="{2FDF0434-61B4-45BE-A215-07BE6D09A99A}"/>
    <cellStyle name="Output 5 2 7 5 4" xfId="26815" xr:uid="{EC55752C-9A7A-4EB0-8574-9FA27BAE808A}"/>
    <cellStyle name="Output 5 2 7 6" xfId="26816" xr:uid="{656CFD1E-B1E8-4927-B314-D69F34A45EFE}"/>
    <cellStyle name="Output 5 2 7 6 2" xfId="26817" xr:uid="{7632525E-6825-41EC-A524-684044025FEA}"/>
    <cellStyle name="Output 5 2 7 6 2 2" xfId="26818" xr:uid="{2596FB58-FB1E-4054-846E-608FBE3284D1}"/>
    <cellStyle name="Output 5 2 7 6 2 3" xfId="26819" xr:uid="{70A2B729-376B-4E75-8455-7E0E9E53B28D}"/>
    <cellStyle name="Output 5 2 7 6 3" xfId="26820" xr:uid="{2D17123D-2015-4579-A279-A77500506ABC}"/>
    <cellStyle name="Output 5 2 7 6 4" xfId="26821" xr:uid="{98CFD084-BD37-41AB-A2E2-D7AB6964D704}"/>
    <cellStyle name="Output 5 2 7 7" xfId="26822" xr:uid="{3576BE5C-5312-4A33-8A92-0FFA277AF0A0}"/>
    <cellStyle name="Output 5 2 7 7 2" xfId="26823" xr:uid="{69D44062-96AD-4C95-9C5A-40C6FF0815F1}"/>
    <cellStyle name="Output 5 2 7 7 3" xfId="26824" xr:uid="{2D6C7FE7-CACF-4E93-9ED7-7A6D75E5C1E6}"/>
    <cellStyle name="Output 5 2 7 8" xfId="26825" xr:uid="{7A27D08E-3CB7-4537-8285-FFFC7D64A5EC}"/>
    <cellStyle name="Output 5 2 7 9" xfId="26826" xr:uid="{258C4F21-53A0-44DD-8F93-932D0B561132}"/>
    <cellStyle name="Output 5 2 8" xfId="26827" xr:uid="{DD862140-CE3D-4591-9BCC-303327D9EED4}"/>
    <cellStyle name="Output 5 2 8 2" xfId="26828" xr:uid="{23331432-763A-4212-BA12-53F576BA2633}"/>
    <cellStyle name="Output 5 2 8 2 2" xfId="26829" xr:uid="{AA3CB591-BACE-4672-AFE9-647A0F9439B8}"/>
    <cellStyle name="Output 5 2 8 2 2 2" xfId="26830" xr:uid="{F6965944-30DE-424E-A8C5-511405A52933}"/>
    <cellStyle name="Output 5 2 8 2 2 3" xfId="26831" xr:uid="{56C7DA66-B70C-4A24-9E2F-D5B20520EE6F}"/>
    <cellStyle name="Output 5 2 8 2 3" xfId="26832" xr:uid="{A963E8BA-5EB2-44CE-B3F2-5A6E76648087}"/>
    <cellStyle name="Output 5 2 8 2 4" xfId="26833" xr:uid="{1509A193-D706-43AF-A885-F80CD27B38D2}"/>
    <cellStyle name="Output 5 2 8 3" xfId="26834" xr:uid="{F2A2CB4B-6B1A-4225-8034-7331C2DCD09A}"/>
    <cellStyle name="Output 5 2 8 3 2" xfId="26835" xr:uid="{BDEBAB61-E1A1-4EA0-913D-FB8DFD3BE3EC}"/>
    <cellStyle name="Output 5 2 8 3 2 2" xfId="26836" xr:uid="{DE037B99-A8BB-4FDE-A2D5-6FDADCD732C7}"/>
    <cellStyle name="Output 5 2 8 3 2 3" xfId="26837" xr:uid="{FB28AAF5-CADE-4BBB-8F30-3DF01104398B}"/>
    <cellStyle name="Output 5 2 8 3 3" xfId="26838" xr:uid="{DB10CFBA-F576-409D-B85D-75DFE093FB76}"/>
    <cellStyle name="Output 5 2 8 3 4" xfId="26839" xr:uid="{2C3D7ABA-BF9F-4062-A4A5-9D53E621B859}"/>
    <cellStyle name="Output 5 2 8 4" xfId="26840" xr:uid="{CA9E6F48-D863-47C4-99FA-0761B9B47571}"/>
    <cellStyle name="Output 5 2 8 4 2" xfId="26841" xr:uid="{5AAEF4A7-93D6-4B57-BD35-7B4365963942}"/>
    <cellStyle name="Output 5 2 8 4 2 2" xfId="26842" xr:uid="{63139167-48F2-4AB0-83B9-6E902DDAF91F}"/>
    <cellStyle name="Output 5 2 8 4 2 3" xfId="26843" xr:uid="{B16C2220-0C73-48BA-9D60-846D7F34A546}"/>
    <cellStyle name="Output 5 2 8 4 3" xfId="26844" xr:uid="{343E374B-3AE1-44BC-8136-7136CF82B538}"/>
    <cellStyle name="Output 5 2 8 4 4" xfId="26845" xr:uid="{047751F9-E3FA-45E8-BA9B-5A4B3A74E5C8}"/>
    <cellStyle name="Output 5 2 8 5" xfId="26846" xr:uid="{05D5B496-FBB7-47DB-AC99-E78B6BCA8AE6}"/>
    <cellStyle name="Output 5 2 8 5 2" xfId="26847" xr:uid="{BA054D8E-7F0E-438B-8AD1-6408D25BB77B}"/>
    <cellStyle name="Output 5 2 8 5 2 2" xfId="26848" xr:uid="{2D93695C-65EA-490A-97E5-A9310F1761C2}"/>
    <cellStyle name="Output 5 2 8 5 2 3" xfId="26849" xr:uid="{5FB254C8-9CD6-4653-BB3D-D27FBBEB4217}"/>
    <cellStyle name="Output 5 2 8 5 3" xfId="26850" xr:uid="{624983B0-7A3C-4FD3-933B-05BAB7289C7E}"/>
    <cellStyle name="Output 5 2 8 5 4" xfId="26851" xr:uid="{C7A144AE-82AD-4AD5-BC09-68666D8C1413}"/>
    <cellStyle name="Output 5 2 8 6" xfId="26852" xr:uid="{5910F4D3-1C8E-4D09-9EF8-746CDB3B7017}"/>
    <cellStyle name="Output 5 2 8 6 2" xfId="26853" xr:uid="{5CFCFC1D-ACE4-4326-800A-B6A4BFF3DA8B}"/>
    <cellStyle name="Output 5 2 8 6 2 2" xfId="26854" xr:uid="{9B85DB3A-A51F-4710-8ABB-12AB3ACDD410}"/>
    <cellStyle name="Output 5 2 8 6 2 3" xfId="26855" xr:uid="{81B2B595-6595-475A-A156-C236CAAF49FB}"/>
    <cellStyle name="Output 5 2 8 6 3" xfId="26856" xr:uid="{309BE785-EBE7-46A0-9CBA-21B39A6A11F1}"/>
    <cellStyle name="Output 5 2 8 6 4" xfId="26857" xr:uid="{C250EBF6-4C83-40A6-A989-6E5B0C51C2F5}"/>
    <cellStyle name="Output 5 2 8 7" xfId="26858" xr:uid="{33660C8E-7038-4B3D-998E-7903780B6EA6}"/>
    <cellStyle name="Output 5 2 8 7 2" xfId="26859" xr:uid="{AFC55FCC-FDC8-49F0-9C5C-50FCCB5649E4}"/>
    <cellStyle name="Output 5 2 8 7 3" xfId="26860" xr:uid="{FC087765-4960-46F2-91AA-66D6CDAD89A4}"/>
    <cellStyle name="Output 5 2 8 8" xfId="26861" xr:uid="{2623D4EF-D72F-4195-A537-6CF5A3EF1C59}"/>
    <cellStyle name="Output 5 2 8 9" xfId="26862" xr:uid="{BA7FC58C-CED0-4E41-B460-BB2167B30135}"/>
    <cellStyle name="Output 5 2 9" xfId="26863" xr:uid="{E8CA526F-371D-4830-8378-98F38203FBF7}"/>
    <cellStyle name="Output 5 2 9 2" xfId="26864" xr:uid="{19D5F062-90EB-41B4-9D2D-2C3CD746608E}"/>
    <cellStyle name="Output 5 2 9 2 2" xfId="26865" xr:uid="{D5161B10-3178-4F8C-94BE-9AD1247E1D80}"/>
    <cellStyle name="Output 5 2 9 2 2 2" xfId="26866" xr:uid="{655EA0DB-7C81-484B-9EB2-2F38289906E4}"/>
    <cellStyle name="Output 5 2 9 2 2 3" xfId="26867" xr:uid="{9A6D4D8C-1825-4D73-8795-380F6939F9F0}"/>
    <cellStyle name="Output 5 2 9 2 3" xfId="26868" xr:uid="{9D2A0F69-0299-4096-B993-28E00B2FC3B1}"/>
    <cellStyle name="Output 5 2 9 2 4" xfId="26869" xr:uid="{BA4A9A6C-725C-4346-8FCC-9A41124C1BFA}"/>
    <cellStyle name="Output 5 2 9 3" xfId="26870" xr:uid="{654ABDC9-628C-4E91-88FB-748B60289696}"/>
    <cellStyle name="Output 5 2 9 3 2" xfId="26871" xr:uid="{2F47C413-42B4-421A-8ED6-F9339A70960A}"/>
    <cellStyle name="Output 5 2 9 3 2 2" xfId="26872" xr:uid="{B2E225E3-5D20-451C-A62F-8D48B9B03153}"/>
    <cellStyle name="Output 5 2 9 3 2 3" xfId="26873" xr:uid="{363F3544-80B7-4094-8BCC-68D00B10A823}"/>
    <cellStyle name="Output 5 2 9 3 3" xfId="26874" xr:uid="{0E379F9E-19C3-4967-892D-31AAB4C5DBFC}"/>
    <cellStyle name="Output 5 2 9 3 4" xfId="26875" xr:uid="{5602F40E-2C67-46B5-89F5-C25D06AB6DDD}"/>
    <cellStyle name="Output 5 2 9 4" xfId="26876" xr:uid="{5DD7A34E-C1B1-4C8C-B56C-BC2C223F30C3}"/>
    <cellStyle name="Output 5 2 9 4 2" xfId="26877" xr:uid="{42F2FACD-217C-4FCE-AE21-5A16BAE916CB}"/>
    <cellStyle name="Output 5 2 9 4 2 2" xfId="26878" xr:uid="{1FA75BF4-7C4E-47B0-ACD4-FB700EF23167}"/>
    <cellStyle name="Output 5 2 9 4 2 3" xfId="26879" xr:uid="{384F637F-B13C-4595-8866-70F10C73F625}"/>
    <cellStyle name="Output 5 2 9 4 3" xfId="26880" xr:uid="{C4F0B063-5858-4573-A902-393C8B25370A}"/>
    <cellStyle name="Output 5 2 9 4 4" xfId="26881" xr:uid="{BADF2A36-997B-402E-8B12-26B55F97903F}"/>
    <cellStyle name="Output 5 2 9 5" xfId="26882" xr:uid="{BF191E40-78D1-4B51-B2AB-74534E1848BE}"/>
    <cellStyle name="Output 5 2 9 5 2" xfId="26883" xr:uid="{DCB6AA6B-43DD-4A38-B47C-648EDE1AE2C0}"/>
    <cellStyle name="Output 5 2 9 5 2 2" xfId="26884" xr:uid="{05B8C04C-C9A5-4ED1-8E8B-4EA01F42B20F}"/>
    <cellStyle name="Output 5 2 9 5 2 3" xfId="26885" xr:uid="{FDD1C150-738F-45A1-A1A8-D5FC498B3BDD}"/>
    <cellStyle name="Output 5 2 9 5 3" xfId="26886" xr:uid="{E7CEC0C2-9908-4787-B4DC-2C6D0AC6ADB4}"/>
    <cellStyle name="Output 5 2 9 5 4" xfId="26887" xr:uid="{FC61F005-1919-405D-8838-2925EA9451A5}"/>
    <cellStyle name="Output 5 2 9 6" xfId="26888" xr:uid="{681F18B9-CEA2-4441-8BBE-6080795DAF8C}"/>
    <cellStyle name="Output 5 2 9 6 2" xfId="26889" xr:uid="{5097F696-C5A0-4ED7-AA92-A48A9B898C80}"/>
    <cellStyle name="Output 5 2 9 6 2 2" xfId="26890" xr:uid="{4C14751F-7252-455D-8C42-FA4AC7966B09}"/>
    <cellStyle name="Output 5 2 9 6 2 3" xfId="26891" xr:uid="{F4A03A6D-AD39-4010-9EED-8382163AEF77}"/>
    <cellStyle name="Output 5 2 9 6 3" xfId="26892" xr:uid="{0808262C-CBA9-4692-837F-E39E5232157B}"/>
    <cellStyle name="Output 5 2 9 6 4" xfId="26893" xr:uid="{FAFE0D75-24D7-47FB-B444-C554050D94FF}"/>
    <cellStyle name="Output 5 2 9 7" xfId="26894" xr:uid="{B87DBC42-6108-478C-A459-2656057C96BA}"/>
    <cellStyle name="Output 5 2 9 7 2" xfId="26895" xr:uid="{C1BC2629-01B1-45AE-ADFF-6C05520BB3C2}"/>
    <cellStyle name="Output 5 2 9 7 3" xfId="26896" xr:uid="{4DCB307D-DDEB-4045-A1AC-ECAB37A200DA}"/>
    <cellStyle name="Output 5 2 9 8" xfId="26897" xr:uid="{ED5C4453-B9C5-4420-A1D3-E45D71091628}"/>
    <cellStyle name="Output 5 2 9 9" xfId="26898" xr:uid="{7EB8D790-8A84-4294-B0CB-BECD57556769}"/>
    <cellStyle name="Output 5 20" xfId="26899" xr:uid="{7D82D238-85DA-4B9C-986D-23B8F02E61BD}"/>
    <cellStyle name="Output 5 20 2" xfId="26900" xr:uid="{8BDB3487-8026-4FB6-B9B7-A163E33BB0DA}"/>
    <cellStyle name="Output 5 20 2 2" xfId="26901" xr:uid="{B1FD1ED2-F508-4894-9742-70E0DD4D8269}"/>
    <cellStyle name="Output 5 20 2 2 2" xfId="26902" xr:uid="{2714B86C-C2F9-475D-9BAF-2337CB84C3CC}"/>
    <cellStyle name="Output 5 20 2 2 3" xfId="26903" xr:uid="{C8C0BC24-C682-458B-B868-143D769FE40E}"/>
    <cellStyle name="Output 5 20 2 3" xfId="26904" xr:uid="{6AE28E8A-25EF-4B53-94BA-7AECFBECA499}"/>
    <cellStyle name="Output 5 20 2 4" xfId="26905" xr:uid="{A74326A9-E9C0-4658-8985-3C7696149BE3}"/>
    <cellStyle name="Output 5 20 3" xfId="26906" xr:uid="{496B2C0B-D760-4EB3-809A-DAC14942812D}"/>
    <cellStyle name="Output 5 20 3 2" xfId="26907" xr:uid="{FBB28AEE-75E6-461D-9385-FFCCB3A94571}"/>
    <cellStyle name="Output 5 20 3 2 2" xfId="26908" xr:uid="{DE7ECA72-08A6-4CE7-A293-58D58AE82D72}"/>
    <cellStyle name="Output 5 20 3 2 3" xfId="26909" xr:uid="{7633B3EB-0BE3-41E1-BB9B-5E738F376240}"/>
    <cellStyle name="Output 5 20 3 3" xfId="26910" xr:uid="{0620E8C9-1687-4934-9BA0-D3A08A1B1DCB}"/>
    <cellStyle name="Output 5 20 3 4" xfId="26911" xr:uid="{8FEA1EFB-1F96-4494-901F-27A395EECE87}"/>
    <cellStyle name="Output 5 20 4" xfId="26912" xr:uid="{EF21F121-7EE6-46CF-AA12-D01DBECBB920}"/>
    <cellStyle name="Output 5 20 4 2" xfId="26913" xr:uid="{C66769AF-07AF-4432-BFDD-61828B61D560}"/>
    <cellStyle name="Output 5 20 4 2 2" xfId="26914" xr:uid="{928DDABD-43B6-471F-ACD2-05C108A880C2}"/>
    <cellStyle name="Output 5 20 4 2 3" xfId="26915" xr:uid="{F2C7FE85-5643-4673-BB62-6980B2AC86D4}"/>
    <cellStyle name="Output 5 20 4 3" xfId="26916" xr:uid="{BF468F17-690F-4BC8-B810-A8CAF0D8DF2D}"/>
    <cellStyle name="Output 5 20 4 4" xfId="26917" xr:uid="{0D36605F-EEC3-4F8D-8EE6-BCB8E0A2B515}"/>
    <cellStyle name="Output 5 20 5" xfId="26918" xr:uid="{AB8B54C5-89CC-4B60-85A9-00465CDD9FAB}"/>
    <cellStyle name="Output 5 20 5 2" xfId="26919" xr:uid="{BF40DD83-7EC9-4D93-8881-2AE9E8087389}"/>
    <cellStyle name="Output 5 20 5 2 2" xfId="26920" xr:uid="{7BBDC24E-4AA3-4D53-BC07-3D4F60249C66}"/>
    <cellStyle name="Output 5 20 5 2 3" xfId="26921" xr:uid="{4D1CC76E-D477-4C79-8EE8-1A122ED3DC1C}"/>
    <cellStyle name="Output 5 20 5 3" xfId="26922" xr:uid="{9488DA0F-9029-4134-9991-87978B5E7A4C}"/>
    <cellStyle name="Output 5 20 5 4" xfId="26923" xr:uid="{EC215A95-4C37-447C-96DC-277FFB10B235}"/>
    <cellStyle name="Output 5 20 6" xfId="26924" xr:uid="{1B4182A4-13AA-4B30-AD8C-9A89C53ACF63}"/>
    <cellStyle name="Output 5 20 6 2" xfId="26925" xr:uid="{AF3FE6A7-1754-47B3-A927-AD67DEC6981D}"/>
    <cellStyle name="Output 5 20 6 2 2" xfId="26926" xr:uid="{288D2DEF-CF00-4E40-AD34-6EC72329DE4F}"/>
    <cellStyle name="Output 5 20 6 2 3" xfId="26927" xr:uid="{4807E7BC-AD1E-4179-A55A-D34134C55EC7}"/>
    <cellStyle name="Output 5 20 6 3" xfId="26928" xr:uid="{5D570D39-29FB-4A24-B76C-481DC5E5E5B7}"/>
    <cellStyle name="Output 5 20 6 4" xfId="26929" xr:uid="{96171451-8073-4C72-A7E4-7EBE86A7F8B8}"/>
    <cellStyle name="Output 5 20 7" xfId="26930" xr:uid="{19E7D959-38F1-4927-ABFF-BDC3A618B81A}"/>
    <cellStyle name="Output 5 20 7 2" xfId="26931" xr:uid="{F145DC98-97CD-4F4F-9C98-1FCCBDC4A92A}"/>
    <cellStyle name="Output 5 20 7 3" xfId="26932" xr:uid="{03417323-C1CE-4545-9ABE-3A57161FD278}"/>
    <cellStyle name="Output 5 20 8" xfId="26933" xr:uid="{DA6AAF84-A750-462C-820D-B6684E49E1C5}"/>
    <cellStyle name="Output 5 20 9" xfId="26934" xr:uid="{4EE29292-70F9-4BE9-8592-563625A5B145}"/>
    <cellStyle name="Output 5 21" xfId="26935" xr:uid="{0B640D88-CFC4-42CF-8E3E-12C27BC26081}"/>
    <cellStyle name="Output 5 21 2" xfId="26936" xr:uid="{36425018-5494-418F-B14A-A1F8F466CFA5}"/>
    <cellStyle name="Output 5 21 2 2" xfId="26937" xr:uid="{06E68F10-7861-4E0E-BB96-C4333D0F5089}"/>
    <cellStyle name="Output 5 21 2 3" xfId="26938" xr:uid="{9615D397-DA42-465C-8C19-EA55295E7F83}"/>
    <cellStyle name="Output 5 21 3" xfId="26939" xr:uid="{8EBD9381-5813-48D4-ADB7-0AD188881F6A}"/>
    <cellStyle name="Output 5 21 4" xfId="26940" xr:uid="{A5A7680E-92F6-445A-85CE-369BF49027DD}"/>
    <cellStyle name="Output 5 22" xfId="26941" xr:uid="{9EB149AF-AD7D-4031-978C-613510AE0595}"/>
    <cellStyle name="Output 5 22 2" xfId="26942" xr:uid="{1AEC7F97-5606-479A-BF57-F2FFE44EBF1F}"/>
    <cellStyle name="Output 5 22 2 2" xfId="26943" xr:uid="{361CFD0B-7AFD-4C10-9050-B47E3EB77C68}"/>
    <cellStyle name="Output 5 22 2 3" xfId="26944" xr:uid="{0BD40437-EE07-48C7-B1EB-324189855E3B}"/>
    <cellStyle name="Output 5 22 3" xfId="26945" xr:uid="{9C43D040-78D5-4935-ABC9-90F41B30633E}"/>
    <cellStyle name="Output 5 22 4" xfId="26946" xr:uid="{9EAEF298-814E-45BB-9550-24964A5518DD}"/>
    <cellStyle name="Output 5 23" xfId="26947" xr:uid="{3FFAD3FA-9D51-4A65-B3FD-89D290E01A92}"/>
    <cellStyle name="Output 5 23 2" xfId="26948" xr:uid="{994BC9B0-397F-4864-8086-0E24D9AC2149}"/>
    <cellStyle name="Output 5 23 2 2" xfId="26949" xr:uid="{B2372F89-7531-4483-9A45-994F9768039D}"/>
    <cellStyle name="Output 5 23 2 3" xfId="26950" xr:uid="{0A5C4A11-DD59-4FBA-AE22-0D0F3C072121}"/>
    <cellStyle name="Output 5 23 3" xfId="26951" xr:uid="{444E7ADE-E29A-4BE7-AE92-A090C779B9F3}"/>
    <cellStyle name="Output 5 23 4" xfId="26952" xr:uid="{08B28D1D-4732-4267-A3E4-DBC921B48B7F}"/>
    <cellStyle name="Output 5 24" xfId="26953" xr:uid="{62DFF99C-0467-42DC-BE08-9ADCD495DB92}"/>
    <cellStyle name="Output 5 24 2" xfId="26954" xr:uid="{386A0B72-6D26-4523-8687-8790AD375F43}"/>
    <cellStyle name="Output 5 24 2 2" xfId="26955" xr:uid="{A0DF81E5-7628-4BD7-9DEA-4EED37A1A9CE}"/>
    <cellStyle name="Output 5 24 2 3" xfId="26956" xr:uid="{C70B3D50-5057-46D5-8D08-56C3C2BA1FDA}"/>
    <cellStyle name="Output 5 24 3" xfId="26957" xr:uid="{05297EF6-E0DA-4B84-A5C4-BC8E42292537}"/>
    <cellStyle name="Output 5 24 4" xfId="26958" xr:uid="{3007C57D-860A-4D89-8065-740870B3EE1A}"/>
    <cellStyle name="Output 5 25" xfId="26959" xr:uid="{56E71811-14D8-4643-BC60-3F32A7EF1AB1}"/>
    <cellStyle name="Output 5 25 2" xfId="26960" xr:uid="{9C0B002D-5B04-40CC-9F5D-029A41E7E794}"/>
    <cellStyle name="Output 5 25 2 2" xfId="26961" xr:uid="{2A91177E-75FD-476D-88C2-170B08AB5C55}"/>
    <cellStyle name="Output 5 25 2 3" xfId="26962" xr:uid="{6ECDB371-8A7A-4955-BD0B-4E95CE937F2A}"/>
    <cellStyle name="Output 5 25 3" xfId="26963" xr:uid="{6CDFA37A-76AB-4219-B54C-5672220DC7FF}"/>
    <cellStyle name="Output 5 25 4" xfId="26964" xr:uid="{F6E4C88F-436E-4B76-93BB-79ACD4C10B81}"/>
    <cellStyle name="Output 5 26" xfId="26965" xr:uid="{A4D0C817-0C35-416E-B3F3-F66810713053}"/>
    <cellStyle name="Output 5 26 2" xfId="26966" xr:uid="{B5F67BD0-F7BD-41BD-9A82-F11ED5277B2F}"/>
    <cellStyle name="Output 5 26 3" xfId="26967" xr:uid="{196F1D8F-5EF1-4974-8156-2F72E6F1CD05}"/>
    <cellStyle name="Output 5 27" xfId="26968" xr:uid="{61B49C15-FE6E-48BF-9068-3161D312AEC0}"/>
    <cellStyle name="Output 5 28" xfId="26969" xr:uid="{12F39081-CCFD-44D7-8073-BF0859F574AD}"/>
    <cellStyle name="Output 5 3" xfId="4409" xr:uid="{629E968F-5374-4BFC-B27A-69B946159AE2}"/>
    <cellStyle name="Output 5 3 2" xfId="26970" xr:uid="{CAE139B6-E84C-49EA-B7BA-F4D3B46C1F18}"/>
    <cellStyle name="Output 5 3 2 2" xfId="26971" xr:uid="{43908349-B403-4B08-81AD-E7AB208CC395}"/>
    <cellStyle name="Output 5 3 2 2 2" xfId="26972" xr:uid="{85065AEF-8A73-46BC-98F5-74D5BBA88135}"/>
    <cellStyle name="Output 5 3 2 2 3" xfId="26973" xr:uid="{895A0091-C1FA-46E2-B17E-219827562CB1}"/>
    <cellStyle name="Output 5 3 2 3" xfId="26974" xr:uid="{5E31DB25-8B30-4F30-85E9-A50B0CACAF69}"/>
    <cellStyle name="Output 5 3 2 4" xfId="26975" xr:uid="{952106D1-0386-47C7-8988-1FA259ECA276}"/>
    <cellStyle name="Output 5 3 3" xfId="26976" xr:uid="{449420F0-6995-4D80-BFA1-3D7620A135A0}"/>
    <cellStyle name="Output 5 3 3 2" xfId="26977" xr:uid="{E28C58CB-3FD5-4BC5-87CD-19E777BA67EE}"/>
    <cellStyle name="Output 5 3 3 2 2" xfId="26978" xr:uid="{B05DEA92-F3EC-4C11-879C-9624FE0E2E5E}"/>
    <cellStyle name="Output 5 3 3 2 3" xfId="26979" xr:uid="{71261869-A243-4ACC-8D3C-E566804834A7}"/>
    <cellStyle name="Output 5 3 3 3" xfId="26980" xr:uid="{CAFFD12C-9B07-4CE3-B44D-B980187A5FA5}"/>
    <cellStyle name="Output 5 3 3 4" xfId="26981" xr:uid="{A3EED9AA-FAAE-481F-8C5E-D81EF4A76C7C}"/>
    <cellStyle name="Output 5 3 4" xfId="26982" xr:uid="{0747B5F1-9DFD-4AFD-AB5D-135D56FA2265}"/>
    <cellStyle name="Output 5 3 4 2" xfId="26983" xr:uid="{02A03365-4669-4FF3-B43D-04B95EAB90AD}"/>
    <cellStyle name="Output 5 3 4 2 2" xfId="26984" xr:uid="{CB5CBB9A-A9B1-4D50-B3B0-8CE2A2EBDE8C}"/>
    <cellStyle name="Output 5 3 4 2 3" xfId="26985" xr:uid="{BD093A6A-81FB-49C8-9624-F91C95966ED2}"/>
    <cellStyle name="Output 5 3 4 3" xfId="26986" xr:uid="{2D5FEF19-B961-400F-BFEC-3BDE3996570B}"/>
    <cellStyle name="Output 5 3 4 4" xfId="26987" xr:uid="{9A580613-FF2A-4F7B-859E-262FEABF3530}"/>
    <cellStyle name="Output 5 3 5" xfId="26988" xr:uid="{00BDBEAA-ACE8-427B-96F3-FA88879DFBC1}"/>
    <cellStyle name="Output 5 3 5 2" xfId="26989" xr:uid="{31CB337B-ACD4-4432-9196-FB656B656C90}"/>
    <cellStyle name="Output 5 3 5 2 2" xfId="26990" xr:uid="{638650EA-F038-490F-80AF-2C1AFD57F68A}"/>
    <cellStyle name="Output 5 3 5 2 3" xfId="26991" xr:uid="{A024B1AD-F91A-43E4-955C-15FC34B2C493}"/>
    <cellStyle name="Output 5 3 5 3" xfId="26992" xr:uid="{7E09C39B-A78D-42C9-B365-1CF9AFC14CB9}"/>
    <cellStyle name="Output 5 3 5 4" xfId="26993" xr:uid="{C1812CBB-3FA1-46A4-BA4E-4D8DDC26C9CC}"/>
    <cellStyle name="Output 5 3 6" xfId="26994" xr:uid="{42B7F915-71AA-4DA2-96EF-4F95D780A486}"/>
    <cellStyle name="Output 5 3 6 2" xfId="26995" xr:uid="{54A5030B-48B9-4398-9FDC-36E0C2FEA331}"/>
    <cellStyle name="Output 5 3 6 2 2" xfId="26996" xr:uid="{3E50C31F-2F2E-44F7-AF73-1F841FAE3348}"/>
    <cellStyle name="Output 5 3 6 2 3" xfId="26997" xr:uid="{D769A03C-560D-40AA-ADBF-E69A1393AB8C}"/>
    <cellStyle name="Output 5 3 6 3" xfId="26998" xr:uid="{8A2237E2-3BF5-48B2-980F-58683637824C}"/>
    <cellStyle name="Output 5 3 6 4" xfId="26999" xr:uid="{9190F57F-9C79-416B-AC2B-2417DAEE3A90}"/>
    <cellStyle name="Output 5 3 7" xfId="27000" xr:uid="{9127D545-A31F-438B-B9F7-A8D70870EC41}"/>
    <cellStyle name="Output 5 3 7 2" xfId="27001" xr:uid="{EFA1A63F-4B35-42DF-99DF-F4DEC32E72AF}"/>
    <cellStyle name="Output 5 3 7 3" xfId="27002" xr:uid="{29DE5AF7-D2D2-41B5-AA69-CFDA4784B199}"/>
    <cellStyle name="Output 5 3 8" xfId="27003" xr:uid="{6EC5032C-7DA4-44C9-91CB-98EB28326C65}"/>
    <cellStyle name="Output 5 3 9" xfId="27004" xr:uid="{15402E2E-6969-409F-AB1E-06574E3A565B}"/>
    <cellStyle name="Output 5 4" xfId="4410" xr:uid="{2B35DA6F-E050-44C5-B687-23FB1DA0A044}"/>
    <cellStyle name="Output 5 4 2" xfId="27005" xr:uid="{7338ECE5-22DE-4109-9172-4744FC0891D5}"/>
    <cellStyle name="Output 5 4 2 2" xfId="27006" xr:uid="{F9797BC3-FF08-4462-A2F8-B3611B9ED665}"/>
    <cellStyle name="Output 5 4 2 2 2" xfId="27007" xr:uid="{A844FC98-0B50-486C-9091-FB0296F0CF1D}"/>
    <cellStyle name="Output 5 4 2 2 3" xfId="27008" xr:uid="{0A5FEAB9-746C-428F-953D-E68DAD31326B}"/>
    <cellStyle name="Output 5 4 2 3" xfId="27009" xr:uid="{55F9EA98-217F-4128-A17C-BB49F02DDBD6}"/>
    <cellStyle name="Output 5 4 2 4" xfId="27010" xr:uid="{3A91DAC0-7304-4F0C-A561-B889FF6DF16E}"/>
    <cellStyle name="Output 5 4 3" xfId="27011" xr:uid="{61B7003D-6A2C-43A4-B8C5-DBD83F9DBAC1}"/>
    <cellStyle name="Output 5 4 3 2" xfId="27012" xr:uid="{FE4B0959-AEDB-40F2-B70E-D32FEE3308E6}"/>
    <cellStyle name="Output 5 4 3 2 2" xfId="27013" xr:uid="{07F82D2A-788F-4347-93E9-C1BBCC80CD90}"/>
    <cellStyle name="Output 5 4 3 2 3" xfId="27014" xr:uid="{7371F508-BCC6-4D0B-B20E-893312085477}"/>
    <cellStyle name="Output 5 4 3 3" xfId="27015" xr:uid="{C56E7BAC-2B4E-4BFD-BFAC-5A328F0EA7C4}"/>
    <cellStyle name="Output 5 4 3 4" xfId="27016" xr:uid="{08EA5451-106C-4778-ADA5-08581E091265}"/>
    <cellStyle name="Output 5 4 4" xfId="27017" xr:uid="{9EFC86AA-3060-43AE-AD63-F40AB9E3D880}"/>
    <cellStyle name="Output 5 4 4 2" xfId="27018" xr:uid="{053A8D5B-94B6-4447-86A6-2148EC3B6C06}"/>
    <cellStyle name="Output 5 4 4 2 2" xfId="27019" xr:uid="{3342A18B-0260-421A-8B72-BE1DE6477D2C}"/>
    <cellStyle name="Output 5 4 4 2 3" xfId="27020" xr:uid="{DB56FD41-BC97-4DC0-BF27-E769B6629E67}"/>
    <cellStyle name="Output 5 4 4 3" xfId="27021" xr:uid="{697706A1-AFCA-4AE2-A25E-6CBE7365CC3E}"/>
    <cellStyle name="Output 5 4 4 4" xfId="27022" xr:uid="{C38DFA4A-7DB7-4A65-811D-5401E51CA97F}"/>
    <cellStyle name="Output 5 4 5" xfId="27023" xr:uid="{7992D3B7-15BB-4D74-B8F8-456E4133C7A9}"/>
    <cellStyle name="Output 5 4 5 2" xfId="27024" xr:uid="{79CCC495-1005-47A5-9760-2A903AD84F88}"/>
    <cellStyle name="Output 5 4 5 2 2" xfId="27025" xr:uid="{45B68727-30B1-4ED3-82E5-A5B29BD7ED9D}"/>
    <cellStyle name="Output 5 4 5 2 3" xfId="27026" xr:uid="{BFA31AF7-3F30-4C71-888F-2A8D6CE22232}"/>
    <cellStyle name="Output 5 4 5 3" xfId="27027" xr:uid="{5618E250-74D9-4087-A82A-3E067F74CA2D}"/>
    <cellStyle name="Output 5 4 5 4" xfId="27028" xr:uid="{EAE0B00D-F23A-4997-A670-C575AD4B8A4A}"/>
    <cellStyle name="Output 5 4 6" xfId="27029" xr:uid="{5B9B7DBA-DEA6-4D77-AAC0-8FBFE8C38994}"/>
    <cellStyle name="Output 5 4 6 2" xfId="27030" xr:uid="{873E2594-4C12-44DE-8AB8-C4CAE2F16A15}"/>
    <cellStyle name="Output 5 4 6 2 2" xfId="27031" xr:uid="{28AD59A2-B744-4549-A585-BD281C4C4BFF}"/>
    <cellStyle name="Output 5 4 6 2 3" xfId="27032" xr:uid="{454B61D6-F066-4DDF-8CC6-74F7A52CD07A}"/>
    <cellStyle name="Output 5 4 6 3" xfId="27033" xr:uid="{13693CE5-467C-4B32-A4F4-C4D292E86B03}"/>
    <cellStyle name="Output 5 4 6 4" xfId="27034" xr:uid="{FB40C96D-BA44-46C4-BA08-46602C5D8670}"/>
    <cellStyle name="Output 5 4 7" xfId="27035" xr:uid="{3B9191F6-C560-45CA-B469-8EC07D3BD945}"/>
    <cellStyle name="Output 5 4 7 2" xfId="27036" xr:uid="{1FFD7EF6-80D8-4DC6-BFAB-DB3BE33482B1}"/>
    <cellStyle name="Output 5 4 7 3" xfId="27037" xr:uid="{0C2E0541-B81F-447C-BCCC-60271B3C7547}"/>
    <cellStyle name="Output 5 4 8" xfId="27038" xr:uid="{05A72C3E-9BB9-41D7-82EA-8D55E7D2E1E7}"/>
    <cellStyle name="Output 5 4 9" xfId="27039" xr:uid="{78B51C9F-C072-479B-B3A1-26D9B3A0B73B}"/>
    <cellStyle name="Output 5 5" xfId="4411" xr:uid="{E7A0F3E6-5772-4367-AC45-B13D70869F6C}"/>
    <cellStyle name="Output 5 5 2" xfId="27040" xr:uid="{D518B004-33B5-4306-816E-8F9C1D3D2E0F}"/>
    <cellStyle name="Output 5 5 2 2" xfId="27041" xr:uid="{B51A51D0-19CA-4036-AEFC-6801BBC176FB}"/>
    <cellStyle name="Output 5 5 2 2 2" xfId="27042" xr:uid="{15B460BE-DC9F-4836-BFED-25C6D73B53A6}"/>
    <cellStyle name="Output 5 5 2 2 3" xfId="27043" xr:uid="{B4CCA9BD-8E7E-4BE2-A190-B999B54BA504}"/>
    <cellStyle name="Output 5 5 2 3" xfId="27044" xr:uid="{624027E2-6470-4D6E-8CEF-E0BCB0CB435C}"/>
    <cellStyle name="Output 5 5 2 4" xfId="27045" xr:uid="{12359635-3D0F-4E3F-AB3F-215C91484B69}"/>
    <cellStyle name="Output 5 5 3" xfId="27046" xr:uid="{E10D612D-06BE-477E-B552-BE3E4965FC3E}"/>
    <cellStyle name="Output 5 5 3 2" xfId="27047" xr:uid="{BDE27DCD-AC4C-4639-B2CA-A8EE60FDA25B}"/>
    <cellStyle name="Output 5 5 3 2 2" xfId="27048" xr:uid="{1843901F-3738-4B6F-9C97-391DFBFE86AD}"/>
    <cellStyle name="Output 5 5 3 2 3" xfId="27049" xr:uid="{255C0792-D547-4386-A04D-AFCB3632C7A3}"/>
    <cellStyle name="Output 5 5 3 3" xfId="27050" xr:uid="{D62D9736-7C1A-4533-A111-D6522E8E8490}"/>
    <cellStyle name="Output 5 5 3 4" xfId="27051" xr:uid="{871DE763-E0A0-4521-A46D-3FEA79642141}"/>
    <cellStyle name="Output 5 5 4" xfId="27052" xr:uid="{D166523B-6014-4607-AE48-99D3423F5216}"/>
    <cellStyle name="Output 5 5 4 2" xfId="27053" xr:uid="{C747AB30-8545-4937-B700-BCDFA4291AD3}"/>
    <cellStyle name="Output 5 5 4 2 2" xfId="27054" xr:uid="{8C1D9347-0896-41DD-A574-8B93D071A92D}"/>
    <cellStyle name="Output 5 5 4 2 3" xfId="27055" xr:uid="{A1ED06BC-D849-401D-872C-64945E8824A3}"/>
    <cellStyle name="Output 5 5 4 3" xfId="27056" xr:uid="{232D3FC1-C198-4113-82D4-C71311A9A7AE}"/>
    <cellStyle name="Output 5 5 4 4" xfId="27057" xr:uid="{0E890A37-D422-406F-8890-014C1D0AF7DE}"/>
    <cellStyle name="Output 5 5 5" xfId="27058" xr:uid="{455EB430-F92F-43FA-A50C-C72C32507202}"/>
    <cellStyle name="Output 5 5 5 2" xfId="27059" xr:uid="{A51E892D-C2D9-453F-9B0B-1157494B9935}"/>
    <cellStyle name="Output 5 5 5 2 2" xfId="27060" xr:uid="{AB744F75-4422-4278-B59F-24711496823B}"/>
    <cellStyle name="Output 5 5 5 2 3" xfId="27061" xr:uid="{68E3E821-AC43-40EC-9666-63361F1922DC}"/>
    <cellStyle name="Output 5 5 5 3" xfId="27062" xr:uid="{239E601F-400A-49AC-880B-BDA3E15999B5}"/>
    <cellStyle name="Output 5 5 5 4" xfId="27063" xr:uid="{46372F0B-1669-4468-9D76-E1885EA5C447}"/>
    <cellStyle name="Output 5 5 6" xfId="27064" xr:uid="{796114D7-C3F5-428F-9B7E-62AA886E29CF}"/>
    <cellStyle name="Output 5 5 6 2" xfId="27065" xr:uid="{5A27BA2F-FC08-452F-986A-1CD667F9D114}"/>
    <cellStyle name="Output 5 5 6 2 2" xfId="27066" xr:uid="{5C6A3342-C82B-4778-B5FF-576A570A6DDB}"/>
    <cellStyle name="Output 5 5 6 2 3" xfId="27067" xr:uid="{37B307E8-6C24-4901-BD2E-CDA5D545A852}"/>
    <cellStyle name="Output 5 5 6 3" xfId="27068" xr:uid="{13CF8034-4815-46E7-85F4-7C12D14B1DDD}"/>
    <cellStyle name="Output 5 5 6 4" xfId="27069" xr:uid="{925C882F-76BA-4B6A-9639-FD6F3A319D7A}"/>
    <cellStyle name="Output 5 5 7" xfId="27070" xr:uid="{BFD216ED-F45B-4D6E-8A3D-AAA56B831636}"/>
    <cellStyle name="Output 5 5 7 2" xfId="27071" xr:uid="{E10D0EF3-BDEB-4A67-AB67-C8B968A4D668}"/>
    <cellStyle name="Output 5 5 7 3" xfId="27072" xr:uid="{E845551D-2E6C-489A-8E80-1E747001A81E}"/>
    <cellStyle name="Output 5 5 8" xfId="27073" xr:uid="{45937533-BCB5-4C41-8E80-10C0D1A48604}"/>
    <cellStyle name="Output 5 5 9" xfId="27074" xr:uid="{6CCC0E16-4F6B-483D-B72D-E81545FC5CBB}"/>
    <cellStyle name="Output 5 6" xfId="27075" xr:uid="{2946BED0-2BC9-4B0C-A1D9-4EE6D154ABE8}"/>
    <cellStyle name="Output 5 6 2" xfId="27076" xr:uid="{FEB0E90C-821F-4B00-AEB1-A2EEDA94CFE1}"/>
    <cellStyle name="Output 5 6 2 2" xfId="27077" xr:uid="{941126CD-33D5-4E2D-BD63-567E0D70F7AD}"/>
    <cellStyle name="Output 5 6 2 2 2" xfId="27078" xr:uid="{5DF41283-7EB1-4815-A99C-190AF64974E5}"/>
    <cellStyle name="Output 5 6 2 2 3" xfId="27079" xr:uid="{638E6FD6-AB7F-477D-A79F-62FC97E33D40}"/>
    <cellStyle name="Output 5 6 2 3" xfId="27080" xr:uid="{3456CC28-0972-4A2F-898E-A614BAC54826}"/>
    <cellStyle name="Output 5 6 2 4" xfId="27081" xr:uid="{270D8963-CAAC-439F-B599-95CE8D262A51}"/>
    <cellStyle name="Output 5 6 3" xfId="27082" xr:uid="{F6A293CA-07E0-4DF8-8EEA-5F496BBD2B09}"/>
    <cellStyle name="Output 5 6 3 2" xfId="27083" xr:uid="{AA53A689-30E1-4C62-8450-16116F92451D}"/>
    <cellStyle name="Output 5 6 3 2 2" xfId="27084" xr:uid="{212F74A3-3CF2-43CD-9D15-9A42918F23E6}"/>
    <cellStyle name="Output 5 6 3 2 3" xfId="27085" xr:uid="{DB0B123E-B2EF-4C7E-8E03-FEA9E424A160}"/>
    <cellStyle name="Output 5 6 3 3" xfId="27086" xr:uid="{B4D0AF43-5973-4A4B-8FDC-A6866312E53E}"/>
    <cellStyle name="Output 5 6 3 4" xfId="27087" xr:uid="{74115707-F73C-4BA3-88EA-F3B3E47751C8}"/>
    <cellStyle name="Output 5 6 4" xfId="27088" xr:uid="{2E6B2CD4-CE74-4FB7-91F3-78FB1358F309}"/>
    <cellStyle name="Output 5 6 4 2" xfId="27089" xr:uid="{92DFAE8D-370C-4E34-9936-92EC39E958A9}"/>
    <cellStyle name="Output 5 6 4 2 2" xfId="27090" xr:uid="{8FE07002-2F5F-4A33-9A32-D61F95B6810F}"/>
    <cellStyle name="Output 5 6 4 2 3" xfId="27091" xr:uid="{6B042576-FF76-4139-8C73-9F122E3FB92E}"/>
    <cellStyle name="Output 5 6 4 3" xfId="27092" xr:uid="{C324CE54-D944-47BC-8117-7D2009C1CC58}"/>
    <cellStyle name="Output 5 6 4 4" xfId="27093" xr:uid="{29662EA5-80D0-4958-8F3D-2B26705DAEF5}"/>
    <cellStyle name="Output 5 6 5" xfId="27094" xr:uid="{BB6304C5-CD6D-4E4E-8D85-7B98C513D53E}"/>
    <cellStyle name="Output 5 6 5 2" xfId="27095" xr:uid="{170C643D-175A-459F-96EE-ACEF278779BA}"/>
    <cellStyle name="Output 5 6 5 2 2" xfId="27096" xr:uid="{E5988C17-F2D8-45CD-BFF6-EECACAEAC615}"/>
    <cellStyle name="Output 5 6 5 2 3" xfId="27097" xr:uid="{55760E99-A9A2-48D9-8155-C15FA079C90F}"/>
    <cellStyle name="Output 5 6 5 3" xfId="27098" xr:uid="{7EAB8AAD-013E-43BC-B1D5-C8A35BDEE79A}"/>
    <cellStyle name="Output 5 6 5 4" xfId="27099" xr:uid="{EAC081F0-9D70-48B6-9596-1544CAD47036}"/>
    <cellStyle name="Output 5 6 6" xfId="27100" xr:uid="{D3720B85-6A38-45E4-9B36-1225C6DA20CC}"/>
    <cellStyle name="Output 5 6 6 2" xfId="27101" xr:uid="{E24B035C-DE2D-40A7-A25B-A79D3C43724A}"/>
    <cellStyle name="Output 5 6 6 2 2" xfId="27102" xr:uid="{51759117-C6BC-4948-AAC2-24CC0D49F3CA}"/>
    <cellStyle name="Output 5 6 6 2 3" xfId="27103" xr:uid="{25F25BFE-4740-49AB-9440-8A898F456460}"/>
    <cellStyle name="Output 5 6 6 3" xfId="27104" xr:uid="{7375211E-8F91-4176-9817-D8FF193217AD}"/>
    <cellStyle name="Output 5 6 6 4" xfId="27105" xr:uid="{189B00B1-0D16-424F-9B4F-814C2721D010}"/>
    <cellStyle name="Output 5 6 7" xfId="27106" xr:uid="{BE0FB729-4A58-4847-B4F8-3D00EDD3B0AD}"/>
    <cellStyle name="Output 5 6 7 2" xfId="27107" xr:uid="{6F952B4E-397A-402D-8D38-1160CBEA1A44}"/>
    <cellStyle name="Output 5 6 7 3" xfId="27108" xr:uid="{92B12C9B-8A99-4655-8870-F0FAB9C508AE}"/>
    <cellStyle name="Output 5 6 8" xfId="27109" xr:uid="{10DABEB8-87F6-47E3-81DA-E0D80CEAE0E3}"/>
    <cellStyle name="Output 5 6 9" xfId="27110" xr:uid="{BD838E4D-098B-4E88-86FB-BA9CE434C12C}"/>
    <cellStyle name="Output 5 7" xfId="27111" xr:uid="{57643BAC-DD1D-41A0-BA5A-B2DCDAE175E3}"/>
    <cellStyle name="Output 5 7 2" xfId="27112" xr:uid="{169D03FD-B764-4F17-A75B-B7A29B89F694}"/>
    <cellStyle name="Output 5 7 2 2" xfId="27113" xr:uid="{49D4EB1F-DCA7-4C41-8147-BDEA69460D38}"/>
    <cellStyle name="Output 5 7 2 2 2" xfId="27114" xr:uid="{72BF1DBE-D60A-49BE-BB95-B1BADB005B56}"/>
    <cellStyle name="Output 5 7 2 2 3" xfId="27115" xr:uid="{86C3BBB5-8913-4C49-B19E-ECBC33628C4D}"/>
    <cellStyle name="Output 5 7 2 3" xfId="27116" xr:uid="{9FC7B7CC-27FC-4591-A488-CFC91BB64DC1}"/>
    <cellStyle name="Output 5 7 2 4" xfId="27117" xr:uid="{C2823FCB-4101-4E05-8C00-B6B6BA7428E9}"/>
    <cellStyle name="Output 5 7 3" xfId="27118" xr:uid="{BABA973C-FEC0-4308-BE3D-4189C9D7396B}"/>
    <cellStyle name="Output 5 7 3 2" xfId="27119" xr:uid="{90199976-BD47-4C62-8EEB-A91298F07FEF}"/>
    <cellStyle name="Output 5 7 3 2 2" xfId="27120" xr:uid="{A889FBBC-2C67-4D67-ACD4-B8D7BF8365CD}"/>
    <cellStyle name="Output 5 7 3 2 3" xfId="27121" xr:uid="{1C2265F8-B4CB-4E6D-B118-4CA711AE251F}"/>
    <cellStyle name="Output 5 7 3 3" xfId="27122" xr:uid="{664003F9-F25D-475B-B2CD-263B5ABE165C}"/>
    <cellStyle name="Output 5 7 3 4" xfId="27123" xr:uid="{DC9FDE64-191E-4D77-8F42-B93E1A6657A8}"/>
    <cellStyle name="Output 5 7 4" xfId="27124" xr:uid="{58B30E78-4D05-4313-9FF7-3F09C01587C4}"/>
    <cellStyle name="Output 5 7 4 2" xfId="27125" xr:uid="{06769BB1-7C60-432D-87C0-4502FEB221E9}"/>
    <cellStyle name="Output 5 7 4 2 2" xfId="27126" xr:uid="{A304771F-5BFA-4754-97A4-BE5785183133}"/>
    <cellStyle name="Output 5 7 4 2 3" xfId="27127" xr:uid="{E2D71A7F-BC77-4923-AC07-6213E7D08EDA}"/>
    <cellStyle name="Output 5 7 4 3" xfId="27128" xr:uid="{F3F5AB36-ADCA-4DF2-9B2F-CC5077F42CC7}"/>
    <cellStyle name="Output 5 7 4 4" xfId="27129" xr:uid="{036CE0F2-1FA7-457D-8DC2-988A4E980AEB}"/>
    <cellStyle name="Output 5 7 5" xfId="27130" xr:uid="{7A47E069-3294-4C7F-84EE-62D5CF3A7CF7}"/>
    <cellStyle name="Output 5 7 5 2" xfId="27131" xr:uid="{4796327B-15E2-46F6-9B5B-0D53355A3C20}"/>
    <cellStyle name="Output 5 7 5 2 2" xfId="27132" xr:uid="{2E280B73-D263-4277-8B25-0F18A8C43947}"/>
    <cellStyle name="Output 5 7 5 2 3" xfId="27133" xr:uid="{A44A525E-3A82-4606-A9CF-561F29F1C03E}"/>
    <cellStyle name="Output 5 7 5 3" xfId="27134" xr:uid="{8286C7C9-6087-47E7-A693-98C76A6475C0}"/>
    <cellStyle name="Output 5 7 5 4" xfId="27135" xr:uid="{4F80D574-ADFA-491B-A1D9-166213965EFF}"/>
    <cellStyle name="Output 5 7 6" xfId="27136" xr:uid="{EE6D5B67-EAB5-4AE6-93FA-92B76F80CFC4}"/>
    <cellStyle name="Output 5 7 6 2" xfId="27137" xr:uid="{F9188F93-35B9-4995-9C63-EA11DD5DE4C2}"/>
    <cellStyle name="Output 5 7 6 2 2" xfId="27138" xr:uid="{3193B99C-6C2F-45AC-88B6-470658AD1F8F}"/>
    <cellStyle name="Output 5 7 6 2 3" xfId="27139" xr:uid="{79537612-1988-4626-B40E-67D8F0FFEDD6}"/>
    <cellStyle name="Output 5 7 6 3" xfId="27140" xr:uid="{9F454708-AD07-466F-9416-7329F84167A9}"/>
    <cellStyle name="Output 5 7 6 4" xfId="27141" xr:uid="{4713CEFD-64E7-4656-A620-EBC21A632AC8}"/>
    <cellStyle name="Output 5 7 7" xfId="27142" xr:uid="{2A1F0DD8-9CD3-463F-B805-8EE649C3D9FA}"/>
    <cellStyle name="Output 5 7 7 2" xfId="27143" xr:uid="{26C22422-766D-43FC-9CCE-5F507F6344A9}"/>
    <cellStyle name="Output 5 7 7 3" xfId="27144" xr:uid="{0B219D65-243E-4AB6-8C01-E1A94EB9BAB5}"/>
    <cellStyle name="Output 5 7 8" xfId="27145" xr:uid="{3123F2B7-C5EC-4C7D-9A03-A8DB8076DC65}"/>
    <cellStyle name="Output 5 7 9" xfId="27146" xr:uid="{6AC2B90A-51C0-4820-9C4F-C5EAFEDC35F3}"/>
    <cellStyle name="Output 5 8" xfId="27147" xr:uid="{EB0A7B8E-7BA7-4788-96FD-3E11DEA59BEE}"/>
    <cellStyle name="Output 5 8 2" xfId="27148" xr:uid="{ACDBB6E7-B2D8-48E1-8118-2516AB9C0BF7}"/>
    <cellStyle name="Output 5 8 2 2" xfId="27149" xr:uid="{2252B9E9-88F7-4964-82A5-F9E8457ADE72}"/>
    <cellStyle name="Output 5 8 2 2 2" xfId="27150" xr:uid="{30CDCD67-60A1-4BEB-B83E-DD79C4B8C7C7}"/>
    <cellStyle name="Output 5 8 2 2 3" xfId="27151" xr:uid="{2CD4B883-A035-4A1C-9BB3-C86D00F99898}"/>
    <cellStyle name="Output 5 8 2 3" xfId="27152" xr:uid="{3F11C77D-027E-4D99-BA53-4F87192ECD95}"/>
    <cellStyle name="Output 5 8 2 4" xfId="27153" xr:uid="{34D42468-9916-4026-88CB-8E68C578D2B8}"/>
    <cellStyle name="Output 5 8 3" xfId="27154" xr:uid="{0EB805D2-DEC8-4B67-A20B-4AD747819DFF}"/>
    <cellStyle name="Output 5 8 3 2" xfId="27155" xr:uid="{04738E60-2F7B-4BB8-B029-1BF808B6E3AC}"/>
    <cellStyle name="Output 5 8 3 2 2" xfId="27156" xr:uid="{F329F3E3-49E7-4AD4-9EF6-1DFC1929E74B}"/>
    <cellStyle name="Output 5 8 3 2 3" xfId="27157" xr:uid="{2D5E0C29-9BBF-4E83-B492-E22E684C1144}"/>
    <cellStyle name="Output 5 8 3 3" xfId="27158" xr:uid="{F053AF47-1047-4EEA-92C6-601F5DA5A695}"/>
    <cellStyle name="Output 5 8 3 4" xfId="27159" xr:uid="{0DF11234-4BAE-4550-837B-7E3A0583FAA2}"/>
    <cellStyle name="Output 5 8 4" xfId="27160" xr:uid="{02346B85-7AE7-4046-8C1E-920882A69D23}"/>
    <cellStyle name="Output 5 8 4 2" xfId="27161" xr:uid="{0EF818DB-F3FC-4EA9-85A4-B5FD1DC584B3}"/>
    <cellStyle name="Output 5 8 4 2 2" xfId="27162" xr:uid="{787F64B9-1D7F-4981-A99C-B74057C9986A}"/>
    <cellStyle name="Output 5 8 4 2 3" xfId="27163" xr:uid="{3BA70DD5-386C-4A69-B17C-BD2514B67179}"/>
    <cellStyle name="Output 5 8 4 3" xfId="27164" xr:uid="{85E99095-33B9-4F99-B99D-D985E351E4E3}"/>
    <cellStyle name="Output 5 8 4 4" xfId="27165" xr:uid="{0A2A1811-2F90-4063-BB5C-FB61A94E24BE}"/>
    <cellStyle name="Output 5 8 5" xfId="27166" xr:uid="{6C4BE69D-65F0-4DAE-8D43-00CC3EFAAD82}"/>
    <cellStyle name="Output 5 8 5 2" xfId="27167" xr:uid="{42C8B63E-AF24-4EA6-AF72-794889FDFCAC}"/>
    <cellStyle name="Output 5 8 5 2 2" xfId="27168" xr:uid="{6C2330E7-2B81-45B5-ACCC-ED2BB9DB7E69}"/>
    <cellStyle name="Output 5 8 5 2 3" xfId="27169" xr:uid="{10AE3E3D-A645-43A0-A9FE-B73174AFACB6}"/>
    <cellStyle name="Output 5 8 5 3" xfId="27170" xr:uid="{058C5E8A-9EAE-4A8F-B2C4-BC7214B641D0}"/>
    <cellStyle name="Output 5 8 5 4" xfId="27171" xr:uid="{B0E5704E-E9C9-4C6D-8A22-13CC6F225A80}"/>
    <cellStyle name="Output 5 8 6" xfId="27172" xr:uid="{CF63B6AE-5D5E-48DF-BF8E-9A2C83054425}"/>
    <cellStyle name="Output 5 8 6 2" xfId="27173" xr:uid="{E2B80AA2-7AD4-41A5-AC83-87C8C30B96FC}"/>
    <cellStyle name="Output 5 8 6 2 2" xfId="27174" xr:uid="{BD496D20-EC4C-45BF-85B7-095589B22D5E}"/>
    <cellStyle name="Output 5 8 6 2 3" xfId="27175" xr:uid="{F8A3D434-D810-4A72-A45D-3821016FA284}"/>
    <cellStyle name="Output 5 8 6 3" xfId="27176" xr:uid="{BCDD5A3D-6A27-40B7-BC50-04C1832866ED}"/>
    <cellStyle name="Output 5 8 6 4" xfId="27177" xr:uid="{6388F23C-8682-4913-B27F-317898B6A7D9}"/>
    <cellStyle name="Output 5 8 7" xfId="27178" xr:uid="{A5CE845C-4560-4A51-BDEC-901E7D3A88C9}"/>
    <cellStyle name="Output 5 8 7 2" xfId="27179" xr:uid="{1F7A2B37-C0BB-4C16-85AD-88E074F822BD}"/>
    <cellStyle name="Output 5 8 7 3" xfId="27180" xr:uid="{9F50121D-9757-4CD2-9EBF-4EA5C56A6A79}"/>
    <cellStyle name="Output 5 8 8" xfId="27181" xr:uid="{4FAE3F5E-1231-4424-A6B1-28E46D835DE6}"/>
    <cellStyle name="Output 5 8 9" xfId="27182" xr:uid="{4C66EAD3-43D9-45BE-BFA0-B9A31C85ECD0}"/>
    <cellStyle name="Output 5 9" xfId="27183" xr:uid="{9320F463-F790-4F2E-B10B-40C7E70586D9}"/>
    <cellStyle name="Output 5 9 2" xfId="27184" xr:uid="{E13E7E9E-BEE3-41BE-AAFC-D3B66728B6DD}"/>
    <cellStyle name="Output 5 9 2 2" xfId="27185" xr:uid="{87EC3AE8-BC6C-404C-9CCD-032EE40207E6}"/>
    <cellStyle name="Output 5 9 2 2 2" xfId="27186" xr:uid="{97C7E175-6B7E-43AF-A040-9DC3871FCCE5}"/>
    <cellStyle name="Output 5 9 2 2 3" xfId="27187" xr:uid="{763D66C8-E6C1-404C-AB8E-080A82BBABFC}"/>
    <cellStyle name="Output 5 9 2 3" xfId="27188" xr:uid="{70A515D6-FFB1-4871-A530-334E0449116F}"/>
    <cellStyle name="Output 5 9 2 4" xfId="27189" xr:uid="{6B585937-0AC6-4B09-A5AB-1D8EFD2D9ED4}"/>
    <cellStyle name="Output 5 9 3" xfId="27190" xr:uid="{9C9ADE5C-B3A8-4B66-9F81-B911453C6F9D}"/>
    <cellStyle name="Output 5 9 3 2" xfId="27191" xr:uid="{0DB19BB5-D005-479A-A7B8-41307CFF5E58}"/>
    <cellStyle name="Output 5 9 3 2 2" xfId="27192" xr:uid="{6A2F3EF8-11E5-455F-9771-355D1BFF99B0}"/>
    <cellStyle name="Output 5 9 3 2 3" xfId="27193" xr:uid="{948DDE88-17B9-4159-95B3-C04AAF709F18}"/>
    <cellStyle name="Output 5 9 3 3" xfId="27194" xr:uid="{4B649140-703B-44CD-B748-BDE7D00B0CA6}"/>
    <cellStyle name="Output 5 9 3 4" xfId="27195" xr:uid="{0522D372-CD4D-4377-85C3-8371696C5E96}"/>
    <cellStyle name="Output 5 9 4" xfId="27196" xr:uid="{1ABFF027-3C35-4031-9B15-B60EAE99682F}"/>
    <cellStyle name="Output 5 9 4 2" xfId="27197" xr:uid="{D47889EA-6E90-4AA4-B64B-E4E8A9EF0878}"/>
    <cellStyle name="Output 5 9 4 2 2" xfId="27198" xr:uid="{7116B4F9-2D7E-4ED7-9C97-5A20D06BD965}"/>
    <cellStyle name="Output 5 9 4 2 3" xfId="27199" xr:uid="{3B50A2C2-AD7B-4D59-B47B-63FFFED920D0}"/>
    <cellStyle name="Output 5 9 4 3" xfId="27200" xr:uid="{6E758889-6990-48F0-A403-B62AEC3CC9F7}"/>
    <cellStyle name="Output 5 9 4 4" xfId="27201" xr:uid="{10CB906B-A610-4BF8-BD94-86ACB1C582F0}"/>
    <cellStyle name="Output 5 9 5" xfId="27202" xr:uid="{4A0EF40E-AFDB-4CD8-921D-3224CAF64B13}"/>
    <cellStyle name="Output 5 9 5 2" xfId="27203" xr:uid="{AA78523A-47F8-454E-85F9-4BF6A39C3F58}"/>
    <cellStyle name="Output 5 9 5 2 2" xfId="27204" xr:uid="{C82837C9-3FC1-4FA2-84C5-C28D8B3005CC}"/>
    <cellStyle name="Output 5 9 5 2 3" xfId="27205" xr:uid="{F95B58F4-1712-4DD0-9302-4689AF42B873}"/>
    <cellStyle name="Output 5 9 5 3" xfId="27206" xr:uid="{36A1954D-B2BA-4437-93B0-9638D5F248CA}"/>
    <cellStyle name="Output 5 9 5 4" xfId="27207" xr:uid="{C3DF7453-883B-4154-A8B2-B51819CECB9D}"/>
    <cellStyle name="Output 5 9 6" xfId="27208" xr:uid="{6E188926-9B34-4D29-8DDE-6EE0EB3E6688}"/>
    <cellStyle name="Output 5 9 6 2" xfId="27209" xr:uid="{719F4276-F173-4017-9E55-FB8FB319E19A}"/>
    <cellStyle name="Output 5 9 6 2 2" xfId="27210" xr:uid="{1678FC40-C9FE-44B9-83B1-597B373AC48D}"/>
    <cellStyle name="Output 5 9 6 2 3" xfId="27211" xr:uid="{6032846F-99F3-43A2-9A29-66E2809E3C8C}"/>
    <cellStyle name="Output 5 9 6 3" xfId="27212" xr:uid="{A2D9C6B0-260A-4E1A-846F-DF1832832CC4}"/>
    <cellStyle name="Output 5 9 6 4" xfId="27213" xr:uid="{5BE9105E-042E-4AEB-841B-0A0E0BC53890}"/>
    <cellStyle name="Output 5 9 7" xfId="27214" xr:uid="{08FB049B-8934-4552-B0CF-4282872BDAC6}"/>
    <cellStyle name="Output 5 9 7 2" xfId="27215" xr:uid="{4FEC8BE1-0BBE-46CD-A0E9-92B647252D5A}"/>
    <cellStyle name="Output 5 9 7 3" xfId="27216" xr:uid="{0D732DE8-59F5-47B5-B40C-17C238C1B5F6}"/>
    <cellStyle name="Output 5 9 8" xfId="27217" xr:uid="{119FCE5C-D688-4EFD-B4DE-C4FD63C50989}"/>
    <cellStyle name="Output 5 9 9" xfId="27218" xr:uid="{C97C427F-BF44-4363-9073-BBCF7A88CA46}"/>
    <cellStyle name="Output 6" xfId="1331" xr:uid="{CB489E1E-8437-4F9C-A2A2-45B6C11567A5}"/>
    <cellStyle name="Output 6 2" xfId="4412" xr:uid="{8AD65D00-F159-4003-B5E6-D0752A8E52A1}"/>
    <cellStyle name="Output 7" xfId="49623" xr:uid="{E6A6E71D-6D96-46F4-BEA7-0EAB6548786E}"/>
    <cellStyle name="Output 8" xfId="234" xr:uid="{F2891FA0-5D5B-443E-BF8F-9E883C89044D}"/>
    <cellStyle name="Page Number" xfId="236" xr:uid="{CBE01C56-6BAF-4F16-870E-C600100D0A5C}"/>
    <cellStyle name="Percent (0%)" xfId="238" xr:uid="{844E4B64-7691-460C-A068-7475172E53DA}"/>
    <cellStyle name="Percent (0%) 2" xfId="239" xr:uid="{A96A84CA-B42E-4142-BD0E-F6F78B0D5ED7}"/>
    <cellStyle name="Percent (0%) 3" xfId="240" xr:uid="{8BA9331F-C68B-43AD-9336-0E48ECCED346}"/>
    <cellStyle name="Percent (0.0%)" xfId="241" xr:uid="{798BB433-5CEC-4ABC-B5FE-6ED383DCE319}"/>
    <cellStyle name="Percent (0.0%) 2" xfId="242" xr:uid="{3CAF0961-E4C4-49BA-A6EC-7D61F59D8977}"/>
    <cellStyle name="Percent (0.0%) 3" xfId="243" xr:uid="{0244536D-EBB8-4CA3-8AB5-8DCF50935395}"/>
    <cellStyle name="Percent (0.00%)" xfId="244" xr:uid="{6884B0D1-8596-4662-819B-7976A2381BB1}"/>
    <cellStyle name="Percent (0.00%) 2" xfId="245" xr:uid="{84A6C614-41E3-4DC0-870D-1F7226EFC2B3}"/>
    <cellStyle name="Percent (0.00%) 3" xfId="246" xr:uid="{19B6DA7F-0BA1-421E-B883-61E2AAA0A805}"/>
    <cellStyle name="Percent [2]" xfId="247" xr:uid="{92DF1428-6292-4293-AD45-9A6186C44F35}"/>
    <cellStyle name="Percent 10" xfId="1384" xr:uid="{F6D0DBA4-F9E6-41B5-AEC6-30F1B3B6F6E7}"/>
    <cellStyle name="Percent 10 2" xfId="27220" xr:uid="{85E7718B-66A4-4D2E-BCC4-81260BA9B8C6}"/>
    <cellStyle name="Percent 10 3" xfId="27219" xr:uid="{01CA6986-9E1B-4D96-AD02-3932B88F847A}"/>
    <cellStyle name="Percent 11" xfId="1381" xr:uid="{9699870F-D76F-403C-9A53-EE1B1999FB7C}"/>
    <cellStyle name="Percent 11 2" xfId="27222" xr:uid="{2DECDE18-FECB-4400-BEDD-77C6A00E1984}"/>
    <cellStyle name="Percent 11 3" xfId="27221" xr:uid="{48A504D8-1953-4D25-8E51-389158B63DFE}"/>
    <cellStyle name="Percent 12" xfId="1342" xr:uid="{A79586F0-6916-4EBF-ADA4-F7D0D47408B5}"/>
    <cellStyle name="Percent 12 2" xfId="27224" xr:uid="{C128540B-2A6F-4A5A-B701-1BB7B9732315}"/>
    <cellStyle name="Percent 12 3" xfId="27223" xr:uid="{F9D0E4D6-8BDD-44DB-910E-FC6B71B61005}"/>
    <cellStyle name="Percent 13" xfId="1376" xr:uid="{1297C5DB-B32E-4629-A83A-FD1EBC13DAF7}"/>
    <cellStyle name="Percent 13 2" xfId="27225" xr:uid="{3875AF0F-61F1-4A3D-B872-AFB12D29F152}"/>
    <cellStyle name="Percent 14" xfId="1372" xr:uid="{42DF0C89-B6AD-4889-ADDC-4D14D82AA1C9}"/>
    <cellStyle name="Percent 14 2" xfId="46623" xr:uid="{37024FC5-83AD-4C27-A7D3-98509085A65B}"/>
    <cellStyle name="Percent 15" xfId="1357" xr:uid="{2BB9F212-E5B0-4495-A0C5-D940788F03E0}"/>
    <cellStyle name="Percent 15 2" xfId="46626" xr:uid="{BBFE47DF-BC03-4943-B8BE-81552BF6FD22}"/>
    <cellStyle name="Percent 16" xfId="1344" xr:uid="{68C40945-22FC-4781-8BB8-994AA85E73FF}"/>
    <cellStyle name="Percent 17" xfId="1351" xr:uid="{423872EB-3C05-42BE-948B-158999C0A5D7}"/>
    <cellStyle name="Percent 18" xfId="1385" xr:uid="{22EEE252-68FA-4B2B-994C-19AFCB1F7BFB}"/>
    <cellStyle name="Percent 19" xfId="1386" xr:uid="{999EC635-7F05-478A-A603-0E163AF5D79A}"/>
    <cellStyle name="Percent 2" xfId="248" xr:uid="{B31792D2-E599-4BA5-914A-C1F114D74368}"/>
    <cellStyle name="Percent 2 2" xfId="3813" xr:uid="{6E2C4E8C-43CC-4ACD-8707-9E3CC68C050D}"/>
    <cellStyle name="Percent 2 2 2" xfId="3784" xr:uid="{0EE57E25-415E-410F-BD04-877F1A44D43E}"/>
    <cellStyle name="Percent 2 2 2 2" xfId="27226" xr:uid="{D0BC695E-332A-47CA-A8BC-CF5A3E1E57E2}"/>
    <cellStyle name="Percent 2 2 2 3" xfId="27227" xr:uid="{319340DF-B04B-466B-83E7-1D3BEE2076D0}"/>
    <cellStyle name="Percent 2 2 3" xfId="27228" xr:uid="{3C447ED9-8635-41BC-B778-DB7DEA6748A7}"/>
    <cellStyle name="Percent 2 2 3 2" xfId="27229" xr:uid="{8AF9C9F2-FAE5-4D4D-8C4B-ED3789C2C94D}"/>
    <cellStyle name="Percent 2 2 3 2 2" xfId="27230" xr:uid="{0E1E6AE5-C1E0-4769-AFB9-EF528FF2931A}"/>
    <cellStyle name="Percent 2 2 3 3" xfId="27231" xr:uid="{1FAEE188-F3B3-474A-AB12-E75E51FEE619}"/>
    <cellStyle name="Percent 2 2 3 4" xfId="27232" xr:uid="{C688C7EE-7D88-46C4-AA58-842E22D855E9}"/>
    <cellStyle name="Percent 2 2 3 5" xfId="27233" xr:uid="{AAE57D00-3A00-4695-9BAA-474777F2838E}"/>
    <cellStyle name="Percent 2 2 4" xfId="27234" xr:uid="{B1510C31-1EE2-402F-A15C-62C3833C91EF}"/>
    <cellStyle name="Percent 2 2 4 2" xfId="27235" xr:uid="{26FC3180-25C6-4B3F-B6C0-3A6BEBB5D244}"/>
    <cellStyle name="Percent 2 2 5" xfId="27236" xr:uid="{76319113-4C1B-4C89-9F23-875DEC775DC8}"/>
    <cellStyle name="Percent 2 2 5 2" xfId="27237" xr:uid="{12613093-CAB0-4E1F-B3E6-CA48C5A67AAA}"/>
    <cellStyle name="Percent 2 2 6" xfId="27238" xr:uid="{55B6B4F1-10DB-44B1-B0E1-2A0A867A674D}"/>
    <cellStyle name="Percent 2 2 6 2" xfId="27239" xr:uid="{1C328F98-4A70-4FF3-8D5B-F4B599471D16}"/>
    <cellStyle name="Percent 2 2 7" xfId="27240" xr:uid="{B0BC9BF4-6AE4-475F-B06E-00663844BB77}"/>
    <cellStyle name="Percent 2 2 8" xfId="49724" xr:uid="{F77BA1CC-6374-4ABA-8517-0C218086633A}"/>
    <cellStyle name="Percent 2 3" xfId="3780" xr:uid="{ED945F29-7479-4187-8372-101397E1B46C}"/>
    <cellStyle name="Percent 2 3 2" xfId="27241" xr:uid="{69DB1F15-EB44-4165-A34D-C819CCCF0703}"/>
    <cellStyle name="Percent 2 3 3" xfId="27242" xr:uid="{C33F2347-59FF-4F2C-8E2B-E4EC90FB9443}"/>
    <cellStyle name="Percent 2 4" xfId="4315" xr:uid="{C3135F4E-06F3-49D4-97A1-3EDFE7A856DC}"/>
    <cellStyle name="Percent 2 4 2" xfId="3552" xr:uid="{7037AD98-FF19-489A-AC75-7C616704B295}"/>
    <cellStyle name="Percent 2 5" xfId="4413" xr:uid="{E25BB4C1-4F2F-4FB8-AC41-31C264924540}"/>
    <cellStyle name="Percent 2 6" xfId="4327" xr:uid="{4563B302-F1BA-4DA1-A9AD-E602AAE9C818}"/>
    <cellStyle name="Percent 2 7" xfId="46654" xr:uid="{43F23B15-5C10-497B-A58B-CF6FD54B0F75}"/>
    <cellStyle name="Percent 2 8" xfId="49684" xr:uid="{E69CC1E1-91AE-43EB-9CD1-F0673C0EF659}"/>
    <cellStyle name="Percent 20" xfId="1387" xr:uid="{2E497176-8307-424A-A6B2-13DDDE60D5F7}"/>
    <cellStyle name="Percent 21" xfId="1388" xr:uid="{F94E134B-E8F6-4E00-BBA5-73A228CCFE42}"/>
    <cellStyle name="Percent 22" xfId="1389" xr:uid="{4F486CC8-CD27-4599-8EC0-A1E58103E0B8}"/>
    <cellStyle name="Percent 23" xfId="1356" xr:uid="{0B60A609-074E-4DB0-92EF-DAB6047650EC}"/>
    <cellStyle name="Percent 24" xfId="1362" xr:uid="{B4428D01-7139-4968-84E9-58FB40B71170}"/>
    <cellStyle name="Percent 25" xfId="1378" xr:uid="{A6F6D0DD-BF15-47F9-902B-A20DC5F97A16}"/>
    <cellStyle name="Percent 26" xfId="1346" xr:uid="{E524D3A7-D37E-40FC-A7BB-7B6A82C8476F}"/>
    <cellStyle name="Percent 27" xfId="1371" xr:uid="{FFA60CBF-49D7-47F2-B663-F39E9DAF5F57}"/>
    <cellStyle name="Percent 28" xfId="1367" xr:uid="{880CA382-5B3E-4EC7-A39C-5A386CEC46CF}"/>
    <cellStyle name="Percent 29" xfId="1359" xr:uid="{4C3E7283-48BB-4342-8E23-0958FEE89967}"/>
    <cellStyle name="Percent 3" xfId="249" xr:uid="{57A6388B-1E01-46CF-AFEF-BD7D93870908}"/>
    <cellStyle name="Percent 3 10" xfId="49719" xr:uid="{8F0CB209-EB15-449F-90B0-4E6A024EFA05}"/>
    <cellStyle name="Percent 3 11" xfId="49774" xr:uid="{8260C094-8F9C-4D25-89D2-7F205411466A}"/>
    <cellStyle name="Percent 3 2" xfId="715" xr:uid="{5F80CF9E-69ED-4B2E-BD21-DBB9F17834F2}"/>
    <cellStyle name="Percent 3 2 2" xfId="4329" xr:uid="{C35A0AF3-56C7-43B9-9DCB-E53E35D23BDA}"/>
    <cellStyle name="Percent 3 2 3" xfId="3746" xr:uid="{165FD6F5-6083-4A5C-84D8-1A9CB1CBF22F}"/>
    <cellStyle name="Percent 3 2 4" xfId="49784" xr:uid="{4D385C1D-D231-4F14-9AFE-834DB6437B9D}"/>
    <cellStyle name="Percent 3 3" xfId="523" xr:uid="{B797E51F-4D99-48E1-BC2E-65CFB6164DE0}"/>
    <cellStyle name="Percent 3 3 2" xfId="4330" xr:uid="{EF9EB4D3-3BFE-4C8A-91DA-8D03F1041E57}"/>
    <cellStyle name="Percent 3 3 2 2" xfId="27243" xr:uid="{67A636FA-5F45-4D36-8EE2-04F7A7147656}"/>
    <cellStyle name="Percent 3 3 2 2 2" xfId="27244" xr:uid="{C570BBA7-6EE8-4A1D-A59F-CDDD96E85BE8}"/>
    <cellStyle name="Percent 3 3 2 3" xfId="27245" xr:uid="{84997150-4088-4A31-A24C-E6C7C4990788}"/>
    <cellStyle name="Percent 3 3 2 3 2" xfId="27246" xr:uid="{99F948C5-3FC1-4616-B170-83D586CF1D05}"/>
    <cellStyle name="Percent 3 3 2 4" xfId="27247" xr:uid="{C274051B-2062-4E8C-9817-F8D1F774CDA4}"/>
    <cellStyle name="Percent 3 3 2 4 2" xfId="27248" xr:uid="{47B383B6-4918-4582-8981-52DAD4DEBA46}"/>
    <cellStyle name="Percent 3 3 2 5" xfId="27249" xr:uid="{9986AB6C-0D3A-46B2-BFD2-A0009B78AED9}"/>
    <cellStyle name="Percent 3 3 2 5 2" xfId="27250" xr:uid="{BAEB1B98-A66E-4D7B-80FC-5BD510631407}"/>
    <cellStyle name="Percent 3 3 2 6" xfId="27251" xr:uid="{A3435745-C4C0-4AB9-A307-4B322A04F7CC}"/>
    <cellStyle name="Percent 3 3 2 7" xfId="27252" xr:uid="{3A27A128-D8CC-4EED-9A2A-867C6E03F8A7}"/>
    <cellStyle name="Percent 3 3 2 8" xfId="3561" xr:uid="{CB863B5C-876E-436B-A70F-F426E5EECC9C}"/>
    <cellStyle name="Percent 3 3 3" xfId="27253" xr:uid="{97FB7DA9-AD3C-49F5-A2A5-24448137CB44}"/>
    <cellStyle name="Percent 3 3 4" xfId="27254" xr:uid="{F03533E9-5AD7-49A7-B1CE-625F7F6B04FC}"/>
    <cellStyle name="Percent 3 3 4 2" xfId="27255" xr:uid="{AFD036BA-82B6-4235-A529-A33C80E71496}"/>
    <cellStyle name="Percent 3 3 4 2 2" xfId="27256" xr:uid="{C3B5A2D1-0A9C-452E-9B1A-4AA9118E86CD}"/>
    <cellStyle name="Percent 3 3 4 3" xfId="27257" xr:uid="{10C379DD-8AA8-4132-A5D3-0A76158643FD}"/>
    <cellStyle name="Percent 3 3 4 4" xfId="27258" xr:uid="{E7ABBA50-AA65-49A7-BABE-A2C2A495E70F}"/>
    <cellStyle name="Percent 3 3 4 5" xfId="27259" xr:uid="{83877B61-AF3F-4542-B35B-B4806E2E5D89}"/>
    <cellStyle name="Percent 3 3 5" xfId="27260" xr:uid="{8A55CBE9-8925-463A-B5FF-C16D5F60337B}"/>
    <cellStyle name="Percent 3 3 5 2" xfId="27261" xr:uid="{7168443E-272E-425A-97D7-8993542C1435}"/>
    <cellStyle name="Percent 3 3 6" xfId="27262" xr:uid="{E7ECFB22-B021-487A-AD20-E89A0DCBAAEB}"/>
    <cellStyle name="Percent 3 3 7" xfId="27263" xr:uid="{ED7C241C-22BC-4C12-A5C9-0C9BEE7DC9BA}"/>
    <cellStyle name="Percent 3 3 8" xfId="27264" xr:uid="{1CE9D505-52E2-444A-9F47-7F6803A04DCA}"/>
    <cellStyle name="Percent 3 3 9" xfId="3759" xr:uid="{5666F3D7-C3B0-4098-A93E-0AF939FDA054}"/>
    <cellStyle name="Percent 3 4" xfId="4328" xr:uid="{DAD47BF7-2FC4-4F34-86BA-1117C7FC2DC6}"/>
    <cellStyle name="Percent 3 4 2" xfId="27265" xr:uid="{BD116636-6EF6-4F9E-A8AA-9A4EF3BC6A55}"/>
    <cellStyle name="Percent 3 4 3" xfId="27266" xr:uid="{8EB31A17-0E02-4D6E-BFE7-990A9374CEE7}"/>
    <cellStyle name="Percent 3 4 4" xfId="3549" xr:uid="{B4B78AAF-3374-4CBD-BFD9-63AA74F8A7C7}"/>
    <cellStyle name="Percent 3 5" xfId="27267" xr:uid="{366765D0-6106-4F87-ABE6-5997FD37F343}"/>
    <cellStyle name="Percent 3 5 2" xfId="27268" xr:uid="{2CA4F40C-43F6-4805-9F13-54DD6C95D732}"/>
    <cellStyle name="Percent 3 6" xfId="27269" xr:uid="{40958A41-2149-4E08-BEA6-1BB95E2EFEDF}"/>
    <cellStyle name="Percent 3 6 2" xfId="27270" xr:uid="{D2333C28-B38B-4E29-A0DE-7D37CC6A212B}"/>
    <cellStyle name="Percent 3 6 2 2" xfId="27271" xr:uid="{50FB4A93-8276-44B1-9AB2-97AC4BBCF40E}"/>
    <cellStyle name="Percent 3 6 3" xfId="27272" xr:uid="{CEF17172-1A42-4228-ACA9-F969B226454F}"/>
    <cellStyle name="Percent 3 6 4" xfId="27273" xr:uid="{40A80A2D-76D5-48E9-9A31-852C489876EE}"/>
    <cellStyle name="Percent 3 7" xfId="27274" xr:uid="{CD6F77B7-2000-445E-9132-85760DA5B58C}"/>
    <cellStyle name="Percent 3 7 2" xfId="27275" xr:uid="{B4D16F1C-816A-4F47-BE04-A14CFFACF6AE}"/>
    <cellStyle name="Percent 3 7 3" xfId="27276" xr:uid="{5864586A-D72F-49DC-991D-BB0D070943B6}"/>
    <cellStyle name="Percent 3 8" xfId="27277" xr:uid="{8A8A102E-9323-4F58-9B65-3F2BE00C4112}"/>
    <cellStyle name="Percent 3 9" xfId="3792" xr:uid="{F0C32E25-3889-4B1E-B968-F20FFEE2E092}"/>
    <cellStyle name="Percent 30" xfId="1383" xr:uid="{456D111D-2F14-4FCD-B104-7BEEC551EEAD}"/>
    <cellStyle name="Percent 31" xfId="1363" xr:uid="{9153CACA-0E6C-4700-9944-651E57567A23}"/>
    <cellStyle name="Percent 32" xfId="1365" xr:uid="{758A48A5-FDE6-4AFA-8E88-B0A14B02669F}"/>
    <cellStyle name="Percent 33" xfId="1364" xr:uid="{11BE4CFB-2EE0-4963-A407-D7ED65016CF7}"/>
    <cellStyle name="Percent 34" xfId="4333" xr:uid="{2D9FA58B-4471-407E-8820-5BA536D9FC38}"/>
    <cellStyle name="Percent 35" xfId="4331" xr:uid="{EE1B688F-66B8-42A5-8DA5-9D5088E6E5A4}"/>
    <cellStyle name="Percent 36" xfId="49679" xr:uid="{FC57CE97-F8EB-49D8-96B4-FB6B2F6E0C04}"/>
    <cellStyle name="Percent 37" xfId="49691" xr:uid="{93FB934A-2C48-4396-89C8-503BEDCFAA2A}"/>
    <cellStyle name="Percent 38" xfId="49695" xr:uid="{4C7BF017-FBAB-451D-8C34-643F03598A27}"/>
    <cellStyle name="Percent 39" xfId="49771" xr:uid="{862F743E-E083-4326-8B07-E1572CCDA980}"/>
    <cellStyle name="Percent 4" xfId="250" xr:uid="{52AD6C25-81BA-426D-8399-5F9DEF471246}"/>
    <cellStyle name="Percent 4 2" xfId="716" xr:uid="{A2B98295-6B38-4E3E-8447-89A5A8172722}"/>
    <cellStyle name="Percent 4 2 2" xfId="4335" xr:uid="{B1ECBF80-9AFB-4CBF-8F93-1645DB6A31F3}"/>
    <cellStyle name="Percent 4 2 2 2" xfId="27278" xr:uid="{27250BFA-D908-48F6-9E61-0073749EF9F1}"/>
    <cellStyle name="Percent 4 2 3" xfId="27279" xr:uid="{A4EC5368-BAF3-4FB2-B141-8517CEB1F9FB}"/>
    <cellStyle name="Percent 4 2 4" xfId="3745" xr:uid="{E4605E25-39A5-4367-8AB3-E3AC671E8074}"/>
    <cellStyle name="Percent 4 3" xfId="524" xr:uid="{4343F0B0-7B3C-496A-9A58-00E47ED83945}"/>
    <cellStyle name="Percent 4 3 2" xfId="4336" xr:uid="{90A2852D-8546-4AF7-B76F-79330681FFF2}"/>
    <cellStyle name="Percent 4 3 2 2" xfId="27282" xr:uid="{6C633FB6-CADC-4D62-9BE1-8B0D3F525524}"/>
    <cellStyle name="Percent 4 3 2 3" xfId="27281" xr:uid="{4AE50E44-E04F-41F8-835D-574FAD9798A5}"/>
    <cellStyle name="Percent 4 3 3" xfId="27283" xr:uid="{CC16841E-9136-49C2-A200-BE6F4DE13121}"/>
    <cellStyle name="Percent 4 3 4" xfId="27284" xr:uid="{44769A4E-85DD-4CDB-BF1F-BA9804BF0FAD}"/>
    <cellStyle name="Percent 4 3 5" xfId="27285" xr:uid="{AE53314E-5383-4E57-BADA-33D3AA8BA8CB}"/>
    <cellStyle name="Percent 4 3 6" xfId="27280" xr:uid="{A0FAAC90-1AF8-4BE7-855C-381D67D216AA}"/>
    <cellStyle name="Percent 4 4" xfId="4334" xr:uid="{65F24C5D-2C09-4BD1-9846-92126C19E534}"/>
    <cellStyle name="Percent 4 4 2" xfId="27287" xr:uid="{839FF150-2EF8-413F-B3A8-7DD639036C7D}"/>
    <cellStyle name="Percent 4 4 3" xfId="27286" xr:uid="{70EDAE21-5D88-4B41-8300-DA646328A4C5}"/>
    <cellStyle name="Percent 4 5" xfId="27288" xr:uid="{AE838DE9-9BA1-4BC4-ACFD-B81E2440741C}"/>
    <cellStyle name="Percent 4 5 2" xfId="27289" xr:uid="{C9EDE55F-5AA1-473A-B0A3-975F0278FBCF}"/>
    <cellStyle name="Percent 4 6" xfId="27290" xr:uid="{5E74A057-9374-45E2-89A0-5AE84559E8A1}"/>
    <cellStyle name="Percent 4 6 2" xfId="27291" xr:uid="{268030D6-3890-4166-92DF-BF583C007638}"/>
    <cellStyle name="Percent 4 7" xfId="27292" xr:uid="{890EC300-0B68-40CE-9477-EF8933920C5C}"/>
    <cellStyle name="Percent 4 8" xfId="3806" xr:uid="{1E25EBB3-4A5D-486B-8EB3-ED03EC4F9E8F}"/>
    <cellStyle name="Percent 4 9" xfId="49782" xr:uid="{E032286B-A30B-4053-8D34-C1847105F129}"/>
    <cellStyle name="Percent 40" xfId="49792" xr:uid="{3C5A22B3-3177-445A-8DE2-565253F8FCF6}"/>
    <cellStyle name="Percent 41" xfId="49793" xr:uid="{9B3B8F1A-24EA-46D9-B865-927EAB94C473}"/>
    <cellStyle name="Percent 42" xfId="49794" xr:uid="{EBCB469C-736E-4650-9F02-D6935845BD57}"/>
    <cellStyle name="Percent 43" xfId="49795" xr:uid="{8FC03890-2870-4216-8101-D1CEEC5D0D47}"/>
    <cellStyle name="Percent 44" xfId="49796" xr:uid="{7546D4D4-0781-45E6-88EB-773162A8D13A}"/>
    <cellStyle name="Percent 45" xfId="237" xr:uid="{9E27715C-3B6E-4004-8CA3-18351E7C0852}"/>
    <cellStyle name="Percent 5" xfId="251" xr:uid="{2AFAA7F5-3DAB-4EB3-8B26-DC69D97A4CEB}"/>
    <cellStyle name="Percent 5 2" xfId="3744" xr:uid="{73267AF0-8C46-48E2-AB44-856CF6B125F6}"/>
    <cellStyle name="Percent 5 2 2" xfId="27293" xr:uid="{D5847906-EE0A-4A28-A4E9-8C382892A3A4}"/>
    <cellStyle name="Percent 5 2 3" xfId="27294" xr:uid="{3026FC46-DEB1-4A40-9779-99348500325C}"/>
    <cellStyle name="Percent 5 3" xfId="27295" xr:uid="{811E49AC-2875-4925-B876-BD743869A755}"/>
    <cellStyle name="Percent 5 4" xfId="4304" xr:uid="{377AE655-EA34-421D-9D3E-8E2256D917DE}"/>
    <cellStyle name="Percent 5 5" xfId="49689" xr:uid="{AF52A301-DF8C-4E8A-A08C-D64D5BDE2E18}"/>
    <cellStyle name="Percent 6" xfId="714" xr:uid="{FC431975-CCF4-44CB-B3DE-022C8CC91760}"/>
    <cellStyle name="Percent 6 2" xfId="3560" xr:uid="{851E0D42-3C43-4D0D-A4A2-BD95EF059CAC}"/>
    <cellStyle name="Percent 6 3" xfId="27296" xr:uid="{85B2FF7C-F560-4F91-BCD8-AACFF80107D2}"/>
    <cellStyle name="Percent 6 4" xfId="3760" xr:uid="{7B7A9058-B812-4228-9945-A04E29DFB71C}"/>
    <cellStyle name="Percent 7" xfId="522" xr:uid="{AE03E15D-0FDA-42AE-9C48-4C865B420CE3}"/>
    <cellStyle name="Percent 7 2" xfId="27297" xr:uid="{804FF3CD-7C69-402F-824F-F7571EA8FDCD}"/>
    <cellStyle name="Percent 7 3" xfId="3572" xr:uid="{A9995D30-106F-4AC8-8013-A9F477AFCEFC}"/>
    <cellStyle name="Percent 8" xfId="1352" xr:uid="{67144B91-EC88-42F3-ABBE-A9CB9A8DAABA}"/>
    <cellStyle name="Percent 8 2" xfId="3534" xr:uid="{82359986-95FD-4572-A320-E0E3361CF11F}"/>
    <cellStyle name="Percent 9" xfId="1358" xr:uid="{8D964F4E-17F2-42E2-A54E-EE6D106BEABA}"/>
    <cellStyle name="Percent 9 2" xfId="27298" xr:uid="{C888DC2D-929B-4812-8B73-75CC085A10E4}"/>
    <cellStyle name="Percent 9 2 2" xfId="27299" xr:uid="{9050186E-38AA-4DE8-8712-1F02941CA0A5}"/>
    <cellStyle name="Percent 9 3" xfId="27300" xr:uid="{27C007A6-3FD3-4171-9456-9B2E09CFB8F4}"/>
    <cellStyle name="Percent 9 4" xfId="27301" xr:uid="{73758F5A-9319-4924-AC92-E460B1F3219D}"/>
    <cellStyle name="Percent 9 5" xfId="4414" xr:uid="{959A80AD-0B49-41DE-99B9-9B139A7B439E}"/>
    <cellStyle name="pwstyle" xfId="27302" xr:uid="{D8BB34EA-47BC-4A01-8720-732EF3776CA2}"/>
    <cellStyle name="Quantity" xfId="252" xr:uid="{90832D27-DB8C-4646-AF8E-470090F27033}"/>
    <cellStyle name="Salomon Logo" xfId="253" xr:uid="{AA699C54-C0FB-482D-8CED-02713FD87365}"/>
    <cellStyle name="Table Head" xfId="254" xr:uid="{0C2AABC3-6A32-49E8-9FCF-C4FE8660397A}"/>
    <cellStyle name="Table Source" xfId="255" xr:uid="{EFFB0205-F1A3-460D-B4E0-53483C960BB7}"/>
    <cellStyle name="Table Text" xfId="256" xr:uid="{2720EF5E-A1FE-4E74-8389-6614EF90475B}"/>
    <cellStyle name="Table Title" xfId="257" xr:uid="{C69CFDA3-5DAC-46D9-B503-9AC116ADC6C7}"/>
    <cellStyle name="Table Units" xfId="258" xr:uid="{F66A00A0-ED66-47C1-9475-30ABBA3C0B3E}"/>
    <cellStyle name="TableStyleLight1" xfId="1417" xr:uid="{BB76A1F1-D921-4D41-95B9-35AC1892C725}"/>
    <cellStyle name="Text" xfId="259" xr:uid="{16FB3F9C-3575-4A45-B9E2-37C87AF272AF}"/>
    <cellStyle name="Text 1" xfId="260" xr:uid="{FD7B8B0C-C303-4379-B06A-22A6BB741848}"/>
    <cellStyle name="Text 2" xfId="261" xr:uid="{26780210-7C23-4EE6-AFC5-C02156F4FB58}"/>
    <cellStyle name="Text Head 1" xfId="262" xr:uid="{6B284A8A-ACBB-402D-8DB8-EF29F6D0703E}"/>
    <cellStyle name="Text Head 2" xfId="263" xr:uid="{9EB0E1C0-9DBE-418F-AC2B-497874C39FB4}"/>
    <cellStyle name="Text Indent 1" xfId="264" xr:uid="{93990149-E227-420A-B295-76FC1475F9F7}"/>
    <cellStyle name="Text Indent 2" xfId="265" xr:uid="{BADA214A-6F25-4609-8A30-75F7228F75CB}"/>
    <cellStyle name="Text_Book1" xfId="266" xr:uid="{7C1A0327-0413-45D4-A522-7DF4D238A563}"/>
    <cellStyle name="Title 2" xfId="268" xr:uid="{7EBE0E8A-43B3-4A0C-AD3D-C9E9CE31C9C1}"/>
    <cellStyle name="Title 2 2" xfId="3832" xr:uid="{3A7B0003-A53B-42E3-B541-04671FB01ADB}"/>
    <cellStyle name="Title 2 3" xfId="49731" xr:uid="{AE511226-901E-420C-BC81-796E919679BD}"/>
    <cellStyle name="Title 3" xfId="301" xr:uid="{69E7374D-EDED-4559-94AC-DB07940A33DB}"/>
    <cellStyle name="Title 3 2" xfId="3831" xr:uid="{BF9BB253-7094-4C82-A083-0F11FBC38E1C}"/>
    <cellStyle name="Title 4" xfId="717" xr:uid="{20C33349-3E3A-4E59-A1E3-495F07A82086}"/>
    <cellStyle name="Title 5" xfId="525" xr:uid="{E47D0800-8196-46F3-8EAA-CF31B972F7D8}"/>
    <cellStyle name="Title 6" xfId="1334" xr:uid="{FFCFD8BC-031B-45D5-9227-651D36E47E5E}"/>
    <cellStyle name="Title 7" xfId="4347" xr:uid="{02809F5D-83F8-49BB-AC76-E6AD55E1F79E}"/>
    <cellStyle name="Title 8" xfId="49615" xr:uid="{7650D353-8DC7-499B-A18B-70734F33D23B}"/>
    <cellStyle name="Title 9" xfId="267" xr:uid="{7B833CF2-2E61-4ED6-ABD5-743BA56CDE7B}"/>
    <cellStyle name="TOC 1" xfId="269" xr:uid="{1C3EC648-53AD-4E4F-B619-BD586B389A0D}"/>
    <cellStyle name="TOC 2" xfId="270" xr:uid="{F5437AFA-D14B-4B9F-8E9E-6DB83378597F}"/>
    <cellStyle name="Total 2" xfId="272" xr:uid="{7F7D2552-FB87-4C7A-92D2-EA5C430CDED1}"/>
    <cellStyle name="Total 2 2" xfId="1403" xr:uid="{14F59B65-6B7D-4197-AD09-10B4C3C88EE0}"/>
    <cellStyle name="Total 2 2 2" xfId="3597" xr:uid="{40664E7C-E700-44C8-AE20-816ACF485383}"/>
    <cellStyle name="Total 2 3" xfId="4415" xr:uid="{758499BD-47DF-4952-AF09-97C07BA1C21D}"/>
    <cellStyle name="Total 2 3 10" xfId="27303" xr:uid="{551FD487-169D-43E2-918F-7DF7ADBFB4DD}"/>
    <cellStyle name="Total 2 3 10 2" xfId="27304" xr:uid="{385576AC-F174-47E1-803C-148C012B3177}"/>
    <cellStyle name="Total 2 3 10 2 2" xfId="27305" xr:uid="{740E27F4-E875-48D7-8436-C441DDF161E0}"/>
    <cellStyle name="Total 2 3 10 2 2 2" xfId="27306" xr:uid="{1FE78987-144B-46F0-8159-79B30D584762}"/>
    <cellStyle name="Total 2 3 10 2 2 3" xfId="27307" xr:uid="{D3C1AAD2-9D1A-4AED-9B1D-9D819EF13DDB}"/>
    <cellStyle name="Total 2 3 10 2 3" xfId="27308" xr:uid="{D1437B1D-4615-4BCD-8FA9-4FBB5D62F6F8}"/>
    <cellStyle name="Total 2 3 10 2 4" xfId="27309" xr:uid="{C997728A-2A53-429E-9BFC-CB4E0DED627F}"/>
    <cellStyle name="Total 2 3 10 3" xfId="27310" xr:uid="{C5A63FBB-7D7A-41FD-A830-9EAE04CC4962}"/>
    <cellStyle name="Total 2 3 10 3 2" xfId="27311" xr:uid="{DD199835-749D-43B6-B06D-795F996AB631}"/>
    <cellStyle name="Total 2 3 10 3 2 2" xfId="27312" xr:uid="{6D6FAD97-C5E1-4EC1-8A32-388E7A01DF2B}"/>
    <cellStyle name="Total 2 3 10 3 2 3" xfId="27313" xr:uid="{F8F4C1AE-A369-4FEE-8D73-D883C1A0354B}"/>
    <cellStyle name="Total 2 3 10 3 3" xfId="27314" xr:uid="{BBE53899-C2BA-47C6-8AF8-BF904BA791B6}"/>
    <cellStyle name="Total 2 3 10 3 4" xfId="27315" xr:uid="{556370CA-F8DF-47C6-9F7D-B20DFB694A41}"/>
    <cellStyle name="Total 2 3 10 4" xfId="27316" xr:uid="{339B6B91-3613-4A5B-A638-C3E456515F2F}"/>
    <cellStyle name="Total 2 3 10 4 2" xfId="27317" xr:uid="{C418456A-D531-410F-AEA3-FABEA479DFD7}"/>
    <cellStyle name="Total 2 3 10 4 2 2" xfId="27318" xr:uid="{FD579C37-295A-417C-B6CE-20963D543F05}"/>
    <cellStyle name="Total 2 3 10 4 2 3" xfId="27319" xr:uid="{7C9A4BCA-D334-44E4-8D4E-6F38BAAF631C}"/>
    <cellStyle name="Total 2 3 10 4 3" xfId="27320" xr:uid="{E0CE8E84-117A-4364-BDD1-FBFE7B49982F}"/>
    <cellStyle name="Total 2 3 10 4 4" xfId="27321" xr:uid="{BEB7C793-7D31-4438-B086-E9F36F22BAFB}"/>
    <cellStyle name="Total 2 3 10 5" xfId="27322" xr:uid="{80A7399F-6E89-4EF5-BF6C-9A28B6F05F92}"/>
    <cellStyle name="Total 2 3 10 5 2" xfId="27323" xr:uid="{FE412DAA-1750-4A59-AE43-E2369D241D60}"/>
    <cellStyle name="Total 2 3 10 5 2 2" xfId="27324" xr:uid="{640C4EB1-A6AE-4344-9288-E977FFB37609}"/>
    <cellStyle name="Total 2 3 10 5 2 3" xfId="27325" xr:uid="{26654845-7DF5-4310-B915-AC9085B61591}"/>
    <cellStyle name="Total 2 3 10 5 3" xfId="27326" xr:uid="{496BA37C-28F7-478B-B7E0-CF5122C6092D}"/>
    <cellStyle name="Total 2 3 10 5 4" xfId="27327" xr:uid="{BD925303-6909-49D4-89EA-788970D6899A}"/>
    <cellStyle name="Total 2 3 10 6" xfId="27328" xr:uid="{B979D6B1-030F-4F08-A79B-6D0296296A3C}"/>
    <cellStyle name="Total 2 3 10 6 2" xfId="27329" xr:uid="{4C99D1C4-8C40-47E5-9C53-A0816EDD1E73}"/>
    <cellStyle name="Total 2 3 10 6 2 2" xfId="27330" xr:uid="{5A9BBF06-B9D1-4985-AA7C-F3582140BCF0}"/>
    <cellStyle name="Total 2 3 10 6 2 3" xfId="27331" xr:uid="{A718930A-FEC8-4A4B-B1D9-1D9AA9036230}"/>
    <cellStyle name="Total 2 3 10 6 3" xfId="27332" xr:uid="{C1EE9134-F387-4E9C-913D-9F145DDC6225}"/>
    <cellStyle name="Total 2 3 10 6 4" xfId="27333" xr:uid="{3A4E44AB-6C66-43BD-9C31-24344376CD24}"/>
    <cellStyle name="Total 2 3 10 7" xfId="27334" xr:uid="{AC244ACF-45E8-4596-9C6A-8042DA383278}"/>
    <cellStyle name="Total 2 3 10 7 2" xfId="27335" xr:uid="{B8E74CFF-72CC-43C0-BD79-93798CD21867}"/>
    <cellStyle name="Total 2 3 10 7 3" xfId="27336" xr:uid="{3197A4EC-E59C-4E98-B950-D0D31611AD5D}"/>
    <cellStyle name="Total 2 3 10 8" xfId="27337" xr:uid="{A754403E-6411-47AF-8CC5-EE88AB9F7CE9}"/>
    <cellStyle name="Total 2 3 10 9" xfId="27338" xr:uid="{BB2F24A5-4F99-4294-BDA4-54D51D0C5DC3}"/>
    <cellStyle name="Total 2 3 11" xfId="27339" xr:uid="{13B7B579-221D-4591-8DAD-8F56062C5759}"/>
    <cellStyle name="Total 2 3 11 2" xfId="27340" xr:uid="{3D5A18F4-8998-42D4-8D3F-83E1EBEB1E91}"/>
    <cellStyle name="Total 2 3 11 2 2" xfId="27341" xr:uid="{D2C62225-1B0B-4CB4-ADEF-1FE3298F773D}"/>
    <cellStyle name="Total 2 3 11 2 2 2" xfId="27342" xr:uid="{B698F95E-5D1C-40BB-8159-446377DD8638}"/>
    <cellStyle name="Total 2 3 11 2 2 3" xfId="27343" xr:uid="{918F9297-E8F1-4350-B2E8-7900533CA5A0}"/>
    <cellStyle name="Total 2 3 11 2 3" xfId="27344" xr:uid="{DF33F84E-BE87-40F9-BC9D-FAB8BE57912B}"/>
    <cellStyle name="Total 2 3 11 2 4" xfId="27345" xr:uid="{2E3BE5CF-0668-45F8-B953-1DBAD6FE1405}"/>
    <cellStyle name="Total 2 3 11 3" xfId="27346" xr:uid="{AC454C5B-D477-4D36-B076-C68CB25503BF}"/>
    <cellStyle name="Total 2 3 11 3 2" xfId="27347" xr:uid="{3E396CD1-0F1B-47CC-A789-7896E9CC2378}"/>
    <cellStyle name="Total 2 3 11 3 2 2" xfId="27348" xr:uid="{6F5FA9F5-7EF4-4346-AD72-347A6A259D86}"/>
    <cellStyle name="Total 2 3 11 3 2 3" xfId="27349" xr:uid="{133ED13A-DC0C-4F05-817D-10E508D1E347}"/>
    <cellStyle name="Total 2 3 11 3 3" xfId="27350" xr:uid="{83DB3ED8-DC52-46BA-897C-31AB6D863406}"/>
    <cellStyle name="Total 2 3 11 3 4" xfId="27351" xr:uid="{AB819446-88AE-490E-BA63-F100BFDB25A4}"/>
    <cellStyle name="Total 2 3 11 4" xfId="27352" xr:uid="{EE57A158-3216-4C63-8A63-C2B807E467FD}"/>
    <cellStyle name="Total 2 3 11 4 2" xfId="27353" xr:uid="{7B2C70BE-6397-41DB-B799-BB1704822605}"/>
    <cellStyle name="Total 2 3 11 4 2 2" xfId="27354" xr:uid="{FF603BD6-8615-46CC-8D59-101FE842F77D}"/>
    <cellStyle name="Total 2 3 11 4 2 3" xfId="27355" xr:uid="{DE57AEE4-6761-416E-9F45-4813BB1CE04C}"/>
    <cellStyle name="Total 2 3 11 4 3" xfId="27356" xr:uid="{3B1040D5-C66A-4483-A08B-DA6357836B23}"/>
    <cellStyle name="Total 2 3 11 4 4" xfId="27357" xr:uid="{C64C0896-2416-4CF6-AB76-0D5C118F88D6}"/>
    <cellStyle name="Total 2 3 11 5" xfId="27358" xr:uid="{E0DE47A4-DDEA-409E-98C3-5A30B146EA0D}"/>
    <cellStyle name="Total 2 3 11 5 2" xfId="27359" xr:uid="{12D593F2-6BB7-4178-87C9-085CC3C289C5}"/>
    <cellStyle name="Total 2 3 11 5 2 2" xfId="27360" xr:uid="{AB9629DF-DCC2-49FC-80B9-F80C4F96BABB}"/>
    <cellStyle name="Total 2 3 11 5 2 3" xfId="27361" xr:uid="{87C7C266-C2E9-4D04-9DE2-CBC46F321A55}"/>
    <cellStyle name="Total 2 3 11 5 3" xfId="27362" xr:uid="{4D48EBB2-44AE-427D-B684-CFDB8115DF32}"/>
    <cellStyle name="Total 2 3 11 5 4" xfId="27363" xr:uid="{56806B60-234D-41EC-8B64-647AB61D56A0}"/>
    <cellStyle name="Total 2 3 11 6" xfId="27364" xr:uid="{F1E42E0C-E5EB-4DF0-898C-519C8852D7A7}"/>
    <cellStyle name="Total 2 3 11 6 2" xfId="27365" xr:uid="{B5E4A36A-6D2C-4518-8EFC-27BEB27C3668}"/>
    <cellStyle name="Total 2 3 11 6 2 2" xfId="27366" xr:uid="{953F21E7-FC7B-4E14-8316-8678F228F252}"/>
    <cellStyle name="Total 2 3 11 6 2 3" xfId="27367" xr:uid="{296BFAC5-CC6D-4A6F-A371-E7D8C6D58E96}"/>
    <cellStyle name="Total 2 3 11 6 3" xfId="27368" xr:uid="{25B5487B-C77E-4FB6-A80D-CDFF10E84B28}"/>
    <cellStyle name="Total 2 3 11 6 4" xfId="27369" xr:uid="{BC2FC6D4-0253-49C6-BE74-A517E7C63CD5}"/>
    <cellStyle name="Total 2 3 11 7" xfId="27370" xr:uid="{E9C9F2F0-0B26-4786-96AA-4E4105982271}"/>
    <cellStyle name="Total 2 3 11 7 2" xfId="27371" xr:uid="{02E6B2BA-26B9-4ACD-8E97-2F96FC71A411}"/>
    <cellStyle name="Total 2 3 11 7 3" xfId="27372" xr:uid="{22045FC5-8D9D-4C1D-94EB-F334D1C9058B}"/>
    <cellStyle name="Total 2 3 11 8" xfId="27373" xr:uid="{83FE434A-D379-4805-9168-F5EE3F6F0E26}"/>
    <cellStyle name="Total 2 3 11 9" xfId="27374" xr:uid="{755BF5B5-B1F5-43BB-89A4-3E826F8B1FB5}"/>
    <cellStyle name="Total 2 3 12" xfId="27375" xr:uid="{66D09551-66B1-47AA-A36C-3C0B9E767181}"/>
    <cellStyle name="Total 2 3 12 2" xfId="27376" xr:uid="{C69970B3-9CDB-47C7-A50D-9B0E06BAC674}"/>
    <cellStyle name="Total 2 3 12 2 2" xfId="27377" xr:uid="{9E65CC7C-9F3E-46CB-80E2-19461CC72A7A}"/>
    <cellStyle name="Total 2 3 12 2 2 2" xfId="27378" xr:uid="{295E3669-FFE6-4FCB-9D91-DCD4E815C914}"/>
    <cellStyle name="Total 2 3 12 2 2 3" xfId="27379" xr:uid="{EA62AD52-CB57-41D9-8913-7D04AD98640E}"/>
    <cellStyle name="Total 2 3 12 2 3" xfId="27380" xr:uid="{E4E3F1E3-B05D-473D-93A5-CB6A32F6665F}"/>
    <cellStyle name="Total 2 3 12 2 4" xfId="27381" xr:uid="{38634EBB-E4A6-4931-8B69-25B9C855CE81}"/>
    <cellStyle name="Total 2 3 12 3" xfId="27382" xr:uid="{7711A1CE-E9F3-4447-9625-B2F0047A0B08}"/>
    <cellStyle name="Total 2 3 12 3 2" xfId="27383" xr:uid="{91F2AF83-99AF-41DE-8CFD-AF0F88223E26}"/>
    <cellStyle name="Total 2 3 12 3 2 2" xfId="27384" xr:uid="{21A945DB-CA73-4956-9C86-1637649EADE9}"/>
    <cellStyle name="Total 2 3 12 3 2 3" xfId="27385" xr:uid="{4FE4AADE-2F2B-4E33-BEDC-FB1473D53CCE}"/>
    <cellStyle name="Total 2 3 12 3 3" xfId="27386" xr:uid="{4E29B727-56E7-40DE-A17D-C85A759446AA}"/>
    <cellStyle name="Total 2 3 12 3 4" xfId="27387" xr:uid="{FD8BAD7D-4286-4BFD-8611-344E2A5AF4E2}"/>
    <cellStyle name="Total 2 3 12 4" xfId="27388" xr:uid="{E01224CC-C276-4526-8979-B125E2855180}"/>
    <cellStyle name="Total 2 3 12 4 2" xfId="27389" xr:uid="{EE2E4156-9A54-422E-8BE4-9865C6ECF39D}"/>
    <cellStyle name="Total 2 3 12 4 2 2" xfId="27390" xr:uid="{DE9202B7-4C08-4F5C-A5E1-C1127696B536}"/>
    <cellStyle name="Total 2 3 12 4 2 3" xfId="27391" xr:uid="{7D622601-82C9-4225-8BBB-0D96B275B3D9}"/>
    <cellStyle name="Total 2 3 12 4 3" xfId="27392" xr:uid="{713F1500-663E-40DA-9E4E-844418E2D1FC}"/>
    <cellStyle name="Total 2 3 12 4 4" xfId="27393" xr:uid="{B5AE2FA1-2F64-43A3-B8E6-C0FEA48EC114}"/>
    <cellStyle name="Total 2 3 12 5" xfId="27394" xr:uid="{05C85E7D-FF9B-43C5-BE74-B041C40CDFAC}"/>
    <cellStyle name="Total 2 3 12 5 2" xfId="27395" xr:uid="{2B82716C-7842-4499-ADA0-32E2DABC8193}"/>
    <cellStyle name="Total 2 3 12 5 2 2" xfId="27396" xr:uid="{5D271466-8A6F-4CBA-B4B7-90E1A8BBA33F}"/>
    <cellStyle name="Total 2 3 12 5 2 3" xfId="27397" xr:uid="{C92D3483-7CA3-4F6E-A069-3F823945B74C}"/>
    <cellStyle name="Total 2 3 12 5 3" xfId="27398" xr:uid="{C959F606-0B23-4A97-9899-1C797A0C4589}"/>
    <cellStyle name="Total 2 3 12 5 4" xfId="27399" xr:uid="{781EDD8F-7DB9-4C03-B54A-6735DCC50984}"/>
    <cellStyle name="Total 2 3 12 6" xfId="27400" xr:uid="{8FAC0291-CF8C-4457-A707-654B2579E591}"/>
    <cellStyle name="Total 2 3 12 6 2" xfId="27401" xr:uid="{F6FC51BC-EB59-461A-AAF5-EB158B032302}"/>
    <cellStyle name="Total 2 3 12 6 2 2" xfId="27402" xr:uid="{FAFB3CD1-9C81-4057-B264-58BA25FDF4F9}"/>
    <cellStyle name="Total 2 3 12 6 2 3" xfId="27403" xr:uid="{36F86497-AD8E-4023-A7FA-F81C16834A9F}"/>
    <cellStyle name="Total 2 3 12 6 3" xfId="27404" xr:uid="{1999411B-7D2C-438C-8599-36952D1463E3}"/>
    <cellStyle name="Total 2 3 12 6 4" xfId="27405" xr:uid="{5AA2FC45-33B7-4FE6-A779-D58640C7C7B8}"/>
    <cellStyle name="Total 2 3 12 7" xfId="27406" xr:uid="{1339A55C-5319-4B14-A8F3-E82894DCA269}"/>
    <cellStyle name="Total 2 3 12 7 2" xfId="27407" xr:uid="{645F86E6-16EB-4B32-A807-1E6A045ED0B9}"/>
    <cellStyle name="Total 2 3 12 7 3" xfId="27408" xr:uid="{E5791D1F-2215-44AD-B56A-1CDC0AE2248A}"/>
    <cellStyle name="Total 2 3 12 8" xfId="27409" xr:uid="{03A9BF7D-6AB3-4130-8E8D-F303241E5ACA}"/>
    <cellStyle name="Total 2 3 12 9" xfId="27410" xr:uid="{8EF208E3-4CCD-4033-A883-562465314260}"/>
    <cellStyle name="Total 2 3 13" xfId="27411" xr:uid="{E6EC0B06-29EB-4407-BB0E-C597116CBF97}"/>
    <cellStyle name="Total 2 3 13 2" xfId="27412" xr:uid="{82702F02-31A9-4772-817C-43A294CB4044}"/>
    <cellStyle name="Total 2 3 13 2 2" xfId="27413" xr:uid="{40EC687D-A699-47C0-9457-4D4AAF305790}"/>
    <cellStyle name="Total 2 3 13 2 2 2" xfId="27414" xr:uid="{23C5D5E8-5168-4738-B2C6-CED71C2182E2}"/>
    <cellStyle name="Total 2 3 13 2 2 3" xfId="27415" xr:uid="{70A34DAD-98CC-447C-9D45-4956C1329A9C}"/>
    <cellStyle name="Total 2 3 13 2 3" xfId="27416" xr:uid="{B01F6956-47B4-444E-8049-F450DFE40A44}"/>
    <cellStyle name="Total 2 3 13 2 4" xfId="27417" xr:uid="{7505E945-6F32-49B0-99C7-CD89E2CC518E}"/>
    <cellStyle name="Total 2 3 13 3" xfId="27418" xr:uid="{27379FE3-609E-44E8-AD03-B9060AED58E6}"/>
    <cellStyle name="Total 2 3 13 3 2" xfId="27419" xr:uid="{B371A584-585A-4B8F-9C85-C353157F1BBA}"/>
    <cellStyle name="Total 2 3 13 3 2 2" xfId="27420" xr:uid="{E1C834C8-72BC-43F3-B0CD-113B7A18EB6B}"/>
    <cellStyle name="Total 2 3 13 3 2 3" xfId="27421" xr:uid="{CEAEF166-360D-4355-8FB9-23466AE648E7}"/>
    <cellStyle name="Total 2 3 13 3 3" xfId="27422" xr:uid="{6196212A-2837-4A02-BEF3-896EE186F168}"/>
    <cellStyle name="Total 2 3 13 3 4" xfId="27423" xr:uid="{44E4FDCA-762A-445F-95A5-AA3554B72332}"/>
    <cellStyle name="Total 2 3 13 4" xfId="27424" xr:uid="{F2DB65FC-F8D3-43F6-945D-9E3F80F44405}"/>
    <cellStyle name="Total 2 3 13 4 2" xfId="27425" xr:uid="{9CA89F7B-5EEA-4901-9CAE-D917A4E47A67}"/>
    <cellStyle name="Total 2 3 13 4 2 2" xfId="27426" xr:uid="{6819C48B-7CA1-42EC-BEA1-EFD82CC07BCF}"/>
    <cellStyle name="Total 2 3 13 4 2 3" xfId="27427" xr:uid="{4F446ABC-637F-4FC4-97ED-B15A406E7980}"/>
    <cellStyle name="Total 2 3 13 4 3" xfId="27428" xr:uid="{AF52FEDC-3B96-488F-A18B-6ED11E6D2BFE}"/>
    <cellStyle name="Total 2 3 13 4 4" xfId="27429" xr:uid="{DC297DF0-2CCA-41D2-B548-561B46199F21}"/>
    <cellStyle name="Total 2 3 13 5" xfId="27430" xr:uid="{D03A88B0-1792-45A7-A45D-C0ADF41D66D0}"/>
    <cellStyle name="Total 2 3 13 5 2" xfId="27431" xr:uid="{6D797F41-AD41-40D8-B675-BA1B5C6C2C7E}"/>
    <cellStyle name="Total 2 3 13 5 2 2" xfId="27432" xr:uid="{56F5CB92-1479-46A5-9473-D7CC31556CDF}"/>
    <cellStyle name="Total 2 3 13 5 2 3" xfId="27433" xr:uid="{61F9E505-CE2F-4A0A-A29A-17CE626F4117}"/>
    <cellStyle name="Total 2 3 13 5 3" xfId="27434" xr:uid="{7C88AA1F-3A4F-4167-9F0E-9B2ECC435F92}"/>
    <cellStyle name="Total 2 3 13 5 4" xfId="27435" xr:uid="{C4289E11-C0BA-408C-BF3B-BFC43D5E1E6D}"/>
    <cellStyle name="Total 2 3 13 6" xfId="27436" xr:uid="{578A00CD-2721-4BF6-B6DC-48DABE441D91}"/>
    <cellStyle name="Total 2 3 13 6 2" xfId="27437" xr:uid="{9205D0BA-715D-41E5-8DFE-DE349D4A711A}"/>
    <cellStyle name="Total 2 3 13 6 2 2" xfId="27438" xr:uid="{976505B7-C57D-4A9F-830D-640329E09E82}"/>
    <cellStyle name="Total 2 3 13 6 2 3" xfId="27439" xr:uid="{30F73DA1-F45B-46DB-82DB-805B07067FA6}"/>
    <cellStyle name="Total 2 3 13 6 3" xfId="27440" xr:uid="{1B50F24C-ADFF-4688-9BCD-ADA809A16368}"/>
    <cellStyle name="Total 2 3 13 6 4" xfId="27441" xr:uid="{4B3C28D9-B074-42BE-97FC-C6A3ECA7B85C}"/>
    <cellStyle name="Total 2 3 13 7" xfId="27442" xr:uid="{F6F70915-F5F1-433D-B81A-2E8CD041DC57}"/>
    <cellStyle name="Total 2 3 13 7 2" xfId="27443" xr:uid="{231ACC17-2FA2-454F-B08A-84B3590FC649}"/>
    <cellStyle name="Total 2 3 13 7 3" xfId="27444" xr:uid="{EDE929B7-E634-469B-AFD1-90A184822ED6}"/>
    <cellStyle name="Total 2 3 13 8" xfId="27445" xr:uid="{70E35F75-DF35-44BC-AFF6-62ABDDC436BF}"/>
    <cellStyle name="Total 2 3 13 9" xfId="27446" xr:uid="{F5A9ECB1-3233-4627-AB62-E76A3858B39D}"/>
    <cellStyle name="Total 2 3 14" xfId="27447" xr:uid="{95AEC716-1879-45EB-A2B3-8F7AC879D787}"/>
    <cellStyle name="Total 2 3 14 2" xfId="27448" xr:uid="{FC2D93FB-C2C8-4D8F-9BDC-66D48EBC0CE2}"/>
    <cellStyle name="Total 2 3 14 2 2" xfId="27449" xr:uid="{EA0377A2-B40E-4F24-AB1C-15FE2D268229}"/>
    <cellStyle name="Total 2 3 14 2 2 2" xfId="27450" xr:uid="{3EFB0D31-C624-4802-8686-E2E6246B7FDC}"/>
    <cellStyle name="Total 2 3 14 2 2 3" xfId="27451" xr:uid="{1F4A0A39-498D-4758-AB6C-65187FA6703A}"/>
    <cellStyle name="Total 2 3 14 2 3" xfId="27452" xr:uid="{1CA89B2D-777D-4E67-926A-11D89E92EAA9}"/>
    <cellStyle name="Total 2 3 14 2 4" xfId="27453" xr:uid="{E8E0D65F-6580-43E5-9E91-7035B57982B4}"/>
    <cellStyle name="Total 2 3 14 3" xfId="27454" xr:uid="{78DEA977-D85D-48A8-8C8D-9E67F8CCAE12}"/>
    <cellStyle name="Total 2 3 14 3 2" xfId="27455" xr:uid="{6C55F7AB-0B63-4C76-A482-53807F079206}"/>
    <cellStyle name="Total 2 3 14 3 2 2" xfId="27456" xr:uid="{FBB699A2-CFBD-43DB-B608-C2B6DD42C50D}"/>
    <cellStyle name="Total 2 3 14 3 2 3" xfId="27457" xr:uid="{7573EACB-8A85-41F8-9810-1CDACD6F2A7C}"/>
    <cellStyle name="Total 2 3 14 3 3" xfId="27458" xr:uid="{434C94DB-26D8-42BE-BCD5-BBA820913B9C}"/>
    <cellStyle name="Total 2 3 14 3 4" xfId="27459" xr:uid="{539E0FF0-33CB-4B79-B3EA-641EBEDB9435}"/>
    <cellStyle name="Total 2 3 14 4" xfId="27460" xr:uid="{5F8AF66D-7D0E-4116-AA72-B0215D70BA2F}"/>
    <cellStyle name="Total 2 3 14 4 2" xfId="27461" xr:uid="{ED4827D6-DC60-471D-8C10-DE5C053F187C}"/>
    <cellStyle name="Total 2 3 14 4 2 2" xfId="27462" xr:uid="{B339396F-B56C-4A6D-8AB9-5FE7284B56E5}"/>
    <cellStyle name="Total 2 3 14 4 2 3" xfId="27463" xr:uid="{1D3E5352-9CD2-4B5F-800F-F01D173D7ED8}"/>
    <cellStyle name="Total 2 3 14 4 3" xfId="27464" xr:uid="{8171F92B-D90C-4D6B-8325-53AC6EEFC359}"/>
    <cellStyle name="Total 2 3 14 4 4" xfId="27465" xr:uid="{DDC8FC54-D8EC-4C40-833A-B137EDAC83A8}"/>
    <cellStyle name="Total 2 3 14 5" xfId="27466" xr:uid="{62171E6E-6DC5-42B1-B267-C31E91468F48}"/>
    <cellStyle name="Total 2 3 14 5 2" xfId="27467" xr:uid="{2E6EA4C6-4EAE-459E-993A-F29E93B8B24A}"/>
    <cellStyle name="Total 2 3 14 5 2 2" xfId="27468" xr:uid="{44F2794B-7C52-4F3D-80C5-D949A7FF1C8F}"/>
    <cellStyle name="Total 2 3 14 5 2 3" xfId="27469" xr:uid="{6F09861F-77A9-43A6-8F19-490BE87303B6}"/>
    <cellStyle name="Total 2 3 14 5 3" xfId="27470" xr:uid="{35A7E285-A451-4A54-80C5-090B013A156D}"/>
    <cellStyle name="Total 2 3 14 5 4" xfId="27471" xr:uid="{BA8E925F-540F-4B50-BCB0-94A2EB0D69BD}"/>
    <cellStyle name="Total 2 3 14 6" xfId="27472" xr:uid="{9CD9CC2E-5B41-4B63-BFE9-9383089485F5}"/>
    <cellStyle name="Total 2 3 14 6 2" xfId="27473" xr:uid="{C6CE0BDA-6876-4148-84DC-227DB8FB88FB}"/>
    <cellStyle name="Total 2 3 14 6 2 2" xfId="27474" xr:uid="{6AB7042C-1D0E-4485-9E4C-3448B189662F}"/>
    <cellStyle name="Total 2 3 14 6 2 3" xfId="27475" xr:uid="{7B8DD0A3-3602-4C99-9D56-F166A52F56B9}"/>
    <cellStyle name="Total 2 3 14 6 3" xfId="27476" xr:uid="{0AA80E95-0100-41F7-B68F-789C7B7BE0CF}"/>
    <cellStyle name="Total 2 3 14 6 4" xfId="27477" xr:uid="{035A5351-6421-4B74-B98D-9689C616A080}"/>
    <cellStyle name="Total 2 3 14 7" xfId="27478" xr:uid="{B01CA0D7-6844-44DE-8659-BFEFECD0E0BF}"/>
    <cellStyle name="Total 2 3 14 7 2" xfId="27479" xr:uid="{F1383C53-13B8-4D1A-9CF2-E608DB118663}"/>
    <cellStyle name="Total 2 3 14 7 3" xfId="27480" xr:uid="{A07C4707-F5ED-4F16-9DD1-87A3D495D4C4}"/>
    <cellStyle name="Total 2 3 14 8" xfId="27481" xr:uid="{A9B4025A-4450-40F3-86FE-7A2D3DB27D49}"/>
    <cellStyle name="Total 2 3 14 9" xfId="27482" xr:uid="{B25696B2-BD03-421D-80BC-659A32C61849}"/>
    <cellStyle name="Total 2 3 15" xfId="27483" xr:uid="{CF125649-E3FE-499D-B325-C3945D8028B6}"/>
    <cellStyle name="Total 2 3 15 2" xfId="27484" xr:uid="{75C904DA-1BCD-421A-AB67-4C3A7D42713E}"/>
    <cellStyle name="Total 2 3 15 2 2" xfId="27485" xr:uid="{00379085-08E3-48BD-8C5A-E6BE1EABA4FB}"/>
    <cellStyle name="Total 2 3 15 2 2 2" xfId="27486" xr:uid="{7EB50E11-EE33-455E-94AB-8C02A8CC7FAA}"/>
    <cellStyle name="Total 2 3 15 2 2 3" xfId="27487" xr:uid="{B485A6E7-86CB-4B72-9999-687329F50E73}"/>
    <cellStyle name="Total 2 3 15 2 3" xfId="27488" xr:uid="{56685C89-9A76-4F31-B110-1EC7CB3685FA}"/>
    <cellStyle name="Total 2 3 15 2 4" xfId="27489" xr:uid="{D0CF69D1-F76E-45CD-8CD7-8A9E085DF583}"/>
    <cellStyle name="Total 2 3 15 3" xfId="27490" xr:uid="{3CBA6658-685C-48BF-940E-A171E178C3AB}"/>
    <cellStyle name="Total 2 3 15 3 2" xfId="27491" xr:uid="{D0A3A666-4B48-4523-9B77-CC3990CE45E8}"/>
    <cellStyle name="Total 2 3 15 3 2 2" xfId="27492" xr:uid="{43D4F110-53CD-4D90-BFF0-F3356C4FD427}"/>
    <cellStyle name="Total 2 3 15 3 2 3" xfId="27493" xr:uid="{7A1A432A-5F6F-47DD-B9AB-FEAD1A404A3A}"/>
    <cellStyle name="Total 2 3 15 3 3" xfId="27494" xr:uid="{D00A6BD1-2585-438F-A697-5D6BA2442486}"/>
    <cellStyle name="Total 2 3 15 3 4" xfId="27495" xr:uid="{E8600BC8-C7FB-4EA2-AE25-16EE39B27B99}"/>
    <cellStyle name="Total 2 3 15 4" xfId="27496" xr:uid="{3F34946E-047B-4F1D-B722-858D52EDC740}"/>
    <cellStyle name="Total 2 3 15 4 2" xfId="27497" xr:uid="{AC251BD7-9F4D-4FC4-86DA-99711692A04E}"/>
    <cellStyle name="Total 2 3 15 4 2 2" xfId="27498" xr:uid="{C63519BD-F50D-43E2-8214-78A7983F7488}"/>
    <cellStyle name="Total 2 3 15 4 2 3" xfId="27499" xr:uid="{B9AF4CFA-1F58-4D27-A430-5F6A8C936AF4}"/>
    <cellStyle name="Total 2 3 15 4 3" xfId="27500" xr:uid="{68AB9930-C59F-4729-8383-B2EC24F7A092}"/>
    <cellStyle name="Total 2 3 15 4 4" xfId="27501" xr:uid="{E3917D14-86E2-42BE-8DA2-FF6F97F59E73}"/>
    <cellStyle name="Total 2 3 15 5" xfId="27502" xr:uid="{14EED33D-25F4-4092-AC78-D6D1817BD3E2}"/>
    <cellStyle name="Total 2 3 15 5 2" xfId="27503" xr:uid="{0D66B170-85FC-46A5-9CDA-A223D530263E}"/>
    <cellStyle name="Total 2 3 15 5 2 2" xfId="27504" xr:uid="{7AFE052C-40FB-4F51-A607-64F81B0BAD2F}"/>
    <cellStyle name="Total 2 3 15 5 2 3" xfId="27505" xr:uid="{5EB1A037-1354-4C4F-B5DD-F98C664E160C}"/>
    <cellStyle name="Total 2 3 15 5 3" xfId="27506" xr:uid="{1E8C7B84-E9B5-40EC-9823-63B233B11507}"/>
    <cellStyle name="Total 2 3 15 5 4" xfId="27507" xr:uid="{D48159C2-04DE-46EA-843F-1ADCE1100578}"/>
    <cellStyle name="Total 2 3 15 6" xfId="27508" xr:uid="{B448847D-660B-48D1-B772-52EE886F1F1B}"/>
    <cellStyle name="Total 2 3 15 6 2" xfId="27509" xr:uid="{152D8F48-963C-4A25-BBC2-B8B44E113383}"/>
    <cellStyle name="Total 2 3 15 6 2 2" xfId="27510" xr:uid="{A6BB9608-98EA-4365-A338-5F81CB4565A6}"/>
    <cellStyle name="Total 2 3 15 6 2 3" xfId="27511" xr:uid="{141FD247-B912-4748-88D9-CF259914D982}"/>
    <cellStyle name="Total 2 3 15 6 3" xfId="27512" xr:uid="{303805AE-DBD3-4AF2-A110-3C346EB4BD8B}"/>
    <cellStyle name="Total 2 3 15 6 4" xfId="27513" xr:uid="{F31FA4EB-94B3-4D14-B1FD-0D91E405CE69}"/>
    <cellStyle name="Total 2 3 15 7" xfId="27514" xr:uid="{5A95FAC1-73B0-446B-8BB3-13FF23DB66AE}"/>
    <cellStyle name="Total 2 3 15 7 2" xfId="27515" xr:uid="{BBDF1BCF-679E-4DFA-AD81-88F42AAEF081}"/>
    <cellStyle name="Total 2 3 15 7 3" xfId="27516" xr:uid="{0763822B-10F3-4E23-A997-5CD6CB2C1F50}"/>
    <cellStyle name="Total 2 3 15 8" xfId="27517" xr:uid="{7F96521A-3EA2-4BFE-B1BB-55CBF8895AF0}"/>
    <cellStyle name="Total 2 3 15 9" xfId="27518" xr:uid="{E1525134-9708-451F-AD9A-C1325BFEF958}"/>
    <cellStyle name="Total 2 3 16" xfId="27519" xr:uid="{5AD0F488-B5FE-4228-9B1D-9F995CD3C3C4}"/>
    <cellStyle name="Total 2 3 16 2" xfId="27520" xr:uid="{31400097-D2D2-4B23-8F7A-5B8FB5B25D8E}"/>
    <cellStyle name="Total 2 3 16 2 2" xfId="27521" xr:uid="{67AB45B0-869D-4079-88C4-CDD5E11166DD}"/>
    <cellStyle name="Total 2 3 16 2 2 2" xfId="27522" xr:uid="{5BD68EA6-CBE3-440F-A3E3-B6ED908F17AC}"/>
    <cellStyle name="Total 2 3 16 2 2 3" xfId="27523" xr:uid="{0592E1B8-3DDC-41F2-8F7C-9430845AC5E3}"/>
    <cellStyle name="Total 2 3 16 2 3" xfId="27524" xr:uid="{C70CFE60-6878-40F8-A847-6B59CE82C727}"/>
    <cellStyle name="Total 2 3 16 2 4" xfId="27525" xr:uid="{B34AE544-9BB8-4E08-9D16-00E82F2762F8}"/>
    <cellStyle name="Total 2 3 16 3" xfId="27526" xr:uid="{ED1A41E9-37FF-4975-97ED-1DFBD20A35AB}"/>
    <cellStyle name="Total 2 3 16 3 2" xfId="27527" xr:uid="{47E09634-54B1-40EE-8E3C-9741BB1BC820}"/>
    <cellStyle name="Total 2 3 16 3 2 2" xfId="27528" xr:uid="{52596E74-5F00-4761-9B10-C3353220D136}"/>
    <cellStyle name="Total 2 3 16 3 2 3" xfId="27529" xr:uid="{DF33DA76-9DCC-4BDC-9F23-FC8033F21CBF}"/>
    <cellStyle name="Total 2 3 16 3 3" xfId="27530" xr:uid="{3D75232A-4444-4A0A-A882-3EFF649B2F92}"/>
    <cellStyle name="Total 2 3 16 3 4" xfId="27531" xr:uid="{A85ACFE7-C161-4935-8299-042AA95C6116}"/>
    <cellStyle name="Total 2 3 16 4" xfId="27532" xr:uid="{9502647E-2929-4829-964D-AF23DC209619}"/>
    <cellStyle name="Total 2 3 16 4 2" xfId="27533" xr:uid="{71A93616-E151-4EB1-8F01-8B5429661C4F}"/>
    <cellStyle name="Total 2 3 16 4 2 2" xfId="27534" xr:uid="{21E2D5AE-B9CA-4566-A087-F9922841A0CF}"/>
    <cellStyle name="Total 2 3 16 4 2 3" xfId="27535" xr:uid="{9D6B8865-DD0E-48BE-ABB2-93D2DFC99EE1}"/>
    <cellStyle name="Total 2 3 16 4 3" xfId="27536" xr:uid="{17DC012A-3ED6-4C1D-8B0B-B90F337E6716}"/>
    <cellStyle name="Total 2 3 16 4 4" xfId="27537" xr:uid="{616C4F7A-B8F6-4023-98DE-4B78AA45555F}"/>
    <cellStyle name="Total 2 3 16 5" xfId="27538" xr:uid="{33FD1180-63B0-44A7-9A6C-A380FA4B7DF6}"/>
    <cellStyle name="Total 2 3 16 5 2" xfId="27539" xr:uid="{3A778F75-0E04-498E-A35A-E69D643AA4B4}"/>
    <cellStyle name="Total 2 3 16 5 2 2" xfId="27540" xr:uid="{CF976626-3AD8-49B6-A190-89D9B27BCD15}"/>
    <cellStyle name="Total 2 3 16 5 2 3" xfId="27541" xr:uid="{2151F3D3-12F2-4F06-95E4-DDA796F86998}"/>
    <cellStyle name="Total 2 3 16 5 3" xfId="27542" xr:uid="{4DD5C436-5D7B-4241-8D32-173461AAF4C8}"/>
    <cellStyle name="Total 2 3 16 5 4" xfId="27543" xr:uid="{7B817A5D-B2A6-4302-9042-C82434AFDB4A}"/>
    <cellStyle name="Total 2 3 16 6" xfId="27544" xr:uid="{1290CA4B-EAAF-40FD-9854-A4C06CC326B7}"/>
    <cellStyle name="Total 2 3 16 6 2" xfId="27545" xr:uid="{030C6C82-D45D-49C5-8009-B99226C34D3B}"/>
    <cellStyle name="Total 2 3 16 6 2 2" xfId="27546" xr:uid="{C3F0A268-6093-480E-BB19-5B7EE34638FA}"/>
    <cellStyle name="Total 2 3 16 6 2 3" xfId="27547" xr:uid="{77212E1B-B797-44D2-8AC3-42A3B8883A1A}"/>
    <cellStyle name="Total 2 3 16 6 3" xfId="27548" xr:uid="{C814F3DF-6C8A-4053-92F5-793B50F3E338}"/>
    <cellStyle name="Total 2 3 16 6 4" xfId="27549" xr:uid="{A422DED6-19D5-4953-BE38-23CF9664DA93}"/>
    <cellStyle name="Total 2 3 16 7" xfId="27550" xr:uid="{238DB3BD-09EC-476F-805E-34F292F6DFF7}"/>
    <cellStyle name="Total 2 3 16 7 2" xfId="27551" xr:uid="{C0E2AF7C-39CF-4246-987B-0063BAADA0A1}"/>
    <cellStyle name="Total 2 3 16 7 3" xfId="27552" xr:uid="{BBE07D04-720F-459B-BC1E-B3C6C5C012A7}"/>
    <cellStyle name="Total 2 3 16 8" xfId="27553" xr:uid="{D1755970-03FB-4A1F-8044-9F4965449D64}"/>
    <cellStyle name="Total 2 3 16 9" xfId="27554" xr:uid="{8D9D798C-C5F0-45F4-9292-624F6475E14F}"/>
    <cellStyle name="Total 2 3 17" xfId="27555" xr:uid="{EA260515-328D-4D36-877A-4218159489A0}"/>
    <cellStyle name="Total 2 3 17 2" xfId="27556" xr:uid="{84DB4C17-BDCB-4C33-AA66-EAFE56688B7A}"/>
    <cellStyle name="Total 2 3 17 2 2" xfId="27557" xr:uid="{501FBAD4-CF2A-42EE-93BE-FC1700626E0B}"/>
    <cellStyle name="Total 2 3 17 2 2 2" xfId="27558" xr:uid="{68884D65-355E-4BE8-A63C-C8738FAE1926}"/>
    <cellStyle name="Total 2 3 17 2 2 3" xfId="27559" xr:uid="{A33DF56E-EDB7-4F89-AE59-1A22DF96D4F4}"/>
    <cellStyle name="Total 2 3 17 2 3" xfId="27560" xr:uid="{A8B27A56-BA91-4D98-8CFA-5E6347AA953E}"/>
    <cellStyle name="Total 2 3 17 2 4" xfId="27561" xr:uid="{DBDE7449-C5C0-429C-99D1-46BFAC45852B}"/>
    <cellStyle name="Total 2 3 17 3" xfId="27562" xr:uid="{AF31F14A-9233-4B6B-9328-BB7A362794E0}"/>
    <cellStyle name="Total 2 3 17 3 2" xfId="27563" xr:uid="{632272CE-7C49-4330-B4C1-CD5A8FA5F652}"/>
    <cellStyle name="Total 2 3 17 3 2 2" xfId="27564" xr:uid="{78B6ACAC-E5DB-4EAA-A5C8-25FF4E23EB90}"/>
    <cellStyle name="Total 2 3 17 3 2 3" xfId="27565" xr:uid="{BAAF5F86-A438-4659-86F2-9B0F1545742D}"/>
    <cellStyle name="Total 2 3 17 3 3" xfId="27566" xr:uid="{17D18620-E111-436C-82F6-C74DFC2C2FD9}"/>
    <cellStyle name="Total 2 3 17 3 4" xfId="27567" xr:uid="{C5522A1C-76EC-4A3C-8228-B9AFEB779C14}"/>
    <cellStyle name="Total 2 3 17 4" xfId="27568" xr:uid="{7202CED3-A4AC-454E-8182-6F48CCE54696}"/>
    <cellStyle name="Total 2 3 17 4 2" xfId="27569" xr:uid="{3A1A5757-DEDC-4F8C-8EB3-8644AFDCFB28}"/>
    <cellStyle name="Total 2 3 17 4 2 2" xfId="27570" xr:uid="{94281D6D-9558-4C0E-AA47-D24BA1A472F6}"/>
    <cellStyle name="Total 2 3 17 4 2 3" xfId="27571" xr:uid="{C7FE460C-C54F-4466-B7A1-8EF2EEFD3922}"/>
    <cellStyle name="Total 2 3 17 4 3" xfId="27572" xr:uid="{A5B184F0-DB9B-4264-BE90-FB907FA8031C}"/>
    <cellStyle name="Total 2 3 17 4 4" xfId="27573" xr:uid="{4061CDDC-28A1-477D-A3E7-7B7020D7102D}"/>
    <cellStyle name="Total 2 3 17 5" xfId="27574" xr:uid="{465A8A22-9BAA-4AEE-BF2A-55F8768D35FB}"/>
    <cellStyle name="Total 2 3 17 5 2" xfId="27575" xr:uid="{112C37F8-2DCF-4D35-9CFF-5E68FFC109EF}"/>
    <cellStyle name="Total 2 3 17 5 2 2" xfId="27576" xr:uid="{EB006DFC-ABCF-4928-B512-B0B3AB872101}"/>
    <cellStyle name="Total 2 3 17 5 2 3" xfId="27577" xr:uid="{D0BE80C0-95DF-44F1-BC2A-E2FA991A6104}"/>
    <cellStyle name="Total 2 3 17 5 3" xfId="27578" xr:uid="{7F5F4204-3589-4736-B125-D3F64D32EF97}"/>
    <cellStyle name="Total 2 3 17 5 4" xfId="27579" xr:uid="{F6277519-77A2-447C-BFA8-2740398D1850}"/>
    <cellStyle name="Total 2 3 17 6" xfId="27580" xr:uid="{AD429D44-E869-469D-80F8-79804D1E2159}"/>
    <cellStyle name="Total 2 3 17 6 2" xfId="27581" xr:uid="{F14EBCF9-9784-4441-A2A0-95EAEA53CAB8}"/>
    <cellStyle name="Total 2 3 17 6 2 2" xfId="27582" xr:uid="{D7BAB6FD-56CD-4801-ACC1-52318D7690A1}"/>
    <cellStyle name="Total 2 3 17 6 2 3" xfId="27583" xr:uid="{142EAC85-E9FD-44E8-98E5-98013001AC3A}"/>
    <cellStyle name="Total 2 3 17 6 3" xfId="27584" xr:uid="{43D9C3AB-5BF0-4A0C-AE93-1B8BAA616F02}"/>
    <cellStyle name="Total 2 3 17 6 4" xfId="27585" xr:uid="{1B7ACE0A-492A-4E85-9D0A-A56A813CEFA5}"/>
    <cellStyle name="Total 2 3 17 7" xfId="27586" xr:uid="{619ED9A6-A82D-40B7-82E1-7BCA6B960C81}"/>
    <cellStyle name="Total 2 3 17 7 2" xfId="27587" xr:uid="{D02C6308-3456-41DD-98DD-8F92850735AB}"/>
    <cellStyle name="Total 2 3 17 7 3" xfId="27588" xr:uid="{E2C38570-AE8E-417F-80B4-8C5E07B258AE}"/>
    <cellStyle name="Total 2 3 17 8" xfId="27589" xr:uid="{96F33B24-1E8B-43AE-806E-2124BF54E5DA}"/>
    <cellStyle name="Total 2 3 17 9" xfId="27590" xr:uid="{4CF87E06-D91B-4262-BB2B-A40824F483F5}"/>
    <cellStyle name="Total 2 3 18" xfId="27591" xr:uid="{A052470C-4209-4A86-8A1A-93018C5FAFE6}"/>
    <cellStyle name="Total 2 3 18 2" xfId="27592" xr:uid="{6C361F89-AA5C-4C59-A22A-2CE7C8CE0302}"/>
    <cellStyle name="Total 2 3 18 2 2" xfId="27593" xr:uid="{DD75F105-0503-4ACF-BA35-582181B37C0E}"/>
    <cellStyle name="Total 2 3 18 2 2 2" xfId="27594" xr:uid="{19FC6384-4C66-4CFC-A109-45018C59AACE}"/>
    <cellStyle name="Total 2 3 18 2 2 3" xfId="27595" xr:uid="{BE5309D9-2DD8-47E5-9BF0-EDB8F2879447}"/>
    <cellStyle name="Total 2 3 18 2 3" xfId="27596" xr:uid="{B621D800-E832-41D9-816E-8C10195215B3}"/>
    <cellStyle name="Total 2 3 18 2 4" xfId="27597" xr:uid="{DF76481E-660A-4D9B-953A-CAFE41BA715E}"/>
    <cellStyle name="Total 2 3 18 3" xfId="27598" xr:uid="{C626EB71-49A5-4A6B-AC66-E1EA7EEF1EB9}"/>
    <cellStyle name="Total 2 3 18 3 2" xfId="27599" xr:uid="{803BDEBA-1096-4492-8CCC-FA4A409CE3B5}"/>
    <cellStyle name="Total 2 3 18 3 2 2" xfId="27600" xr:uid="{5F2AFFD5-E9F3-4F34-9ADB-68C2B39CC259}"/>
    <cellStyle name="Total 2 3 18 3 2 3" xfId="27601" xr:uid="{EF2BAB81-EE06-4E00-9979-700049016BB5}"/>
    <cellStyle name="Total 2 3 18 3 3" xfId="27602" xr:uid="{BD9CBF3A-176F-4B86-83FD-CD73A196CBD3}"/>
    <cellStyle name="Total 2 3 18 3 4" xfId="27603" xr:uid="{F8743526-6DD8-47B6-BA94-6FDC326EAF6A}"/>
    <cellStyle name="Total 2 3 18 4" xfId="27604" xr:uid="{85294533-7E8C-4B8D-B349-0D9FB8B980BA}"/>
    <cellStyle name="Total 2 3 18 4 2" xfId="27605" xr:uid="{19C18DB9-F30A-44CE-9F50-08642A27CCBF}"/>
    <cellStyle name="Total 2 3 18 4 2 2" xfId="27606" xr:uid="{5E9A1AF2-74F9-48D9-A161-6E447A314BA2}"/>
    <cellStyle name="Total 2 3 18 4 2 3" xfId="27607" xr:uid="{070C55B1-E927-4BF3-9A2E-F0D50DCEF66B}"/>
    <cellStyle name="Total 2 3 18 4 3" xfId="27608" xr:uid="{DFC52591-3053-454B-86F3-F7BAD71AD625}"/>
    <cellStyle name="Total 2 3 18 4 4" xfId="27609" xr:uid="{52C460FF-813A-4C07-AC83-F933117A51FF}"/>
    <cellStyle name="Total 2 3 18 5" xfId="27610" xr:uid="{F76DF699-5499-4D13-B08D-02445F5AFD97}"/>
    <cellStyle name="Total 2 3 18 5 2" xfId="27611" xr:uid="{CC166C12-5EEB-48C1-982F-11231C34D1A5}"/>
    <cellStyle name="Total 2 3 18 5 2 2" xfId="27612" xr:uid="{8043976F-72CC-45A9-8F65-C7235C909AD2}"/>
    <cellStyle name="Total 2 3 18 5 2 3" xfId="27613" xr:uid="{82AD4D26-03E5-4512-A69D-5661E651CF57}"/>
    <cellStyle name="Total 2 3 18 5 3" xfId="27614" xr:uid="{6367A842-3574-46BD-AA97-7F72FE0BE097}"/>
    <cellStyle name="Total 2 3 18 5 4" xfId="27615" xr:uid="{69D81C90-9D33-482E-AD00-DBF86D06B738}"/>
    <cellStyle name="Total 2 3 18 6" xfId="27616" xr:uid="{4574035E-8039-4186-B14B-4E0327F27459}"/>
    <cellStyle name="Total 2 3 18 6 2" xfId="27617" xr:uid="{EDEDE105-0DBC-465E-BAC6-F882C483DFCB}"/>
    <cellStyle name="Total 2 3 18 6 2 2" xfId="27618" xr:uid="{4AD8517F-F38B-4FB5-BE22-664EC1990CFF}"/>
    <cellStyle name="Total 2 3 18 6 2 3" xfId="27619" xr:uid="{E7E904A7-E727-41F8-818A-99690F3E4671}"/>
    <cellStyle name="Total 2 3 18 6 3" xfId="27620" xr:uid="{1D999BB0-7486-412B-9BBC-EB6027B2D291}"/>
    <cellStyle name="Total 2 3 18 6 4" xfId="27621" xr:uid="{2FFE5DD7-BDF2-4FF9-8BCD-D66D2B1955FC}"/>
    <cellStyle name="Total 2 3 18 7" xfId="27622" xr:uid="{45DD2F72-CE9A-4C87-9542-959FCC742C5B}"/>
    <cellStyle name="Total 2 3 18 7 2" xfId="27623" xr:uid="{03457121-60C2-476B-9CEA-C0EBA640CAA8}"/>
    <cellStyle name="Total 2 3 18 7 3" xfId="27624" xr:uid="{EA6B63C3-39F9-46BD-B6C6-B8D7E79951F2}"/>
    <cellStyle name="Total 2 3 18 8" xfId="27625" xr:uid="{A3400248-5CFB-4162-B66C-30EE31704BD1}"/>
    <cellStyle name="Total 2 3 18 9" xfId="27626" xr:uid="{4F771A18-DCBF-417A-A5CB-C7A3303BEF21}"/>
    <cellStyle name="Total 2 3 19" xfId="27627" xr:uid="{847B0D86-5D1F-4340-A799-3CE56B928F24}"/>
    <cellStyle name="Total 2 3 19 2" xfId="27628" xr:uid="{2C4CBE03-7C31-4AC9-8011-964555DFF800}"/>
    <cellStyle name="Total 2 3 19 2 2" xfId="27629" xr:uid="{1D113CD9-28ED-4151-AD43-F6E7D9E98494}"/>
    <cellStyle name="Total 2 3 19 2 2 2" xfId="27630" xr:uid="{2B5FB600-15E6-4C48-936A-FD39C2A5D7EE}"/>
    <cellStyle name="Total 2 3 19 2 2 3" xfId="27631" xr:uid="{F74223D3-0F46-4F8A-89E8-ACA71789FA68}"/>
    <cellStyle name="Total 2 3 19 2 3" xfId="27632" xr:uid="{E0B9D7A3-3FC4-42D1-BD0E-E5226AF8154F}"/>
    <cellStyle name="Total 2 3 19 2 4" xfId="27633" xr:uid="{692FCB06-599B-487C-9615-357CF7ED6A34}"/>
    <cellStyle name="Total 2 3 19 3" xfId="27634" xr:uid="{88897C85-680B-4563-89BF-E17F57F16DE6}"/>
    <cellStyle name="Total 2 3 19 3 2" xfId="27635" xr:uid="{1BAD1A02-98E2-4C3C-BAC9-6617938BA36D}"/>
    <cellStyle name="Total 2 3 19 3 2 2" xfId="27636" xr:uid="{FC2ADC92-A422-4809-AE64-332B5E3739FE}"/>
    <cellStyle name="Total 2 3 19 3 2 3" xfId="27637" xr:uid="{0BD7AC72-483A-4E49-8B52-64B4F4B2E5E3}"/>
    <cellStyle name="Total 2 3 19 3 3" xfId="27638" xr:uid="{D83F97CD-3B69-434D-B984-375C4AEF0C9A}"/>
    <cellStyle name="Total 2 3 19 3 4" xfId="27639" xr:uid="{AD58B304-5491-46BF-AE58-C54C520014C0}"/>
    <cellStyle name="Total 2 3 19 4" xfId="27640" xr:uid="{87278DAA-0C30-4ED4-8883-FA2A6CD5A552}"/>
    <cellStyle name="Total 2 3 19 4 2" xfId="27641" xr:uid="{84C883CE-2DBB-4B0B-8531-C7558CD993C9}"/>
    <cellStyle name="Total 2 3 19 4 2 2" xfId="27642" xr:uid="{11CAF1BE-B8A2-4601-8FAD-10809689CC4C}"/>
    <cellStyle name="Total 2 3 19 4 2 3" xfId="27643" xr:uid="{36B12909-EB67-4B94-BC29-A7595E00B656}"/>
    <cellStyle name="Total 2 3 19 4 3" xfId="27644" xr:uid="{4E2326A8-7FFB-4C5B-AC66-B6DBEC9E1F8A}"/>
    <cellStyle name="Total 2 3 19 4 4" xfId="27645" xr:uid="{12518219-EE0C-4164-A05A-D83FC21A2EDC}"/>
    <cellStyle name="Total 2 3 19 5" xfId="27646" xr:uid="{5B8E2D2D-3641-4534-AE1C-32881C87590C}"/>
    <cellStyle name="Total 2 3 19 5 2" xfId="27647" xr:uid="{30B32EB9-CA41-4028-9363-07CD9DE6F85F}"/>
    <cellStyle name="Total 2 3 19 5 2 2" xfId="27648" xr:uid="{858FDF6E-4F7F-461A-BF36-F5521D92FEF6}"/>
    <cellStyle name="Total 2 3 19 5 2 3" xfId="27649" xr:uid="{D4E405ED-7D5A-494F-ADC9-E42BD488AA03}"/>
    <cellStyle name="Total 2 3 19 5 3" xfId="27650" xr:uid="{CDA0CCA3-CBFE-43A8-92C6-4C9459A0C478}"/>
    <cellStyle name="Total 2 3 19 5 4" xfId="27651" xr:uid="{B82E540E-0430-4A9E-A03E-28A2BACA4CC1}"/>
    <cellStyle name="Total 2 3 19 6" xfId="27652" xr:uid="{BEDDD4C2-58AF-4B9A-AB07-4B28B6B1A0A6}"/>
    <cellStyle name="Total 2 3 19 6 2" xfId="27653" xr:uid="{E2BF0D9F-2741-495F-9BD0-DE23D5BD8285}"/>
    <cellStyle name="Total 2 3 19 6 2 2" xfId="27654" xr:uid="{E938DF49-2D47-42E8-9DD8-139C5B5BECCD}"/>
    <cellStyle name="Total 2 3 19 6 2 3" xfId="27655" xr:uid="{FC62DFB6-10C9-47C8-8026-9B4EE192F8BE}"/>
    <cellStyle name="Total 2 3 19 6 3" xfId="27656" xr:uid="{B19807FB-5E4F-4E53-AF19-5AC910390CAE}"/>
    <cellStyle name="Total 2 3 19 6 4" xfId="27657" xr:uid="{E4D7BCBB-5BA0-446E-BDB3-A6F527EE39C5}"/>
    <cellStyle name="Total 2 3 19 7" xfId="27658" xr:uid="{30BBD7F8-58CD-48F2-AB00-7A734418CF24}"/>
    <cellStyle name="Total 2 3 19 7 2" xfId="27659" xr:uid="{1CF70964-98A0-4684-812B-814E0905CBD6}"/>
    <cellStyle name="Total 2 3 19 7 3" xfId="27660" xr:uid="{3DD1F38E-ABD6-413E-BB5C-0C506CD1CF1A}"/>
    <cellStyle name="Total 2 3 19 8" xfId="27661" xr:uid="{A6866C18-C6AB-4D25-A4B9-2524071655B9}"/>
    <cellStyle name="Total 2 3 19 9" xfId="27662" xr:uid="{CF2BE56F-FDE8-4531-A96F-EF9FED365370}"/>
    <cellStyle name="Total 2 3 2" xfId="27663" xr:uid="{7A32D5DF-1F82-4A04-9182-1A4829AA28BC}"/>
    <cellStyle name="Total 2 3 2 10" xfId="27664" xr:uid="{11377CA9-D6C6-458D-8B6B-46208F665C71}"/>
    <cellStyle name="Total 2 3 2 10 2" xfId="27665" xr:uid="{14EE6B68-CBDB-422F-9431-704E39F02E30}"/>
    <cellStyle name="Total 2 3 2 10 2 2" xfId="27666" xr:uid="{5EADD06B-4248-4979-B173-2089259202D1}"/>
    <cellStyle name="Total 2 3 2 10 2 2 2" xfId="27667" xr:uid="{BFD4FE29-CCC0-4C8E-AAE6-568BC4626336}"/>
    <cellStyle name="Total 2 3 2 10 2 2 3" xfId="27668" xr:uid="{FBF961B0-B83D-440B-A560-5B251465E86C}"/>
    <cellStyle name="Total 2 3 2 10 2 3" xfId="27669" xr:uid="{0BDAB3FB-B589-4122-880F-1BE97C60B17B}"/>
    <cellStyle name="Total 2 3 2 10 2 4" xfId="27670" xr:uid="{3433BED8-A999-40DA-BF7F-A587531C0F74}"/>
    <cellStyle name="Total 2 3 2 10 3" xfId="27671" xr:uid="{5684CA12-8784-4AC1-9844-00C32947844C}"/>
    <cellStyle name="Total 2 3 2 10 3 2" xfId="27672" xr:uid="{856AAD58-FE7E-40B2-9E7B-399D2B63254D}"/>
    <cellStyle name="Total 2 3 2 10 3 2 2" xfId="27673" xr:uid="{188C7FB5-948C-4537-9EA9-1B22F2745C43}"/>
    <cellStyle name="Total 2 3 2 10 3 2 3" xfId="27674" xr:uid="{2456095A-7025-4BE9-AD32-69DB3F5F4183}"/>
    <cellStyle name="Total 2 3 2 10 3 3" xfId="27675" xr:uid="{CC2A3A9E-DFA6-4879-9228-1D8977DE74DF}"/>
    <cellStyle name="Total 2 3 2 10 3 4" xfId="27676" xr:uid="{0B0F536B-0D36-44CD-AFDF-506A617BC1CA}"/>
    <cellStyle name="Total 2 3 2 10 4" xfId="27677" xr:uid="{5C148865-1EDE-44F9-AD9E-F5F1C3C70FD6}"/>
    <cellStyle name="Total 2 3 2 10 4 2" xfId="27678" xr:uid="{51C98FD1-B015-428F-9EFE-1D3FDC19BA0A}"/>
    <cellStyle name="Total 2 3 2 10 4 2 2" xfId="27679" xr:uid="{80372D99-04CD-40CB-ADCD-9727C3C1C064}"/>
    <cellStyle name="Total 2 3 2 10 4 2 3" xfId="27680" xr:uid="{8BFFBA07-8087-49C5-8078-261F3A7DF531}"/>
    <cellStyle name="Total 2 3 2 10 4 3" xfId="27681" xr:uid="{A0F4DB63-01FA-4CD6-944D-E54B2E13F0BA}"/>
    <cellStyle name="Total 2 3 2 10 4 4" xfId="27682" xr:uid="{A80F8055-2F05-4CAB-B1C6-96BCD104FF7A}"/>
    <cellStyle name="Total 2 3 2 10 5" xfId="27683" xr:uid="{037DDBC6-B87F-4127-B58C-95175DCF1C72}"/>
    <cellStyle name="Total 2 3 2 10 5 2" xfId="27684" xr:uid="{D2711721-6D0D-4510-8295-DDE9C2C99A71}"/>
    <cellStyle name="Total 2 3 2 10 5 2 2" xfId="27685" xr:uid="{D2FF8A75-0EBA-4E0C-96F8-0AF4D412941A}"/>
    <cellStyle name="Total 2 3 2 10 5 2 3" xfId="27686" xr:uid="{5C9843D8-6B76-438F-92C6-DAA5232B2DE3}"/>
    <cellStyle name="Total 2 3 2 10 5 3" xfId="27687" xr:uid="{169E829D-9510-40D2-8CFC-0752B9625083}"/>
    <cellStyle name="Total 2 3 2 10 5 4" xfId="27688" xr:uid="{62FE1C8C-CD43-4E6E-BFA5-460814238FAA}"/>
    <cellStyle name="Total 2 3 2 10 6" xfId="27689" xr:uid="{188536E9-109C-4925-BC78-DA933FA19B3D}"/>
    <cellStyle name="Total 2 3 2 10 6 2" xfId="27690" xr:uid="{524E1594-2092-44FA-B75E-635A8653215F}"/>
    <cellStyle name="Total 2 3 2 10 6 2 2" xfId="27691" xr:uid="{C28F2942-5BD1-4436-BD5A-A39BF0BC57CC}"/>
    <cellStyle name="Total 2 3 2 10 6 2 3" xfId="27692" xr:uid="{D26ECB2C-7A0F-407D-9E50-723F890FA9DD}"/>
    <cellStyle name="Total 2 3 2 10 6 3" xfId="27693" xr:uid="{F9C8AB1A-771D-40F2-9F35-3FA76727B06A}"/>
    <cellStyle name="Total 2 3 2 10 6 4" xfId="27694" xr:uid="{AE3E2313-741A-4530-B733-A274D38DA832}"/>
    <cellStyle name="Total 2 3 2 10 7" xfId="27695" xr:uid="{34689F76-7D98-45B9-8E0C-FD1816E0CD9C}"/>
    <cellStyle name="Total 2 3 2 10 7 2" xfId="27696" xr:uid="{C3FA99F0-624C-428C-88A5-6B232F0B74BE}"/>
    <cellStyle name="Total 2 3 2 10 7 3" xfId="27697" xr:uid="{496F4F59-79D7-44FD-84FD-7DEB407E4120}"/>
    <cellStyle name="Total 2 3 2 10 8" xfId="27698" xr:uid="{54A09868-B129-4369-87E3-C84A02204350}"/>
    <cellStyle name="Total 2 3 2 10 9" xfId="27699" xr:uid="{4B5F760E-B3E6-45C8-B132-149EF51A6F5A}"/>
    <cellStyle name="Total 2 3 2 11" xfId="27700" xr:uid="{2FAC2233-742A-4810-B9FD-FB220A5BFD48}"/>
    <cellStyle name="Total 2 3 2 11 2" xfId="27701" xr:uid="{F7DE632B-A83F-4846-A64F-DBE1D028DB1F}"/>
    <cellStyle name="Total 2 3 2 11 2 2" xfId="27702" xr:uid="{04D39C18-0105-47D3-AB91-8DD7F155BAEA}"/>
    <cellStyle name="Total 2 3 2 11 2 2 2" xfId="27703" xr:uid="{DB6D9443-CA10-4120-B5E9-547D42B197E5}"/>
    <cellStyle name="Total 2 3 2 11 2 2 3" xfId="27704" xr:uid="{A8009701-B844-49AA-9A0D-F5AD3EB1E0DC}"/>
    <cellStyle name="Total 2 3 2 11 2 3" xfId="27705" xr:uid="{B0F40E83-88D5-4B19-9762-1C122CFD17E1}"/>
    <cellStyle name="Total 2 3 2 11 2 4" xfId="27706" xr:uid="{B8FC95F1-F02B-4A44-98B8-C63779DA58ED}"/>
    <cellStyle name="Total 2 3 2 11 3" xfId="27707" xr:uid="{B4B5C2F9-3BBC-4133-88FF-08462B81ADC5}"/>
    <cellStyle name="Total 2 3 2 11 3 2" xfId="27708" xr:uid="{9F3A4B6F-EAA5-4BF5-9EA6-AA7C0D269FA5}"/>
    <cellStyle name="Total 2 3 2 11 3 2 2" xfId="27709" xr:uid="{F459AE42-324F-40AD-95E5-E281286A2BCF}"/>
    <cellStyle name="Total 2 3 2 11 3 2 3" xfId="27710" xr:uid="{9E94B079-D14A-4304-A06C-BDAB9483E842}"/>
    <cellStyle name="Total 2 3 2 11 3 3" xfId="27711" xr:uid="{736E4BCD-A40F-43E3-A941-D7D155369A36}"/>
    <cellStyle name="Total 2 3 2 11 3 4" xfId="27712" xr:uid="{CCD37FC8-8CC7-4000-9776-E41F0059D22D}"/>
    <cellStyle name="Total 2 3 2 11 4" xfId="27713" xr:uid="{2BF46730-57E6-4D96-A760-B232A711BFD1}"/>
    <cellStyle name="Total 2 3 2 11 4 2" xfId="27714" xr:uid="{CCF1C9BC-CCA7-4034-8207-1E97E90CDF88}"/>
    <cellStyle name="Total 2 3 2 11 4 2 2" xfId="27715" xr:uid="{9E784564-D3A2-4D5C-B65F-94FE2B7C6FAE}"/>
    <cellStyle name="Total 2 3 2 11 4 2 3" xfId="27716" xr:uid="{87A7C55B-62DC-4F82-8678-D8C7CADA4478}"/>
    <cellStyle name="Total 2 3 2 11 4 3" xfId="27717" xr:uid="{AE060B48-19A6-432D-A89D-8956FD351D75}"/>
    <cellStyle name="Total 2 3 2 11 4 4" xfId="27718" xr:uid="{F52E3DB9-8EAA-4688-9BFC-584199BCC180}"/>
    <cellStyle name="Total 2 3 2 11 5" xfId="27719" xr:uid="{478EA451-5E02-4CB8-B077-62FEF5641218}"/>
    <cellStyle name="Total 2 3 2 11 5 2" xfId="27720" xr:uid="{B5139D7E-A017-414F-ABD6-6B4A71F45FBB}"/>
    <cellStyle name="Total 2 3 2 11 5 2 2" xfId="27721" xr:uid="{A3F88C0B-C781-4BB4-A715-28628708B92D}"/>
    <cellStyle name="Total 2 3 2 11 5 2 3" xfId="27722" xr:uid="{E09C4FEA-29DA-4DF8-B9DE-6CFEA522D2C7}"/>
    <cellStyle name="Total 2 3 2 11 5 3" xfId="27723" xr:uid="{B288B762-33B8-47DF-8082-4B8E18758A66}"/>
    <cellStyle name="Total 2 3 2 11 5 4" xfId="27724" xr:uid="{F67BDBD9-D5E9-40E8-BA04-7AF26AFA4D79}"/>
    <cellStyle name="Total 2 3 2 11 6" xfId="27725" xr:uid="{F6E16D67-0462-4C3F-A287-08E55C2ED468}"/>
    <cellStyle name="Total 2 3 2 11 6 2" xfId="27726" xr:uid="{B91B7F25-8D99-4D0D-9633-87E07FE3B2B7}"/>
    <cellStyle name="Total 2 3 2 11 6 2 2" xfId="27727" xr:uid="{CCC31D3E-327C-4DCD-9FE2-9B8905C8F4C5}"/>
    <cellStyle name="Total 2 3 2 11 6 2 3" xfId="27728" xr:uid="{4F4B9A92-4CC0-416D-B30E-26E0FC1CD02E}"/>
    <cellStyle name="Total 2 3 2 11 6 3" xfId="27729" xr:uid="{6936C27F-332B-4179-881A-503479E0EF60}"/>
    <cellStyle name="Total 2 3 2 11 6 4" xfId="27730" xr:uid="{37D92A2E-175D-4CC4-9A2D-5A37BF49ECF9}"/>
    <cellStyle name="Total 2 3 2 11 7" xfId="27731" xr:uid="{A39A38E3-9FEB-40BE-B660-09DB3231FD2E}"/>
    <cellStyle name="Total 2 3 2 11 7 2" xfId="27732" xr:uid="{BA1AD80B-A4CA-41C8-96C9-B111C5A60028}"/>
    <cellStyle name="Total 2 3 2 11 7 3" xfId="27733" xr:uid="{8D172480-D0AA-4888-8A7F-A9290963E103}"/>
    <cellStyle name="Total 2 3 2 11 8" xfId="27734" xr:uid="{7CC8E305-F1C8-43B6-B4F3-FE2417B6F87A}"/>
    <cellStyle name="Total 2 3 2 11 9" xfId="27735" xr:uid="{EBB5CF61-0B90-430F-87FC-CBFCB3281EA0}"/>
    <cellStyle name="Total 2 3 2 12" xfId="27736" xr:uid="{0708D87B-1106-4C5A-95BD-61D99B12BE58}"/>
    <cellStyle name="Total 2 3 2 12 2" xfId="27737" xr:uid="{D7C9166A-6406-474D-842E-C123146F5ED8}"/>
    <cellStyle name="Total 2 3 2 12 2 2" xfId="27738" xr:uid="{10C48E15-B71B-437B-BB38-18E993CA2404}"/>
    <cellStyle name="Total 2 3 2 12 2 2 2" xfId="27739" xr:uid="{B57199EB-AE2D-4E32-863E-98A4D5BB6BAB}"/>
    <cellStyle name="Total 2 3 2 12 2 2 3" xfId="27740" xr:uid="{860BFFED-DF6F-4B7C-8FE1-FDC99AC87FCE}"/>
    <cellStyle name="Total 2 3 2 12 2 3" xfId="27741" xr:uid="{D69D69D0-E1D9-4148-9B94-CEDC36B16A5D}"/>
    <cellStyle name="Total 2 3 2 12 2 4" xfId="27742" xr:uid="{69A533DD-0F36-48E2-889C-D05D63C01F31}"/>
    <cellStyle name="Total 2 3 2 12 3" xfId="27743" xr:uid="{F67048D4-1CA4-4A6E-8076-453E922EA099}"/>
    <cellStyle name="Total 2 3 2 12 3 2" xfId="27744" xr:uid="{AE44C406-0D6B-4392-A432-AB13600D0AC8}"/>
    <cellStyle name="Total 2 3 2 12 3 2 2" xfId="27745" xr:uid="{11E79362-A125-42BE-A9AF-6EBAE6877A73}"/>
    <cellStyle name="Total 2 3 2 12 3 2 3" xfId="27746" xr:uid="{34427A88-6725-4BD3-8372-51504E52D743}"/>
    <cellStyle name="Total 2 3 2 12 3 3" xfId="27747" xr:uid="{EE47A846-2679-4856-ACDB-61C3C563659A}"/>
    <cellStyle name="Total 2 3 2 12 3 4" xfId="27748" xr:uid="{A633136D-2A55-4E6A-869C-99D565E9616F}"/>
    <cellStyle name="Total 2 3 2 12 4" xfId="27749" xr:uid="{AA939DD0-F89A-4332-BD27-08AE2828A643}"/>
    <cellStyle name="Total 2 3 2 12 4 2" xfId="27750" xr:uid="{28832BA7-F090-4C87-98A4-9965017BE448}"/>
    <cellStyle name="Total 2 3 2 12 4 2 2" xfId="27751" xr:uid="{30DBB875-203F-4AA1-B676-E2D5DAA54D3A}"/>
    <cellStyle name="Total 2 3 2 12 4 2 3" xfId="27752" xr:uid="{57019239-FD10-4AB5-AE11-3A1FFDBEC16B}"/>
    <cellStyle name="Total 2 3 2 12 4 3" xfId="27753" xr:uid="{5645CBFF-9FCB-4409-9D30-52FE9FCA1B14}"/>
    <cellStyle name="Total 2 3 2 12 4 4" xfId="27754" xr:uid="{49FB2075-8B2E-4813-B56B-A6E624DEF816}"/>
    <cellStyle name="Total 2 3 2 12 5" xfId="27755" xr:uid="{0CB732DC-91AB-488B-B3C8-B552E617D615}"/>
    <cellStyle name="Total 2 3 2 12 5 2" xfId="27756" xr:uid="{6BC0B8A9-6471-40F3-9929-BF76EC9D6389}"/>
    <cellStyle name="Total 2 3 2 12 5 2 2" xfId="27757" xr:uid="{C841EA68-6BCE-46FD-8003-5DC3FF839DA8}"/>
    <cellStyle name="Total 2 3 2 12 5 2 3" xfId="27758" xr:uid="{91CA9636-1A3E-4E94-B992-60F253354DFB}"/>
    <cellStyle name="Total 2 3 2 12 5 3" xfId="27759" xr:uid="{1F9564ED-CCEB-4999-8F2F-B46E0DEEB317}"/>
    <cellStyle name="Total 2 3 2 12 5 4" xfId="27760" xr:uid="{366B43C5-E100-4774-A972-1C19CBB8B9E6}"/>
    <cellStyle name="Total 2 3 2 12 6" xfId="27761" xr:uid="{BA12A5B6-25CF-4812-B1BB-94E810941023}"/>
    <cellStyle name="Total 2 3 2 12 6 2" xfId="27762" xr:uid="{AB53BB5C-F37B-4404-9AD0-482B6BB0A2C6}"/>
    <cellStyle name="Total 2 3 2 12 6 2 2" xfId="27763" xr:uid="{C9DF039C-E88A-468C-905E-81F833AA863C}"/>
    <cellStyle name="Total 2 3 2 12 6 2 3" xfId="27764" xr:uid="{37CF0C43-04B3-4E9E-AE77-44438EAD43A4}"/>
    <cellStyle name="Total 2 3 2 12 6 3" xfId="27765" xr:uid="{131795AE-56BD-4292-9ABA-8FA5435A2370}"/>
    <cellStyle name="Total 2 3 2 12 6 4" xfId="27766" xr:uid="{33B37F3B-1003-4134-A6AA-6C4DE618864C}"/>
    <cellStyle name="Total 2 3 2 12 7" xfId="27767" xr:uid="{E972EDC4-196C-452A-AF97-519FB61E7124}"/>
    <cellStyle name="Total 2 3 2 12 7 2" xfId="27768" xr:uid="{B55DF59E-37B5-4EEE-AC17-CEF351098645}"/>
    <cellStyle name="Total 2 3 2 12 7 3" xfId="27769" xr:uid="{922B9455-5EAF-43B1-9499-8CA003E9A282}"/>
    <cellStyle name="Total 2 3 2 12 8" xfId="27770" xr:uid="{AB4B8C38-5159-4C7B-93A1-B9C3101ED457}"/>
    <cellStyle name="Total 2 3 2 12 9" xfId="27771" xr:uid="{665C782F-21E0-4D63-AF76-CCF33583ED77}"/>
    <cellStyle name="Total 2 3 2 13" xfId="27772" xr:uid="{4722A88D-2EAA-4602-9873-F27CBC4925C5}"/>
    <cellStyle name="Total 2 3 2 13 2" xfId="27773" xr:uid="{DD3E5761-2560-4F1A-AAFD-9C532ADA7381}"/>
    <cellStyle name="Total 2 3 2 13 2 2" xfId="27774" xr:uid="{8E5E0342-2FDB-4D13-95BD-A9434013353E}"/>
    <cellStyle name="Total 2 3 2 13 2 2 2" xfId="27775" xr:uid="{73E002C0-9148-4719-8481-3BAF98B0AF28}"/>
    <cellStyle name="Total 2 3 2 13 2 2 3" xfId="27776" xr:uid="{A91AF4E3-4E00-442F-935F-9A23C0BD5A09}"/>
    <cellStyle name="Total 2 3 2 13 2 3" xfId="27777" xr:uid="{7DDF990D-061E-4ED5-8C5D-8218E2CB91A6}"/>
    <cellStyle name="Total 2 3 2 13 2 4" xfId="27778" xr:uid="{77C56EA6-51C6-442F-828E-7D3A869F76FA}"/>
    <cellStyle name="Total 2 3 2 13 3" xfId="27779" xr:uid="{5964956F-55AB-4C19-A808-82D06A1C4C49}"/>
    <cellStyle name="Total 2 3 2 13 3 2" xfId="27780" xr:uid="{96F1D035-7E12-4BE9-B9F7-0FCB4314E7D6}"/>
    <cellStyle name="Total 2 3 2 13 3 2 2" xfId="27781" xr:uid="{3B9D7A11-C99E-4C90-99BC-C2E84764E5D1}"/>
    <cellStyle name="Total 2 3 2 13 3 2 3" xfId="27782" xr:uid="{63478C21-9328-45D3-8F44-DC34C08E235B}"/>
    <cellStyle name="Total 2 3 2 13 3 3" xfId="27783" xr:uid="{8F68AD55-D793-419E-BF6D-0E06E34CC953}"/>
    <cellStyle name="Total 2 3 2 13 3 4" xfId="27784" xr:uid="{F3BB7C95-6134-4D6D-86B1-38F3DE604C5D}"/>
    <cellStyle name="Total 2 3 2 13 4" xfId="27785" xr:uid="{25C1F055-1D44-4A02-8470-35A9D8699F49}"/>
    <cellStyle name="Total 2 3 2 13 4 2" xfId="27786" xr:uid="{E6E1C451-2313-4DBD-81BE-A32F0E8D6F3B}"/>
    <cellStyle name="Total 2 3 2 13 4 2 2" xfId="27787" xr:uid="{1864E861-6850-4C3F-8C56-3D8D3D83389F}"/>
    <cellStyle name="Total 2 3 2 13 4 2 3" xfId="27788" xr:uid="{0C2DFBE0-AA2E-48ED-B438-BBCA7B897DE4}"/>
    <cellStyle name="Total 2 3 2 13 4 3" xfId="27789" xr:uid="{FFDBA4B1-0A3A-4B75-AC6A-37372C668838}"/>
    <cellStyle name="Total 2 3 2 13 4 4" xfId="27790" xr:uid="{17870F4F-FD04-464F-AF46-EB2D2F9D7EB8}"/>
    <cellStyle name="Total 2 3 2 13 5" xfId="27791" xr:uid="{B6945E74-9DC3-4ECA-B817-BF2EECD68CF1}"/>
    <cellStyle name="Total 2 3 2 13 5 2" xfId="27792" xr:uid="{427C1C09-2260-437B-892E-C95EA6A92731}"/>
    <cellStyle name="Total 2 3 2 13 5 2 2" xfId="27793" xr:uid="{D6E40DF5-3533-4B58-977E-C4AD1A3A30CD}"/>
    <cellStyle name="Total 2 3 2 13 5 2 3" xfId="27794" xr:uid="{68EE4339-4FAA-4D49-B402-005C71237EAE}"/>
    <cellStyle name="Total 2 3 2 13 5 3" xfId="27795" xr:uid="{106CCA9F-D8DE-4DE5-A384-DE1F13920F38}"/>
    <cellStyle name="Total 2 3 2 13 5 4" xfId="27796" xr:uid="{F37E0910-5E01-4154-8E86-E187C38F1B30}"/>
    <cellStyle name="Total 2 3 2 13 6" xfId="27797" xr:uid="{942EBE5A-638E-473E-93DC-A5095FA6E9B2}"/>
    <cellStyle name="Total 2 3 2 13 6 2" xfId="27798" xr:uid="{65BD2F37-7185-4844-AB0D-AF3C8684B9A6}"/>
    <cellStyle name="Total 2 3 2 13 6 2 2" xfId="27799" xr:uid="{74AAF245-15C6-4CFF-A30E-5541A5A566D2}"/>
    <cellStyle name="Total 2 3 2 13 6 2 3" xfId="27800" xr:uid="{37A2A8AA-E582-4EF6-9A12-1802B5BB0DA5}"/>
    <cellStyle name="Total 2 3 2 13 6 3" xfId="27801" xr:uid="{B8008DF8-BE37-4020-9AC5-A4160A8E0918}"/>
    <cellStyle name="Total 2 3 2 13 6 4" xfId="27802" xr:uid="{0F2706B2-D37B-4248-8361-0CB0F1BEBE5F}"/>
    <cellStyle name="Total 2 3 2 13 7" xfId="27803" xr:uid="{FC862FDE-54C5-4FCC-89C1-9EF95BCF88C2}"/>
    <cellStyle name="Total 2 3 2 13 7 2" xfId="27804" xr:uid="{77E1F2EA-F27B-4C00-B1DC-282C81703B46}"/>
    <cellStyle name="Total 2 3 2 13 7 3" xfId="27805" xr:uid="{565AEE0A-A90C-4BE8-936F-0EA630A6C39A}"/>
    <cellStyle name="Total 2 3 2 13 8" xfId="27806" xr:uid="{F433A212-3805-4E97-BE59-4FEF67BB21F2}"/>
    <cellStyle name="Total 2 3 2 13 9" xfId="27807" xr:uid="{362BD356-F07F-48C8-8093-DDDD7717606B}"/>
    <cellStyle name="Total 2 3 2 14" xfId="27808" xr:uid="{6A145B57-71C6-424F-B7C3-5303902E2927}"/>
    <cellStyle name="Total 2 3 2 14 2" xfId="27809" xr:uid="{90023C11-0FD5-4AFA-A546-61922550DC55}"/>
    <cellStyle name="Total 2 3 2 14 2 2" xfId="27810" xr:uid="{31D3FBCC-DA4A-42BA-8C88-33D596C6CAF3}"/>
    <cellStyle name="Total 2 3 2 14 2 2 2" xfId="27811" xr:uid="{6D0EBEA3-F496-4436-813D-D86CCA20878F}"/>
    <cellStyle name="Total 2 3 2 14 2 2 3" xfId="27812" xr:uid="{2C1D586D-9ED7-451B-BCEC-10461CAF8632}"/>
    <cellStyle name="Total 2 3 2 14 2 3" xfId="27813" xr:uid="{83053BAA-B3D3-45B3-A7C5-4245F1E0CB12}"/>
    <cellStyle name="Total 2 3 2 14 2 4" xfId="27814" xr:uid="{B05FCE8F-9CDF-440E-BFDC-1EB6479EC36F}"/>
    <cellStyle name="Total 2 3 2 14 3" xfId="27815" xr:uid="{FBFBF35A-E5E9-4778-9F0C-52E992010B5E}"/>
    <cellStyle name="Total 2 3 2 14 3 2" xfId="27816" xr:uid="{DDBC0E78-211D-4B7C-9667-FF241B427EB0}"/>
    <cellStyle name="Total 2 3 2 14 3 2 2" xfId="27817" xr:uid="{F9E3D6F3-C678-4DF3-9929-37C69E13223C}"/>
    <cellStyle name="Total 2 3 2 14 3 2 3" xfId="27818" xr:uid="{4331BDF7-27F6-4987-B575-F9A0E239792C}"/>
    <cellStyle name="Total 2 3 2 14 3 3" xfId="27819" xr:uid="{979B1D8D-633F-4680-81B6-77602A7ED82F}"/>
    <cellStyle name="Total 2 3 2 14 3 4" xfId="27820" xr:uid="{038265B8-CB7E-43E6-BAF6-1E717E446CD1}"/>
    <cellStyle name="Total 2 3 2 14 4" xfId="27821" xr:uid="{20E7395C-8607-47A6-A01A-695FD9BBD11F}"/>
    <cellStyle name="Total 2 3 2 14 4 2" xfId="27822" xr:uid="{CAE399E1-F9F5-4F7A-887B-96CCB3310A4F}"/>
    <cellStyle name="Total 2 3 2 14 4 2 2" xfId="27823" xr:uid="{5758B6BA-E4FE-4714-8F0E-BB6AC5C0BD76}"/>
    <cellStyle name="Total 2 3 2 14 4 2 3" xfId="27824" xr:uid="{CFA4CCFF-DFC4-445F-A33D-A125C15398FD}"/>
    <cellStyle name="Total 2 3 2 14 4 3" xfId="27825" xr:uid="{8EB97ACB-D8FB-4D93-B334-1A6C2F8D2781}"/>
    <cellStyle name="Total 2 3 2 14 4 4" xfId="27826" xr:uid="{4DE3FC65-1D4D-446F-B2C9-277B4CAED39A}"/>
    <cellStyle name="Total 2 3 2 14 5" xfId="27827" xr:uid="{0039A02D-0427-43C3-89C5-4F2322A9E4CF}"/>
    <cellStyle name="Total 2 3 2 14 5 2" xfId="27828" xr:uid="{88F03226-B8C9-46C8-82BA-2CF63AC5506E}"/>
    <cellStyle name="Total 2 3 2 14 5 2 2" xfId="27829" xr:uid="{FBC0891E-CBA0-48DC-819E-1B01CCD886FD}"/>
    <cellStyle name="Total 2 3 2 14 5 2 3" xfId="27830" xr:uid="{56380ECE-BD08-478B-B466-689072E9529B}"/>
    <cellStyle name="Total 2 3 2 14 5 3" xfId="27831" xr:uid="{828D4B1C-B3F5-46B4-8F20-01621C701964}"/>
    <cellStyle name="Total 2 3 2 14 5 4" xfId="27832" xr:uid="{1FFFF818-A362-49A9-9C4A-E75A7BC0A008}"/>
    <cellStyle name="Total 2 3 2 14 6" xfId="27833" xr:uid="{B8EAABA7-4D95-45F8-B5A0-EC7EAFD5BA21}"/>
    <cellStyle name="Total 2 3 2 14 6 2" xfId="27834" xr:uid="{4B3D1B6C-E770-44A5-BCCD-E837E6831203}"/>
    <cellStyle name="Total 2 3 2 14 6 2 2" xfId="27835" xr:uid="{66EE231B-15FB-446B-8B24-0ADE71948DD7}"/>
    <cellStyle name="Total 2 3 2 14 6 2 3" xfId="27836" xr:uid="{3E5785EB-DF1D-4519-B483-838EB955E8EA}"/>
    <cellStyle name="Total 2 3 2 14 6 3" xfId="27837" xr:uid="{AB9B31CD-EFF0-45D0-84AF-48E93C22DAC6}"/>
    <cellStyle name="Total 2 3 2 14 6 4" xfId="27838" xr:uid="{54E014DD-16FE-4BCD-9B03-C83ED74489BC}"/>
    <cellStyle name="Total 2 3 2 14 7" xfId="27839" xr:uid="{9A95A644-8DE1-45F9-B550-7F66F2B38B72}"/>
    <cellStyle name="Total 2 3 2 14 7 2" xfId="27840" xr:uid="{5F39117E-1601-4D6F-B6A0-7D8A012FFF34}"/>
    <cellStyle name="Total 2 3 2 14 7 3" xfId="27841" xr:uid="{63F0525A-BB16-4980-82B2-829F0ACA9C41}"/>
    <cellStyle name="Total 2 3 2 14 8" xfId="27842" xr:uid="{D5AA04F0-1588-4C6F-BA80-6459C835E577}"/>
    <cellStyle name="Total 2 3 2 14 9" xfId="27843" xr:uid="{0AB3AE01-50F1-4AFF-96E8-BA6406711B36}"/>
    <cellStyle name="Total 2 3 2 15" xfId="27844" xr:uid="{7DBA3737-C043-4159-A59D-82A9E87A1A6D}"/>
    <cellStyle name="Total 2 3 2 15 2" xfId="27845" xr:uid="{77CBEAAF-D546-41F5-93CC-0CDF29CB19EE}"/>
    <cellStyle name="Total 2 3 2 15 2 2" xfId="27846" xr:uid="{B4D3C085-F5F1-4C39-AF9D-B5FFD0870EF7}"/>
    <cellStyle name="Total 2 3 2 15 2 2 2" xfId="27847" xr:uid="{CDC5FD34-69CC-4F57-87F9-8C2F4096C56D}"/>
    <cellStyle name="Total 2 3 2 15 2 2 3" xfId="27848" xr:uid="{3FCB5E52-500D-4613-8354-5DF8354AD299}"/>
    <cellStyle name="Total 2 3 2 15 2 3" xfId="27849" xr:uid="{AC305B51-B4FA-4C3B-9DB6-B769EDBD6F2B}"/>
    <cellStyle name="Total 2 3 2 15 2 4" xfId="27850" xr:uid="{84401090-F96B-4685-8426-7CFE909E4AA0}"/>
    <cellStyle name="Total 2 3 2 15 3" xfId="27851" xr:uid="{D03726EC-FC71-4FC3-96E8-1E582EE0BD98}"/>
    <cellStyle name="Total 2 3 2 15 3 2" xfId="27852" xr:uid="{8AD31893-D708-4FB2-8AA3-657EB74A0480}"/>
    <cellStyle name="Total 2 3 2 15 3 2 2" xfId="27853" xr:uid="{67DE1FB6-F6A2-483B-A4BB-C17C461C7198}"/>
    <cellStyle name="Total 2 3 2 15 3 2 3" xfId="27854" xr:uid="{D2A88C25-3463-4EA4-8BE8-F9CD40A8B4D1}"/>
    <cellStyle name="Total 2 3 2 15 3 3" xfId="27855" xr:uid="{14AAF9D1-4E1F-4C3B-BA3D-92EF99598708}"/>
    <cellStyle name="Total 2 3 2 15 3 4" xfId="27856" xr:uid="{2659A3D8-A63B-43C6-8FCD-CFE5ADEEE2C4}"/>
    <cellStyle name="Total 2 3 2 15 4" xfId="27857" xr:uid="{9BB7CFFE-D2FB-462B-90A5-CB5BA57F0CAB}"/>
    <cellStyle name="Total 2 3 2 15 4 2" xfId="27858" xr:uid="{024F059E-4A72-4E25-B7EC-DE17A161DB0F}"/>
    <cellStyle name="Total 2 3 2 15 4 2 2" xfId="27859" xr:uid="{99D7E601-3929-4EDD-8861-3B301E73EDA0}"/>
    <cellStyle name="Total 2 3 2 15 4 2 3" xfId="27860" xr:uid="{880C22F0-9BF2-4197-81AE-7B4A862F0FBE}"/>
    <cellStyle name="Total 2 3 2 15 4 3" xfId="27861" xr:uid="{C7B60A5A-2E0F-4A9E-A055-8BDAFDFDB2E1}"/>
    <cellStyle name="Total 2 3 2 15 4 4" xfId="27862" xr:uid="{9B2EEE6F-7ADF-463F-8D30-45A9CDD4F91A}"/>
    <cellStyle name="Total 2 3 2 15 5" xfId="27863" xr:uid="{8B52FF59-21CC-4B45-BD1A-D559BE09856A}"/>
    <cellStyle name="Total 2 3 2 15 5 2" xfId="27864" xr:uid="{6B4AC32F-0760-440F-83EF-25A2ADFC0DF0}"/>
    <cellStyle name="Total 2 3 2 15 5 2 2" xfId="27865" xr:uid="{D006AC38-A6DC-441D-A9C5-5DCF8377DF11}"/>
    <cellStyle name="Total 2 3 2 15 5 2 3" xfId="27866" xr:uid="{5E7543A5-2506-4450-95CF-D80C8FDAC472}"/>
    <cellStyle name="Total 2 3 2 15 5 3" xfId="27867" xr:uid="{18C5D165-6E55-4140-9A32-E625B92991D8}"/>
    <cellStyle name="Total 2 3 2 15 5 4" xfId="27868" xr:uid="{7E8BBE55-3802-483E-B669-B8B7EA01A3EA}"/>
    <cellStyle name="Total 2 3 2 15 6" xfId="27869" xr:uid="{5DB6E08C-8EC2-4991-9460-71F6C91B985F}"/>
    <cellStyle name="Total 2 3 2 15 6 2" xfId="27870" xr:uid="{1151CFB3-A933-42F5-A3D2-42BF775DD26C}"/>
    <cellStyle name="Total 2 3 2 15 6 2 2" xfId="27871" xr:uid="{0F64BE5C-3A4E-478C-BEC5-DB845815A970}"/>
    <cellStyle name="Total 2 3 2 15 6 2 3" xfId="27872" xr:uid="{66E56DDB-5E0E-4B4B-BC06-75D5A5ECF785}"/>
    <cellStyle name="Total 2 3 2 15 6 3" xfId="27873" xr:uid="{D0B9510A-A836-416B-9976-651CE1168D29}"/>
    <cellStyle name="Total 2 3 2 15 6 4" xfId="27874" xr:uid="{35382A46-9C1F-4610-AF3C-C742855738CD}"/>
    <cellStyle name="Total 2 3 2 15 7" xfId="27875" xr:uid="{51878596-CD30-455A-AEB1-68EDD80A29A9}"/>
    <cellStyle name="Total 2 3 2 15 7 2" xfId="27876" xr:uid="{582FB68A-E8BB-4C35-AE64-DB9BDE93ADBB}"/>
    <cellStyle name="Total 2 3 2 15 7 3" xfId="27877" xr:uid="{913F3CE2-5D20-4C25-89F0-85E9BEE44393}"/>
    <cellStyle name="Total 2 3 2 15 8" xfId="27878" xr:uid="{D434A84E-366D-412C-9E1A-5E8F55F62FE5}"/>
    <cellStyle name="Total 2 3 2 15 9" xfId="27879" xr:uid="{8E102A08-45B3-4BB5-8942-FC7438FA85FA}"/>
    <cellStyle name="Total 2 3 2 16" xfId="27880" xr:uid="{83C85275-46DF-43CC-ACC0-A4CD707E0BF6}"/>
    <cellStyle name="Total 2 3 2 16 2" xfId="27881" xr:uid="{4A3B2EF7-F265-497F-BD74-5B994A878F8A}"/>
    <cellStyle name="Total 2 3 2 16 2 2" xfId="27882" xr:uid="{D4E76625-7FF6-4C42-8475-023800BD1CB3}"/>
    <cellStyle name="Total 2 3 2 16 2 2 2" xfId="27883" xr:uid="{B8FE15F9-E276-42AF-8933-23167FF9C394}"/>
    <cellStyle name="Total 2 3 2 16 2 2 3" xfId="27884" xr:uid="{3A42704E-471B-4979-9D02-EBA1DCD861AD}"/>
    <cellStyle name="Total 2 3 2 16 2 3" xfId="27885" xr:uid="{6699D1ED-4815-4FBE-B025-154191095126}"/>
    <cellStyle name="Total 2 3 2 16 2 4" xfId="27886" xr:uid="{C5A27D3A-3D4A-4812-A7E1-2A4F8B27E252}"/>
    <cellStyle name="Total 2 3 2 16 3" xfId="27887" xr:uid="{E3DF63FD-440C-46A6-98AB-583054A2587C}"/>
    <cellStyle name="Total 2 3 2 16 3 2" xfId="27888" xr:uid="{25BDC8A3-9ED2-401A-A830-52E56E7308B8}"/>
    <cellStyle name="Total 2 3 2 16 3 2 2" xfId="27889" xr:uid="{C5C15F7E-8C39-444C-8D00-D755B762C534}"/>
    <cellStyle name="Total 2 3 2 16 3 2 3" xfId="27890" xr:uid="{52ADEF89-C393-4AB3-A98C-71C232CA9485}"/>
    <cellStyle name="Total 2 3 2 16 3 3" xfId="27891" xr:uid="{A6FD13A0-E566-4B15-B00A-77A294F34F81}"/>
    <cellStyle name="Total 2 3 2 16 3 4" xfId="27892" xr:uid="{6A3127E6-5759-4924-97E9-480201674807}"/>
    <cellStyle name="Total 2 3 2 16 4" xfId="27893" xr:uid="{93E09D72-9536-4865-8C32-90AB7C7D2063}"/>
    <cellStyle name="Total 2 3 2 16 4 2" xfId="27894" xr:uid="{29F9A4EB-18D1-4D30-B3F0-365A915FF8D9}"/>
    <cellStyle name="Total 2 3 2 16 4 2 2" xfId="27895" xr:uid="{CB8034CD-E1CD-4799-9988-50A09CDB93FB}"/>
    <cellStyle name="Total 2 3 2 16 4 2 3" xfId="27896" xr:uid="{18CFE08F-90C5-44F0-8E5D-67943BC7915D}"/>
    <cellStyle name="Total 2 3 2 16 4 3" xfId="27897" xr:uid="{C078416F-FF64-4602-8CA6-18B7AF311584}"/>
    <cellStyle name="Total 2 3 2 16 4 4" xfId="27898" xr:uid="{2A22FE6B-D832-437B-AA98-4F745FC53AEA}"/>
    <cellStyle name="Total 2 3 2 16 5" xfId="27899" xr:uid="{056882C2-B795-450B-922A-E42220FF77B0}"/>
    <cellStyle name="Total 2 3 2 16 5 2" xfId="27900" xr:uid="{11CCF6AF-C3A0-4038-8056-6790B013C2A4}"/>
    <cellStyle name="Total 2 3 2 16 5 2 2" xfId="27901" xr:uid="{1899C3E4-847B-4472-AF33-C81A4A2E080D}"/>
    <cellStyle name="Total 2 3 2 16 5 2 3" xfId="27902" xr:uid="{66BBF7D6-4CB1-41B6-960C-AF5ED57178BD}"/>
    <cellStyle name="Total 2 3 2 16 5 3" xfId="27903" xr:uid="{119177C0-6812-4424-A8F0-41D4ABDE46D4}"/>
    <cellStyle name="Total 2 3 2 16 5 4" xfId="27904" xr:uid="{39335714-6389-49FD-A00A-99AB55EA6555}"/>
    <cellStyle name="Total 2 3 2 16 6" xfId="27905" xr:uid="{19268BB6-E305-48FC-AB0F-86D5AEC10617}"/>
    <cellStyle name="Total 2 3 2 16 6 2" xfId="27906" xr:uid="{AAB88150-90D2-49AE-94D4-CC772A41C474}"/>
    <cellStyle name="Total 2 3 2 16 6 2 2" xfId="27907" xr:uid="{C30EE06F-EBA3-44FC-89D4-151B7AFEF5E0}"/>
    <cellStyle name="Total 2 3 2 16 6 2 3" xfId="27908" xr:uid="{941F708D-E947-4E46-BF57-1FF0772E9D0A}"/>
    <cellStyle name="Total 2 3 2 16 6 3" xfId="27909" xr:uid="{F32EB5BB-CA90-4306-A31E-1520C1D35583}"/>
    <cellStyle name="Total 2 3 2 16 6 4" xfId="27910" xr:uid="{C5352F7B-099F-4E80-A1BD-66C85BA267B6}"/>
    <cellStyle name="Total 2 3 2 16 7" xfId="27911" xr:uid="{D2EEE718-94C8-410B-8B42-92BD3AE761B2}"/>
    <cellStyle name="Total 2 3 2 16 7 2" xfId="27912" xr:uid="{A9484A47-B9F4-4A30-B491-3BCDC62DFBCC}"/>
    <cellStyle name="Total 2 3 2 16 7 3" xfId="27913" xr:uid="{F0961999-A97C-4D61-B30B-EF6E279F7F07}"/>
    <cellStyle name="Total 2 3 2 16 8" xfId="27914" xr:uid="{847CC778-1108-434B-8530-4F9914BDDDA9}"/>
    <cellStyle name="Total 2 3 2 16 9" xfId="27915" xr:uid="{0636C2D7-DE51-4991-90B7-ED31621DF419}"/>
    <cellStyle name="Total 2 3 2 17" xfId="27916" xr:uid="{FAC75D11-6E0A-4C75-A358-E28C8EECCE68}"/>
    <cellStyle name="Total 2 3 2 17 2" xfId="27917" xr:uid="{1D1153EA-BF95-48C6-84EB-C399AD96B3D8}"/>
    <cellStyle name="Total 2 3 2 17 2 2" xfId="27918" xr:uid="{B71E1B41-63EC-40AE-9C18-7D781F58D909}"/>
    <cellStyle name="Total 2 3 2 17 2 2 2" xfId="27919" xr:uid="{B77F213E-4B55-4E92-9504-C336001B8BA7}"/>
    <cellStyle name="Total 2 3 2 17 2 2 3" xfId="27920" xr:uid="{F46C7511-0FE2-4C41-821C-1F19428EC809}"/>
    <cellStyle name="Total 2 3 2 17 2 3" xfId="27921" xr:uid="{6EA74F45-2639-4076-8CA0-BD39ED9E8625}"/>
    <cellStyle name="Total 2 3 2 17 2 4" xfId="27922" xr:uid="{0648FD2C-C4B7-49F9-B5B6-B71850AF3877}"/>
    <cellStyle name="Total 2 3 2 17 3" xfId="27923" xr:uid="{066E801C-EA29-4CF3-9E1E-06A54D9C32C7}"/>
    <cellStyle name="Total 2 3 2 17 3 2" xfId="27924" xr:uid="{1B3FBCC8-DD15-4A37-BE70-03C4E0F9D7AC}"/>
    <cellStyle name="Total 2 3 2 17 3 2 2" xfId="27925" xr:uid="{AB89DA3C-126B-49C2-8622-7BBC9D7DD20D}"/>
    <cellStyle name="Total 2 3 2 17 3 2 3" xfId="27926" xr:uid="{EE29F52E-966C-4599-8879-9338191B278F}"/>
    <cellStyle name="Total 2 3 2 17 3 3" xfId="27927" xr:uid="{FC262F01-3E31-444B-A3E2-5D204D2C2E7C}"/>
    <cellStyle name="Total 2 3 2 17 3 4" xfId="27928" xr:uid="{661870ED-2CB1-4F4C-9418-F663105BEFEC}"/>
    <cellStyle name="Total 2 3 2 17 4" xfId="27929" xr:uid="{1F1E9EEE-BCC2-4A64-A7EC-0F786859D248}"/>
    <cellStyle name="Total 2 3 2 17 4 2" xfId="27930" xr:uid="{1C663D82-114B-4D84-88B0-F822E902B48B}"/>
    <cellStyle name="Total 2 3 2 17 4 2 2" xfId="27931" xr:uid="{FEC481C9-D905-4E71-B0CF-063F0D152DC5}"/>
    <cellStyle name="Total 2 3 2 17 4 2 3" xfId="27932" xr:uid="{9ACEC775-780D-41F5-8BC3-26269C9DB9F7}"/>
    <cellStyle name="Total 2 3 2 17 4 3" xfId="27933" xr:uid="{5F91F142-E4C5-4C24-8589-B21C647021E1}"/>
    <cellStyle name="Total 2 3 2 17 4 4" xfId="27934" xr:uid="{FA3EFDB9-24B0-48F7-8EA6-C7E7A712A3DE}"/>
    <cellStyle name="Total 2 3 2 17 5" xfId="27935" xr:uid="{118D275A-D9C4-4E44-80E2-6B36942F3B4D}"/>
    <cellStyle name="Total 2 3 2 17 5 2" xfId="27936" xr:uid="{7FBAFEB0-A103-4523-B286-77A61C083DFC}"/>
    <cellStyle name="Total 2 3 2 17 5 2 2" xfId="27937" xr:uid="{1085ECD2-B704-4D19-AF2B-C5CC3AEAEFA0}"/>
    <cellStyle name="Total 2 3 2 17 5 2 3" xfId="27938" xr:uid="{67F737EC-E951-44F8-A1DE-5AC016FDBC0B}"/>
    <cellStyle name="Total 2 3 2 17 5 3" xfId="27939" xr:uid="{D76F6E06-8D80-4797-AC93-06F95B570613}"/>
    <cellStyle name="Total 2 3 2 17 5 4" xfId="27940" xr:uid="{4A47FD46-2B09-4483-9DA6-67139B4B6110}"/>
    <cellStyle name="Total 2 3 2 17 6" xfId="27941" xr:uid="{C7A8AEAB-295D-4154-A4EF-136B0725B919}"/>
    <cellStyle name="Total 2 3 2 17 6 2" xfId="27942" xr:uid="{3CC9ADC7-452B-48A0-8708-2168ADDB7DA0}"/>
    <cellStyle name="Total 2 3 2 17 6 2 2" xfId="27943" xr:uid="{A6ED6286-86CA-4529-8AC6-5A8F4CE4B247}"/>
    <cellStyle name="Total 2 3 2 17 6 2 3" xfId="27944" xr:uid="{20210A3B-A39F-4DCF-BC54-B7850C580055}"/>
    <cellStyle name="Total 2 3 2 17 6 3" xfId="27945" xr:uid="{DA1321E0-4EE8-4536-9372-294A9AE20089}"/>
    <cellStyle name="Total 2 3 2 17 6 4" xfId="27946" xr:uid="{6F903B9E-37C2-4AAC-8D44-EFF815741B1B}"/>
    <cellStyle name="Total 2 3 2 17 7" xfId="27947" xr:uid="{AF359402-38C9-41F4-9458-D091BBF22485}"/>
    <cellStyle name="Total 2 3 2 17 7 2" xfId="27948" xr:uid="{88138D18-9659-4C15-8B4E-19A2AE6B54B8}"/>
    <cellStyle name="Total 2 3 2 17 7 3" xfId="27949" xr:uid="{7E586EE7-39F3-4BC3-A9B4-5156ABF98606}"/>
    <cellStyle name="Total 2 3 2 17 8" xfId="27950" xr:uid="{C5EE2C18-9E39-42F9-966C-BEB582437A3A}"/>
    <cellStyle name="Total 2 3 2 17 9" xfId="27951" xr:uid="{514AEEF0-8075-437F-B14D-15E74413458F}"/>
    <cellStyle name="Total 2 3 2 18" xfId="27952" xr:uid="{2A28F9DD-5FC5-4186-BF4F-201898FEEB30}"/>
    <cellStyle name="Total 2 3 2 18 2" xfId="27953" xr:uid="{21BA2256-FC30-4353-92AF-B653CFA23510}"/>
    <cellStyle name="Total 2 3 2 18 2 2" xfId="27954" xr:uid="{58A5B9E0-47C0-444A-BF72-5FB7B3323880}"/>
    <cellStyle name="Total 2 3 2 18 2 2 2" xfId="27955" xr:uid="{63DDD2BF-DF47-4EB2-BEF0-1DD481350343}"/>
    <cellStyle name="Total 2 3 2 18 2 2 3" xfId="27956" xr:uid="{E260615C-0AF2-41A1-854F-CD571D8929B6}"/>
    <cellStyle name="Total 2 3 2 18 2 3" xfId="27957" xr:uid="{2A9B4EF5-62F7-46E8-9592-5D32B5EA72F0}"/>
    <cellStyle name="Total 2 3 2 18 2 4" xfId="27958" xr:uid="{0A46E761-A42F-44A9-86A9-180E2EA462D4}"/>
    <cellStyle name="Total 2 3 2 18 3" xfId="27959" xr:uid="{AB66359A-03FB-49D8-AD92-D7931B48D076}"/>
    <cellStyle name="Total 2 3 2 18 3 2" xfId="27960" xr:uid="{317BB1FE-9664-4405-8FAD-9DE440B6C975}"/>
    <cellStyle name="Total 2 3 2 18 3 2 2" xfId="27961" xr:uid="{77A36996-D184-43F2-B8FC-0E234B37D4B0}"/>
    <cellStyle name="Total 2 3 2 18 3 2 3" xfId="27962" xr:uid="{73BC8912-CFB2-44EC-9360-595BF83C46DB}"/>
    <cellStyle name="Total 2 3 2 18 3 3" xfId="27963" xr:uid="{ADB9D2CF-3AB1-40CA-9CA5-B69A6CBB3BD1}"/>
    <cellStyle name="Total 2 3 2 18 3 4" xfId="27964" xr:uid="{80342181-33EE-47EC-9508-3D5DECE48E70}"/>
    <cellStyle name="Total 2 3 2 18 4" xfId="27965" xr:uid="{27F73298-6600-4AA6-AAD2-23189D76A8AA}"/>
    <cellStyle name="Total 2 3 2 18 4 2" xfId="27966" xr:uid="{24967916-2228-47FA-90C2-7E7A72D3152B}"/>
    <cellStyle name="Total 2 3 2 18 4 2 2" xfId="27967" xr:uid="{4FEB7C8D-E2EC-4257-9EB4-BC9E5410B19E}"/>
    <cellStyle name="Total 2 3 2 18 4 2 3" xfId="27968" xr:uid="{02CCFDC0-FE4F-475D-AA44-6BA91990E033}"/>
    <cellStyle name="Total 2 3 2 18 4 3" xfId="27969" xr:uid="{B11871B7-C278-4BE8-A3C3-7BAFF8B84B10}"/>
    <cellStyle name="Total 2 3 2 18 4 4" xfId="27970" xr:uid="{30AEE755-F273-41E5-B5D8-D9FA9F41DED3}"/>
    <cellStyle name="Total 2 3 2 18 5" xfId="27971" xr:uid="{3507C71B-8C87-4E48-A730-AD18C0BEF9E2}"/>
    <cellStyle name="Total 2 3 2 18 5 2" xfId="27972" xr:uid="{D8A222A2-3738-49F5-ACCD-B1CDDF885CA7}"/>
    <cellStyle name="Total 2 3 2 18 5 2 2" xfId="27973" xr:uid="{C392017B-B8DC-4191-B94D-4F900C3F9295}"/>
    <cellStyle name="Total 2 3 2 18 5 2 3" xfId="27974" xr:uid="{B7309FE4-A18F-4265-8F67-48765F2E37AE}"/>
    <cellStyle name="Total 2 3 2 18 5 3" xfId="27975" xr:uid="{6A882803-F580-494E-8BBC-4AD71FA78D10}"/>
    <cellStyle name="Total 2 3 2 18 5 4" xfId="27976" xr:uid="{E5E5CE88-3051-4BE9-BE24-DA62FBAA4661}"/>
    <cellStyle name="Total 2 3 2 18 6" xfId="27977" xr:uid="{78E736DE-4FCA-4CAB-868F-5B2C4503EED1}"/>
    <cellStyle name="Total 2 3 2 18 6 2" xfId="27978" xr:uid="{FD91EC3B-36E1-4F59-AADD-7312E0229B73}"/>
    <cellStyle name="Total 2 3 2 18 6 2 2" xfId="27979" xr:uid="{D738FCEA-3054-4EC7-8A19-DA35D245115D}"/>
    <cellStyle name="Total 2 3 2 18 6 2 3" xfId="27980" xr:uid="{FDAA54CF-34DF-47B0-9C27-43E6462C1D49}"/>
    <cellStyle name="Total 2 3 2 18 6 3" xfId="27981" xr:uid="{6D1354CA-B285-450C-B960-0A8D0C55DDA9}"/>
    <cellStyle name="Total 2 3 2 18 6 4" xfId="27982" xr:uid="{B9C509A9-A1F9-4298-B3F3-A88B9EA1637B}"/>
    <cellStyle name="Total 2 3 2 18 7" xfId="27983" xr:uid="{1B910A46-BC38-477C-9E26-44447DF54303}"/>
    <cellStyle name="Total 2 3 2 18 7 2" xfId="27984" xr:uid="{E1AB1388-10DE-4095-BE0E-FE835A18A96C}"/>
    <cellStyle name="Total 2 3 2 18 7 3" xfId="27985" xr:uid="{B85F4846-C7E4-453E-BF57-05CC005FDFEF}"/>
    <cellStyle name="Total 2 3 2 18 8" xfId="27986" xr:uid="{37EF01BC-B9DB-417C-AFD5-A461F181F699}"/>
    <cellStyle name="Total 2 3 2 18 9" xfId="27987" xr:uid="{7E952BE8-FD52-4940-8B62-931C1ED42FF2}"/>
    <cellStyle name="Total 2 3 2 19" xfId="27988" xr:uid="{90006B95-1AA1-4768-8481-BED9F40AD310}"/>
    <cellStyle name="Total 2 3 2 19 2" xfId="27989" xr:uid="{4C14576F-357E-40FD-92D1-51AA369A6DD5}"/>
    <cellStyle name="Total 2 3 2 19 2 2" xfId="27990" xr:uid="{BC2706A7-A5FE-4C79-BDBE-CD2BE604E01A}"/>
    <cellStyle name="Total 2 3 2 19 2 2 2" xfId="27991" xr:uid="{0F7147D0-6465-41EF-B00C-6840DF31B431}"/>
    <cellStyle name="Total 2 3 2 19 2 2 3" xfId="27992" xr:uid="{19946C48-78DB-4BED-94C6-4FE94A6599CE}"/>
    <cellStyle name="Total 2 3 2 19 2 3" xfId="27993" xr:uid="{A9A684F9-1055-48BE-A2B3-91FD139E3AD0}"/>
    <cellStyle name="Total 2 3 2 19 2 4" xfId="27994" xr:uid="{B376D2B4-6CC6-4234-8887-B4C597419BF3}"/>
    <cellStyle name="Total 2 3 2 19 3" xfId="27995" xr:uid="{CE27B3B6-2629-4638-AA08-1F558699323E}"/>
    <cellStyle name="Total 2 3 2 19 3 2" xfId="27996" xr:uid="{804B1A36-3A64-4CA2-86AA-80D96CD62B06}"/>
    <cellStyle name="Total 2 3 2 19 3 2 2" xfId="27997" xr:uid="{5182618A-E9DD-43C8-9096-B3F12A67021D}"/>
    <cellStyle name="Total 2 3 2 19 3 2 3" xfId="27998" xr:uid="{263040D8-AF1D-4934-B238-04B424EE16A7}"/>
    <cellStyle name="Total 2 3 2 19 3 3" xfId="27999" xr:uid="{B4061697-B4CD-4AC7-90AD-E12AEABE0066}"/>
    <cellStyle name="Total 2 3 2 19 3 4" xfId="28000" xr:uid="{337DA9C2-6D19-4B6E-9268-6E71F78A6E30}"/>
    <cellStyle name="Total 2 3 2 19 4" xfId="28001" xr:uid="{18AB1DC4-4C87-4364-A9FD-1D74C165B7D2}"/>
    <cellStyle name="Total 2 3 2 19 4 2" xfId="28002" xr:uid="{792E3654-24CF-40E4-9F0B-9B5F80ACE10C}"/>
    <cellStyle name="Total 2 3 2 19 4 2 2" xfId="28003" xr:uid="{53890E01-055B-49FA-885C-CC5E830F4EBD}"/>
    <cellStyle name="Total 2 3 2 19 4 2 3" xfId="28004" xr:uid="{43FF26BF-A485-435A-BA18-2323FC72E9D3}"/>
    <cellStyle name="Total 2 3 2 19 4 3" xfId="28005" xr:uid="{2C27BEF5-C695-405F-891F-1F6779F9727A}"/>
    <cellStyle name="Total 2 3 2 19 4 4" xfId="28006" xr:uid="{75D49FB6-5684-4877-A636-B9BD204408A8}"/>
    <cellStyle name="Total 2 3 2 19 5" xfId="28007" xr:uid="{0F886963-81FA-40DA-BC85-143F03D12DA1}"/>
    <cellStyle name="Total 2 3 2 19 5 2" xfId="28008" xr:uid="{7C2406AC-9C24-4680-895E-482AFE8BFCD7}"/>
    <cellStyle name="Total 2 3 2 19 5 2 2" xfId="28009" xr:uid="{56E9E3FA-0BDB-4F18-BACA-D4F774B5B7D9}"/>
    <cellStyle name="Total 2 3 2 19 5 2 3" xfId="28010" xr:uid="{5204173A-3876-4491-AF18-2B74C8C3B862}"/>
    <cellStyle name="Total 2 3 2 19 5 3" xfId="28011" xr:uid="{BFC1DB4D-A87F-4E2D-A2EC-1A272EDA146F}"/>
    <cellStyle name="Total 2 3 2 19 5 4" xfId="28012" xr:uid="{F6BBACE1-A197-4D2B-9104-630AC16634CE}"/>
    <cellStyle name="Total 2 3 2 19 6" xfId="28013" xr:uid="{2655EC5D-94B2-4B53-A1DF-5CE3F1076855}"/>
    <cellStyle name="Total 2 3 2 19 6 2" xfId="28014" xr:uid="{EAF98B08-EAC5-4A0A-BC34-F1302C5E8738}"/>
    <cellStyle name="Total 2 3 2 19 6 2 2" xfId="28015" xr:uid="{8AA3BEE2-8B51-4562-8DFC-105E75D3EC20}"/>
    <cellStyle name="Total 2 3 2 19 6 2 3" xfId="28016" xr:uid="{86587AC4-6FC6-44E6-BCAE-BEF6C51A4E12}"/>
    <cellStyle name="Total 2 3 2 19 6 3" xfId="28017" xr:uid="{85DCE7F8-B96E-4332-AC4A-C7D0F282C146}"/>
    <cellStyle name="Total 2 3 2 19 6 4" xfId="28018" xr:uid="{63CCD022-86C8-44DF-9467-C886A98CE296}"/>
    <cellStyle name="Total 2 3 2 19 7" xfId="28019" xr:uid="{501702B6-0378-491C-A90F-5669EA06A2E6}"/>
    <cellStyle name="Total 2 3 2 19 7 2" xfId="28020" xr:uid="{65A4113F-84D8-48FB-9D99-2EA0C1BB5BDA}"/>
    <cellStyle name="Total 2 3 2 19 7 3" xfId="28021" xr:uid="{75E3259A-0D4F-43BE-91F0-6D0073F9ED29}"/>
    <cellStyle name="Total 2 3 2 19 8" xfId="28022" xr:uid="{78A6234C-8AF8-4936-9532-C50448E182CF}"/>
    <cellStyle name="Total 2 3 2 19 9" xfId="28023" xr:uid="{68F35D7A-B2F9-4647-8FA6-8F71F071C26E}"/>
    <cellStyle name="Total 2 3 2 2" xfId="28024" xr:uid="{7EA80F9A-4103-4161-B7F0-3639B6F1CF07}"/>
    <cellStyle name="Total 2 3 2 2 2" xfId="28025" xr:uid="{8F773AAD-5242-4401-A68F-BDAD86968BFE}"/>
    <cellStyle name="Total 2 3 2 2 2 2" xfId="28026" xr:uid="{85844B4C-FCD0-4BB3-B134-52D75E5268E8}"/>
    <cellStyle name="Total 2 3 2 2 2 2 2" xfId="28027" xr:uid="{38109AD4-EBD7-4A6E-8BC5-85EDFA15271E}"/>
    <cellStyle name="Total 2 3 2 2 2 2 3" xfId="28028" xr:uid="{9BAFA368-6756-44DF-B961-2AE6EEBFA6DA}"/>
    <cellStyle name="Total 2 3 2 2 2 3" xfId="28029" xr:uid="{D3CB09A5-0C38-4EAD-9155-D04016307ABF}"/>
    <cellStyle name="Total 2 3 2 2 2 4" xfId="28030" xr:uid="{5AD44929-2F2C-473B-BB98-49933C4624A3}"/>
    <cellStyle name="Total 2 3 2 2 3" xfId="28031" xr:uid="{B984ADBC-77CD-4EEF-AF55-9316529114C2}"/>
    <cellStyle name="Total 2 3 2 2 3 2" xfId="28032" xr:uid="{FDEF81C0-F2EA-442F-99FA-A084C7DE1F91}"/>
    <cellStyle name="Total 2 3 2 2 3 2 2" xfId="28033" xr:uid="{8EFAEE3D-3786-460F-9FAD-F47C3AB46A43}"/>
    <cellStyle name="Total 2 3 2 2 3 2 3" xfId="28034" xr:uid="{EBEEE4BE-EF21-40A6-8E31-D9D2F6AD1DB0}"/>
    <cellStyle name="Total 2 3 2 2 3 3" xfId="28035" xr:uid="{2063A258-A41B-48FC-A73D-BF90473680AD}"/>
    <cellStyle name="Total 2 3 2 2 3 4" xfId="28036" xr:uid="{7DDF1B2D-432E-4214-B261-2E9F40339A8D}"/>
    <cellStyle name="Total 2 3 2 2 4" xfId="28037" xr:uid="{70B56509-38CF-4F74-89D9-FDC72676514B}"/>
    <cellStyle name="Total 2 3 2 2 4 2" xfId="28038" xr:uid="{E5807E07-CD95-456C-B167-C882EFD22605}"/>
    <cellStyle name="Total 2 3 2 2 4 2 2" xfId="28039" xr:uid="{E2214750-D78C-48B0-9841-E5939252F1B4}"/>
    <cellStyle name="Total 2 3 2 2 4 2 3" xfId="28040" xr:uid="{D9EE3665-9EF0-4FA5-8B22-7766DCD26C8F}"/>
    <cellStyle name="Total 2 3 2 2 4 3" xfId="28041" xr:uid="{23E1852D-51F4-4571-8C37-136B2CA2A9B8}"/>
    <cellStyle name="Total 2 3 2 2 4 4" xfId="28042" xr:uid="{AA26BED9-ABCC-48AE-AE2B-375805DBD6FE}"/>
    <cellStyle name="Total 2 3 2 2 5" xfId="28043" xr:uid="{0785AC32-49E5-46AC-B629-4C103EFE9F86}"/>
    <cellStyle name="Total 2 3 2 2 5 2" xfId="28044" xr:uid="{4C78FD31-391C-404E-8526-838883CD2BC8}"/>
    <cellStyle name="Total 2 3 2 2 5 2 2" xfId="28045" xr:uid="{BB8413C2-B03F-4EFB-9908-EC2A1190540B}"/>
    <cellStyle name="Total 2 3 2 2 5 2 3" xfId="28046" xr:uid="{9C0AAFFA-A190-4EE8-86E2-5565858D147E}"/>
    <cellStyle name="Total 2 3 2 2 5 3" xfId="28047" xr:uid="{F4C7743A-F308-4E67-BE7C-76B4125C2189}"/>
    <cellStyle name="Total 2 3 2 2 5 4" xfId="28048" xr:uid="{7F4A92BF-DDF7-4876-9F11-3E67CC2A18DE}"/>
    <cellStyle name="Total 2 3 2 2 6" xfId="28049" xr:uid="{85759013-051A-4CDF-9F76-F2FD899FB927}"/>
    <cellStyle name="Total 2 3 2 2 6 2" xfId="28050" xr:uid="{BD1ADE21-F664-464B-88BD-2A6CB25A3535}"/>
    <cellStyle name="Total 2 3 2 2 6 2 2" xfId="28051" xr:uid="{1AE55AB7-A972-4DF1-A769-AF58152B3DF3}"/>
    <cellStyle name="Total 2 3 2 2 6 2 3" xfId="28052" xr:uid="{769BC3B5-00B8-45DF-BC98-262BE88D3233}"/>
    <cellStyle name="Total 2 3 2 2 6 3" xfId="28053" xr:uid="{9972234F-558C-499A-A6AF-8DD7AE5C2943}"/>
    <cellStyle name="Total 2 3 2 2 6 4" xfId="28054" xr:uid="{F7E41363-1AF1-43D3-8BC6-BADB24B9EF7B}"/>
    <cellStyle name="Total 2 3 2 2 7" xfId="28055" xr:uid="{09EA143D-FACE-48D2-A590-9E468E26991A}"/>
    <cellStyle name="Total 2 3 2 2 7 2" xfId="28056" xr:uid="{38BD5641-982C-44F1-A8E8-AF86A9719A3F}"/>
    <cellStyle name="Total 2 3 2 2 7 3" xfId="28057" xr:uid="{EAA3B10B-2EBC-4038-83E3-66008716D9D2}"/>
    <cellStyle name="Total 2 3 2 2 8" xfId="28058" xr:uid="{4A531309-E8A6-4BDC-A256-1227599F4877}"/>
    <cellStyle name="Total 2 3 2 2 9" xfId="28059" xr:uid="{D27A1053-7C01-449B-83F8-851AFD5722BF}"/>
    <cellStyle name="Total 2 3 2 20" xfId="28060" xr:uid="{27093330-02D0-4BEF-A938-F466C107D85E}"/>
    <cellStyle name="Total 2 3 2 20 2" xfId="28061" xr:uid="{A9F5A470-6A9E-47D1-82FE-CB845373D9EF}"/>
    <cellStyle name="Total 2 3 2 20 2 2" xfId="28062" xr:uid="{9F5C734C-68A1-4DA2-BF00-84D0563D00EE}"/>
    <cellStyle name="Total 2 3 2 20 2 3" xfId="28063" xr:uid="{70085190-C5CA-4763-BA6B-887A52E4E443}"/>
    <cellStyle name="Total 2 3 2 20 3" xfId="28064" xr:uid="{0B8A7C0F-41D6-427A-9B49-64EA3293695C}"/>
    <cellStyle name="Total 2 3 2 20 4" xfId="28065" xr:uid="{F58A3273-B8A5-4B16-ADDA-78B3077AFBCA}"/>
    <cellStyle name="Total 2 3 2 21" xfId="28066" xr:uid="{68ADA4E0-8152-49D2-AA42-50D1FB2B14D4}"/>
    <cellStyle name="Total 2 3 2 21 2" xfId="28067" xr:uid="{502EAEAB-B0FD-4722-9CF9-859B726DB865}"/>
    <cellStyle name="Total 2 3 2 21 2 2" xfId="28068" xr:uid="{154085FE-A75C-4D7A-83B9-D348B188CC7D}"/>
    <cellStyle name="Total 2 3 2 21 2 3" xfId="28069" xr:uid="{A354FDB4-6312-406A-B41D-EA71891A1F0A}"/>
    <cellStyle name="Total 2 3 2 21 3" xfId="28070" xr:uid="{C2F83D37-611F-4EC3-BC2D-730E2A7FDFF5}"/>
    <cellStyle name="Total 2 3 2 21 4" xfId="28071" xr:uid="{7DA98D3B-593A-4D49-8B8A-88226E20B2CC}"/>
    <cellStyle name="Total 2 3 2 22" xfId="28072" xr:uid="{DE21008D-36C5-4C7B-8DF2-5B0B0A79D9B3}"/>
    <cellStyle name="Total 2 3 2 22 2" xfId="28073" xr:uid="{86265176-07B4-40B2-9B5F-5C414C9D6D5C}"/>
    <cellStyle name="Total 2 3 2 22 2 2" xfId="28074" xr:uid="{CF125DA1-E361-4F89-B540-11B0930D57F6}"/>
    <cellStyle name="Total 2 3 2 22 2 3" xfId="28075" xr:uid="{43FD783D-1404-4B26-BA62-1CF5FAF75A17}"/>
    <cellStyle name="Total 2 3 2 22 3" xfId="28076" xr:uid="{59F197CE-A822-4CDC-B3AB-095129A3E8DC}"/>
    <cellStyle name="Total 2 3 2 22 4" xfId="28077" xr:uid="{6213A6E5-2982-4480-9455-7EB707D0AE2C}"/>
    <cellStyle name="Total 2 3 2 23" xfId="28078" xr:uid="{EC59B3FF-D6A4-4D73-9D53-2A9A00C9081C}"/>
    <cellStyle name="Total 2 3 2 23 2" xfId="28079" xr:uid="{B2FAD2D6-49FE-4855-817E-FBA50C860D19}"/>
    <cellStyle name="Total 2 3 2 23 2 2" xfId="28080" xr:uid="{14BAA24C-1E7B-479C-9522-373AACA4A6DF}"/>
    <cellStyle name="Total 2 3 2 23 2 3" xfId="28081" xr:uid="{2B4FC1D5-458B-49F5-AA05-D94DBB7EE92E}"/>
    <cellStyle name="Total 2 3 2 23 3" xfId="28082" xr:uid="{D0031FE5-5072-4002-9C28-CEC4A5E1B140}"/>
    <cellStyle name="Total 2 3 2 23 4" xfId="28083" xr:uid="{3B267F26-57BC-4AB2-BE70-EA38533B1661}"/>
    <cellStyle name="Total 2 3 2 24" xfId="28084" xr:uid="{250FBB1C-F54C-485C-BED3-56E101844110}"/>
    <cellStyle name="Total 2 3 2 24 2" xfId="28085" xr:uid="{20F67889-1CE6-478F-A0B8-8EB5D6D64891}"/>
    <cellStyle name="Total 2 3 2 24 2 2" xfId="28086" xr:uid="{7C2E8AFF-9FB8-48E5-AD64-11B01724453B}"/>
    <cellStyle name="Total 2 3 2 24 2 3" xfId="28087" xr:uid="{0B937995-E9C7-473E-A9CB-F34AED8B5A9F}"/>
    <cellStyle name="Total 2 3 2 24 3" xfId="28088" xr:uid="{96F06445-8004-4DF5-A0D4-39F0F02BDC88}"/>
    <cellStyle name="Total 2 3 2 24 4" xfId="28089" xr:uid="{F52667FE-61ED-4380-9E0A-81AA25E9C095}"/>
    <cellStyle name="Total 2 3 2 25" xfId="28090" xr:uid="{45000FD2-0A61-4BBA-A3E6-3C1EFCE29682}"/>
    <cellStyle name="Total 2 3 2 25 2" xfId="28091" xr:uid="{1439C95D-6359-480D-B7F2-0A063A54F32F}"/>
    <cellStyle name="Total 2 3 2 25 3" xfId="28092" xr:uid="{F231C711-9EAD-4615-9251-C6978DEE3F7D}"/>
    <cellStyle name="Total 2 3 2 26" xfId="28093" xr:uid="{775A35D8-3528-4568-B5C7-668B265A0999}"/>
    <cellStyle name="Total 2 3 2 27" xfId="28094" xr:uid="{93BD5846-B9B6-4D7B-8A2C-7D664E7A0F84}"/>
    <cellStyle name="Total 2 3 2 3" xfId="28095" xr:uid="{67A19064-05E5-4BBD-8ED1-23EF96AFA1C0}"/>
    <cellStyle name="Total 2 3 2 3 2" xfId="28096" xr:uid="{6E41125E-40DA-440B-83AA-3C295F5B85BC}"/>
    <cellStyle name="Total 2 3 2 3 2 2" xfId="28097" xr:uid="{885204ED-34B3-4E69-A255-D2880FE512AD}"/>
    <cellStyle name="Total 2 3 2 3 2 2 2" xfId="28098" xr:uid="{FD05D311-5108-4DEB-AADE-6460A9984D91}"/>
    <cellStyle name="Total 2 3 2 3 2 2 3" xfId="28099" xr:uid="{36297BB0-560A-4175-85BF-E19F075BE4C2}"/>
    <cellStyle name="Total 2 3 2 3 2 3" xfId="28100" xr:uid="{C125DAEA-7F7D-432C-8584-1D49B0BC7F08}"/>
    <cellStyle name="Total 2 3 2 3 2 4" xfId="28101" xr:uid="{CBC7C4FF-8327-4363-A7BB-CC7B1112A788}"/>
    <cellStyle name="Total 2 3 2 3 3" xfId="28102" xr:uid="{44DEC225-EA7E-42CF-B4CD-B613267C903A}"/>
    <cellStyle name="Total 2 3 2 3 3 2" xfId="28103" xr:uid="{DF46CDDF-0D3D-4B6F-8AA1-0FD66AC32D69}"/>
    <cellStyle name="Total 2 3 2 3 3 2 2" xfId="28104" xr:uid="{C6F23C01-0E48-46CD-89B3-0D069F66B8C0}"/>
    <cellStyle name="Total 2 3 2 3 3 2 3" xfId="28105" xr:uid="{906D53C8-DBFB-4001-82DD-717B9588E4FA}"/>
    <cellStyle name="Total 2 3 2 3 3 3" xfId="28106" xr:uid="{7A692E4E-9D29-4F49-919D-A01A061C1FB6}"/>
    <cellStyle name="Total 2 3 2 3 3 4" xfId="28107" xr:uid="{81F6D305-793D-4289-8FEF-3764C6DCE0A5}"/>
    <cellStyle name="Total 2 3 2 3 4" xfId="28108" xr:uid="{22528DF4-6280-45ED-8A7E-241B7442642F}"/>
    <cellStyle name="Total 2 3 2 3 4 2" xfId="28109" xr:uid="{91CB7228-57AA-474D-901B-F82E6EFC50D6}"/>
    <cellStyle name="Total 2 3 2 3 4 2 2" xfId="28110" xr:uid="{2A05A5ED-45AD-424D-97A8-90D5368D0F04}"/>
    <cellStyle name="Total 2 3 2 3 4 2 3" xfId="28111" xr:uid="{0817EE57-A5E3-49CA-AFB4-C625ECDFF321}"/>
    <cellStyle name="Total 2 3 2 3 4 3" xfId="28112" xr:uid="{57584036-49A8-4C2F-BE3A-456EB0477E99}"/>
    <cellStyle name="Total 2 3 2 3 4 4" xfId="28113" xr:uid="{41A03976-0953-4CCF-8D0A-F95F47F15BC7}"/>
    <cellStyle name="Total 2 3 2 3 5" xfId="28114" xr:uid="{A6C25D15-D1B5-4BD5-B70B-13BB2B9705FC}"/>
    <cellStyle name="Total 2 3 2 3 5 2" xfId="28115" xr:uid="{EC253CB0-3E99-4DC9-81C9-0878A40C5210}"/>
    <cellStyle name="Total 2 3 2 3 5 2 2" xfId="28116" xr:uid="{C4A5DB18-2745-4956-8B5A-BF74E747352D}"/>
    <cellStyle name="Total 2 3 2 3 5 2 3" xfId="28117" xr:uid="{F73D51B7-9A93-4042-A8EF-3C34FFB509BC}"/>
    <cellStyle name="Total 2 3 2 3 5 3" xfId="28118" xr:uid="{5C6F875A-0768-43D6-B9E4-FFDA645559E8}"/>
    <cellStyle name="Total 2 3 2 3 5 4" xfId="28119" xr:uid="{E3B768B9-C499-4F52-B81B-BFAD51E06B90}"/>
    <cellStyle name="Total 2 3 2 3 6" xfId="28120" xr:uid="{54EF9FA7-0DA0-46D4-9B4F-92D57283230D}"/>
    <cellStyle name="Total 2 3 2 3 6 2" xfId="28121" xr:uid="{6875C099-AD06-4487-B668-FA9BE863E125}"/>
    <cellStyle name="Total 2 3 2 3 6 2 2" xfId="28122" xr:uid="{B62297C4-D24D-494A-8465-98E1C62F5147}"/>
    <cellStyle name="Total 2 3 2 3 6 2 3" xfId="28123" xr:uid="{614A9A6F-5319-4D86-90BF-F673CCEB9F5F}"/>
    <cellStyle name="Total 2 3 2 3 6 3" xfId="28124" xr:uid="{2AAEDFD1-A8EC-4541-8014-783FA2E08F17}"/>
    <cellStyle name="Total 2 3 2 3 6 4" xfId="28125" xr:uid="{3846C6DA-AA9C-4056-ADEA-939999815660}"/>
    <cellStyle name="Total 2 3 2 3 7" xfId="28126" xr:uid="{82E91269-B5E0-4AB5-B472-558550FEF089}"/>
    <cellStyle name="Total 2 3 2 3 7 2" xfId="28127" xr:uid="{037E2ACC-BDB6-4F40-B416-79549462F021}"/>
    <cellStyle name="Total 2 3 2 3 7 3" xfId="28128" xr:uid="{CEA2DA3D-535B-44AD-B0FA-846ED587095A}"/>
    <cellStyle name="Total 2 3 2 3 8" xfId="28129" xr:uid="{1ED28D71-CE1F-419C-89BC-70D707E169A5}"/>
    <cellStyle name="Total 2 3 2 3 9" xfId="28130" xr:uid="{D7E2CB07-EAF6-4D17-8A67-C19C4A66E4A5}"/>
    <cellStyle name="Total 2 3 2 4" xfId="28131" xr:uid="{6572AA88-F2FD-4DA1-A836-5F4EA39862DC}"/>
    <cellStyle name="Total 2 3 2 4 2" xfId="28132" xr:uid="{41615BBE-A302-4974-91AB-6B2D5D161797}"/>
    <cellStyle name="Total 2 3 2 4 2 2" xfId="28133" xr:uid="{0F7829E5-4F37-4023-BF05-9F201DD99552}"/>
    <cellStyle name="Total 2 3 2 4 2 2 2" xfId="28134" xr:uid="{95293D78-91EE-4CF1-9449-9F60331F099D}"/>
    <cellStyle name="Total 2 3 2 4 2 2 3" xfId="28135" xr:uid="{667B7B35-07EE-422C-8EEC-10A82F775795}"/>
    <cellStyle name="Total 2 3 2 4 2 3" xfId="28136" xr:uid="{90F5FE75-1B9D-4DE6-AFD7-B0976A8A4D0B}"/>
    <cellStyle name="Total 2 3 2 4 2 4" xfId="28137" xr:uid="{27FA61FE-6BA2-46D2-8847-D1E175C4C240}"/>
    <cellStyle name="Total 2 3 2 4 3" xfId="28138" xr:uid="{BA928F66-6A29-42F1-A4D1-DC954C062F55}"/>
    <cellStyle name="Total 2 3 2 4 3 2" xfId="28139" xr:uid="{34B68BDD-564E-4183-9BBB-1BD9535D06D8}"/>
    <cellStyle name="Total 2 3 2 4 3 2 2" xfId="28140" xr:uid="{9968252B-8396-4D83-B73F-146B466C1C65}"/>
    <cellStyle name="Total 2 3 2 4 3 2 3" xfId="28141" xr:uid="{B774D0D0-16F3-47D4-99A7-6343BB7E5D62}"/>
    <cellStyle name="Total 2 3 2 4 3 3" xfId="28142" xr:uid="{2C725560-2D7F-49BA-9EE0-4223034CCF3D}"/>
    <cellStyle name="Total 2 3 2 4 3 4" xfId="28143" xr:uid="{804114CC-1A0C-4A42-8DC0-7C3401324170}"/>
    <cellStyle name="Total 2 3 2 4 4" xfId="28144" xr:uid="{9EFEDFB2-16F3-4601-9BA3-9D7F1CAF9DF7}"/>
    <cellStyle name="Total 2 3 2 4 4 2" xfId="28145" xr:uid="{3FA12EC2-6410-43A0-BC0C-2BD871DD2323}"/>
    <cellStyle name="Total 2 3 2 4 4 2 2" xfId="28146" xr:uid="{A15D40CB-3872-40F7-A821-465FDCB1EE06}"/>
    <cellStyle name="Total 2 3 2 4 4 2 3" xfId="28147" xr:uid="{DBF9B702-A21D-42FD-ADA0-77A2D828DD36}"/>
    <cellStyle name="Total 2 3 2 4 4 3" xfId="28148" xr:uid="{9863C69D-C6CC-40D5-AF27-1174024AC961}"/>
    <cellStyle name="Total 2 3 2 4 4 4" xfId="28149" xr:uid="{CE61E69B-C8FD-4EC3-B2E9-297AB3258D51}"/>
    <cellStyle name="Total 2 3 2 4 5" xfId="28150" xr:uid="{AAC1451F-F781-49D6-927D-BC173BBCED69}"/>
    <cellStyle name="Total 2 3 2 4 5 2" xfId="28151" xr:uid="{A8C96121-A703-49E5-99CB-3F7A58BDC0DE}"/>
    <cellStyle name="Total 2 3 2 4 5 2 2" xfId="28152" xr:uid="{0F307B2A-CFB1-45FE-B44A-63C722C9B726}"/>
    <cellStyle name="Total 2 3 2 4 5 2 3" xfId="28153" xr:uid="{1D984E24-BABC-4B45-9F69-E0F8DC8F898E}"/>
    <cellStyle name="Total 2 3 2 4 5 3" xfId="28154" xr:uid="{3A9B4F45-CEAD-41A4-ADCD-541AC6520990}"/>
    <cellStyle name="Total 2 3 2 4 5 4" xfId="28155" xr:uid="{4248CD3A-1B0F-475C-AF7F-C3CAC4E4F935}"/>
    <cellStyle name="Total 2 3 2 4 6" xfId="28156" xr:uid="{7F6F1145-B195-4EBF-99ED-68952527E690}"/>
    <cellStyle name="Total 2 3 2 4 6 2" xfId="28157" xr:uid="{B3F3EBA0-BAB2-4470-A519-2379735D1E58}"/>
    <cellStyle name="Total 2 3 2 4 6 2 2" xfId="28158" xr:uid="{3816B889-C94D-4DAE-B820-FD8CB66EB08E}"/>
    <cellStyle name="Total 2 3 2 4 6 2 3" xfId="28159" xr:uid="{492914A2-D05E-41EA-9CF8-764FEC08D582}"/>
    <cellStyle name="Total 2 3 2 4 6 3" xfId="28160" xr:uid="{C14C4991-2E13-4DB1-B8E0-B12ED49D23EB}"/>
    <cellStyle name="Total 2 3 2 4 6 4" xfId="28161" xr:uid="{1C236146-3A34-4DAA-9888-EB8A696D16A0}"/>
    <cellStyle name="Total 2 3 2 4 7" xfId="28162" xr:uid="{88469BB3-9A99-4176-96D6-CD09B0CB3350}"/>
    <cellStyle name="Total 2 3 2 4 7 2" xfId="28163" xr:uid="{E519F624-5995-43AC-9FB1-2DC973E6ABEF}"/>
    <cellStyle name="Total 2 3 2 4 7 3" xfId="28164" xr:uid="{99DB57C3-37E0-4AD6-93F0-1C9CDD0D6068}"/>
    <cellStyle name="Total 2 3 2 4 8" xfId="28165" xr:uid="{C2238D9F-7A58-4FE0-BFDA-ADBF71C1ACC9}"/>
    <cellStyle name="Total 2 3 2 4 9" xfId="28166" xr:uid="{D06DCD56-FDAC-4A64-8E47-E8C75C925BCF}"/>
    <cellStyle name="Total 2 3 2 5" xfId="28167" xr:uid="{53539893-13F2-4A2C-8718-9C59BB879B25}"/>
    <cellStyle name="Total 2 3 2 5 2" xfId="28168" xr:uid="{177E5907-F427-40DE-883C-0B9DB36B9E33}"/>
    <cellStyle name="Total 2 3 2 5 2 2" xfId="28169" xr:uid="{E4CE5A88-ABF1-49F4-9D12-28BBD1020702}"/>
    <cellStyle name="Total 2 3 2 5 2 2 2" xfId="28170" xr:uid="{890D7706-C31C-4928-A5EE-B13010BADD22}"/>
    <cellStyle name="Total 2 3 2 5 2 2 3" xfId="28171" xr:uid="{87284EA1-F5A7-4FB3-81CD-D448BEA53947}"/>
    <cellStyle name="Total 2 3 2 5 2 3" xfId="28172" xr:uid="{75A9C924-DFE7-489E-94D0-81019D316FA7}"/>
    <cellStyle name="Total 2 3 2 5 2 4" xfId="28173" xr:uid="{F4EE272E-245D-40BC-8B37-EBC2FBB8F5E7}"/>
    <cellStyle name="Total 2 3 2 5 3" xfId="28174" xr:uid="{76EA2011-5B7E-4904-88DA-F825FA4B5490}"/>
    <cellStyle name="Total 2 3 2 5 3 2" xfId="28175" xr:uid="{B5D15284-C305-442D-8282-2F805A58466D}"/>
    <cellStyle name="Total 2 3 2 5 3 2 2" xfId="28176" xr:uid="{7A3A43CE-CD66-4630-84B5-E5AE7E835509}"/>
    <cellStyle name="Total 2 3 2 5 3 2 3" xfId="28177" xr:uid="{C1615C3F-DE59-4BD8-99D0-A8858C11373E}"/>
    <cellStyle name="Total 2 3 2 5 3 3" xfId="28178" xr:uid="{84E91115-1A4C-4A29-A181-612DBC0C1B43}"/>
    <cellStyle name="Total 2 3 2 5 3 4" xfId="28179" xr:uid="{445AF407-34AA-4281-997B-7A38C9ED3CAE}"/>
    <cellStyle name="Total 2 3 2 5 4" xfId="28180" xr:uid="{E796DFA4-FC3D-4C49-BB16-255F4F498E91}"/>
    <cellStyle name="Total 2 3 2 5 4 2" xfId="28181" xr:uid="{096B6F03-85C2-4185-99AF-43E12EA63ED9}"/>
    <cellStyle name="Total 2 3 2 5 4 2 2" xfId="28182" xr:uid="{8FF2C777-69F7-4494-8950-D25F2ECDFAD1}"/>
    <cellStyle name="Total 2 3 2 5 4 2 3" xfId="28183" xr:uid="{16A2732D-4E52-4CE1-9C90-6269DD6FFA73}"/>
    <cellStyle name="Total 2 3 2 5 4 3" xfId="28184" xr:uid="{A5389D31-20A7-4A62-A964-DB6E83D16652}"/>
    <cellStyle name="Total 2 3 2 5 4 4" xfId="28185" xr:uid="{6A188CEB-4B65-445A-81F4-0B4ACB947061}"/>
    <cellStyle name="Total 2 3 2 5 5" xfId="28186" xr:uid="{ADEEA621-DBDE-4058-B062-1B33ADCBBDBD}"/>
    <cellStyle name="Total 2 3 2 5 5 2" xfId="28187" xr:uid="{47DF98BA-123B-49C8-B222-B209E2E916E6}"/>
    <cellStyle name="Total 2 3 2 5 5 2 2" xfId="28188" xr:uid="{E427BC8E-2F5B-4313-9BAD-67C9E33D3235}"/>
    <cellStyle name="Total 2 3 2 5 5 2 3" xfId="28189" xr:uid="{636309FD-E5A8-4DF1-9CFD-55E28B514236}"/>
    <cellStyle name="Total 2 3 2 5 5 3" xfId="28190" xr:uid="{5022B7A5-B619-4DF9-A6A2-299EFB4F8EA3}"/>
    <cellStyle name="Total 2 3 2 5 5 4" xfId="28191" xr:uid="{0C209090-2499-4AC5-8278-DE64979716BA}"/>
    <cellStyle name="Total 2 3 2 5 6" xfId="28192" xr:uid="{4B1716D1-66BC-4C89-8A45-47CD1FAD1F85}"/>
    <cellStyle name="Total 2 3 2 5 6 2" xfId="28193" xr:uid="{873010A6-717E-45BB-8C07-40AA229C35EB}"/>
    <cellStyle name="Total 2 3 2 5 6 2 2" xfId="28194" xr:uid="{36FFF219-AAD3-4041-B799-659AC9AF82B0}"/>
    <cellStyle name="Total 2 3 2 5 6 2 3" xfId="28195" xr:uid="{98DEE842-E845-4A7A-8BB9-527D7BD27FC2}"/>
    <cellStyle name="Total 2 3 2 5 6 3" xfId="28196" xr:uid="{32F489FF-4B54-47E2-9802-ACC3F938AF99}"/>
    <cellStyle name="Total 2 3 2 5 6 4" xfId="28197" xr:uid="{1E7A7CD3-01E0-43D4-B963-6C9E6F965C74}"/>
    <cellStyle name="Total 2 3 2 5 7" xfId="28198" xr:uid="{6AA8F414-96CD-4841-BB0A-A98FDDBEA931}"/>
    <cellStyle name="Total 2 3 2 5 7 2" xfId="28199" xr:uid="{33D59BAC-058C-4DF6-99D3-3AD89DF3FB3E}"/>
    <cellStyle name="Total 2 3 2 5 7 3" xfId="28200" xr:uid="{C9B29812-EA81-4DC3-8F44-2A4DE62323B8}"/>
    <cellStyle name="Total 2 3 2 5 8" xfId="28201" xr:uid="{A29AC283-0665-425A-8F9A-F4D3CCDF989B}"/>
    <cellStyle name="Total 2 3 2 5 9" xfId="28202" xr:uid="{9F80E0CC-65E8-4DD9-AD57-45E1FDC8E35A}"/>
    <cellStyle name="Total 2 3 2 6" xfId="28203" xr:uid="{991A6A6F-D08C-4B1E-BC06-57B9A99DF243}"/>
    <cellStyle name="Total 2 3 2 6 2" xfId="28204" xr:uid="{1BB5251F-8F90-49B4-97F8-606772E352D1}"/>
    <cellStyle name="Total 2 3 2 6 2 2" xfId="28205" xr:uid="{82CD29D1-A9CF-4674-9515-9A6D0FC6FE60}"/>
    <cellStyle name="Total 2 3 2 6 2 2 2" xfId="28206" xr:uid="{970A5DB6-1A9E-4ECA-AAA5-0A4605E5A690}"/>
    <cellStyle name="Total 2 3 2 6 2 2 3" xfId="28207" xr:uid="{C1B625CD-CC90-428D-BA6E-E9D30E92C23A}"/>
    <cellStyle name="Total 2 3 2 6 2 3" xfId="28208" xr:uid="{1DB0212F-EB44-4BAF-A9F7-BC936083F0B4}"/>
    <cellStyle name="Total 2 3 2 6 2 4" xfId="28209" xr:uid="{A563DE95-9987-4D22-9C79-A95D12632EF1}"/>
    <cellStyle name="Total 2 3 2 6 3" xfId="28210" xr:uid="{85BE6CE7-05B6-4EFF-9417-E7CD0A08DE41}"/>
    <cellStyle name="Total 2 3 2 6 3 2" xfId="28211" xr:uid="{3006DAC4-D4BB-48CE-B647-C13B94E68363}"/>
    <cellStyle name="Total 2 3 2 6 3 2 2" xfId="28212" xr:uid="{39D89BEF-49F8-4B11-B17E-4AB1EC123CA4}"/>
    <cellStyle name="Total 2 3 2 6 3 2 3" xfId="28213" xr:uid="{509A18FD-DCEB-4768-B8AD-1EAF2BBB09A3}"/>
    <cellStyle name="Total 2 3 2 6 3 3" xfId="28214" xr:uid="{E220F6C4-25C5-4229-9DD6-40CB0C3FB5BE}"/>
    <cellStyle name="Total 2 3 2 6 3 4" xfId="28215" xr:uid="{91202336-E531-4E34-9283-F132CA06F0E9}"/>
    <cellStyle name="Total 2 3 2 6 4" xfId="28216" xr:uid="{1371765B-025C-41A4-886C-835EA8A59E34}"/>
    <cellStyle name="Total 2 3 2 6 4 2" xfId="28217" xr:uid="{1C3AB29E-59F4-48E2-95B7-BFCADFDB89C2}"/>
    <cellStyle name="Total 2 3 2 6 4 2 2" xfId="28218" xr:uid="{BBACDD42-3104-45E6-85C1-3230F11B58FA}"/>
    <cellStyle name="Total 2 3 2 6 4 2 3" xfId="28219" xr:uid="{71A2AD93-99EE-4CD2-9D2C-BCDE40C6D5A1}"/>
    <cellStyle name="Total 2 3 2 6 4 3" xfId="28220" xr:uid="{21232E1A-6237-4C7F-9599-5F5202C95F51}"/>
    <cellStyle name="Total 2 3 2 6 4 4" xfId="28221" xr:uid="{463DE23B-69AE-4A43-9E84-8E2E87BCA8F7}"/>
    <cellStyle name="Total 2 3 2 6 5" xfId="28222" xr:uid="{B05B9F1E-5272-45DF-8B45-215813E14654}"/>
    <cellStyle name="Total 2 3 2 6 5 2" xfId="28223" xr:uid="{76B2B224-3403-4DD3-B782-D56892EA4412}"/>
    <cellStyle name="Total 2 3 2 6 5 2 2" xfId="28224" xr:uid="{517A36BA-3202-4FE3-AD01-DD3A5E8CC292}"/>
    <cellStyle name="Total 2 3 2 6 5 2 3" xfId="28225" xr:uid="{40EE88CF-998D-4309-934C-4794BF180F3C}"/>
    <cellStyle name="Total 2 3 2 6 5 3" xfId="28226" xr:uid="{08807612-E5BB-48E9-BCDA-CFC6BDA4BD00}"/>
    <cellStyle name="Total 2 3 2 6 5 4" xfId="28227" xr:uid="{8AFB04A0-6589-474A-85FE-6DD95538815C}"/>
    <cellStyle name="Total 2 3 2 6 6" xfId="28228" xr:uid="{EF18AB1B-18DD-40D8-BBFD-802202B88085}"/>
    <cellStyle name="Total 2 3 2 6 6 2" xfId="28229" xr:uid="{F1F6D787-8678-4EC9-B4B2-6E180E572285}"/>
    <cellStyle name="Total 2 3 2 6 6 2 2" xfId="28230" xr:uid="{7822790F-6632-46A8-9719-2BE7BCA44CEE}"/>
    <cellStyle name="Total 2 3 2 6 6 2 3" xfId="28231" xr:uid="{C1A7ADC4-D241-4C2E-B131-3A623AE2783D}"/>
    <cellStyle name="Total 2 3 2 6 6 3" xfId="28232" xr:uid="{D0F380B0-9746-4F3E-AF4B-EA8E46546DFA}"/>
    <cellStyle name="Total 2 3 2 6 6 4" xfId="28233" xr:uid="{72F5B7B0-EFAE-40DF-9433-D9761B82EB15}"/>
    <cellStyle name="Total 2 3 2 6 7" xfId="28234" xr:uid="{0FBA9CB5-5438-49E4-A35E-DA8AA560B430}"/>
    <cellStyle name="Total 2 3 2 6 7 2" xfId="28235" xr:uid="{0F858FA2-FB6A-4E1C-A2AF-8519E3AFFAC3}"/>
    <cellStyle name="Total 2 3 2 6 7 3" xfId="28236" xr:uid="{86514A2B-651F-495D-8502-A0172274C13C}"/>
    <cellStyle name="Total 2 3 2 6 8" xfId="28237" xr:uid="{1C9ADA74-BD0E-4B36-B145-65AE87E02785}"/>
    <cellStyle name="Total 2 3 2 6 9" xfId="28238" xr:uid="{CDDAFD24-910E-4A1D-8453-AD5F03ED499E}"/>
    <cellStyle name="Total 2 3 2 7" xfId="28239" xr:uid="{F2DBC439-45BB-4F06-AA73-EDE16ACFBC90}"/>
    <cellStyle name="Total 2 3 2 7 2" xfId="28240" xr:uid="{B46F3CE5-6ECA-42A1-8D3F-84CC98677586}"/>
    <cellStyle name="Total 2 3 2 7 2 2" xfId="28241" xr:uid="{3E56EF1E-D05C-44B7-8017-9AD470A73C93}"/>
    <cellStyle name="Total 2 3 2 7 2 2 2" xfId="28242" xr:uid="{896186A5-F595-49E2-925B-92262A5BB799}"/>
    <cellStyle name="Total 2 3 2 7 2 2 3" xfId="28243" xr:uid="{31DB8C11-7C0D-4168-8747-DE6BBF3B7CF1}"/>
    <cellStyle name="Total 2 3 2 7 2 3" xfId="28244" xr:uid="{AF354F44-2A06-400D-BB7F-8ADEAC2BAF07}"/>
    <cellStyle name="Total 2 3 2 7 2 4" xfId="28245" xr:uid="{2D529CD8-4937-4979-A971-DFA9F36A02AA}"/>
    <cellStyle name="Total 2 3 2 7 3" xfId="28246" xr:uid="{711A0F59-D186-48B3-823D-64545D46D501}"/>
    <cellStyle name="Total 2 3 2 7 3 2" xfId="28247" xr:uid="{40CD3384-B041-44E3-AB57-D8943AA9AEDB}"/>
    <cellStyle name="Total 2 3 2 7 3 2 2" xfId="28248" xr:uid="{654F2BDB-936D-465A-82C4-E7C2B24BB81D}"/>
    <cellStyle name="Total 2 3 2 7 3 2 3" xfId="28249" xr:uid="{C6CC9F4D-08C0-4C72-9B6F-445190D8C241}"/>
    <cellStyle name="Total 2 3 2 7 3 3" xfId="28250" xr:uid="{6CCE9B4A-E3B4-4642-A8F9-E1E05D43181F}"/>
    <cellStyle name="Total 2 3 2 7 3 4" xfId="28251" xr:uid="{028D12B8-4863-4C38-AAE9-B72985CEC2B1}"/>
    <cellStyle name="Total 2 3 2 7 4" xfId="28252" xr:uid="{F6B26FA8-5ED7-4501-AD25-55ED6A613FF5}"/>
    <cellStyle name="Total 2 3 2 7 4 2" xfId="28253" xr:uid="{4D75B181-B8FA-458E-94CB-7D18EB3EE59B}"/>
    <cellStyle name="Total 2 3 2 7 4 2 2" xfId="28254" xr:uid="{C1704E25-44D9-409A-A42A-11E6C9B5AE31}"/>
    <cellStyle name="Total 2 3 2 7 4 2 3" xfId="28255" xr:uid="{08637841-93FE-46DB-B502-40B89969B3B5}"/>
    <cellStyle name="Total 2 3 2 7 4 3" xfId="28256" xr:uid="{90A113E3-4E5C-4B8F-B2DA-1C8755DF5455}"/>
    <cellStyle name="Total 2 3 2 7 4 4" xfId="28257" xr:uid="{62494987-A3B0-46A4-BCD0-772C1359A991}"/>
    <cellStyle name="Total 2 3 2 7 5" xfId="28258" xr:uid="{A5941A4A-92A2-4A8F-9544-11C9AAFBA025}"/>
    <cellStyle name="Total 2 3 2 7 5 2" xfId="28259" xr:uid="{6C2CF6C5-5B69-4583-A9E5-28368FF7D706}"/>
    <cellStyle name="Total 2 3 2 7 5 2 2" xfId="28260" xr:uid="{D07E9AB5-F474-4C30-A22D-47E8A19D15A7}"/>
    <cellStyle name="Total 2 3 2 7 5 2 3" xfId="28261" xr:uid="{0A847AD2-5A58-4C9D-8309-CE2066EA1877}"/>
    <cellStyle name="Total 2 3 2 7 5 3" xfId="28262" xr:uid="{4E1ED133-9E52-4E0A-A1F7-12DE9CB709A4}"/>
    <cellStyle name="Total 2 3 2 7 5 4" xfId="28263" xr:uid="{B386C5A2-ADE8-43FF-9819-469D7186CFB9}"/>
    <cellStyle name="Total 2 3 2 7 6" xfId="28264" xr:uid="{9BF17345-135E-448E-8BD1-D0928F936500}"/>
    <cellStyle name="Total 2 3 2 7 6 2" xfId="28265" xr:uid="{4E3F3242-0731-46E1-B62F-54A698863B39}"/>
    <cellStyle name="Total 2 3 2 7 6 2 2" xfId="28266" xr:uid="{6C59D9FB-A2E0-4F0A-8676-15C2ADCE3FB1}"/>
    <cellStyle name="Total 2 3 2 7 6 2 3" xfId="28267" xr:uid="{90B9B0EA-166A-450B-900E-C075EB338190}"/>
    <cellStyle name="Total 2 3 2 7 6 3" xfId="28268" xr:uid="{9E9EC0E4-6FCC-41E1-9CA7-5F1D99E8BCF4}"/>
    <cellStyle name="Total 2 3 2 7 6 4" xfId="28269" xr:uid="{ED4B02CD-7EBC-47F9-9EF9-4CB83E0E3807}"/>
    <cellStyle name="Total 2 3 2 7 7" xfId="28270" xr:uid="{65CBCD61-FD97-4EDA-8BDB-C3A158BEB759}"/>
    <cellStyle name="Total 2 3 2 7 7 2" xfId="28271" xr:uid="{90966A71-FB76-4BBE-98F4-A370309D9A32}"/>
    <cellStyle name="Total 2 3 2 7 7 3" xfId="28272" xr:uid="{003B234D-FDB0-492F-B33C-764E4C14A850}"/>
    <cellStyle name="Total 2 3 2 7 8" xfId="28273" xr:uid="{32241D73-C080-4B42-ABF9-E18C8AD93F23}"/>
    <cellStyle name="Total 2 3 2 7 9" xfId="28274" xr:uid="{22CEFF28-B1B1-426E-B4DB-146BB4253F3B}"/>
    <cellStyle name="Total 2 3 2 8" xfId="28275" xr:uid="{F1396C6A-690D-4298-8562-0189B711F211}"/>
    <cellStyle name="Total 2 3 2 8 2" xfId="28276" xr:uid="{467583AD-24DA-4E76-8EFE-60763ECD254B}"/>
    <cellStyle name="Total 2 3 2 8 2 2" xfId="28277" xr:uid="{686BC87B-58D1-4DBF-82B0-1EC7964C42AC}"/>
    <cellStyle name="Total 2 3 2 8 2 2 2" xfId="28278" xr:uid="{2853A876-0C5D-4038-A071-C6C901CDEE00}"/>
    <cellStyle name="Total 2 3 2 8 2 2 3" xfId="28279" xr:uid="{D4A7429D-F6FD-43F1-B58B-A9B888AE086D}"/>
    <cellStyle name="Total 2 3 2 8 2 3" xfId="28280" xr:uid="{F0E65592-27A6-40AE-8ADC-80A821FFDB8D}"/>
    <cellStyle name="Total 2 3 2 8 2 4" xfId="28281" xr:uid="{C22EC9C6-DBF2-4B03-83C7-D57BEBFDE4A2}"/>
    <cellStyle name="Total 2 3 2 8 3" xfId="28282" xr:uid="{7CC43C7B-F807-4C94-B0E4-6A5E8D90B2B7}"/>
    <cellStyle name="Total 2 3 2 8 3 2" xfId="28283" xr:uid="{3F4655B1-A68F-4077-887F-9A6F93F12485}"/>
    <cellStyle name="Total 2 3 2 8 3 2 2" xfId="28284" xr:uid="{75ED5837-8F43-4E35-A7AB-914F4C3AA57E}"/>
    <cellStyle name="Total 2 3 2 8 3 2 3" xfId="28285" xr:uid="{8EFFEA76-2324-49D8-BA44-7DFF0F951B46}"/>
    <cellStyle name="Total 2 3 2 8 3 3" xfId="28286" xr:uid="{932DC375-04B3-4B7D-A135-3FA29D9ED13F}"/>
    <cellStyle name="Total 2 3 2 8 3 4" xfId="28287" xr:uid="{3CEE855B-3E89-413D-910C-032FED841B73}"/>
    <cellStyle name="Total 2 3 2 8 4" xfId="28288" xr:uid="{14CA3D69-57B5-44ED-B732-B5C069C1F440}"/>
    <cellStyle name="Total 2 3 2 8 4 2" xfId="28289" xr:uid="{23DB9FAC-EAB4-4D51-9EAD-A1591DD5A6D4}"/>
    <cellStyle name="Total 2 3 2 8 4 2 2" xfId="28290" xr:uid="{26E78A43-104E-479A-BDA5-30CD26A90F80}"/>
    <cellStyle name="Total 2 3 2 8 4 2 3" xfId="28291" xr:uid="{A62BDA43-58EE-43EA-90BC-E4A93A2DFF06}"/>
    <cellStyle name="Total 2 3 2 8 4 3" xfId="28292" xr:uid="{FF58D058-AAA3-47E3-8C90-351DEC38C15B}"/>
    <cellStyle name="Total 2 3 2 8 4 4" xfId="28293" xr:uid="{73B5E2F7-06B1-4C73-93B2-13E03E4B7572}"/>
    <cellStyle name="Total 2 3 2 8 5" xfId="28294" xr:uid="{C63FD7C4-B0AD-4B60-863D-676B46E7F8FC}"/>
    <cellStyle name="Total 2 3 2 8 5 2" xfId="28295" xr:uid="{9DDDDFA2-2595-41DC-85A4-7DF7FA9A852B}"/>
    <cellStyle name="Total 2 3 2 8 5 2 2" xfId="28296" xr:uid="{8A9308F4-229D-4C94-826C-039907323B2F}"/>
    <cellStyle name="Total 2 3 2 8 5 2 3" xfId="28297" xr:uid="{F8625AE3-CCAB-4F9F-B9F2-0F6ACCD6BF06}"/>
    <cellStyle name="Total 2 3 2 8 5 3" xfId="28298" xr:uid="{81070E22-9280-41C5-8617-77526EFCB498}"/>
    <cellStyle name="Total 2 3 2 8 5 4" xfId="28299" xr:uid="{D0D2A825-E906-49A7-AF75-B4D3EB78FC14}"/>
    <cellStyle name="Total 2 3 2 8 6" xfId="28300" xr:uid="{BA1640C3-58C6-4FB3-A1FB-676914A2D576}"/>
    <cellStyle name="Total 2 3 2 8 6 2" xfId="28301" xr:uid="{BDFE0168-CD27-4776-9A88-6E3FC45DABB0}"/>
    <cellStyle name="Total 2 3 2 8 6 2 2" xfId="28302" xr:uid="{8F6EAF08-FEE7-483E-BAD3-8F9E3D7ED312}"/>
    <cellStyle name="Total 2 3 2 8 6 2 3" xfId="28303" xr:uid="{B7D6B511-8399-408A-A80E-6F1763A27F10}"/>
    <cellStyle name="Total 2 3 2 8 6 3" xfId="28304" xr:uid="{5984959D-D444-419D-8C84-A392BE662494}"/>
    <cellStyle name="Total 2 3 2 8 6 4" xfId="28305" xr:uid="{04A6B701-6E76-4A4E-A1B3-6212CACF33B2}"/>
    <cellStyle name="Total 2 3 2 8 7" xfId="28306" xr:uid="{4EBBE42F-CFD2-4557-A374-932B21EF4EEC}"/>
    <cellStyle name="Total 2 3 2 8 7 2" xfId="28307" xr:uid="{AC6FA2F4-0900-4987-9DB9-D53D437CF3BF}"/>
    <cellStyle name="Total 2 3 2 8 7 3" xfId="28308" xr:uid="{68C8F92F-2F38-45B2-B55E-2808E7F2FE39}"/>
    <cellStyle name="Total 2 3 2 8 8" xfId="28309" xr:uid="{FB7A0EFF-6413-48C6-B130-4C1B49C6BE9D}"/>
    <cellStyle name="Total 2 3 2 8 9" xfId="28310" xr:uid="{DB69FDB8-8526-48CA-8BB8-444F14FDFB64}"/>
    <cellStyle name="Total 2 3 2 9" xfId="28311" xr:uid="{8A30420D-B9CF-4080-A6E3-95EFC60CAD7B}"/>
    <cellStyle name="Total 2 3 2 9 2" xfId="28312" xr:uid="{C3FC0D29-C42B-4D43-AC5C-618923076F9C}"/>
    <cellStyle name="Total 2 3 2 9 2 2" xfId="28313" xr:uid="{1B38920A-DA1C-4094-ADFD-551B9F5B2E0F}"/>
    <cellStyle name="Total 2 3 2 9 2 2 2" xfId="28314" xr:uid="{D5C86293-7E63-4B84-994E-F9ED842071F0}"/>
    <cellStyle name="Total 2 3 2 9 2 2 3" xfId="28315" xr:uid="{9B78565B-0D53-433D-8539-C2474CA55A18}"/>
    <cellStyle name="Total 2 3 2 9 2 3" xfId="28316" xr:uid="{4EAE963A-6824-4418-BC90-4EA09B88DCE2}"/>
    <cellStyle name="Total 2 3 2 9 2 4" xfId="28317" xr:uid="{C49F779D-C855-4181-934E-EF8246CD4EC5}"/>
    <cellStyle name="Total 2 3 2 9 3" xfId="28318" xr:uid="{39CE1A53-D9EB-48F2-AB58-04C643BA04F3}"/>
    <cellStyle name="Total 2 3 2 9 3 2" xfId="28319" xr:uid="{99F15530-5562-4A19-9E05-F7626AFF36D3}"/>
    <cellStyle name="Total 2 3 2 9 3 2 2" xfId="28320" xr:uid="{E5424492-1B89-4108-BAB5-8572C0302BB1}"/>
    <cellStyle name="Total 2 3 2 9 3 2 3" xfId="28321" xr:uid="{AA2FF532-223A-4BEF-B0DA-D1257B83FAFD}"/>
    <cellStyle name="Total 2 3 2 9 3 3" xfId="28322" xr:uid="{60CE0710-6CEF-4C37-AFB1-A8A50F70C437}"/>
    <cellStyle name="Total 2 3 2 9 3 4" xfId="28323" xr:uid="{9C4810C0-AEF2-424A-96CC-695A23BFFF19}"/>
    <cellStyle name="Total 2 3 2 9 4" xfId="28324" xr:uid="{0E50C9BE-A450-4D35-BEDD-F496CBE2815E}"/>
    <cellStyle name="Total 2 3 2 9 4 2" xfId="28325" xr:uid="{7D72DE8C-6D08-4D4F-B9E4-4DFA9E05768F}"/>
    <cellStyle name="Total 2 3 2 9 4 2 2" xfId="28326" xr:uid="{71EB56C3-63EC-47F4-B9AE-8E513B52DD72}"/>
    <cellStyle name="Total 2 3 2 9 4 2 3" xfId="28327" xr:uid="{F5AFD380-0B67-4236-90A2-ADC33F544CEB}"/>
    <cellStyle name="Total 2 3 2 9 4 3" xfId="28328" xr:uid="{64B32ED2-A03A-43F1-A26F-6A4FDF836D43}"/>
    <cellStyle name="Total 2 3 2 9 4 4" xfId="28329" xr:uid="{79000E58-8299-4599-AC8D-71D3C941349E}"/>
    <cellStyle name="Total 2 3 2 9 5" xfId="28330" xr:uid="{95865FBB-289C-4542-89D8-E8092BCB156C}"/>
    <cellStyle name="Total 2 3 2 9 5 2" xfId="28331" xr:uid="{30143792-7B3E-4953-8184-071EDB1A27C0}"/>
    <cellStyle name="Total 2 3 2 9 5 2 2" xfId="28332" xr:uid="{C6C51CDB-9E82-44C9-AB08-2AEDA0E5D05C}"/>
    <cellStyle name="Total 2 3 2 9 5 2 3" xfId="28333" xr:uid="{4B581436-E7DB-4D92-A2E5-6616DAB5174F}"/>
    <cellStyle name="Total 2 3 2 9 5 3" xfId="28334" xr:uid="{1C66648A-D956-4B8B-9980-9F6AE8FE9D30}"/>
    <cellStyle name="Total 2 3 2 9 5 4" xfId="28335" xr:uid="{90DDBD21-7F0A-4925-9CB4-438417A2FAEA}"/>
    <cellStyle name="Total 2 3 2 9 6" xfId="28336" xr:uid="{F0B4AF18-E561-4E5F-9F30-7ECC6591C6B2}"/>
    <cellStyle name="Total 2 3 2 9 6 2" xfId="28337" xr:uid="{41E472B0-E995-4CE2-A7F7-4403E861FC3C}"/>
    <cellStyle name="Total 2 3 2 9 6 2 2" xfId="28338" xr:uid="{88E7976B-A039-4BE9-A4F8-188A67748A03}"/>
    <cellStyle name="Total 2 3 2 9 6 2 3" xfId="28339" xr:uid="{8A9C94FC-A743-4915-AF2C-02DAA2D31CCC}"/>
    <cellStyle name="Total 2 3 2 9 6 3" xfId="28340" xr:uid="{8A90A759-C4DE-47AD-AD7F-C644734112C6}"/>
    <cellStyle name="Total 2 3 2 9 6 4" xfId="28341" xr:uid="{7B0B132B-FC97-4272-B555-5887C09C838D}"/>
    <cellStyle name="Total 2 3 2 9 7" xfId="28342" xr:uid="{716AD16D-5F32-405C-BF76-877009AF252B}"/>
    <cellStyle name="Total 2 3 2 9 7 2" xfId="28343" xr:uid="{2F593A33-CDA1-4FDB-A867-749F27B843A3}"/>
    <cellStyle name="Total 2 3 2 9 7 3" xfId="28344" xr:uid="{3840FD9F-AEF3-4D81-8672-CF3505C0E2DE}"/>
    <cellStyle name="Total 2 3 2 9 8" xfId="28345" xr:uid="{EDA50A0F-2671-489C-8257-9EF873350323}"/>
    <cellStyle name="Total 2 3 2 9 9" xfId="28346" xr:uid="{A88AEA95-B175-4432-83C4-EF566531E348}"/>
    <cellStyle name="Total 2 3 20" xfId="28347" xr:uid="{30D844D4-6784-48F8-A7C0-5D2E550BD02E}"/>
    <cellStyle name="Total 2 3 20 2" xfId="28348" xr:uid="{E406B5AC-0AAC-408D-B898-2035202EBBF5}"/>
    <cellStyle name="Total 2 3 20 2 2" xfId="28349" xr:uid="{926849C4-2596-4EED-BA6F-EE7BAEDEFE9C}"/>
    <cellStyle name="Total 2 3 20 2 2 2" xfId="28350" xr:uid="{983096E8-7D57-40E1-9BDC-C47BD0B09DA7}"/>
    <cellStyle name="Total 2 3 20 2 2 3" xfId="28351" xr:uid="{6CC755DB-AD79-4FFB-B88C-FF90EACA2E22}"/>
    <cellStyle name="Total 2 3 20 2 3" xfId="28352" xr:uid="{C2797542-7527-4191-848A-699ED215E41A}"/>
    <cellStyle name="Total 2 3 20 2 4" xfId="28353" xr:uid="{32F4896D-C24C-4512-BF2F-75737D2E2E85}"/>
    <cellStyle name="Total 2 3 20 3" xfId="28354" xr:uid="{FBAA92DA-F5F6-44C6-BA29-83110047FA1E}"/>
    <cellStyle name="Total 2 3 20 3 2" xfId="28355" xr:uid="{2D7776F1-6B92-48EB-9D38-A5C8B2498B4E}"/>
    <cellStyle name="Total 2 3 20 3 2 2" xfId="28356" xr:uid="{0A4BC224-7CDB-4665-AD0C-D9384BAD14A1}"/>
    <cellStyle name="Total 2 3 20 3 2 3" xfId="28357" xr:uid="{3F682AFB-4C27-4971-99F5-42349FB039C4}"/>
    <cellStyle name="Total 2 3 20 3 3" xfId="28358" xr:uid="{6FFD99AC-229F-4AA1-B5CD-11224C83E1FB}"/>
    <cellStyle name="Total 2 3 20 3 4" xfId="28359" xr:uid="{44770AC6-9342-4D04-AF44-E01A635E6EF1}"/>
    <cellStyle name="Total 2 3 20 4" xfId="28360" xr:uid="{3110BE49-088D-4D8E-9C79-354B5CA69375}"/>
    <cellStyle name="Total 2 3 20 4 2" xfId="28361" xr:uid="{B720CC4D-DB63-422D-8758-5779B60A5CBC}"/>
    <cellStyle name="Total 2 3 20 4 2 2" xfId="28362" xr:uid="{C5DFCB25-CA75-4DB6-9B93-04104348CE3C}"/>
    <cellStyle name="Total 2 3 20 4 2 3" xfId="28363" xr:uid="{6821A112-D627-4B49-93E8-F62670727761}"/>
    <cellStyle name="Total 2 3 20 4 3" xfId="28364" xr:uid="{39A20A27-6CE2-4AB2-9AA0-ABEE1914118A}"/>
    <cellStyle name="Total 2 3 20 4 4" xfId="28365" xr:uid="{8080F625-6820-492C-8BDB-5EF5F9B56617}"/>
    <cellStyle name="Total 2 3 20 5" xfId="28366" xr:uid="{18C589DA-FA1A-45BF-9DDE-381066D48AB0}"/>
    <cellStyle name="Total 2 3 20 5 2" xfId="28367" xr:uid="{FB3E18C3-1CF3-4F30-AF4B-DDB22DAFDDCC}"/>
    <cellStyle name="Total 2 3 20 5 2 2" xfId="28368" xr:uid="{1BA0CC6B-A606-4B26-B049-5EECC3FA493A}"/>
    <cellStyle name="Total 2 3 20 5 2 3" xfId="28369" xr:uid="{CAA4B2C9-D63F-4DB3-9747-AA7DDF3CB2B5}"/>
    <cellStyle name="Total 2 3 20 5 3" xfId="28370" xr:uid="{7E53AC1A-DD3C-4090-87CA-04533989441E}"/>
    <cellStyle name="Total 2 3 20 5 4" xfId="28371" xr:uid="{302B755B-89EA-4B23-AE6B-B2F44FCCC441}"/>
    <cellStyle name="Total 2 3 20 6" xfId="28372" xr:uid="{002349DE-A5B8-462D-8796-A35BCAA4171B}"/>
    <cellStyle name="Total 2 3 20 6 2" xfId="28373" xr:uid="{2F6C35AE-68BD-4A04-AD04-F7681CFDC192}"/>
    <cellStyle name="Total 2 3 20 6 2 2" xfId="28374" xr:uid="{6DCA98C3-CED3-48B9-91AF-39CA969C2897}"/>
    <cellStyle name="Total 2 3 20 6 2 3" xfId="28375" xr:uid="{B4052490-39ED-4352-9065-81E23AA79235}"/>
    <cellStyle name="Total 2 3 20 6 3" xfId="28376" xr:uid="{0AD5C04D-A816-47E0-A17F-9BCA955119EA}"/>
    <cellStyle name="Total 2 3 20 6 4" xfId="28377" xr:uid="{2B4BD96C-1A41-4A77-BA66-FAD398842CC9}"/>
    <cellStyle name="Total 2 3 20 7" xfId="28378" xr:uid="{7142DF1F-CD05-4DFF-8252-85A4B67ED7AA}"/>
    <cellStyle name="Total 2 3 20 7 2" xfId="28379" xr:uid="{637FD8EA-6F70-4B65-8396-E6862F943E52}"/>
    <cellStyle name="Total 2 3 20 7 3" xfId="28380" xr:uid="{23240C7E-1413-4917-ADC0-C0CD66E2C8AF}"/>
    <cellStyle name="Total 2 3 20 8" xfId="28381" xr:uid="{89CADFFE-A819-4E27-91AA-9ECAA99C5FA4}"/>
    <cellStyle name="Total 2 3 20 9" xfId="28382" xr:uid="{B3335365-DD27-4FC0-870D-9E673F55BC3D}"/>
    <cellStyle name="Total 2 3 21" xfId="28383" xr:uid="{DA38FE49-1BE5-4571-8BF1-52EB83FAD83A}"/>
    <cellStyle name="Total 2 3 21 2" xfId="28384" xr:uid="{9C8C4E9F-F95B-4CB0-B2B0-5148BCE389A7}"/>
    <cellStyle name="Total 2 3 21 2 2" xfId="28385" xr:uid="{EB610899-0989-4568-90B1-529D9EDC2558}"/>
    <cellStyle name="Total 2 3 21 2 3" xfId="28386" xr:uid="{D8AA0DA4-EE91-4B13-9D24-D7EA57F42C8C}"/>
    <cellStyle name="Total 2 3 21 3" xfId="28387" xr:uid="{D9B3E828-6A91-4E20-A5D5-6E59889E7E6D}"/>
    <cellStyle name="Total 2 3 21 4" xfId="28388" xr:uid="{862F831E-125D-48B9-9C4B-60855CD1BA70}"/>
    <cellStyle name="Total 2 3 22" xfId="28389" xr:uid="{DCF21D05-3520-4FD8-B303-16EE3D55FB42}"/>
    <cellStyle name="Total 2 3 22 2" xfId="28390" xr:uid="{9034955B-2676-4F21-85E5-B81E1A8F2D7D}"/>
    <cellStyle name="Total 2 3 22 2 2" xfId="28391" xr:uid="{934C4EE5-C76A-4310-866C-DFC8D5246672}"/>
    <cellStyle name="Total 2 3 22 2 3" xfId="28392" xr:uid="{7FD0085B-807E-4E44-B6AD-2B2AE9E6CCF4}"/>
    <cellStyle name="Total 2 3 22 3" xfId="28393" xr:uid="{56431906-6878-4495-A967-6B8D07B13585}"/>
    <cellStyle name="Total 2 3 22 4" xfId="28394" xr:uid="{EB27C783-4CAF-4110-96ED-2F2F876532DA}"/>
    <cellStyle name="Total 2 3 23" xfId="28395" xr:uid="{FCA2A0A4-3F77-4EF0-B796-ED9720E478F8}"/>
    <cellStyle name="Total 2 3 23 2" xfId="28396" xr:uid="{2F2BB4DE-A1A2-40A0-A235-F9868E9915FB}"/>
    <cellStyle name="Total 2 3 23 2 2" xfId="28397" xr:uid="{8E58645A-EC07-450C-BD47-6B503E672BED}"/>
    <cellStyle name="Total 2 3 23 2 3" xfId="28398" xr:uid="{836AA1A6-99E3-487A-9A94-F38EEF08FE57}"/>
    <cellStyle name="Total 2 3 23 3" xfId="28399" xr:uid="{B80106AE-A7BC-43B0-9AC7-50BCC17F0CFE}"/>
    <cellStyle name="Total 2 3 23 4" xfId="28400" xr:uid="{5A2B0489-A6C1-4D4B-8194-756D23A6E82D}"/>
    <cellStyle name="Total 2 3 24" xfId="28401" xr:uid="{C32B19FC-5CE6-4AF6-B8E0-EB12766CCBC3}"/>
    <cellStyle name="Total 2 3 24 2" xfId="28402" xr:uid="{230748D0-320F-40F6-921A-E152DD490451}"/>
    <cellStyle name="Total 2 3 24 2 2" xfId="28403" xr:uid="{5B33E622-C1F1-4CA6-8714-A4505210D265}"/>
    <cellStyle name="Total 2 3 24 2 3" xfId="28404" xr:uid="{815B0D54-4AC0-441E-880A-BFE2936D849D}"/>
    <cellStyle name="Total 2 3 24 3" xfId="28405" xr:uid="{0BD2A502-7093-4EE5-806A-07707E90E354}"/>
    <cellStyle name="Total 2 3 24 4" xfId="28406" xr:uid="{8F17FA37-04C5-485B-B743-71ACEB816513}"/>
    <cellStyle name="Total 2 3 25" xfId="28407" xr:uid="{A6D565E7-CE82-4BA5-8A3F-5D8EA479B56A}"/>
    <cellStyle name="Total 2 3 25 2" xfId="28408" xr:uid="{EAB9647F-3019-418F-ABFF-1D704E8648F6}"/>
    <cellStyle name="Total 2 3 25 2 2" xfId="28409" xr:uid="{06E65ECD-6AEE-499F-8683-D1E889C4D333}"/>
    <cellStyle name="Total 2 3 25 2 3" xfId="28410" xr:uid="{3B7A67B5-7394-479E-9320-380D96FF38A7}"/>
    <cellStyle name="Total 2 3 25 3" xfId="28411" xr:uid="{1E19AFAD-AA14-4713-A072-0EEC2E13F8EB}"/>
    <cellStyle name="Total 2 3 25 4" xfId="28412" xr:uid="{5785665B-AD23-4FD4-A743-40C016E5AB03}"/>
    <cellStyle name="Total 2 3 26" xfId="28413" xr:uid="{C832831A-4A22-48C8-9357-B536B224BC2D}"/>
    <cellStyle name="Total 2 3 26 2" xfId="28414" xr:uid="{54E7DEAE-A426-4FF6-AD9E-0585E6341357}"/>
    <cellStyle name="Total 2 3 26 3" xfId="28415" xr:uid="{6AC7F260-190E-4C7F-BEF7-C976344E0C9D}"/>
    <cellStyle name="Total 2 3 27" xfId="28416" xr:uid="{1B14BAD9-949D-4D14-BA86-B1690B71CAD6}"/>
    <cellStyle name="Total 2 3 28" xfId="28417" xr:uid="{0387651D-4CA3-4F5E-BF80-0A38FEA18BB0}"/>
    <cellStyle name="Total 2 3 3" xfId="28418" xr:uid="{5A5CE898-EBE1-410D-9D71-ABE098F98139}"/>
    <cellStyle name="Total 2 3 3 2" xfId="28419" xr:uid="{3F0016DE-F443-482E-9F86-CB6B8BE48B70}"/>
    <cellStyle name="Total 2 3 3 2 2" xfId="28420" xr:uid="{D9FAD616-39DD-487D-9C13-BF8741E83FA2}"/>
    <cellStyle name="Total 2 3 3 2 2 2" xfId="28421" xr:uid="{FC56C732-F7CE-48C7-8DAB-7CF6529D83C1}"/>
    <cellStyle name="Total 2 3 3 2 2 3" xfId="28422" xr:uid="{1A87360F-D21D-40A8-813D-0F301389BE8D}"/>
    <cellStyle name="Total 2 3 3 2 3" xfId="28423" xr:uid="{AB6B138F-0974-4FDC-8BE8-39D173003FD2}"/>
    <cellStyle name="Total 2 3 3 2 4" xfId="28424" xr:uid="{A5718441-6165-4023-8BDC-2D1F66DFF0E5}"/>
    <cellStyle name="Total 2 3 3 3" xfId="28425" xr:uid="{3025DFA0-CFFC-43D2-B163-7A8CEA433F01}"/>
    <cellStyle name="Total 2 3 3 3 2" xfId="28426" xr:uid="{D909B6AB-22F0-4A9D-88A4-934B93656164}"/>
    <cellStyle name="Total 2 3 3 3 2 2" xfId="28427" xr:uid="{DC0319AF-11D2-4ED1-9485-EC357F412527}"/>
    <cellStyle name="Total 2 3 3 3 2 3" xfId="28428" xr:uid="{219650C3-BEAC-41B0-9252-BEC28C2E79A3}"/>
    <cellStyle name="Total 2 3 3 3 3" xfId="28429" xr:uid="{00CF953D-A3D2-47F0-9968-A01D9A3D6597}"/>
    <cellStyle name="Total 2 3 3 3 4" xfId="28430" xr:uid="{43738BF9-D921-4F27-AEE3-3B46C329D9DB}"/>
    <cellStyle name="Total 2 3 3 4" xfId="28431" xr:uid="{220954D0-DBB7-41B7-BA2A-8E57D07B5901}"/>
    <cellStyle name="Total 2 3 3 4 2" xfId="28432" xr:uid="{C4BA936F-3A15-45AA-B3EB-362667F92A8A}"/>
    <cellStyle name="Total 2 3 3 4 2 2" xfId="28433" xr:uid="{0DDA31D7-99F9-439B-89DB-42E9CD375E39}"/>
    <cellStyle name="Total 2 3 3 4 2 3" xfId="28434" xr:uid="{433DCD1D-89FB-4B10-B074-F68F02713909}"/>
    <cellStyle name="Total 2 3 3 4 3" xfId="28435" xr:uid="{A9C92BCD-BEAE-4C7C-9FB0-7B2E1DC76E1C}"/>
    <cellStyle name="Total 2 3 3 4 4" xfId="28436" xr:uid="{6DFD3454-F5EB-4719-A2F3-D0E4781BBCD7}"/>
    <cellStyle name="Total 2 3 3 5" xfId="28437" xr:uid="{49448590-06F8-4AEC-BB1F-8F795F9860BB}"/>
    <cellStyle name="Total 2 3 3 5 2" xfId="28438" xr:uid="{CCD8A14D-74ED-47D3-A642-C8E92255BC51}"/>
    <cellStyle name="Total 2 3 3 5 2 2" xfId="28439" xr:uid="{6F1FEAFA-FD04-4990-A7A4-6142ED994E90}"/>
    <cellStyle name="Total 2 3 3 5 2 3" xfId="28440" xr:uid="{AEE12490-9F0D-4DB2-8B96-24011F3CBCF0}"/>
    <cellStyle name="Total 2 3 3 5 3" xfId="28441" xr:uid="{BDF02C5D-09FD-4AD0-8C6D-735D6ABA2335}"/>
    <cellStyle name="Total 2 3 3 5 4" xfId="28442" xr:uid="{FEB35BAC-7FEE-49DF-8672-9C12F31725D8}"/>
    <cellStyle name="Total 2 3 3 6" xfId="28443" xr:uid="{317EEC03-2156-484A-B7F4-184071762396}"/>
    <cellStyle name="Total 2 3 3 6 2" xfId="28444" xr:uid="{6EFF76DA-86D9-4428-AF81-AB1DC6C4DD7E}"/>
    <cellStyle name="Total 2 3 3 6 2 2" xfId="28445" xr:uid="{7ECF8E39-880A-4695-8855-110E5AC3D800}"/>
    <cellStyle name="Total 2 3 3 6 2 3" xfId="28446" xr:uid="{E0E028B4-5383-4A49-897C-95C5B30888BC}"/>
    <cellStyle name="Total 2 3 3 6 3" xfId="28447" xr:uid="{DFE9AEDB-9D42-4B3A-8E1A-1C9A34B7A526}"/>
    <cellStyle name="Total 2 3 3 6 4" xfId="28448" xr:uid="{F57A4C34-C20D-4C5F-8F15-85B4AEBA5BDF}"/>
    <cellStyle name="Total 2 3 3 7" xfId="28449" xr:uid="{48AC5E37-C36B-4C26-B696-C2C0CBC1D108}"/>
    <cellStyle name="Total 2 3 3 7 2" xfId="28450" xr:uid="{0DF219CC-1FEE-428E-9FDD-7977511A9FA3}"/>
    <cellStyle name="Total 2 3 3 7 3" xfId="28451" xr:uid="{FEFB41C8-A04C-4B82-9A07-9AB332BA9976}"/>
    <cellStyle name="Total 2 3 3 8" xfId="28452" xr:uid="{9B7E7B8E-6A8A-485D-9547-827C696C5B77}"/>
    <cellStyle name="Total 2 3 3 9" xfId="28453" xr:uid="{4959A7CA-3EA3-49A4-878D-6360E65F2C8A}"/>
    <cellStyle name="Total 2 3 4" xfId="28454" xr:uid="{CF98F90A-6D9E-4B6D-8C43-679D90F85F53}"/>
    <cellStyle name="Total 2 3 4 2" xfId="28455" xr:uid="{B5A2AB74-D958-4964-913A-6830CEAA51E9}"/>
    <cellStyle name="Total 2 3 4 2 2" xfId="28456" xr:uid="{67528743-50C3-4140-A445-E52EE1767932}"/>
    <cellStyle name="Total 2 3 4 2 2 2" xfId="28457" xr:uid="{5CCCC63A-DBDE-4C15-AD98-365F372E666E}"/>
    <cellStyle name="Total 2 3 4 2 2 3" xfId="28458" xr:uid="{19DBC8EC-2160-44B8-931D-295F44391BFC}"/>
    <cellStyle name="Total 2 3 4 2 3" xfId="28459" xr:uid="{AC103138-C4AE-4C89-B77E-DAF8D544DA64}"/>
    <cellStyle name="Total 2 3 4 2 4" xfId="28460" xr:uid="{3ABDE707-378C-4CE3-A78B-DD4DAF872DBB}"/>
    <cellStyle name="Total 2 3 4 3" xfId="28461" xr:uid="{496D973C-764B-4B75-839F-85ABB5DA8D4B}"/>
    <cellStyle name="Total 2 3 4 3 2" xfId="28462" xr:uid="{A002FF5F-086B-49B9-A1FA-D540F8CE60FE}"/>
    <cellStyle name="Total 2 3 4 3 2 2" xfId="28463" xr:uid="{026F651C-947F-47EB-A5B0-688811A80C83}"/>
    <cellStyle name="Total 2 3 4 3 2 3" xfId="28464" xr:uid="{1F90248F-663A-457F-A875-520D0F46DDFF}"/>
    <cellStyle name="Total 2 3 4 3 3" xfId="28465" xr:uid="{1DECB85B-252C-480C-ABD2-65653A9D260F}"/>
    <cellStyle name="Total 2 3 4 3 4" xfId="28466" xr:uid="{DA376CA8-2306-46C2-8161-5C58132558B9}"/>
    <cellStyle name="Total 2 3 4 4" xfId="28467" xr:uid="{F924B726-7B73-4F19-9C94-6EC4DDEAD24A}"/>
    <cellStyle name="Total 2 3 4 4 2" xfId="28468" xr:uid="{7039BB95-23A3-49CD-8388-AEBB21368EEB}"/>
    <cellStyle name="Total 2 3 4 4 2 2" xfId="28469" xr:uid="{4BEC826F-47E0-430D-9CF6-490C6A7D78C1}"/>
    <cellStyle name="Total 2 3 4 4 2 3" xfId="28470" xr:uid="{6B651A20-2A84-442E-8FDF-5F1C1944E0CA}"/>
    <cellStyle name="Total 2 3 4 4 3" xfId="28471" xr:uid="{7BC3C6F9-CEE9-4EB2-B021-20F7EDC812BF}"/>
    <cellStyle name="Total 2 3 4 4 4" xfId="28472" xr:uid="{5268094A-0DCB-44FC-9750-62F955224779}"/>
    <cellStyle name="Total 2 3 4 5" xfId="28473" xr:uid="{3B0704E3-2176-4FDC-8A0C-9B1FC446B3FA}"/>
    <cellStyle name="Total 2 3 4 5 2" xfId="28474" xr:uid="{E3076531-1001-40E9-BA10-F54C5658AE0D}"/>
    <cellStyle name="Total 2 3 4 5 2 2" xfId="28475" xr:uid="{B866C34E-12BF-417E-8DAE-11292F6912EE}"/>
    <cellStyle name="Total 2 3 4 5 2 3" xfId="28476" xr:uid="{3900AEE6-DC40-4682-8415-A5534AE83EC8}"/>
    <cellStyle name="Total 2 3 4 5 3" xfId="28477" xr:uid="{A084BECE-14AC-43BF-B2DB-182A9DE110E8}"/>
    <cellStyle name="Total 2 3 4 5 4" xfId="28478" xr:uid="{60366CC8-DA3A-4639-AB58-41B4B7832BAA}"/>
    <cellStyle name="Total 2 3 4 6" xfId="28479" xr:uid="{CE36F038-ED03-4F78-8607-F525F899542A}"/>
    <cellStyle name="Total 2 3 4 6 2" xfId="28480" xr:uid="{FA5A1B3B-659E-4643-A46B-C804BA48E091}"/>
    <cellStyle name="Total 2 3 4 6 2 2" xfId="28481" xr:uid="{0FFDFBB4-F933-43B7-B7A0-440BC1E0AD30}"/>
    <cellStyle name="Total 2 3 4 6 2 3" xfId="28482" xr:uid="{73494A5A-33E3-4083-ACEB-4576104A555D}"/>
    <cellStyle name="Total 2 3 4 6 3" xfId="28483" xr:uid="{EF405CCA-32B5-42F1-B221-A1E24C449CD2}"/>
    <cellStyle name="Total 2 3 4 6 4" xfId="28484" xr:uid="{C5451983-F8B2-465D-8E50-BE75A21E8A03}"/>
    <cellStyle name="Total 2 3 4 7" xfId="28485" xr:uid="{B6FBA80B-4E42-42F2-97ED-8FC68A82C8BD}"/>
    <cellStyle name="Total 2 3 4 7 2" xfId="28486" xr:uid="{21677B91-26B5-4065-8C86-5126D7992EE8}"/>
    <cellStyle name="Total 2 3 4 7 3" xfId="28487" xr:uid="{1A385474-AEC8-47E8-8F12-9E92435A1A55}"/>
    <cellStyle name="Total 2 3 4 8" xfId="28488" xr:uid="{1483621C-D26E-41F9-B1EE-0269959656A2}"/>
    <cellStyle name="Total 2 3 4 9" xfId="28489" xr:uid="{816D0F0C-C74E-4CE3-90C3-78CBBAC19DF3}"/>
    <cellStyle name="Total 2 3 5" xfId="28490" xr:uid="{8760DD6B-CB51-419A-BEA6-667E96BA3607}"/>
    <cellStyle name="Total 2 3 5 2" xfId="28491" xr:uid="{83D13855-0BC7-4255-860E-4BF7E4F2F6EB}"/>
    <cellStyle name="Total 2 3 5 2 2" xfId="28492" xr:uid="{F07F6607-652D-490F-A407-2C98199AA698}"/>
    <cellStyle name="Total 2 3 5 2 2 2" xfId="28493" xr:uid="{B57A5FE4-71D6-4F72-9D76-F47E2E40F7AE}"/>
    <cellStyle name="Total 2 3 5 2 2 3" xfId="28494" xr:uid="{9765A57A-4979-4970-B30E-089E01FEE5DE}"/>
    <cellStyle name="Total 2 3 5 2 3" xfId="28495" xr:uid="{14409706-D310-45FF-A641-B640E16E6EBC}"/>
    <cellStyle name="Total 2 3 5 2 4" xfId="28496" xr:uid="{4E3604D5-412F-4EA1-A61E-2E7DDA9D6475}"/>
    <cellStyle name="Total 2 3 5 3" xfId="28497" xr:uid="{1F68F048-0EB7-4C9F-87C2-FD470C54A678}"/>
    <cellStyle name="Total 2 3 5 3 2" xfId="28498" xr:uid="{C258F2CB-702A-4514-93F3-4440638C4A69}"/>
    <cellStyle name="Total 2 3 5 3 2 2" xfId="28499" xr:uid="{70AE1B7C-6AF1-4394-BED4-B58D07ABC592}"/>
    <cellStyle name="Total 2 3 5 3 2 3" xfId="28500" xr:uid="{B7667C9C-4BFD-4399-BBB5-57245F74D3AE}"/>
    <cellStyle name="Total 2 3 5 3 3" xfId="28501" xr:uid="{AF661F9E-1877-4C9B-9E0E-37E7E784D6D0}"/>
    <cellStyle name="Total 2 3 5 3 4" xfId="28502" xr:uid="{EC936522-AC4C-4A1A-8D4B-74A54399E76F}"/>
    <cellStyle name="Total 2 3 5 4" xfId="28503" xr:uid="{059144D7-706C-4F64-AE47-FA5D8A521E7D}"/>
    <cellStyle name="Total 2 3 5 4 2" xfId="28504" xr:uid="{9E79DB68-8520-4731-8473-8AC85F178473}"/>
    <cellStyle name="Total 2 3 5 4 2 2" xfId="28505" xr:uid="{8ED6312A-65D2-460C-BED0-657DCE77672D}"/>
    <cellStyle name="Total 2 3 5 4 2 3" xfId="28506" xr:uid="{D9EDC5E9-CBB1-4B51-9926-B0C1F1E807BB}"/>
    <cellStyle name="Total 2 3 5 4 3" xfId="28507" xr:uid="{47A174E5-85F3-4E80-B038-E8A805675646}"/>
    <cellStyle name="Total 2 3 5 4 4" xfId="28508" xr:uid="{DC96E90A-4729-4AF8-B125-B6A04694B917}"/>
    <cellStyle name="Total 2 3 5 5" xfId="28509" xr:uid="{4E679A3B-2B55-4FDC-9642-21264EA24AE4}"/>
    <cellStyle name="Total 2 3 5 5 2" xfId="28510" xr:uid="{A36ACE40-F8F8-4D60-AF11-A2E864F0EB4B}"/>
    <cellStyle name="Total 2 3 5 5 2 2" xfId="28511" xr:uid="{358897DF-097D-47B3-9E1E-BF3BC527D8CD}"/>
    <cellStyle name="Total 2 3 5 5 2 3" xfId="28512" xr:uid="{DAD76D70-F7F2-4221-81AF-FCB8A567C61C}"/>
    <cellStyle name="Total 2 3 5 5 3" xfId="28513" xr:uid="{4AD3E5F7-1F5A-47CE-A84D-757AA4EA4971}"/>
    <cellStyle name="Total 2 3 5 5 4" xfId="28514" xr:uid="{2C996864-4071-45A3-BECB-024425EC2F2C}"/>
    <cellStyle name="Total 2 3 5 6" xfId="28515" xr:uid="{7F34ED88-4B2E-4533-BF82-71B213ADF117}"/>
    <cellStyle name="Total 2 3 5 6 2" xfId="28516" xr:uid="{5F145E66-6165-460E-AD6A-34E21CF5A1AC}"/>
    <cellStyle name="Total 2 3 5 6 2 2" xfId="28517" xr:uid="{460572DC-7CCF-49BB-9180-2B8C7C7B67C9}"/>
    <cellStyle name="Total 2 3 5 6 2 3" xfId="28518" xr:uid="{57BD0018-CE83-415D-A353-4ECD3F811A39}"/>
    <cellStyle name="Total 2 3 5 6 3" xfId="28519" xr:uid="{572F7565-5DE7-4ADF-8595-C30073EE28AA}"/>
    <cellStyle name="Total 2 3 5 6 4" xfId="28520" xr:uid="{4356EA27-B89E-452B-A0B8-6947459324DE}"/>
    <cellStyle name="Total 2 3 5 7" xfId="28521" xr:uid="{F4B4635A-2BB1-45A3-8F38-1FA82A9D3532}"/>
    <cellStyle name="Total 2 3 5 7 2" xfId="28522" xr:uid="{5EB257C1-2AF1-454F-83FB-603C6615938D}"/>
    <cellStyle name="Total 2 3 5 7 3" xfId="28523" xr:uid="{EB5CDC55-696E-4026-857D-DBC2A437F4DE}"/>
    <cellStyle name="Total 2 3 5 8" xfId="28524" xr:uid="{597E96C7-CBD2-4994-A2AE-F45CC3D33630}"/>
    <cellStyle name="Total 2 3 5 9" xfId="28525" xr:uid="{03522FFB-EA15-41EA-A8DE-B6E54B895EBE}"/>
    <cellStyle name="Total 2 3 6" xfId="28526" xr:uid="{15A43F9E-8A6B-4439-A252-5D7DF467828E}"/>
    <cellStyle name="Total 2 3 6 2" xfId="28527" xr:uid="{E397E0BA-7D17-4008-AB3E-711CC1E903B4}"/>
    <cellStyle name="Total 2 3 6 2 2" xfId="28528" xr:uid="{A451DB0E-9CA7-444D-9C80-986C07E5806C}"/>
    <cellStyle name="Total 2 3 6 2 2 2" xfId="28529" xr:uid="{098C2BA7-6010-4616-8EA9-DAF9E108B96A}"/>
    <cellStyle name="Total 2 3 6 2 2 3" xfId="28530" xr:uid="{FFE2676A-18BF-4AEA-86EB-66A4D74F0574}"/>
    <cellStyle name="Total 2 3 6 2 3" xfId="28531" xr:uid="{E5A0F2C2-DFD4-4187-9323-9200DBF4341B}"/>
    <cellStyle name="Total 2 3 6 2 4" xfId="28532" xr:uid="{4AFEF6E0-6D53-45AB-A7E0-FB10646ED392}"/>
    <cellStyle name="Total 2 3 6 3" xfId="28533" xr:uid="{ECDC9313-D898-437E-B112-D5C63C6FDCB4}"/>
    <cellStyle name="Total 2 3 6 3 2" xfId="28534" xr:uid="{DFCEAA4A-3855-4348-90BC-ACE98E1C9B9D}"/>
    <cellStyle name="Total 2 3 6 3 2 2" xfId="28535" xr:uid="{266B03FD-832E-4B74-9A23-354ADA748DEF}"/>
    <cellStyle name="Total 2 3 6 3 2 3" xfId="28536" xr:uid="{9DEC6BEA-467F-4E4D-BDA1-4C58394BACB2}"/>
    <cellStyle name="Total 2 3 6 3 3" xfId="28537" xr:uid="{06616D9B-EB90-416C-A2FE-BF6D4C2AE505}"/>
    <cellStyle name="Total 2 3 6 3 4" xfId="28538" xr:uid="{D0F69BCE-9ECC-4709-B375-309D3CEC547C}"/>
    <cellStyle name="Total 2 3 6 4" xfId="28539" xr:uid="{AD8DB79C-FE11-4698-AF54-EBD9B9AD56F5}"/>
    <cellStyle name="Total 2 3 6 4 2" xfId="28540" xr:uid="{35090C84-7D36-46DF-BFC5-F5EEE9F8A120}"/>
    <cellStyle name="Total 2 3 6 4 2 2" xfId="28541" xr:uid="{97176DA3-E5A4-4A3E-B6B9-DCBD0E4883BD}"/>
    <cellStyle name="Total 2 3 6 4 2 3" xfId="28542" xr:uid="{7A01876F-C397-4C84-83FB-315FBF725A6C}"/>
    <cellStyle name="Total 2 3 6 4 3" xfId="28543" xr:uid="{BAC8F9BC-2649-4CF4-BCF8-9693C2B9AF53}"/>
    <cellStyle name="Total 2 3 6 4 4" xfId="28544" xr:uid="{2E579A43-C66B-4E33-9C06-0A1C009B4CE7}"/>
    <cellStyle name="Total 2 3 6 5" xfId="28545" xr:uid="{A640F7C0-1DB3-46ED-B6BF-648A02DE9994}"/>
    <cellStyle name="Total 2 3 6 5 2" xfId="28546" xr:uid="{529D8AE3-4A86-48C3-9C77-271045C69BE4}"/>
    <cellStyle name="Total 2 3 6 5 2 2" xfId="28547" xr:uid="{36687779-55F2-44F7-8738-20892F631DE4}"/>
    <cellStyle name="Total 2 3 6 5 2 3" xfId="28548" xr:uid="{0E1359B5-0966-467A-B8B7-46474838E2AE}"/>
    <cellStyle name="Total 2 3 6 5 3" xfId="28549" xr:uid="{DA5FD539-E956-4275-8111-83DD58B872EC}"/>
    <cellStyle name="Total 2 3 6 5 4" xfId="28550" xr:uid="{F1858869-A151-4BEB-8DAF-F248FB9CB75B}"/>
    <cellStyle name="Total 2 3 6 6" xfId="28551" xr:uid="{177EAF19-762E-4409-A5BF-DF29EEE18233}"/>
    <cellStyle name="Total 2 3 6 6 2" xfId="28552" xr:uid="{F24B734E-35C9-4724-A557-007926D33F09}"/>
    <cellStyle name="Total 2 3 6 6 2 2" xfId="28553" xr:uid="{805FAF3A-8832-43EB-BEB0-E1012FC1273B}"/>
    <cellStyle name="Total 2 3 6 6 2 3" xfId="28554" xr:uid="{5C4C20A5-85F3-4D94-85B2-6B3ED81640FF}"/>
    <cellStyle name="Total 2 3 6 6 3" xfId="28555" xr:uid="{476C6EC3-8017-4224-82E4-58A3F9196FA7}"/>
    <cellStyle name="Total 2 3 6 6 4" xfId="28556" xr:uid="{BBA5EE32-771D-442F-85B6-429BD560B1A1}"/>
    <cellStyle name="Total 2 3 6 7" xfId="28557" xr:uid="{E9F4B5A1-CF89-4ADD-907E-C7E0807BCEE2}"/>
    <cellStyle name="Total 2 3 6 7 2" xfId="28558" xr:uid="{81590D75-33CB-43C4-94D1-7FEF386FC622}"/>
    <cellStyle name="Total 2 3 6 7 3" xfId="28559" xr:uid="{2A90BC40-BEF2-498A-8526-A4EF88EFAAEE}"/>
    <cellStyle name="Total 2 3 6 8" xfId="28560" xr:uid="{7209FC9E-6D87-41F1-B3CB-21741AE6D3EF}"/>
    <cellStyle name="Total 2 3 6 9" xfId="28561" xr:uid="{369E5561-FA3C-45F8-B9DA-50CACD6D01D6}"/>
    <cellStyle name="Total 2 3 7" xfId="28562" xr:uid="{629E6EA8-5EAD-4D80-8871-EF30F6C3CBA0}"/>
    <cellStyle name="Total 2 3 7 2" xfId="28563" xr:uid="{FA28563E-682D-449D-BBD6-B320D0506F48}"/>
    <cellStyle name="Total 2 3 7 2 2" xfId="28564" xr:uid="{AF81B4CF-B64F-4EB3-93CA-FD173BEBBAB3}"/>
    <cellStyle name="Total 2 3 7 2 2 2" xfId="28565" xr:uid="{FDDA494C-D7BD-42CF-B58F-FC666AFD9231}"/>
    <cellStyle name="Total 2 3 7 2 2 3" xfId="28566" xr:uid="{6F2AB729-B102-47AF-ABB4-4A9A9E07508C}"/>
    <cellStyle name="Total 2 3 7 2 3" xfId="28567" xr:uid="{1BA28FA6-2993-4F43-B40A-93234F52C5A9}"/>
    <cellStyle name="Total 2 3 7 2 4" xfId="28568" xr:uid="{1EF81694-9517-43C2-BBAB-B17AEDBB2390}"/>
    <cellStyle name="Total 2 3 7 3" xfId="28569" xr:uid="{3F19E761-6DFA-45E2-83E0-4F3549E48CF4}"/>
    <cellStyle name="Total 2 3 7 3 2" xfId="28570" xr:uid="{8F2E894C-0D51-471A-81D6-FAA17C191D2C}"/>
    <cellStyle name="Total 2 3 7 3 2 2" xfId="28571" xr:uid="{600B24E2-6C56-4738-B5C7-69A2B6D63D92}"/>
    <cellStyle name="Total 2 3 7 3 2 3" xfId="28572" xr:uid="{DE236E18-B4CC-4D6D-A9B8-7768C2967686}"/>
    <cellStyle name="Total 2 3 7 3 3" xfId="28573" xr:uid="{D5525B80-F5FE-4101-B1E2-AAEC5B364EB4}"/>
    <cellStyle name="Total 2 3 7 3 4" xfId="28574" xr:uid="{6DFD1084-7C95-4332-AC14-2DD0DE14B8D0}"/>
    <cellStyle name="Total 2 3 7 4" xfId="28575" xr:uid="{2FD31020-A7F3-4808-8491-C0D81818C222}"/>
    <cellStyle name="Total 2 3 7 4 2" xfId="28576" xr:uid="{D5D3907E-0727-4DA3-AE39-E6EE59D86559}"/>
    <cellStyle name="Total 2 3 7 4 2 2" xfId="28577" xr:uid="{66445BC0-B56A-4E10-AC9D-FF174E0D3550}"/>
    <cellStyle name="Total 2 3 7 4 2 3" xfId="28578" xr:uid="{5616D26F-1BB4-407D-8320-DE32E6C3B027}"/>
    <cellStyle name="Total 2 3 7 4 3" xfId="28579" xr:uid="{8AC3D735-9627-4818-B4B3-94E545A0E5A4}"/>
    <cellStyle name="Total 2 3 7 4 4" xfId="28580" xr:uid="{FEBADA6A-F724-4FEB-95EB-08FEEFEC3A35}"/>
    <cellStyle name="Total 2 3 7 5" xfId="28581" xr:uid="{6C6AAE81-8D1A-432E-8CB9-D85D32994DEA}"/>
    <cellStyle name="Total 2 3 7 5 2" xfId="28582" xr:uid="{E5345779-5790-4A61-8054-39EFB3579C7D}"/>
    <cellStyle name="Total 2 3 7 5 2 2" xfId="28583" xr:uid="{C12AAEA0-06F5-46B8-B567-F5E148360731}"/>
    <cellStyle name="Total 2 3 7 5 2 3" xfId="28584" xr:uid="{9DF97680-CA20-42C5-AB67-FA8A9A8BEEFF}"/>
    <cellStyle name="Total 2 3 7 5 3" xfId="28585" xr:uid="{A89DEB99-27A9-4762-B11B-A28E78A72362}"/>
    <cellStyle name="Total 2 3 7 5 4" xfId="28586" xr:uid="{E4611A0B-9A1F-4A47-ABDA-A73E4FCB04D4}"/>
    <cellStyle name="Total 2 3 7 6" xfId="28587" xr:uid="{CA4ADAC6-659E-43DD-9ACA-ACD7552FAFF4}"/>
    <cellStyle name="Total 2 3 7 6 2" xfId="28588" xr:uid="{BD5A3D05-DE28-4DCA-8248-DEC149D5839D}"/>
    <cellStyle name="Total 2 3 7 6 2 2" xfId="28589" xr:uid="{4D9A7B57-EABD-4AD2-916C-BB5DD16637AF}"/>
    <cellStyle name="Total 2 3 7 6 2 3" xfId="28590" xr:uid="{0506938A-B331-4523-871C-701E3FE06536}"/>
    <cellStyle name="Total 2 3 7 6 3" xfId="28591" xr:uid="{198C67F8-3FDD-4E7E-A6A9-7730B081FB25}"/>
    <cellStyle name="Total 2 3 7 6 4" xfId="28592" xr:uid="{60CC30A6-ABD0-4D02-9057-31D879D787AF}"/>
    <cellStyle name="Total 2 3 7 7" xfId="28593" xr:uid="{38C09D22-21FA-4D7B-A99F-93F8B55AE479}"/>
    <cellStyle name="Total 2 3 7 7 2" xfId="28594" xr:uid="{585B2EBB-7B2B-4C89-9478-E2E6739045CA}"/>
    <cellStyle name="Total 2 3 7 7 3" xfId="28595" xr:uid="{36967BDB-0DC2-4D42-B5FB-87559293780D}"/>
    <cellStyle name="Total 2 3 7 8" xfId="28596" xr:uid="{BEDA0A40-1176-43A1-BD91-0676CC8B3708}"/>
    <cellStyle name="Total 2 3 7 9" xfId="28597" xr:uid="{445FC5B2-7D1D-4160-BCF3-58DE0E2CC4E8}"/>
    <cellStyle name="Total 2 3 8" xfId="28598" xr:uid="{A4E3ED77-1AC2-426A-A8B2-F1B6047608B6}"/>
    <cellStyle name="Total 2 3 8 2" xfId="28599" xr:uid="{2163D7EE-ACA3-416D-8FB3-D1E72DE841EB}"/>
    <cellStyle name="Total 2 3 8 2 2" xfId="28600" xr:uid="{39C498BB-D66E-4320-869D-601796823B07}"/>
    <cellStyle name="Total 2 3 8 2 2 2" xfId="28601" xr:uid="{31356828-DC01-4753-9634-53C323F83ED0}"/>
    <cellStyle name="Total 2 3 8 2 2 3" xfId="28602" xr:uid="{AB486761-A055-4EB6-BDB7-224B2B441230}"/>
    <cellStyle name="Total 2 3 8 2 3" xfId="28603" xr:uid="{35F2A691-47FB-4914-989B-8DA8F832866D}"/>
    <cellStyle name="Total 2 3 8 2 4" xfId="28604" xr:uid="{326BDFB9-B38B-4C69-BE97-1F9010C1BBC1}"/>
    <cellStyle name="Total 2 3 8 3" xfId="28605" xr:uid="{DC586D70-206E-4A8C-A260-629E42CAEE98}"/>
    <cellStyle name="Total 2 3 8 3 2" xfId="28606" xr:uid="{45C35138-E463-4EA7-B365-A99C08DC2FD1}"/>
    <cellStyle name="Total 2 3 8 3 2 2" xfId="28607" xr:uid="{86715E80-467C-4215-A659-5EEE6EDDE09A}"/>
    <cellStyle name="Total 2 3 8 3 2 3" xfId="28608" xr:uid="{0E038840-8AF5-4C47-AF82-5D2D79C8C583}"/>
    <cellStyle name="Total 2 3 8 3 3" xfId="28609" xr:uid="{561FBF9D-62B5-42EE-ADB9-E1FCF3D7C716}"/>
    <cellStyle name="Total 2 3 8 3 4" xfId="28610" xr:uid="{62CD961B-B2DF-4772-A2EF-3AEFA00478CA}"/>
    <cellStyle name="Total 2 3 8 4" xfId="28611" xr:uid="{4816E5CA-84DC-4563-8A70-AD9897173915}"/>
    <cellStyle name="Total 2 3 8 4 2" xfId="28612" xr:uid="{0B7F77DE-7CEA-4350-B5AB-0DDD4CC3688F}"/>
    <cellStyle name="Total 2 3 8 4 2 2" xfId="28613" xr:uid="{9121B69D-6DB3-4076-A47E-1386AFC16DA2}"/>
    <cellStyle name="Total 2 3 8 4 2 3" xfId="28614" xr:uid="{5B698D75-7687-4C20-A208-77229BE7A649}"/>
    <cellStyle name="Total 2 3 8 4 3" xfId="28615" xr:uid="{A9E4D6C4-3CB6-4E6B-A1B4-EB965623A9BA}"/>
    <cellStyle name="Total 2 3 8 4 4" xfId="28616" xr:uid="{95DADC6C-2C23-4EBB-839F-5F1FC9437D3D}"/>
    <cellStyle name="Total 2 3 8 5" xfId="28617" xr:uid="{29D6000C-98CD-4FFE-A5CA-6A6701474AD7}"/>
    <cellStyle name="Total 2 3 8 5 2" xfId="28618" xr:uid="{E8FD40DF-647B-4AF1-85CC-27C5621C794B}"/>
    <cellStyle name="Total 2 3 8 5 2 2" xfId="28619" xr:uid="{166FEF33-FFA1-4635-82DD-7A4E5E616937}"/>
    <cellStyle name="Total 2 3 8 5 2 3" xfId="28620" xr:uid="{FC844481-371C-4886-9F1A-FD46BE451EE4}"/>
    <cellStyle name="Total 2 3 8 5 3" xfId="28621" xr:uid="{37024DA2-4B44-4110-98F9-BEB4F40A034D}"/>
    <cellStyle name="Total 2 3 8 5 4" xfId="28622" xr:uid="{D2D0F10E-3C54-4401-9518-4A169573D293}"/>
    <cellStyle name="Total 2 3 8 6" xfId="28623" xr:uid="{192D2E3B-F7BF-4C0F-87FB-1DFECA84EC3C}"/>
    <cellStyle name="Total 2 3 8 6 2" xfId="28624" xr:uid="{27EAB314-7C26-421F-85BB-F9F4B009F61A}"/>
    <cellStyle name="Total 2 3 8 6 2 2" xfId="28625" xr:uid="{9E37D6B4-701C-4923-A4AE-1A80D18623EA}"/>
    <cellStyle name="Total 2 3 8 6 2 3" xfId="28626" xr:uid="{FCDA6648-48EE-4580-878C-945E23F01116}"/>
    <cellStyle name="Total 2 3 8 6 3" xfId="28627" xr:uid="{F6409873-48B8-4CAD-ABB3-816E5C4A0E84}"/>
    <cellStyle name="Total 2 3 8 6 4" xfId="28628" xr:uid="{3EB84AF2-84EC-4EC9-AFAD-49FF256D71FD}"/>
    <cellStyle name="Total 2 3 8 7" xfId="28629" xr:uid="{44FC9626-73F2-4267-8F83-04A37F1F21FD}"/>
    <cellStyle name="Total 2 3 8 7 2" xfId="28630" xr:uid="{CDDA9763-682F-43FB-8689-32F448F0393F}"/>
    <cellStyle name="Total 2 3 8 7 3" xfId="28631" xr:uid="{7AE700E7-F0B3-413C-A394-44076BD439A4}"/>
    <cellStyle name="Total 2 3 8 8" xfId="28632" xr:uid="{24A9684A-1CDE-4770-95EA-EF5E0E091E28}"/>
    <cellStyle name="Total 2 3 8 9" xfId="28633" xr:uid="{1302FE53-556A-42E1-A325-B95F34442B67}"/>
    <cellStyle name="Total 2 3 9" xfId="28634" xr:uid="{5F5E8341-6D12-4899-A3DB-A52FADC3E3F2}"/>
    <cellStyle name="Total 2 3 9 2" xfId="28635" xr:uid="{F1EE41F1-AECA-423B-B2FE-57C7813C7D3D}"/>
    <cellStyle name="Total 2 3 9 2 2" xfId="28636" xr:uid="{5C2F2763-F91B-4CA0-8884-9986E8EDF7D6}"/>
    <cellStyle name="Total 2 3 9 2 2 2" xfId="28637" xr:uid="{0A4C4361-13CF-4A92-8E9E-886C34A56A50}"/>
    <cellStyle name="Total 2 3 9 2 2 3" xfId="28638" xr:uid="{D2728018-290F-4352-9B34-461188828DDF}"/>
    <cellStyle name="Total 2 3 9 2 3" xfId="28639" xr:uid="{4D17A7CE-7083-4F5A-8700-7708BB6ED74E}"/>
    <cellStyle name="Total 2 3 9 2 4" xfId="28640" xr:uid="{E4CC9693-A4EE-48EA-9B15-0788D46B07D3}"/>
    <cellStyle name="Total 2 3 9 3" xfId="28641" xr:uid="{B329801B-6F94-4F9F-9712-32093BFE8A0C}"/>
    <cellStyle name="Total 2 3 9 3 2" xfId="28642" xr:uid="{D2A66209-0D71-4E57-B192-6980D9BCA54F}"/>
    <cellStyle name="Total 2 3 9 3 2 2" xfId="28643" xr:uid="{9E13FACD-C6D2-42C7-A281-FE8416585F3D}"/>
    <cellStyle name="Total 2 3 9 3 2 3" xfId="28644" xr:uid="{827BC750-D7D1-4979-A083-2A83F93AAA67}"/>
    <cellStyle name="Total 2 3 9 3 3" xfId="28645" xr:uid="{E0EF360D-3A1D-4CF1-8D0D-72868E28338D}"/>
    <cellStyle name="Total 2 3 9 3 4" xfId="28646" xr:uid="{C666D342-7073-41AC-8396-0F42C23C52E7}"/>
    <cellStyle name="Total 2 3 9 4" xfId="28647" xr:uid="{96A9277E-9528-4EB0-813E-E9E83A922A20}"/>
    <cellStyle name="Total 2 3 9 4 2" xfId="28648" xr:uid="{49BDC43E-A50E-42F2-B732-1EDADE2F9FD9}"/>
    <cellStyle name="Total 2 3 9 4 2 2" xfId="28649" xr:uid="{2A71E30A-B6D1-48D9-AFEB-AE4161A6E02D}"/>
    <cellStyle name="Total 2 3 9 4 2 3" xfId="28650" xr:uid="{DF48DF76-E965-4D46-B25A-4C381947BB47}"/>
    <cellStyle name="Total 2 3 9 4 3" xfId="28651" xr:uid="{7776D635-0D3A-4E62-8937-EA7403C3561E}"/>
    <cellStyle name="Total 2 3 9 4 4" xfId="28652" xr:uid="{B2F490C4-A534-4EB3-B97A-A29083159C7D}"/>
    <cellStyle name="Total 2 3 9 5" xfId="28653" xr:uid="{8502BC9F-94DF-408A-AF56-DAA507597331}"/>
    <cellStyle name="Total 2 3 9 5 2" xfId="28654" xr:uid="{C38D14A5-4C1D-4C78-8186-7FA3FA14D37B}"/>
    <cellStyle name="Total 2 3 9 5 2 2" xfId="28655" xr:uid="{5ADB589E-8A06-4156-A097-F2FC272B7995}"/>
    <cellStyle name="Total 2 3 9 5 2 3" xfId="28656" xr:uid="{5DB9B6D3-35A2-4299-A1FE-E4ED3B346B0B}"/>
    <cellStyle name="Total 2 3 9 5 3" xfId="28657" xr:uid="{7A573444-9539-4A6B-9C7E-80173980018A}"/>
    <cellStyle name="Total 2 3 9 5 4" xfId="28658" xr:uid="{C5579313-5630-44E5-A4DA-8A73ADDF80FF}"/>
    <cellStyle name="Total 2 3 9 6" xfId="28659" xr:uid="{7D5B44E3-DAA9-481D-B961-1D55A738BC05}"/>
    <cellStyle name="Total 2 3 9 6 2" xfId="28660" xr:uid="{2AC6736D-8D91-43ED-95C6-C04802A37370}"/>
    <cellStyle name="Total 2 3 9 6 2 2" xfId="28661" xr:uid="{B9E43722-115B-4328-8847-760B148A530F}"/>
    <cellStyle name="Total 2 3 9 6 2 3" xfId="28662" xr:uid="{3F234EC2-803C-4EE7-A6F5-909F1E1606AB}"/>
    <cellStyle name="Total 2 3 9 6 3" xfId="28663" xr:uid="{F44D43B0-E1A2-46FC-A32F-F061EA5A799B}"/>
    <cellStyle name="Total 2 3 9 6 4" xfId="28664" xr:uid="{17D5DD32-CBA8-4BF4-A15D-0DAC3BEAEA0B}"/>
    <cellStyle name="Total 2 3 9 7" xfId="28665" xr:uid="{D366984F-F338-46B2-98F8-9DE2FF3B31F3}"/>
    <cellStyle name="Total 2 3 9 7 2" xfId="28666" xr:uid="{0F91C539-BAA5-451B-B1BE-C0A6D667840F}"/>
    <cellStyle name="Total 2 3 9 7 3" xfId="28667" xr:uid="{05F52785-71C7-46A4-9686-8A79EC3879DB}"/>
    <cellStyle name="Total 2 3 9 8" xfId="28668" xr:uid="{F1FD418C-4F57-4B14-A6C1-2706F1D8CED5}"/>
    <cellStyle name="Total 2 3 9 9" xfId="28669" xr:uid="{387B3F39-8762-4F6A-A848-F20EB2AC4FEF}"/>
    <cellStyle name="Total 2 4" xfId="4416" xr:uid="{9251D13D-37C6-41DD-B399-E66462B9BD8E}"/>
    <cellStyle name="Total 2 4 2" xfId="28670" xr:uid="{69DB2143-E545-41D9-98D7-6B929A8BCB12}"/>
    <cellStyle name="Total 2 5" xfId="4417" xr:uid="{511DAFDA-3115-490C-9FAF-3D97D7809653}"/>
    <cellStyle name="Total 2 6" xfId="4418" xr:uid="{72510297-F6A8-490C-9B8E-F309527FE23B}"/>
    <cellStyle name="Total 2 7" xfId="3829" xr:uid="{F676C67D-579D-4AE9-9F05-62DDDF9EF361}"/>
    <cellStyle name="Total 2 8" xfId="49746" xr:uid="{DAD406CF-6598-462C-A797-7E396930058E}"/>
    <cellStyle name="Total 3" xfId="317" xr:uid="{2EB5C7EA-F9F7-48C6-B887-F66381737B91}"/>
    <cellStyle name="Total 3 10" xfId="28671" xr:uid="{82504F27-8D23-4ACE-8A33-C8E04E25B93B}"/>
    <cellStyle name="Total 3 10 2" xfId="28672" xr:uid="{B6FEAB33-F99A-4DC5-8A24-1FB79BE9CB6D}"/>
    <cellStyle name="Total 3 10 2 2" xfId="28673" xr:uid="{FBB2AFD0-9068-416D-A803-11E2F55FC34F}"/>
    <cellStyle name="Total 3 10 2 2 2" xfId="28674" xr:uid="{476A92D2-0493-4821-A66C-83321157766A}"/>
    <cellStyle name="Total 3 10 2 2 3" xfId="28675" xr:uid="{9D65451E-D402-4160-8FD8-BFF1A3D4FF7E}"/>
    <cellStyle name="Total 3 10 2 3" xfId="28676" xr:uid="{50DEE5CA-15D2-41E0-B58D-8F5BFE114A36}"/>
    <cellStyle name="Total 3 10 2 4" xfId="28677" xr:uid="{A8AD9B50-7F68-4FE4-B25B-F4EB3E4050FD}"/>
    <cellStyle name="Total 3 10 3" xfId="28678" xr:uid="{25FD25A8-6E31-4C59-B3D8-D6037076F518}"/>
    <cellStyle name="Total 3 10 3 2" xfId="28679" xr:uid="{B7E4D5A6-50CF-48BF-AFD4-27F0C98FA829}"/>
    <cellStyle name="Total 3 10 3 2 2" xfId="28680" xr:uid="{6C2EEEF5-1BC0-4712-B7FA-D601AD097141}"/>
    <cellStyle name="Total 3 10 3 2 3" xfId="28681" xr:uid="{49C5F1C1-C70B-491A-82A1-8EF5DF47DBAA}"/>
    <cellStyle name="Total 3 10 3 3" xfId="28682" xr:uid="{2BC16AB2-8E1C-4448-838E-C05B4ED373BC}"/>
    <cellStyle name="Total 3 10 3 4" xfId="28683" xr:uid="{C01131DF-8354-4DE4-ACE9-ACA59DF53071}"/>
    <cellStyle name="Total 3 10 4" xfId="28684" xr:uid="{59EF982E-98DC-44E4-94D6-C58773890758}"/>
    <cellStyle name="Total 3 10 4 2" xfId="28685" xr:uid="{F299CCE9-04EE-403F-AA21-33F38855631F}"/>
    <cellStyle name="Total 3 10 4 2 2" xfId="28686" xr:uid="{7977B37D-4225-4B0F-8B2C-D2A7A9400306}"/>
    <cellStyle name="Total 3 10 4 2 3" xfId="28687" xr:uid="{79957593-D430-4E66-B9BA-85376B78BFE0}"/>
    <cellStyle name="Total 3 10 4 3" xfId="28688" xr:uid="{F9853F3B-C8F2-45AC-876A-9BF1F4CDE042}"/>
    <cellStyle name="Total 3 10 4 4" xfId="28689" xr:uid="{37DAFF6B-D87D-4A27-9BFB-E40E78EFC4DF}"/>
    <cellStyle name="Total 3 10 5" xfId="28690" xr:uid="{7309D6B0-1421-4A45-885B-8826CCE1FB08}"/>
    <cellStyle name="Total 3 10 5 2" xfId="28691" xr:uid="{6C31AAE0-3BD3-47F0-A6A2-9894FB509EB6}"/>
    <cellStyle name="Total 3 10 5 2 2" xfId="28692" xr:uid="{B278CF80-A00D-4EFB-B449-A067EE12B742}"/>
    <cellStyle name="Total 3 10 5 2 3" xfId="28693" xr:uid="{5050BED3-32F4-4D3A-9CE4-170247314E66}"/>
    <cellStyle name="Total 3 10 5 3" xfId="28694" xr:uid="{F796310E-5F7D-4807-847D-C70025A62A53}"/>
    <cellStyle name="Total 3 10 5 4" xfId="28695" xr:uid="{8D848D7E-58A6-482C-AF82-EE8142628EAE}"/>
    <cellStyle name="Total 3 10 6" xfId="28696" xr:uid="{9D769FFF-4CDB-4202-A20B-9F9AE172C1B1}"/>
    <cellStyle name="Total 3 10 6 2" xfId="28697" xr:uid="{98159155-5C7C-49CF-8817-CBB444A5722A}"/>
    <cellStyle name="Total 3 10 6 2 2" xfId="28698" xr:uid="{226F2E9A-DA2B-4261-871F-0873ACBF6CEB}"/>
    <cellStyle name="Total 3 10 6 2 3" xfId="28699" xr:uid="{3FFA2F96-00A1-48AE-B460-6504E0F619B3}"/>
    <cellStyle name="Total 3 10 6 3" xfId="28700" xr:uid="{23D17220-91B2-4FFD-8002-DFCC22784E17}"/>
    <cellStyle name="Total 3 10 6 4" xfId="28701" xr:uid="{D230B557-FBA9-4B20-A36D-0E27B8635D95}"/>
    <cellStyle name="Total 3 10 7" xfId="28702" xr:uid="{39DC9FE9-834F-49CB-B3F6-DD1D7FA23133}"/>
    <cellStyle name="Total 3 10 7 2" xfId="28703" xr:uid="{2650704A-BA5B-4939-9B9F-FC0DD093BDAA}"/>
    <cellStyle name="Total 3 10 7 3" xfId="28704" xr:uid="{62B0AD10-7053-42D2-B52B-79901FFF9C3F}"/>
    <cellStyle name="Total 3 10 8" xfId="28705" xr:uid="{A67B67A6-0029-4ED1-B9C6-D03E14F39E72}"/>
    <cellStyle name="Total 3 10 9" xfId="28706" xr:uid="{36CD03BE-E240-4C4E-B635-47250E4D65FE}"/>
    <cellStyle name="Total 3 11" xfId="28707" xr:uid="{43FA2A34-F761-454A-A352-54F4E2EF549B}"/>
    <cellStyle name="Total 3 11 2" xfId="28708" xr:uid="{25A0883B-D2D6-4DA8-BB60-10BFF1C1DFFF}"/>
    <cellStyle name="Total 3 11 2 2" xfId="28709" xr:uid="{2D78CD03-B8B1-4C1E-AD94-78AB4C94BCBA}"/>
    <cellStyle name="Total 3 11 2 2 2" xfId="28710" xr:uid="{17447142-BEB9-4EA4-A99D-E064E8766A37}"/>
    <cellStyle name="Total 3 11 2 2 3" xfId="28711" xr:uid="{2D772EA2-C960-406E-9C93-E2AE56FE69A6}"/>
    <cellStyle name="Total 3 11 2 3" xfId="28712" xr:uid="{8A58B60C-95BE-4373-B49A-F0CC1CA3FFFF}"/>
    <cellStyle name="Total 3 11 2 4" xfId="28713" xr:uid="{845CCB91-C196-42B5-B126-308E4F9EF70A}"/>
    <cellStyle name="Total 3 11 3" xfId="28714" xr:uid="{7DAA4618-310E-457D-9F2A-EB96C98202C1}"/>
    <cellStyle name="Total 3 11 3 2" xfId="28715" xr:uid="{F3E17614-9E67-4749-91B3-DC1CCFB6A902}"/>
    <cellStyle name="Total 3 11 3 2 2" xfId="28716" xr:uid="{5B09333A-0BF2-47C1-9058-B83E6005C415}"/>
    <cellStyle name="Total 3 11 3 2 3" xfId="28717" xr:uid="{23F023F7-63D1-4EB5-8857-59748F219FF9}"/>
    <cellStyle name="Total 3 11 3 3" xfId="28718" xr:uid="{31A8662C-0F18-4C24-9FC0-A8E95A36E015}"/>
    <cellStyle name="Total 3 11 3 4" xfId="28719" xr:uid="{63A1D191-3738-46B7-ACA5-251C9166EC2C}"/>
    <cellStyle name="Total 3 11 4" xfId="28720" xr:uid="{DB48B01F-3D90-472A-B41A-02F76C3096ED}"/>
    <cellStyle name="Total 3 11 4 2" xfId="28721" xr:uid="{EBCEE21E-8306-417B-9FE7-901C4A338318}"/>
    <cellStyle name="Total 3 11 4 2 2" xfId="28722" xr:uid="{3AF13427-8FCE-487E-AD41-7761ED576382}"/>
    <cellStyle name="Total 3 11 4 2 3" xfId="28723" xr:uid="{A0154D68-1275-49F9-890D-9219BF816132}"/>
    <cellStyle name="Total 3 11 4 3" xfId="28724" xr:uid="{0B627372-77FB-42B4-95C9-BB50F3C77468}"/>
    <cellStyle name="Total 3 11 4 4" xfId="28725" xr:uid="{E484CBE1-252F-441E-A3A7-76D607B1BA9B}"/>
    <cellStyle name="Total 3 11 5" xfId="28726" xr:uid="{6E71DBB0-1C60-4A6E-A1D4-75281FB43CF8}"/>
    <cellStyle name="Total 3 11 5 2" xfId="28727" xr:uid="{47FC903D-4D29-49AC-AEA3-8817CA0EC67A}"/>
    <cellStyle name="Total 3 11 5 2 2" xfId="28728" xr:uid="{5249AD04-E3D1-4EEF-8E5C-7173BE818AC4}"/>
    <cellStyle name="Total 3 11 5 2 3" xfId="28729" xr:uid="{6241172C-C294-4D4C-AB1A-5A6A5B7DEEC1}"/>
    <cellStyle name="Total 3 11 5 3" xfId="28730" xr:uid="{30E94DE5-8162-4044-B967-1CD11D3C842A}"/>
    <cellStyle name="Total 3 11 5 4" xfId="28731" xr:uid="{C6260592-B22A-4FB3-85D3-B7A0FACF6B93}"/>
    <cellStyle name="Total 3 11 6" xfId="28732" xr:uid="{41163457-C2A2-4EF5-96A8-A87376F7F7C9}"/>
    <cellStyle name="Total 3 11 6 2" xfId="28733" xr:uid="{38AD6214-4A61-40F1-8C52-F03F01810B56}"/>
    <cellStyle name="Total 3 11 6 2 2" xfId="28734" xr:uid="{8B075F52-27C2-46BF-9C9A-7E2535668A78}"/>
    <cellStyle name="Total 3 11 6 2 3" xfId="28735" xr:uid="{272842AD-682B-4BE6-A29C-B79A4D2A2B0A}"/>
    <cellStyle name="Total 3 11 6 3" xfId="28736" xr:uid="{6D122D85-64C3-4402-B0CD-2AF6B2D48398}"/>
    <cellStyle name="Total 3 11 6 4" xfId="28737" xr:uid="{CA93DF3E-F204-41F5-B177-F2BEC7714979}"/>
    <cellStyle name="Total 3 11 7" xfId="28738" xr:uid="{DAF46E84-514E-435D-97C4-396D4AB1B166}"/>
    <cellStyle name="Total 3 11 7 2" xfId="28739" xr:uid="{4CFB7255-DB06-4905-9489-6552B197E61A}"/>
    <cellStyle name="Total 3 11 7 3" xfId="28740" xr:uid="{9FD01E4D-EB0F-4A53-9E02-67F991213094}"/>
    <cellStyle name="Total 3 11 8" xfId="28741" xr:uid="{3B18B205-E2DB-4B74-B5DA-6D6CA0E1071F}"/>
    <cellStyle name="Total 3 11 9" xfId="28742" xr:uid="{A3CBF3A2-3AC1-4D40-B19E-069EBA32C968}"/>
    <cellStyle name="Total 3 12" xfId="28743" xr:uid="{5F4024EC-D8A5-40B4-A9EE-744B04332D79}"/>
    <cellStyle name="Total 3 12 2" xfId="28744" xr:uid="{D762FDDD-EEFB-4F96-8119-79F11BBD06FC}"/>
    <cellStyle name="Total 3 12 2 2" xfId="28745" xr:uid="{A23C797D-3B82-445A-ADFB-B758F479A16A}"/>
    <cellStyle name="Total 3 12 2 2 2" xfId="28746" xr:uid="{28E33C03-1F4A-4D3F-B4C0-C26D92A5FA2F}"/>
    <cellStyle name="Total 3 12 2 2 3" xfId="28747" xr:uid="{88D6FF8E-5804-49D8-B691-A2598D5ED332}"/>
    <cellStyle name="Total 3 12 2 3" xfId="28748" xr:uid="{ABE9D5DE-D743-44F5-939D-ADDE509E383D}"/>
    <cellStyle name="Total 3 12 2 4" xfId="28749" xr:uid="{A4352B3B-ECF4-4E88-8214-1F77B38D7980}"/>
    <cellStyle name="Total 3 12 3" xfId="28750" xr:uid="{DFE8408E-5869-405D-A5A1-CDFE3E2DF6BE}"/>
    <cellStyle name="Total 3 12 3 2" xfId="28751" xr:uid="{A11686FC-9CFB-43CA-94C4-3D39004B9276}"/>
    <cellStyle name="Total 3 12 3 2 2" xfId="28752" xr:uid="{D73F89DF-EDB0-4AC9-96E4-10D81FE23AD0}"/>
    <cellStyle name="Total 3 12 3 2 3" xfId="28753" xr:uid="{2624BFAD-53B5-443A-8589-82AAC1AF8944}"/>
    <cellStyle name="Total 3 12 3 3" xfId="28754" xr:uid="{BDFF1232-BBAF-4757-8F19-095EF9499876}"/>
    <cellStyle name="Total 3 12 3 4" xfId="28755" xr:uid="{3F15624E-D552-4982-91EC-622FFAB1D254}"/>
    <cellStyle name="Total 3 12 4" xfId="28756" xr:uid="{AA8293BE-36E3-467B-9095-B4D94B4D2088}"/>
    <cellStyle name="Total 3 12 4 2" xfId="28757" xr:uid="{5137F081-B787-41BB-AFF7-F844FFFD5CC2}"/>
    <cellStyle name="Total 3 12 4 2 2" xfId="28758" xr:uid="{8D2D933B-BA89-4D06-A772-7EFD82093871}"/>
    <cellStyle name="Total 3 12 4 2 3" xfId="28759" xr:uid="{33D67A19-3697-4A51-9D50-30089FE0CF04}"/>
    <cellStyle name="Total 3 12 4 3" xfId="28760" xr:uid="{833177FA-DEF0-463D-90E6-30F60C008120}"/>
    <cellStyle name="Total 3 12 4 4" xfId="28761" xr:uid="{70574CD2-B2C8-43F1-8FDE-61A727AB4F43}"/>
    <cellStyle name="Total 3 12 5" xfId="28762" xr:uid="{72BE10DF-D11C-4E5E-A4A8-3778706D0F8E}"/>
    <cellStyle name="Total 3 12 5 2" xfId="28763" xr:uid="{F854C6B3-8C3E-4B61-B227-68612F242205}"/>
    <cellStyle name="Total 3 12 5 2 2" xfId="28764" xr:uid="{9C67C33A-EBD2-416F-9CBD-187401D1915F}"/>
    <cellStyle name="Total 3 12 5 2 3" xfId="28765" xr:uid="{6B0ABA4B-4825-4C36-BAEB-7C388D5480FD}"/>
    <cellStyle name="Total 3 12 5 3" xfId="28766" xr:uid="{34FCD774-A926-40D5-AE62-D0D846B8A209}"/>
    <cellStyle name="Total 3 12 5 4" xfId="28767" xr:uid="{39FC28A6-EA66-48B1-97D9-9C321FE3A378}"/>
    <cellStyle name="Total 3 12 6" xfId="28768" xr:uid="{76F91E07-CDAB-41DC-BF8A-CE76E7D1FFF8}"/>
    <cellStyle name="Total 3 12 6 2" xfId="28769" xr:uid="{039821E8-CDB6-41D1-B47E-BDB3345E9EE2}"/>
    <cellStyle name="Total 3 12 6 2 2" xfId="28770" xr:uid="{010221E5-2BEE-4D72-AF46-BD8C8CD2F885}"/>
    <cellStyle name="Total 3 12 6 2 3" xfId="28771" xr:uid="{75C6EE48-0571-47F6-A381-D0961B1954F9}"/>
    <cellStyle name="Total 3 12 6 3" xfId="28772" xr:uid="{6FC114CD-E39A-406C-A23E-F043AA13BF31}"/>
    <cellStyle name="Total 3 12 6 4" xfId="28773" xr:uid="{BD2B34BF-8DF6-47E8-95D7-7C0A7B8ACE3D}"/>
    <cellStyle name="Total 3 12 7" xfId="28774" xr:uid="{D52FB311-D828-46B0-9BCC-4D657A763B53}"/>
    <cellStyle name="Total 3 12 7 2" xfId="28775" xr:uid="{FEBB9590-4A8F-45F0-8113-F6BEEBA189E7}"/>
    <cellStyle name="Total 3 12 7 3" xfId="28776" xr:uid="{3CEB28E5-ABF4-4311-8553-3A50166188C5}"/>
    <cellStyle name="Total 3 12 8" xfId="28777" xr:uid="{B87817D5-12B2-4E7B-A543-AA390F68261D}"/>
    <cellStyle name="Total 3 12 9" xfId="28778" xr:uid="{8CFD7E5B-AB27-4D7F-9C9B-9F11732E8C11}"/>
    <cellStyle name="Total 3 13" xfId="28779" xr:uid="{A15D14C2-72FF-4462-BB09-79B84E0DE583}"/>
    <cellStyle name="Total 3 13 2" xfId="28780" xr:uid="{617D9616-1658-48A3-A386-5141A0567B31}"/>
    <cellStyle name="Total 3 13 2 2" xfId="28781" xr:uid="{B3FDE8E9-03D8-44F8-83FF-CE62416F28B4}"/>
    <cellStyle name="Total 3 13 2 2 2" xfId="28782" xr:uid="{4100B755-E92F-4C43-B17B-1C12D51C914D}"/>
    <cellStyle name="Total 3 13 2 2 3" xfId="28783" xr:uid="{02D6FBBD-F789-4D53-8776-31D87A5C1503}"/>
    <cellStyle name="Total 3 13 2 3" xfId="28784" xr:uid="{1B9E70EF-3AC3-4EE9-9FD3-67B8F6432A5D}"/>
    <cellStyle name="Total 3 13 2 4" xfId="28785" xr:uid="{7D2010E7-4110-480D-9697-DAEE7AB422BE}"/>
    <cellStyle name="Total 3 13 3" xfId="28786" xr:uid="{A465B929-2104-4812-AFB1-43FD047844D1}"/>
    <cellStyle name="Total 3 13 3 2" xfId="28787" xr:uid="{11EF1123-1A1F-462C-9E2E-BEBEE1E4B925}"/>
    <cellStyle name="Total 3 13 3 2 2" xfId="28788" xr:uid="{F70CAEAC-887E-4FA8-84B3-990C2080CD36}"/>
    <cellStyle name="Total 3 13 3 2 3" xfId="28789" xr:uid="{210E7154-A4AD-454F-88B1-5986CE767F6C}"/>
    <cellStyle name="Total 3 13 3 3" xfId="28790" xr:uid="{488450EE-407A-4D3A-99C6-29608EF6C9D4}"/>
    <cellStyle name="Total 3 13 3 4" xfId="28791" xr:uid="{4F93430B-F4C2-4D7E-A8D9-6FD780E74AB9}"/>
    <cellStyle name="Total 3 13 4" xfId="28792" xr:uid="{45C24151-7D00-439B-99E8-5E0029470439}"/>
    <cellStyle name="Total 3 13 4 2" xfId="28793" xr:uid="{CB3CFC3E-EFA7-44E9-BA12-4418489B34ED}"/>
    <cellStyle name="Total 3 13 4 2 2" xfId="28794" xr:uid="{BDE88003-FED8-42EF-B4BF-C3AC3CDB7D31}"/>
    <cellStyle name="Total 3 13 4 2 3" xfId="28795" xr:uid="{A7DA8C16-2B3C-4374-9105-D26D5AA966BF}"/>
    <cellStyle name="Total 3 13 4 3" xfId="28796" xr:uid="{BBFF2DE4-B38A-4FAF-A781-BE819E5F9240}"/>
    <cellStyle name="Total 3 13 4 4" xfId="28797" xr:uid="{0F48A9F3-9879-4589-AB17-0E508C2DE9F9}"/>
    <cellStyle name="Total 3 13 5" xfId="28798" xr:uid="{198D4CF6-4FB3-44F0-A496-14088AC59291}"/>
    <cellStyle name="Total 3 13 5 2" xfId="28799" xr:uid="{94F536F9-BDEE-4788-B43C-4B4923025B24}"/>
    <cellStyle name="Total 3 13 5 2 2" xfId="28800" xr:uid="{1F4512B9-87B3-4BA5-9819-F47EEDEE300B}"/>
    <cellStyle name="Total 3 13 5 2 3" xfId="28801" xr:uid="{1F55DC8E-0C41-4D6D-BF3C-92CBA702C5C2}"/>
    <cellStyle name="Total 3 13 5 3" xfId="28802" xr:uid="{B4D94256-73A4-4832-9429-F23188728AF4}"/>
    <cellStyle name="Total 3 13 5 4" xfId="28803" xr:uid="{A046AE1D-37AD-4EE5-BE5B-86F29CD07A82}"/>
    <cellStyle name="Total 3 13 6" xfId="28804" xr:uid="{8984CE8E-E73D-42D8-BEE0-F684CEC03C48}"/>
    <cellStyle name="Total 3 13 6 2" xfId="28805" xr:uid="{16E88E12-0C23-4AD1-9708-5DB915C2D4B1}"/>
    <cellStyle name="Total 3 13 6 2 2" xfId="28806" xr:uid="{665ACA2B-F136-4CA2-A42D-5DBFEF5FB327}"/>
    <cellStyle name="Total 3 13 6 2 3" xfId="28807" xr:uid="{AE13A248-F9A2-4B8A-BF9E-C3F0C4C6E261}"/>
    <cellStyle name="Total 3 13 6 3" xfId="28808" xr:uid="{78206B84-6867-4DE1-970A-41C1342EF35C}"/>
    <cellStyle name="Total 3 13 6 4" xfId="28809" xr:uid="{DF95CBF4-4D61-4857-BA5A-90BC2C35F8CB}"/>
    <cellStyle name="Total 3 13 7" xfId="28810" xr:uid="{973CF01C-1823-4018-B8BB-1DF9BB11E9AB}"/>
    <cellStyle name="Total 3 13 7 2" xfId="28811" xr:uid="{91A35AA2-50F3-4CC0-97C7-8EEB8ADC6094}"/>
    <cellStyle name="Total 3 13 7 3" xfId="28812" xr:uid="{F352EB38-B1FD-4A8E-AABB-686E6B15B450}"/>
    <cellStyle name="Total 3 13 8" xfId="28813" xr:uid="{A69E6FBF-2289-4318-938C-41EF4143CA97}"/>
    <cellStyle name="Total 3 13 9" xfId="28814" xr:uid="{25E9745F-55F6-4EE0-9B71-AB0836C88719}"/>
    <cellStyle name="Total 3 14" xfId="28815" xr:uid="{0FDE7020-E348-4964-B97F-156AAB9AC720}"/>
    <cellStyle name="Total 3 14 2" xfId="28816" xr:uid="{650EB3A2-FC97-4419-8F57-5ED51EE28F5D}"/>
    <cellStyle name="Total 3 14 2 2" xfId="28817" xr:uid="{364D4475-BBEE-4C5E-A2F0-84A48806221B}"/>
    <cellStyle name="Total 3 14 2 2 2" xfId="28818" xr:uid="{FB55060C-D996-4EE9-8FCC-FB1F53D39496}"/>
    <cellStyle name="Total 3 14 2 2 3" xfId="28819" xr:uid="{A2312F9E-A7DB-4B6C-9B7A-0E6A2ADF3D8E}"/>
    <cellStyle name="Total 3 14 2 3" xfId="28820" xr:uid="{9B0FE9FC-EADB-4C4F-B49A-D42DB62B84EA}"/>
    <cellStyle name="Total 3 14 2 4" xfId="28821" xr:uid="{D5CC2F74-0361-4842-8B4E-3CA5A2169244}"/>
    <cellStyle name="Total 3 14 3" xfId="28822" xr:uid="{1036E894-4BBC-4F56-A580-4AFB0EB9C92A}"/>
    <cellStyle name="Total 3 14 3 2" xfId="28823" xr:uid="{AAB6B2BC-AA8A-4C0F-B041-CB7C158AA7B4}"/>
    <cellStyle name="Total 3 14 3 2 2" xfId="28824" xr:uid="{5CA61749-83F2-4581-AAC9-3F7C6DAAD70B}"/>
    <cellStyle name="Total 3 14 3 2 3" xfId="28825" xr:uid="{93669CB3-7C4B-46A2-9C7E-EC6E9F2EE078}"/>
    <cellStyle name="Total 3 14 3 3" xfId="28826" xr:uid="{5DF68128-9935-47F5-A820-AF5D443475D0}"/>
    <cellStyle name="Total 3 14 3 4" xfId="28827" xr:uid="{6611EE0F-7F6D-41F2-9828-A5D305D30ADF}"/>
    <cellStyle name="Total 3 14 4" xfId="28828" xr:uid="{00A88DAD-2CDF-423F-8D2C-72BD6EE78BE2}"/>
    <cellStyle name="Total 3 14 4 2" xfId="28829" xr:uid="{D8808988-8903-4868-B055-7D1C0F1EB500}"/>
    <cellStyle name="Total 3 14 4 2 2" xfId="28830" xr:uid="{36A4A76A-528A-4107-B981-56A3024F0028}"/>
    <cellStyle name="Total 3 14 4 2 3" xfId="28831" xr:uid="{35DFA75A-9D07-4945-89D5-70293EE1C7DA}"/>
    <cellStyle name="Total 3 14 4 3" xfId="28832" xr:uid="{B67CBD75-E293-4695-98B3-AB2409E66E89}"/>
    <cellStyle name="Total 3 14 4 4" xfId="28833" xr:uid="{7589D48B-BCAF-4F2F-978D-10054FB55F5F}"/>
    <cellStyle name="Total 3 14 5" xfId="28834" xr:uid="{86C27BC3-1815-478E-9945-26646E3603BE}"/>
    <cellStyle name="Total 3 14 5 2" xfId="28835" xr:uid="{71B49744-52A6-4561-80AE-7771CFA0DF50}"/>
    <cellStyle name="Total 3 14 5 2 2" xfId="28836" xr:uid="{62983B6B-4142-41A8-82A9-D03AA5FB90BB}"/>
    <cellStyle name="Total 3 14 5 2 3" xfId="28837" xr:uid="{FCE2CF9F-4CCB-44E0-A4E4-E5E1C64C05EF}"/>
    <cellStyle name="Total 3 14 5 3" xfId="28838" xr:uid="{0E60C20B-8429-43DB-811E-044A8D3C7055}"/>
    <cellStyle name="Total 3 14 5 4" xfId="28839" xr:uid="{49EDA4E8-E88F-4D3A-B5D3-8A734F8782BF}"/>
    <cellStyle name="Total 3 14 6" xfId="28840" xr:uid="{93068304-08E9-4021-A34E-10BFC25FBFA4}"/>
    <cellStyle name="Total 3 14 6 2" xfId="28841" xr:uid="{DFDBC74D-9CE7-4A91-A500-3BEDE0E70FAF}"/>
    <cellStyle name="Total 3 14 6 2 2" xfId="28842" xr:uid="{58F02DF5-4121-4938-9412-705C8D142F38}"/>
    <cellStyle name="Total 3 14 6 2 3" xfId="28843" xr:uid="{CC3128D2-F54A-4E33-AC9C-618528E09C4C}"/>
    <cellStyle name="Total 3 14 6 3" xfId="28844" xr:uid="{AA01138C-799A-4015-9F85-290D5C646CC8}"/>
    <cellStyle name="Total 3 14 6 4" xfId="28845" xr:uid="{31930282-CC12-47B5-B7A5-7F128657FD95}"/>
    <cellStyle name="Total 3 14 7" xfId="28846" xr:uid="{81A2B50B-0063-49D4-BC6B-74EE1CF04CCC}"/>
    <cellStyle name="Total 3 14 7 2" xfId="28847" xr:uid="{986900D9-5661-4D41-96AE-04875596EAED}"/>
    <cellStyle name="Total 3 14 7 3" xfId="28848" xr:uid="{38E354FB-CD94-4B4E-9ABB-81D2EE7044B6}"/>
    <cellStyle name="Total 3 14 8" xfId="28849" xr:uid="{7855A6F4-15AE-4F1B-839A-342F55D25581}"/>
    <cellStyle name="Total 3 14 9" xfId="28850" xr:uid="{85B7B17E-4E48-4A0C-A3F1-656FDDB208BB}"/>
    <cellStyle name="Total 3 15" xfId="28851" xr:uid="{9C581848-55B0-4CCD-B3E9-A400EC2882DE}"/>
    <cellStyle name="Total 3 15 2" xfId="28852" xr:uid="{BD090B5F-AE10-4C2B-B2A7-F2E74E98A469}"/>
    <cellStyle name="Total 3 15 2 2" xfId="28853" xr:uid="{8432916A-FE84-4143-A7CA-C8510E3DACB7}"/>
    <cellStyle name="Total 3 15 2 2 2" xfId="28854" xr:uid="{DCCA8E94-09FB-4478-BF21-5D3A9B77EF22}"/>
    <cellStyle name="Total 3 15 2 2 3" xfId="28855" xr:uid="{7EEEEC99-768A-47D1-B846-8E5859F6D599}"/>
    <cellStyle name="Total 3 15 2 3" xfId="28856" xr:uid="{6E6A1A02-3911-4520-BAFE-710B9C0D5935}"/>
    <cellStyle name="Total 3 15 2 4" xfId="28857" xr:uid="{14F2C7F9-69A6-4A89-A376-2761CF2E0BFC}"/>
    <cellStyle name="Total 3 15 3" xfId="28858" xr:uid="{090E7011-39AE-4CA3-8B41-0CF707469FA9}"/>
    <cellStyle name="Total 3 15 3 2" xfId="28859" xr:uid="{41270D6C-F1B4-4430-8304-396F099E8808}"/>
    <cellStyle name="Total 3 15 3 2 2" xfId="28860" xr:uid="{95CADFBA-7E37-4134-81EF-B4F342BE7900}"/>
    <cellStyle name="Total 3 15 3 2 3" xfId="28861" xr:uid="{0C0B3FE9-96BE-4BFF-A92A-C9CDD8CB8AC3}"/>
    <cellStyle name="Total 3 15 3 3" xfId="28862" xr:uid="{7FEE77C4-8746-4A17-AB1B-EE3D666B1A82}"/>
    <cellStyle name="Total 3 15 3 4" xfId="28863" xr:uid="{432F678B-5661-4F47-BDD8-923C1E25CEE6}"/>
    <cellStyle name="Total 3 15 4" xfId="28864" xr:uid="{1D323B59-299A-4D87-B86F-8A6A911747BB}"/>
    <cellStyle name="Total 3 15 4 2" xfId="28865" xr:uid="{E62036CB-1ABD-4F8F-A2B8-A2D9A43E8822}"/>
    <cellStyle name="Total 3 15 4 2 2" xfId="28866" xr:uid="{15F819DA-5E13-4B79-A5B3-10B66C505A77}"/>
    <cellStyle name="Total 3 15 4 2 3" xfId="28867" xr:uid="{0283F4B7-40B0-4D61-9B49-A9E4E02E045D}"/>
    <cellStyle name="Total 3 15 4 3" xfId="28868" xr:uid="{D92E3C40-5F2A-41BA-BAA2-6FE74251A697}"/>
    <cellStyle name="Total 3 15 4 4" xfId="28869" xr:uid="{5CA708C9-9249-4057-A93D-B7207408F17B}"/>
    <cellStyle name="Total 3 15 5" xfId="28870" xr:uid="{9F3A842B-A4A8-49C8-B33F-87AB562E8340}"/>
    <cellStyle name="Total 3 15 5 2" xfId="28871" xr:uid="{088212CE-71FC-46F9-BFBD-35BE37B4E312}"/>
    <cellStyle name="Total 3 15 5 2 2" xfId="28872" xr:uid="{254F1B0B-FE60-4B84-A5B5-270773B8CC88}"/>
    <cellStyle name="Total 3 15 5 2 3" xfId="28873" xr:uid="{C391CBDC-ED73-421A-B544-F1D07E73441B}"/>
    <cellStyle name="Total 3 15 5 3" xfId="28874" xr:uid="{B1366CA6-2301-4650-848E-110EC4033624}"/>
    <cellStyle name="Total 3 15 5 4" xfId="28875" xr:uid="{0A074FCB-012B-444F-9560-2FD3CF34DA40}"/>
    <cellStyle name="Total 3 15 6" xfId="28876" xr:uid="{BF317208-B1CB-495C-A478-C5D5DCD61C64}"/>
    <cellStyle name="Total 3 15 6 2" xfId="28877" xr:uid="{30F08B27-FBD2-4A42-92AC-E739ED3B85CE}"/>
    <cellStyle name="Total 3 15 6 2 2" xfId="28878" xr:uid="{655D851D-17B0-4592-B727-9E53A0849B1D}"/>
    <cellStyle name="Total 3 15 6 2 3" xfId="28879" xr:uid="{59308B7E-AD49-4D6D-9941-EE39BE2C5C97}"/>
    <cellStyle name="Total 3 15 6 3" xfId="28880" xr:uid="{FCD840C4-A3DD-4E52-B955-96CB44967F64}"/>
    <cellStyle name="Total 3 15 6 4" xfId="28881" xr:uid="{D60747B6-9A1A-4D35-ADA1-17C86644B77D}"/>
    <cellStyle name="Total 3 15 7" xfId="28882" xr:uid="{98E90F06-F189-4415-9018-524F82D6A390}"/>
    <cellStyle name="Total 3 15 7 2" xfId="28883" xr:uid="{9FDF149A-BF7F-4B7B-A6C0-AF101D1FB215}"/>
    <cellStyle name="Total 3 15 7 3" xfId="28884" xr:uid="{E786B722-D9DA-4F85-9B75-09C6E6F67DC9}"/>
    <cellStyle name="Total 3 15 8" xfId="28885" xr:uid="{3D4BBE52-CBE5-470B-B0C8-7F372CD745F1}"/>
    <cellStyle name="Total 3 15 9" xfId="28886" xr:uid="{F00C7FA4-540D-487D-8AE7-86719F141C17}"/>
    <cellStyle name="Total 3 16" xfId="28887" xr:uid="{15821FB8-1380-4E0B-AFFA-F240DC1A014F}"/>
    <cellStyle name="Total 3 16 2" xfId="28888" xr:uid="{1616A8D9-75E2-43F3-B07A-B273AE721C89}"/>
    <cellStyle name="Total 3 16 2 2" xfId="28889" xr:uid="{C7E406D5-AFE9-4EA7-82EC-EECDFAC1AD2A}"/>
    <cellStyle name="Total 3 16 2 2 2" xfId="28890" xr:uid="{451995CF-B655-4626-A0E6-B7B63F99C452}"/>
    <cellStyle name="Total 3 16 2 2 3" xfId="28891" xr:uid="{0D6FD557-E099-49A6-8EE8-B19E4B5D9E36}"/>
    <cellStyle name="Total 3 16 2 3" xfId="28892" xr:uid="{BC1D808F-C2A7-4FD2-B7EA-9BA016F904A1}"/>
    <cellStyle name="Total 3 16 2 4" xfId="28893" xr:uid="{5DA8F24C-0B5F-475F-A112-7A5679C1B771}"/>
    <cellStyle name="Total 3 16 3" xfId="28894" xr:uid="{E38C2EEE-336E-43DD-9949-8E5A54AB424C}"/>
    <cellStyle name="Total 3 16 3 2" xfId="28895" xr:uid="{3E5BB2D7-7292-4795-9BD9-EBDD0E233A60}"/>
    <cellStyle name="Total 3 16 3 2 2" xfId="28896" xr:uid="{712D4B61-2945-49ED-B36E-D017E19A48B2}"/>
    <cellStyle name="Total 3 16 3 2 3" xfId="28897" xr:uid="{D13B72C7-9617-4BA9-BCCC-3E4B77F8F870}"/>
    <cellStyle name="Total 3 16 3 3" xfId="28898" xr:uid="{9BAA4A9F-6A65-4015-97E7-DE05B798B969}"/>
    <cellStyle name="Total 3 16 3 4" xfId="28899" xr:uid="{0BB0C231-58D4-4AD8-B201-A5994A979D36}"/>
    <cellStyle name="Total 3 16 4" xfId="28900" xr:uid="{F09BE342-AE28-4CB8-84A7-0B9E647C3036}"/>
    <cellStyle name="Total 3 16 4 2" xfId="28901" xr:uid="{D9D69AA6-0E5C-4FD9-BB0B-8CCD84D1206B}"/>
    <cellStyle name="Total 3 16 4 2 2" xfId="28902" xr:uid="{0C07AA19-799E-48BE-A360-8696FD0EBE2A}"/>
    <cellStyle name="Total 3 16 4 2 3" xfId="28903" xr:uid="{BCDA1A51-739C-4282-BAA0-49F5B753E6D0}"/>
    <cellStyle name="Total 3 16 4 3" xfId="28904" xr:uid="{81128D4A-0954-435A-81B8-509B4F7A37DE}"/>
    <cellStyle name="Total 3 16 4 4" xfId="28905" xr:uid="{006DF9C5-C238-4092-8365-AAA3E741032E}"/>
    <cellStyle name="Total 3 16 5" xfId="28906" xr:uid="{3077DAD2-5B2F-464D-B68F-774E138A735B}"/>
    <cellStyle name="Total 3 16 5 2" xfId="28907" xr:uid="{5FA38BC9-51F6-41A0-8A77-17B6278D7ADF}"/>
    <cellStyle name="Total 3 16 5 2 2" xfId="28908" xr:uid="{963C5010-90D7-4E79-9582-A9D479E3C6C1}"/>
    <cellStyle name="Total 3 16 5 2 3" xfId="28909" xr:uid="{2263A704-EE27-4D59-85DF-1FA597E74C99}"/>
    <cellStyle name="Total 3 16 5 3" xfId="28910" xr:uid="{C398D72A-D29E-40A6-9F30-ECD9AAB89507}"/>
    <cellStyle name="Total 3 16 5 4" xfId="28911" xr:uid="{65A3718D-BC89-4A5E-A3FF-61C8D418E1EF}"/>
    <cellStyle name="Total 3 16 6" xfId="28912" xr:uid="{0BB527D5-ED27-4F43-914B-0722094E0F00}"/>
    <cellStyle name="Total 3 16 6 2" xfId="28913" xr:uid="{D96C89B4-6F37-4D60-885F-72CEE6EA7E65}"/>
    <cellStyle name="Total 3 16 6 2 2" xfId="28914" xr:uid="{2334847E-8975-4484-B591-59D0474C732F}"/>
    <cellStyle name="Total 3 16 6 2 3" xfId="28915" xr:uid="{45F06610-00DD-4F60-8928-26646BCEBCCD}"/>
    <cellStyle name="Total 3 16 6 3" xfId="28916" xr:uid="{60169964-706B-411A-9A11-60EB6D229E8E}"/>
    <cellStyle name="Total 3 16 6 4" xfId="28917" xr:uid="{28B8970D-1BA9-4FC2-B4C9-6BAA5B49F37A}"/>
    <cellStyle name="Total 3 16 7" xfId="28918" xr:uid="{A7867001-EC31-4386-8C39-A2D7A79D2A1B}"/>
    <cellStyle name="Total 3 16 7 2" xfId="28919" xr:uid="{5A46E263-8954-46BD-8500-BDFC2E0786DB}"/>
    <cellStyle name="Total 3 16 7 3" xfId="28920" xr:uid="{541AED40-E16B-4522-BC91-BAAB8D8C478A}"/>
    <cellStyle name="Total 3 16 8" xfId="28921" xr:uid="{47C70626-B24F-49CB-ACFE-BEF4C0150E56}"/>
    <cellStyle name="Total 3 16 9" xfId="28922" xr:uid="{4516A5E6-719E-4B63-A5EE-EBE9DD5AB2F6}"/>
    <cellStyle name="Total 3 17" xfId="28923" xr:uid="{415E56B2-DB79-44DC-8D93-A6D73527C62A}"/>
    <cellStyle name="Total 3 17 2" xfId="28924" xr:uid="{79782D3B-3172-4AE2-904B-79A82346D8EB}"/>
    <cellStyle name="Total 3 17 2 2" xfId="28925" xr:uid="{C57C60F5-57CB-4CDF-8DBB-FD588CA96BF8}"/>
    <cellStyle name="Total 3 17 2 2 2" xfId="28926" xr:uid="{C0E7B168-3FA8-4BD1-8FDB-CC300CC65FC5}"/>
    <cellStyle name="Total 3 17 2 2 3" xfId="28927" xr:uid="{35B0B19E-5DCC-4A21-9D93-94A4BBB4B107}"/>
    <cellStyle name="Total 3 17 2 3" xfId="28928" xr:uid="{4EFCDB69-3A4F-4933-AADA-261B6E92EE02}"/>
    <cellStyle name="Total 3 17 2 4" xfId="28929" xr:uid="{987561BD-37CF-4A80-B9BD-B90ED65B116C}"/>
    <cellStyle name="Total 3 17 3" xfId="28930" xr:uid="{0D0B16D5-C3F8-4986-9EE5-6154CB750EA8}"/>
    <cellStyle name="Total 3 17 3 2" xfId="28931" xr:uid="{E1EC8BB0-5BDD-4669-91A2-21659CCB89C1}"/>
    <cellStyle name="Total 3 17 3 2 2" xfId="28932" xr:uid="{10F2F1D7-5780-472E-B2C4-1CD121EE0654}"/>
    <cellStyle name="Total 3 17 3 2 3" xfId="28933" xr:uid="{7CE64AE8-982C-4F8D-A952-DFB15A0BDB92}"/>
    <cellStyle name="Total 3 17 3 3" xfId="28934" xr:uid="{FA9A7B21-CCAA-4048-8347-5164779229FD}"/>
    <cellStyle name="Total 3 17 3 4" xfId="28935" xr:uid="{030FB797-1274-40A5-ACC1-3188BA5E222B}"/>
    <cellStyle name="Total 3 17 4" xfId="28936" xr:uid="{EE839714-C1C6-437C-B07C-272675BAB872}"/>
    <cellStyle name="Total 3 17 4 2" xfId="28937" xr:uid="{E09A5CDB-3D0E-4544-B5A8-ACD9905EA010}"/>
    <cellStyle name="Total 3 17 4 2 2" xfId="28938" xr:uid="{A6FD9883-2250-40E6-B00D-B26B82D8E737}"/>
    <cellStyle name="Total 3 17 4 2 3" xfId="28939" xr:uid="{A4134B7C-D469-450F-8819-ADC1084EC253}"/>
    <cellStyle name="Total 3 17 4 3" xfId="28940" xr:uid="{A46A684D-3F65-45DE-B955-5361B84D9EED}"/>
    <cellStyle name="Total 3 17 4 4" xfId="28941" xr:uid="{C2FCAEF8-6215-454D-B29C-FA7E90262B4B}"/>
    <cellStyle name="Total 3 17 5" xfId="28942" xr:uid="{0021F4D0-7C1A-430C-9A53-11669F41CA27}"/>
    <cellStyle name="Total 3 17 5 2" xfId="28943" xr:uid="{F595E603-B575-4AE2-A525-9E508706D3C1}"/>
    <cellStyle name="Total 3 17 5 2 2" xfId="28944" xr:uid="{4FDF372D-8020-43C9-A745-5C03F250853C}"/>
    <cellStyle name="Total 3 17 5 2 3" xfId="28945" xr:uid="{1EB9E650-4EE8-45C3-B732-9326FD8D7C92}"/>
    <cellStyle name="Total 3 17 5 3" xfId="28946" xr:uid="{0D182617-0653-4E31-9FF2-5F63DE89C386}"/>
    <cellStyle name="Total 3 17 5 4" xfId="28947" xr:uid="{538822C3-8660-4A4C-B7B3-83DFC3C597C0}"/>
    <cellStyle name="Total 3 17 6" xfId="28948" xr:uid="{F752260F-26F7-44F4-8C4D-EC6761BC0B4A}"/>
    <cellStyle name="Total 3 17 6 2" xfId="28949" xr:uid="{95EDA27D-0029-40B2-81BF-F39580210F45}"/>
    <cellStyle name="Total 3 17 6 2 2" xfId="28950" xr:uid="{6666DE7D-929B-4F41-8AF8-4B2EC89D0977}"/>
    <cellStyle name="Total 3 17 6 2 3" xfId="28951" xr:uid="{D5EE408B-BA07-4496-A266-60352B62812C}"/>
    <cellStyle name="Total 3 17 6 3" xfId="28952" xr:uid="{7D3FF6F7-D4E2-4048-BE55-858BF7A12148}"/>
    <cellStyle name="Total 3 17 6 4" xfId="28953" xr:uid="{1977DD8C-4C56-4875-9976-E73B4DBC5213}"/>
    <cellStyle name="Total 3 17 7" xfId="28954" xr:uid="{DB2B0914-05E5-4B45-937A-D895D8F941B9}"/>
    <cellStyle name="Total 3 17 7 2" xfId="28955" xr:uid="{7A71A4B2-783A-4549-BB0C-E8EB57ABEEAD}"/>
    <cellStyle name="Total 3 17 7 3" xfId="28956" xr:uid="{5F1C15E9-C3A7-47F8-AC2A-7759B6CD5CD3}"/>
    <cellStyle name="Total 3 17 8" xfId="28957" xr:uid="{8DE6F39E-7879-43AB-8291-DA7180532176}"/>
    <cellStyle name="Total 3 17 9" xfId="28958" xr:uid="{FCD12CC3-77D7-4C0A-A93F-0884355CA03B}"/>
    <cellStyle name="Total 3 18" xfId="28959" xr:uid="{1056FA87-3D25-4B76-B57F-37830A9412FF}"/>
    <cellStyle name="Total 3 18 2" xfId="28960" xr:uid="{A3B87CD6-DBA7-423B-BBA5-DD5E399643BA}"/>
    <cellStyle name="Total 3 18 2 2" xfId="28961" xr:uid="{EF5F7D0A-13D9-4DB7-B798-B7BB354F8C9B}"/>
    <cellStyle name="Total 3 18 2 2 2" xfId="28962" xr:uid="{6C3FE306-C9E2-43B7-BEFE-230B0E1256DE}"/>
    <cellStyle name="Total 3 18 2 2 3" xfId="28963" xr:uid="{6C405923-4425-4F01-911C-672181E4A8B4}"/>
    <cellStyle name="Total 3 18 2 3" xfId="28964" xr:uid="{1B284238-9171-4FBE-83EC-D608161E0BB5}"/>
    <cellStyle name="Total 3 18 2 4" xfId="28965" xr:uid="{B08792B1-04C1-4587-8B0A-30D26819D511}"/>
    <cellStyle name="Total 3 18 3" xfId="28966" xr:uid="{9CDF10B5-6119-4D36-9D20-0DFC1216EAFE}"/>
    <cellStyle name="Total 3 18 3 2" xfId="28967" xr:uid="{F9336E90-4BFC-4351-BE25-BFBA9CB651F3}"/>
    <cellStyle name="Total 3 18 3 2 2" xfId="28968" xr:uid="{D393ABEB-01B6-4781-9E2D-434CA24DB76A}"/>
    <cellStyle name="Total 3 18 3 2 3" xfId="28969" xr:uid="{E9163108-456C-4A6B-A5E0-D79F77A4688E}"/>
    <cellStyle name="Total 3 18 3 3" xfId="28970" xr:uid="{FE9AB812-BF75-42B0-B354-AE8306533715}"/>
    <cellStyle name="Total 3 18 3 4" xfId="28971" xr:uid="{5914C4FA-E19B-43C7-BE2B-CFB9B23B5A07}"/>
    <cellStyle name="Total 3 18 4" xfId="28972" xr:uid="{25EB7B0E-55B9-4D3D-AA14-D2FD7D4B7D42}"/>
    <cellStyle name="Total 3 18 4 2" xfId="28973" xr:uid="{AF1FE6B2-8A56-4041-BCCB-56F137AC103E}"/>
    <cellStyle name="Total 3 18 4 2 2" xfId="28974" xr:uid="{36CF1802-BD21-40A5-871D-10E23C021574}"/>
    <cellStyle name="Total 3 18 4 2 3" xfId="28975" xr:uid="{58A87515-0C8D-4FC5-8092-2D5869BC4454}"/>
    <cellStyle name="Total 3 18 4 3" xfId="28976" xr:uid="{C0F042A2-6047-4CF9-B874-A02E9004AE54}"/>
    <cellStyle name="Total 3 18 4 4" xfId="28977" xr:uid="{D14CE523-67D1-4469-A1AE-59B47A0DDA81}"/>
    <cellStyle name="Total 3 18 5" xfId="28978" xr:uid="{E4593425-13FA-4C9F-BA14-F0D03AE71446}"/>
    <cellStyle name="Total 3 18 5 2" xfId="28979" xr:uid="{BBDB940D-9F88-471C-A5FF-FBD80A7E7748}"/>
    <cellStyle name="Total 3 18 5 2 2" xfId="28980" xr:uid="{A34868BB-B2C1-4960-921F-C78E510F53EC}"/>
    <cellStyle name="Total 3 18 5 2 3" xfId="28981" xr:uid="{3C67E2B2-3E8F-40CB-8B58-8A224398A6A6}"/>
    <cellStyle name="Total 3 18 5 3" xfId="28982" xr:uid="{5D5648F5-D748-4FBE-89C6-5DD42551ACF1}"/>
    <cellStyle name="Total 3 18 5 4" xfId="28983" xr:uid="{62136C71-5A64-4976-8752-EC940ABA6535}"/>
    <cellStyle name="Total 3 18 6" xfId="28984" xr:uid="{612C2537-3646-4BFB-8ABB-8B65A94540E5}"/>
    <cellStyle name="Total 3 18 6 2" xfId="28985" xr:uid="{07538B6C-1A1A-4CE5-891C-534FE0813A21}"/>
    <cellStyle name="Total 3 18 6 2 2" xfId="28986" xr:uid="{FBED7A9B-C528-45C7-AE7D-CB7A15140E9B}"/>
    <cellStyle name="Total 3 18 6 2 3" xfId="28987" xr:uid="{A296CDB3-6A90-4358-A04B-59461C8D6BAD}"/>
    <cellStyle name="Total 3 18 6 3" xfId="28988" xr:uid="{75C19FF7-A8D0-4905-9D03-33B1C952F29A}"/>
    <cellStyle name="Total 3 18 6 4" xfId="28989" xr:uid="{64087ED1-770A-46E3-9FB5-F8C5C1743370}"/>
    <cellStyle name="Total 3 18 7" xfId="28990" xr:uid="{FE559973-5ADB-4BA3-A35F-8C51841DD266}"/>
    <cellStyle name="Total 3 18 7 2" xfId="28991" xr:uid="{685F6AF7-AB5F-441E-8D5A-92CCF99BB1AA}"/>
    <cellStyle name="Total 3 18 7 3" xfId="28992" xr:uid="{3AAEFA87-DC8E-48F8-881C-AEA3B3979111}"/>
    <cellStyle name="Total 3 18 8" xfId="28993" xr:uid="{A8C767C4-6A89-4ECB-B3A1-3D409279C6A5}"/>
    <cellStyle name="Total 3 18 9" xfId="28994" xr:uid="{F99C2CF5-2B47-4ADF-9D6D-723009696931}"/>
    <cellStyle name="Total 3 19" xfId="28995" xr:uid="{1243A378-D99A-406C-BCF0-66B1BDA25C74}"/>
    <cellStyle name="Total 3 19 2" xfId="28996" xr:uid="{17452103-48CB-4F95-B24C-1AEEA3E813EA}"/>
    <cellStyle name="Total 3 19 2 2" xfId="28997" xr:uid="{455F0EC0-0D59-4875-87C1-734FA385EE26}"/>
    <cellStyle name="Total 3 19 2 2 2" xfId="28998" xr:uid="{883AC9F1-F42B-4D96-90F4-6C2406ED1A81}"/>
    <cellStyle name="Total 3 19 2 2 3" xfId="28999" xr:uid="{D3BDE5B5-2964-4EB1-AEDE-432F871EB72B}"/>
    <cellStyle name="Total 3 19 2 3" xfId="29000" xr:uid="{9FB3E184-4FD5-4221-AFC9-E8C57AA10482}"/>
    <cellStyle name="Total 3 19 2 4" xfId="29001" xr:uid="{7E9E345F-6784-44AE-A4DD-F0F6EDC781CB}"/>
    <cellStyle name="Total 3 19 3" xfId="29002" xr:uid="{FC6F1989-9F72-4D2B-8E7B-C2A69B79E177}"/>
    <cellStyle name="Total 3 19 3 2" xfId="29003" xr:uid="{B12F6BA7-571C-4FC9-87FB-D51547EB4CF5}"/>
    <cellStyle name="Total 3 19 3 2 2" xfId="29004" xr:uid="{986EEAD1-C0B4-42A2-9114-5E414CE76FDE}"/>
    <cellStyle name="Total 3 19 3 2 3" xfId="29005" xr:uid="{DE8E0D22-D2E3-4F5F-AA3E-2802A42FBE9C}"/>
    <cellStyle name="Total 3 19 3 3" xfId="29006" xr:uid="{8AF59DD6-ECB6-471E-A3FD-85DAEB3EBF00}"/>
    <cellStyle name="Total 3 19 3 4" xfId="29007" xr:uid="{161879CA-78E6-44A9-8577-198B8A3B5CA6}"/>
    <cellStyle name="Total 3 19 4" xfId="29008" xr:uid="{EC44A99C-8978-4A44-AACB-2C57D47D5F17}"/>
    <cellStyle name="Total 3 19 4 2" xfId="29009" xr:uid="{FCDBA695-08A4-414F-A5D8-DBC200B20E0F}"/>
    <cellStyle name="Total 3 19 4 2 2" xfId="29010" xr:uid="{A39E972E-7921-49C2-8D01-605299B646B0}"/>
    <cellStyle name="Total 3 19 4 2 3" xfId="29011" xr:uid="{4EF7545C-59D2-4EA7-97B5-2FE8702EED57}"/>
    <cellStyle name="Total 3 19 4 3" xfId="29012" xr:uid="{F9EA745F-31BC-4A02-A094-AFED8677E3FE}"/>
    <cellStyle name="Total 3 19 4 4" xfId="29013" xr:uid="{467571D9-4C99-4A57-B5C2-DB046FE75F70}"/>
    <cellStyle name="Total 3 19 5" xfId="29014" xr:uid="{858B48AC-090C-43A1-BFA4-09C9E9E1EA47}"/>
    <cellStyle name="Total 3 19 5 2" xfId="29015" xr:uid="{04CC4DEB-91EF-40B1-BAAA-063893DDC15A}"/>
    <cellStyle name="Total 3 19 5 2 2" xfId="29016" xr:uid="{BCE0D24E-21DF-4882-9D1F-4D63FA29D0B8}"/>
    <cellStyle name="Total 3 19 5 2 3" xfId="29017" xr:uid="{8D0FBE97-3EFD-4FBC-A220-9F2FE62F32C3}"/>
    <cellStyle name="Total 3 19 5 3" xfId="29018" xr:uid="{C3DD5F5D-2CC9-43AE-904B-E245B6C5ACA7}"/>
    <cellStyle name="Total 3 19 5 4" xfId="29019" xr:uid="{F6CB96A4-A02F-4622-8CA4-781FBE600AF2}"/>
    <cellStyle name="Total 3 19 6" xfId="29020" xr:uid="{EA81E78C-E8C9-4E49-AD77-BF299437E8FE}"/>
    <cellStyle name="Total 3 19 6 2" xfId="29021" xr:uid="{B7C168CD-AEB4-493A-9288-7785019F9F5E}"/>
    <cellStyle name="Total 3 19 6 2 2" xfId="29022" xr:uid="{8AA0026B-2B2E-4CDF-8992-A2036BDA1F7A}"/>
    <cellStyle name="Total 3 19 6 2 3" xfId="29023" xr:uid="{E3F7C502-C2F0-493F-9B61-21C17CE287FF}"/>
    <cellStyle name="Total 3 19 6 3" xfId="29024" xr:uid="{262D5183-D1D1-402B-BBE8-D07638833049}"/>
    <cellStyle name="Total 3 19 6 4" xfId="29025" xr:uid="{6DE0A831-2BF4-4D04-9101-5E599BED4305}"/>
    <cellStyle name="Total 3 19 7" xfId="29026" xr:uid="{A569DBB3-B39F-47AC-B46D-0F8FCC2CADE4}"/>
    <cellStyle name="Total 3 19 7 2" xfId="29027" xr:uid="{0197C4C0-F275-4962-B212-9217603AC6AE}"/>
    <cellStyle name="Total 3 19 7 3" xfId="29028" xr:uid="{3A8E502D-404A-4CDF-970A-D375226991B4}"/>
    <cellStyle name="Total 3 19 8" xfId="29029" xr:uid="{7E813C9E-A192-47B2-ADA7-D0BDC654FF5C}"/>
    <cellStyle name="Total 3 19 9" xfId="29030" xr:uid="{47AABD1D-25DB-449A-9523-633B9A073F04}"/>
    <cellStyle name="Total 3 2" xfId="4419" xr:uid="{9053E90B-671C-411F-875A-60287334A985}"/>
    <cellStyle name="Total 3 2 10" xfId="29031" xr:uid="{CC19D3D8-BB84-4C01-9D08-7DA34A1FD06B}"/>
    <cellStyle name="Total 3 2 10 2" xfId="29032" xr:uid="{8D1F4767-FCB0-40DD-9688-4A13C8802B0F}"/>
    <cellStyle name="Total 3 2 10 2 2" xfId="29033" xr:uid="{E7AD126F-3453-417C-98E4-0D590AB4ABED}"/>
    <cellStyle name="Total 3 2 10 2 2 2" xfId="29034" xr:uid="{D37B3CF4-5496-411A-8719-E5DFD8239FC4}"/>
    <cellStyle name="Total 3 2 10 2 2 3" xfId="29035" xr:uid="{A0C84839-C046-41D5-A9FB-6F62508BDDDB}"/>
    <cellStyle name="Total 3 2 10 2 3" xfId="29036" xr:uid="{D749DCC0-CC35-458E-9F9A-9AF61A5035D2}"/>
    <cellStyle name="Total 3 2 10 2 4" xfId="29037" xr:uid="{BDD0D8F0-A7D6-41E9-ADB4-F66212303E52}"/>
    <cellStyle name="Total 3 2 10 3" xfId="29038" xr:uid="{75C62CC4-ECFE-419D-A19A-045EDFB381DB}"/>
    <cellStyle name="Total 3 2 10 3 2" xfId="29039" xr:uid="{793A1B49-4E79-4145-83A3-54B4954FE503}"/>
    <cellStyle name="Total 3 2 10 3 2 2" xfId="29040" xr:uid="{707FBD81-5233-4A03-B761-29AD71ED7B31}"/>
    <cellStyle name="Total 3 2 10 3 2 3" xfId="29041" xr:uid="{9CFC64E3-741C-4666-95ED-1D5F3403F2A5}"/>
    <cellStyle name="Total 3 2 10 3 3" xfId="29042" xr:uid="{63E4A4C1-20D9-4A2A-B197-45259105003B}"/>
    <cellStyle name="Total 3 2 10 3 4" xfId="29043" xr:uid="{97F0C7D6-5685-4376-B0C3-4CC1BEEF94BC}"/>
    <cellStyle name="Total 3 2 10 4" xfId="29044" xr:uid="{6486A59B-111E-411B-A2D0-0C9A2B3CC350}"/>
    <cellStyle name="Total 3 2 10 4 2" xfId="29045" xr:uid="{A1425B4D-3917-400D-B3A7-F71AF10832EF}"/>
    <cellStyle name="Total 3 2 10 4 2 2" xfId="29046" xr:uid="{E4B6FF6E-444B-4986-87B2-E96214DEC20C}"/>
    <cellStyle name="Total 3 2 10 4 2 3" xfId="29047" xr:uid="{1F10B0D6-7877-4B66-B6EC-691308778CC9}"/>
    <cellStyle name="Total 3 2 10 4 3" xfId="29048" xr:uid="{7C9173EF-F287-49D3-86A3-41F6E0F6318B}"/>
    <cellStyle name="Total 3 2 10 4 4" xfId="29049" xr:uid="{F8F71F1D-C77D-4231-BEF3-ED758A3CE67C}"/>
    <cellStyle name="Total 3 2 10 5" xfId="29050" xr:uid="{196A9F79-C885-4244-8D49-21E5675CF8FB}"/>
    <cellStyle name="Total 3 2 10 5 2" xfId="29051" xr:uid="{48C6C5DB-23D0-48C8-852C-0754945C4FF8}"/>
    <cellStyle name="Total 3 2 10 5 2 2" xfId="29052" xr:uid="{C610C0B0-ECB8-46DD-859D-538D89A4EDCD}"/>
    <cellStyle name="Total 3 2 10 5 2 3" xfId="29053" xr:uid="{5E6E4B41-4604-4444-8961-025134EE5F7E}"/>
    <cellStyle name="Total 3 2 10 5 3" xfId="29054" xr:uid="{E7571B64-7B71-45AE-B92C-F60C3F37DCDC}"/>
    <cellStyle name="Total 3 2 10 5 4" xfId="29055" xr:uid="{80CB45BA-5E32-466C-9313-745637A2E44B}"/>
    <cellStyle name="Total 3 2 10 6" xfId="29056" xr:uid="{61E39696-0194-4CA0-AE88-EF708178C268}"/>
    <cellStyle name="Total 3 2 10 6 2" xfId="29057" xr:uid="{416958B2-0C8C-4372-8336-B85428934A7A}"/>
    <cellStyle name="Total 3 2 10 6 2 2" xfId="29058" xr:uid="{2E6D4F1B-88E8-45A8-B136-39E441C6C07B}"/>
    <cellStyle name="Total 3 2 10 6 2 3" xfId="29059" xr:uid="{79A988BF-755A-446B-AD9B-4DC0EA2AD7FB}"/>
    <cellStyle name="Total 3 2 10 6 3" xfId="29060" xr:uid="{B53A8BE1-51FC-4F22-B1D8-3279980AF1C7}"/>
    <cellStyle name="Total 3 2 10 6 4" xfId="29061" xr:uid="{2D0D47C4-1471-4FC2-AF74-15E70513C77E}"/>
    <cellStyle name="Total 3 2 10 7" xfId="29062" xr:uid="{27229FC8-8CEF-4B1C-8D10-83CB1EE3C754}"/>
    <cellStyle name="Total 3 2 10 7 2" xfId="29063" xr:uid="{2F6A5B8A-F655-4EAE-9BC0-A1A603C0C770}"/>
    <cellStyle name="Total 3 2 10 7 3" xfId="29064" xr:uid="{EC09B30B-71CC-4719-B490-E0A53187D89E}"/>
    <cellStyle name="Total 3 2 10 8" xfId="29065" xr:uid="{0CBC78D6-43F5-4094-A469-B59F1D130B64}"/>
    <cellStyle name="Total 3 2 10 9" xfId="29066" xr:uid="{592F71E8-7AC2-40AC-9A77-767FEE9D41FE}"/>
    <cellStyle name="Total 3 2 11" xfId="29067" xr:uid="{945C5D5E-C076-43F0-A0D2-FBDDE9EB0E3C}"/>
    <cellStyle name="Total 3 2 11 2" xfId="29068" xr:uid="{0BAB9801-9D73-4130-B1FD-4994F8722D0D}"/>
    <cellStyle name="Total 3 2 11 2 2" xfId="29069" xr:uid="{F2B6F4F3-EF29-43A0-A03F-0ED288A7B1BE}"/>
    <cellStyle name="Total 3 2 11 2 2 2" xfId="29070" xr:uid="{EED9D62E-EBF1-4842-8815-8B88CCF5578B}"/>
    <cellStyle name="Total 3 2 11 2 2 3" xfId="29071" xr:uid="{7F343559-586F-4AB1-98AA-7CCD027FBFB3}"/>
    <cellStyle name="Total 3 2 11 2 3" xfId="29072" xr:uid="{5242153F-D0F5-4596-B24F-283262AA771F}"/>
    <cellStyle name="Total 3 2 11 2 4" xfId="29073" xr:uid="{20B5F96D-E98D-441D-86AB-5DA8CD57259D}"/>
    <cellStyle name="Total 3 2 11 3" xfId="29074" xr:uid="{F6326B5E-D5FC-409E-804A-97C3BDDB1587}"/>
    <cellStyle name="Total 3 2 11 3 2" xfId="29075" xr:uid="{80032F4E-5CFC-492F-ADF6-452F101C009F}"/>
    <cellStyle name="Total 3 2 11 3 2 2" xfId="29076" xr:uid="{72DA9F32-6B7D-477C-9246-167F3FFD092C}"/>
    <cellStyle name="Total 3 2 11 3 2 3" xfId="29077" xr:uid="{E04386FB-455D-45AA-8854-A833B9B6B5BC}"/>
    <cellStyle name="Total 3 2 11 3 3" xfId="29078" xr:uid="{74C712A2-6943-495D-A4E9-6A1802CECA39}"/>
    <cellStyle name="Total 3 2 11 3 4" xfId="29079" xr:uid="{DB93DB14-D2B2-475B-A818-4C75C017B399}"/>
    <cellStyle name="Total 3 2 11 4" xfId="29080" xr:uid="{91C85792-C901-4636-8643-92E3F4A78512}"/>
    <cellStyle name="Total 3 2 11 4 2" xfId="29081" xr:uid="{A9277365-8177-48C0-9D3E-B77952829BB5}"/>
    <cellStyle name="Total 3 2 11 4 2 2" xfId="29082" xr:uid="{D4C7744F-00AB-4A91-AF2E-398C971B7DDF}"/>
    <cellStyle name="Total 3 2 11 4 2 3" xfId="29083" xr:uid="{C9AA6F4B-2259-4D78-87D8-1487475729DA}"/>
    <cellStyle name="Total 3 2 11 4 3" xfId="29084" xr:uid="{EE10C664-4393-4B55-974F-1592964E6D4B}"/>
    <cellStyle name="Total 3 2 11 4 4" xfId="29085" xr:uid="{29A3ABDB-82F3-440E-90C1-E586565F7FB9}"/>
    <cellStyle name="Total 3 2 11 5" xfId="29086" xr:uid="{02B9DAC2-67E4-45DC-9ED1-4D747CF9F74C}"/>
    <cellStyle name="Total 3 2 11 5 2" xfId="29087" xr:uid="{BD7C97F9-AD24-4895-88E3-503DDEA7F538}"/>
    <cellStyle name="Total 3 2 11 5 2 2" xfId="29088" xr:uid="{42E8C980-C856-44EA-9CE9-DC69052D1A94}"/>
    <cellStyle name="Total 3 2 11 5 2 3" xfId="29089" xr:uid="{57883C2D-A99A-4725-B5F3-1F24A31B2DB2}"/>
    <cellStyle name="Total 3 2 11 5 3" xfId="29090" xr:uid="{D5D58F2C-918E-4C3D-B2AF-6362C3F0545A}"/>
    <cellStyle name="Total 3 2 11 5 4" xfId="29091" xr:uid="{D93B2B8A-CEAD-4C9B-A276-ED9B31EBF88F}"/>
    <cellStyle name="Total 3 2 11 6" xfId="29092" xr:uid="{C9162592-00A8-4098-9BAA-3FB857C6C258}"/>
    <cellStyle name="Total 3 2 11 6 2" xfId="29093" xr:uid="{CB5FA5CB-422A-44FB-9CDD-8DD401D53191}"/>
    <cellStyle name="Total 3 2 11 6 2 2" xfId="29094" xr:uid="{A52AE18B-CB49-4996-8C20-251DE0EAC3EE}"/>
    <cellStyle name="Total 3 2 11 6 2 3" xfId="29095" xr:uid="{CA999913-BFAA-45DF-B1BA-1AD4F7CA7373}"/>
    <cellStyle name="Total 3 2 11 6 3" xfId="29096" xr:uid="{75CABA44-919B-44EA-82C3-AE9C0F249020}"/>
    <cellStyle name="Total 3 2 11 6 4" xfId="29097" xr:uid="{93084CAF-8718-4533-A8F5-3F88163D1DB1}"/>
    <cellStyle name="Total 3 2 11 7" xfId="29098" xr:uid="{70DFD4E0-266C-4166-A3A7-E9C5BAF184AE}"/>
    <cellStyle name="Total 3 2 11 7 2" xfId="29099" xr:uid="{0334FDCB-EB02-4996-A76F-CA7202296458}"/>
    <cellStyle name="Total 3 2 11 7 3" xfId="29100" xr:uid="{3616E0EF-2B17-4DE4-8194-820861F2A6D7}"/>
    <cellStyle name="Total 3 2 11 8" xfId="29101" xr:uid="{9DEF7741-CD83-43D6-85AC-0CAAED94BC6C}"/>
    <cellStyle name="Total 3 2 11 9" xfId="29102" xr:uid="{C0F19082-3B98-4A19-9DED-AF3F90BAB835}"/>
    <cellStyle name="Total 3 2 12" xfId="29103" xr:uid="{FF725527-4558-4E64-9C55-FA6DE0B5417B}"/>
    <cellStyle name="Total 3 2 12 2" xfId="29104" xr:uid="{8DE0E082-CA58-4DD1-9B06-CBF07254D839}"/>
    <cellStyle name="Total 3 2 12 2 2" xfId="29105" xr:uid="{61485220-C846-476F-960E-235D68F4B5AA}"/>
    <cellStyle name="Total 3 2 12 2 2 2" xfId="29106" xr:uid="{E4367AD9-8CAF-4283-8422-5252E21C4673}"/>
    <cellStyle name="Total 3 2 12 2 2 3" xfId="29107" xr:uid="{64733D91-44C4-4733-9B4D-413F89A98FD2}"/>
    <cellStyle name="Total 3 2 12 2 3" xfId="29108" xr:uid="{2327705A-4332-49FD-BE08-02AC03C169A8}"/>
    <cellStyle name="Total 3 2 12 2 4" xfId="29109" xr:uid="{4216FE3C-FD3C-42BB-8D67-45ACD2A7924C}"/>
    <cellStyle name="Total 3 2 12 3" xfId="29110" xr:uid="{4CAA6F7D-A538-4E5D-9289-A214A478FAF1}"/>
    <cellStyle name="Total 3 2 12 3 2" xfId="29111" xr:uid="{BED37EC1-D7C4-4F8B-B627-DA60957C7020}"/>
    <cellStyle name="Total 3 2 12 3 2 2" xfId="29112" xr:uid="{E843C434-F025-49F8-AC22-8425956F0966}"/>
    <cellStyle name="Total 3 2 12 3 2 3" xfId="29113" xr:uid="{8F815640-A097-4633-A6C9-C2B09CDD58CD}"/>
    <cellStyle name="Total 3 2 12 3 3" xfId="29114" xr:uid="{BCD29811-FDF0-4E9A-8BF0-CA1D8A39C908}"/>
    <cellStyle name="Total 3 2 12 3 4" xfId="29115" xr:uid="{6B9D741E-B2BE-45BE-A5D8-DE6C143434E5}"/>
    <cellStyle name="Total 3 2 12 4" xfId="29116" xr:uid="{D7EC70F8-126A-4B34-A52F-3BDC0B7620C9}"/>
    <cellStyle name="Total 3 2 12 4 2" xfId="29117" xr:uid="{BD22A35A-59FE-4DB5-ACE9-45B06F2B5A48}"/>
    <cellStyle name="Total 3 2 12 4 2 2" xfId="29118" xr:uid="{B036C71D-EFB5-4C3D-B928-1921A51F542D}"/>
    <cellStyle name="Total 3 2 12 4 2 3" xfId="29119" xr:uid="{06BDEE16-8501-401E-B1D8-9602CECC48B6}"/>
    <cellStyle name="Total 3 2 12 4 3" xfId="29120" xr:uid="{9CC1F034-08DB-44A4-82F9-26216BA77C47}"/>
    <cellStyle name="Total 3 2 12 4 4" xfId="29121" xr:uid="{84F5864A-E782-4E3C-9337-B2B913A6B9F5}"/>
    <cellStyle name="Total 3 2 12 5" xfId="29122" xr:uid="{6BE4DD5B-91CC-488C-B892-75B6DF9D49C2}"/>
    <cellStyle name="Total 3 2 12 5 2" xfId="29123" xr:uid="{848D8C51-E491-4701-8FCF-4D2052ECBDEC}"/>
    <cellStyle name="Total 3 2 12 5 2 2" xfId="29124" xr:uid="{E39C5317-AB85-42BF-8A9E-A87D86AC113B}"/>
    <cellStyle name="Total 3 2 12 5 2 3" xfId="29125" xr:uid="{9D96B3CB-3847-4BDE-8DDC-FF2004F613F7}"/>
    <cellStyle name="Total 3 2 12 5 3" xfId="29126" xr:uid="{373CC945-C258-4605-B614-FF4A9C1CD244}"/>
    <cellStyle name="Total 3 2 12 5 4" xfId="29127" xr:uid="{EA983CC3-AD06-4515-9B1B-05235971B9B4}"/>
    <cellStyle name="Total 3 2 12 6" xfId="29128" xr:uid="{60970E96-4C44-4E79-9AD2-05EBD7B9DF38}"/>
    <cellStyle name="Total 3 2 12 6 2" xfId="29129" xr:uid="{E303462F-CEC1-41F1-BAE7-C55ECF04A8E1}"/>
    <cellStyle name="Total 3 2 12 6 2 2" xfId="29130" xr:uid="{C9666799-2B7F-4DC7-8514-73F776ECC9BF}"/>
    <cellStyle name="Total 3 2 12 6 2 3" xfId="29131" xr:uid="{59428486-0927-46CC-990F-E3C2CBAB9006}"/>
    <cellStyle name="Total 3 2 12 6 3" xfId="29132" xr:uid="{35D7886D-AA57-44BB-A010-F1880FD4D7C2}"/>
    <cellStyle name="Total 3 2 12 6 4" xfId="29133" xr:uid="{5232D367-DB6F-48EC-8ABF-B329BEDC4BBE}"/>
    <cellStyle name="Total 3 2 12 7" xfId="29134" xr:uid="{F7D2C2D5-5430-4213-A1B1-4E5D3ADE8E90}"/>
    <cellStyle name="Total 3 2 12 7 2" xfId="29135" xr:uid="{97FE2FB0-B889-45DA-99EE-90412BEF61A1}"/>
    <cellStyle name="Total 3 2 12 7 3" xfId="29136" xr:uid="{918C789E-EFBE-422E-8DD3-72A6A373BB24}"/>
    <cellStyle name="Total 3 2 12 8" xfId="29137" xr:uid="{B2FF1F58-02F7-4AF0-8953-2BAFF6E7AF0B}"/>
    <cellStyle name="Total 3 2 12 9" xfId="29138" xr:uid="{7F1D6434-7ED0-4B12-8950-B99E4795ACD6}"/>
    <cellStyle name="Total 3 2 13" xfId="29139" xr:uid="{7E03577E-9EBF-4DFB-9876-572DCC4306BF}"/>
    <cellStyle name="Total 3 2 13 2" xfId="29140" xr:uid="{39F6C012-34EC-4F66-BBF5-0A821C244435}"/>
    <cellStyle name="Total 3 2 13 2 2" xfId="29141" xr:uid="{DEA95A7E-C989-406C-B2BA-6F99E771CA8C}"/>
    <cellStyle name="Total 3 2 13 2 2 2" xfId="29142" xr:uid="{C131E341-55DF-4168-B175-269044A39168}"/>
    <cellStyle name="Total 3 2 13 2 2 3" xfId="29143" xr:uid="{7A3C02BA-B05A-4950-B6E9-3133F0975C99}"/>
    <cellStyle name="Total 3 2 13 2 3" xfId="29144" xr:uid="{28062AEE-7941-4F01-86AD-DE9C33A4BB23}"/>
    <cellStyle name="Total 3 2 13 2 4" xfId="29145" xr:uid="{4A2420A5-60F4-4D07-A69C-266008FAF357}"/>
    <cellStyle name="Total 3 2 13 3" xfId="29146" xr:uid="{7A0DFF10-27A8-4BAC-9176-187073984ED3}"/>
    <cellStyle name="Total 3 2 13 3 2" xfId="29147" xr:uid="{BB01342A-72F7-44F7-8202-89480EA47D36}"/>
    <cellStyle name="Total 3 2 13 3 2 2" xfId="29148" xr:uid="{7155F037-F04A-41EC-A566-3FAFA8E15A86}"/>
    <cellStyle name="Total 3 2 13 3 2 3" xfId="29149" xr:uid="{6CB814D5-BC05-4628-A3EE-1AFAD3F18E9C}"/>
    <cellStyle name="Total 3 2 13 3 3" xfId="29150" xr:uid="{C8469FA3-967E-4269-AF5A-7DBF3F0BCD5B}"/>
    <cellStyle name="Total 3 2 13 3 4" xfId="29151" xr:uid="{99BEE303-8CC0-40F2-92C4-F03C71D116C9}"/>
    <cellStyle name="Total 3 2 13 4" xfId="29152" xr:uid="{7620AC84-96BD-4AD4-BF7F-4FA584939C84}"/>
    <cellStyle name="Total 3 2 13 4 2" xfId="29153" xr:uid="{6537168D-7B91-4046-B8E9-C3FCE0D713D3}"/>
    <cellStyle name="Total 3 2 13 4 2 2" xfId="29154" xr:uid="{35FE75F3-C405-40F4-8E5A-0D25EB4ADABB}"/>
    <cellStyle name="Total 3 2 13 4 2 3" xfId="29155" xr:uid="{0008ADDE-C611-4224-8924-2E7767809E8B}"/>
    <cellStyle name="Total 3 2 13 4 3" xfId="29156" xr:uid="{63629CA8-E5BB-487F-BB3F-BB10FEF9F003}"/>
    <cellStyle name="Total 3 2 13 4 4" xfId="29157" xr:uid="{068FEDF9-063F-4D58-88E6-D31D97E098FA}"/>
    <cellStyle name="Total 3 2 13 5" xfId="29158" xr:uid="{8FA1AEAC-85BF-4D85-A641-68BCD270B4B0}"/>
    <cellStyle name="Total 3 2 13 5 2" xfId="29159" xr:uid="{F633339B-AAD6-4C8B-A9DD-C5ABB6157507}"/>
    <cellStyle name="Total 3 2 13 5 2 2" xfId="29160" xr:uid="{482C3133-645A-4F16-B91E-2FA85BCAAC1E}"/>
    <cellStyle name="Total 3 2 13 5 2 3" xfId="29161" xr:uid="{37A8A064-030A-464C-914F-8723B4BC1ECF}"/>
    <cellStyle name="Total 3 2 13 5 3" xfId="29162" xr:uid="{858ADBFD-4696-4BDE-97B9-6E3036CAC926}"/>
    <cellStyle name="Total 3 2 13 5 4" xfId="29163" xr:uid="{BBC5418B-24F1-4B67-ABCE-49B7A4A17188}"/>
    <cellStyle name="Total 3 2 13 6" xfId="29164" xr:uid="{EEBAFEED-32BF-42C8-9310-21B5D009E650}"/>
    <cellStyle name="Total 3 2 13 6 2" xfId="29165" xr:uid="{785E77C5-B744-4C0C-9968-49FCF58FEE71}"/>
    <cellStyle name="Total 3 2 13 6 2 2" xfId="29166" xr:uid="{DF7BE019-2BE2-429F-88AB-4A23D8E19D63}"/>
    <cellStyle name="Total 3 2 13 6 2 3" xfId="29167" xr:uid="{A63A0E30-9998-4D53-88FA-364B892D1186}"/>
    <cellStyle name="Total 3 2 13 6 3" xfId="29168" xr:uid="{697D8FBE-B553-4CA4-B976-035DA15EF2A0}"/>
    <cellStyle name="Total 3 2 13 6 4" xfId="29169" xr:uid="{50D64F20-F6B7-4A27-990F-B595B2C9AACE}"/>
    <cellStyle name="Total 3 2 13 7" xfId="29170" xr:uid="{E162DAEE-A50C-4C94-AF3F-2A4592EC367F}"/>
    <cellStyle name="Total 3 2 13 7 2" xfId="29171" xr:uid="{1E556917-045F-4C9A-9FA5-56193F868656}"/>
    <cellStyle name="Total 3 2 13 7 3" xfId="29172" xr:uid="{E5723615-6A0D-4F56-9247-20E3892AD2B8}"/>
    <cellStyle name="Total 3 2 13 8" xfId="29173" xr:uid="{FB725D7A-CF5C-4081-89B2-C4CC885DDD24}"/>
    <cellStyle name="Total 3 2 13 9" xfId="29174" xr:uid="{03DA1612-46E9-4932-AF65-29C83D4C415D}"/>
    <cellStyle name="Total 3 2 14" xfId="29175" xr:uid="{8160BE23-E0D5-4A44-808C-0FED9F252FB2}"/>
    <cellStyle name="Total 3 2 14 2" xfId="29176" xr:uid="{5D3ABB7A-87A3-409E-B673-781D049B2C87}"/>
    <cellStyle name="Total 3 2 14 2 2" xfId="29177" xr:uid="{5835FF6D-C500-496B-B92A-B28790275837}"/>
    <cellStyle name="Total 3 2 14 2 2 2" xfId="29178" xr:uid="{9722419D-123C-4408-9260-292A9412D014}"/>
    <cellStyle name="Total 3 2 14 2 2 3" xfId="29179" xr:uid="{68D17300-FB43-4CF4-B9C4-2CA26D563DE5}"/>
    <cellStyle name="Total 3 2 14 2 3" xfId="29180" xr:uid="{20561053-791F-468D-BED5-82B182C15101}"/>
    <cellStyle name="Total 3 2 14 2 4" xfId="29181" xr:uid="{37478347-826E-42C1-863D-53FF1957BD9A}"/>
    <cellStyle name="Total 3 2 14 3" xfId="29182" xr:uid="{29D3CC45-A162-4898-8CC1-8156B1862BE6}"/>
    <cellStyle name="Total 3 2 14 3 2" xfId="29183" xr:uid="{9210B14A-3CE9-44AB-8B50-0154D2578E3E}"/>
    <cellStyle name="Total 3 2 14 3 2 2" xfId="29184" xr:uid="{3ADD340E-20FD-4EE4-A955-5B128DE6FBD5}"/>
    <cellStyle name="Total 3 2 14 3 2 3" xfId="29185" xr:uid="{E909A9FC-AD90-4C4D-B1A8-F11364484569}"/>
    <cellStyle name="Total 3 2 14 3 3" xfId="29186" xr:uid="{07F07154-6BD8-427B-BEF0-7286BE6FC0A4}"/>
    <cellStyle name="Total 3 2 14 3 4" xfId="29187" xr:uid="{2494610B-814F-44B6-9D1B-E2F6463730E4}"/>
    <cellStyle name="Total 3 2 14 4" xfId="29188" xr:uid="{C98BA412-7FFD-416E-AD1C-35166A97B86A}"/>
    <cellStyle name="Total 3 2 14 4 2" xfId="29189" xr:uid="{CB3DBD26-34F4-4B7D-9D83-FAD4C8A8FE33}"/>
    <cellStyle name="Total 3 2 14 4 2 2" xfId="29190" xr:uid="{F94F69EE-41AA-469F-8D28-E56A7517E733}"/>
    <cellStyle name="Total 3 2 14 4 2 3" xfId="29191" xr:uid="{85C49A09-ECB3-4610-B6A9-C53AF76E95BF}"/>
    <cellStyle name="Total 3 2 14 4 3" xfId="29192" xr:uid="{7ABB0100-6209-449C-9E03-40C70B8362EE}"/>
    <cellStyle name="Total 3 2 14 4 4" xfId="29193" xr:uid="{E2A1458F-63B5-49BC-A048-90DD53214107}"/>
    <cellStyle name="Total 3 2 14 5" xfId="29194" xr:uid="{C26D01E9-2B3B-49F2-A33B-96E8675D14E9}"/>
    <cellStyle name="Total 3 2 14 5 2" xfId="29195" xr:uid="{753118DD-42B5-4806-ACBD-9E9E1A73B8C3}"/>
    <cellStyle name="Total 3 2 14 5 2 2" xfId="29196" xr:uid="{D0A9C6B4-9F19-4E77-ACEF-080721242689}"/>
    <cellStyle name="Total 3 2 14 5 2 3" xfId="29197" xr:uid="{07F1D8E0-8E36-4F61-9D4D-05AAB0F5E0D5}"/>
    <cellStyle name="Total 3 2 14 5 3" xfId="29198" xr:uid="{1DD9C371-9E7E-43DA-A174-31C659279CB8}"/>
    <cellStyle name="Total 3 2 14 5 4" xfId="29199" xr:uid="{D53ED670-8C88-4480-8C4E-FF1DB0B7047E}"/>
    <cellStyle name="Total 3 2 14 6" xfId="29200" xr:uid="{3FAD2799-13FA-455F-A244-BA6716AE9BBF}"/>
    <cellStyle name="Total 3 2 14 6 2" xfId="29201" xr:uid="{80E3AEB9-815A-4992-A539-2BD3C650E133}"/>
    <cellStyle name="Total 3 2 14 6 2 2" xfId="29202" xr:uid="{96F65857-91C3-4680-91A1-2AEE128E292E}"/>
    <cellStyle name="Total 3 2 14 6 2 3" xfId="29203" xr:uid="{73E9A4C4-3AC6-4B3F-A2CF-F28D4C4073BE}"/>
    <cellStyle name="Total 3 2 14 6 3" xfId="29204" xr:uid="{1A9D9803-19C6-43A3-9BA3-94487DD5DD85}"/>
    <cellStyle name="Total 3 2 14 6 4" xfId="29205" xr:uid="{B0DD747A-8B57-4BD2-B4E9-A2DAD354AB85}"/>
    <cellStyle name="Total 3 2 14 7" xfId="29206" xr:uid="{DB2AE288-8BE0-4F11-AEF0-957F9AEBE57E}"/>
    <cellStyle name="Total 3 2 14 7 2" xfId="29207" xr:uid="{D73F99AD-559E-420F-AB4A-1A8276B077EE}"/>
    <cellStyle name="Total 3 2 14 7 3" xfId="29208" xr:uid="{ADD4E741-6764-4A3B-B213-4B1ABACA3CB5}"/>
    <cellStyle name="Total 3 2 14 8" xfId="29209" xr:uid="{272F2376-F6CA-430C-9DE5-4FA30843ACA1}"/>
    <cellStyle name="Total 3 2 14 9" xfId="29210" xr:uid="{E0C903D8-FCBD-4C83-AEC1-6E2D3C420947}"/>
    <cellStyle name="Total 3 2 15" xfId="29211" xr:uid="{F76330EF-FCF7-47B1-BC36-27EDAE9BA0A2}"/>
    <cellStyle name="Total 3 2 15 2" xfId="29212" xr:uid="{35746CDA-A5CD-4AF7-980F-EBA72DAA2F39}"/>
    <cellStyle name="Total 3 2 15 2 2" xfId="29213" xr:uid="{1C624E3A-FC4C-4B85-93CC-43A451DF33AF}"/>
    <cellStyle name="Total 3 2 15 2 2 2" xfId="29214" xr:uid="{63C6B94F-B784-449E-B1FA-E0AD89EA31E7}"/>
    <cellStyle name="Total 3 2 15 2 2 3" xfId="29215" xr:uid="{D9A68D5A-8379-4872-BBAB-72B5170729C2}"/>
    <cellStyle name="Total 3 2 15 2 3" xfId="29216" xr:uid="{DE188F39-CB07-456B-B1C9-0774A448677A}"/>
    <cellStyle name="Total 3 2 15 2 4" xfId="29217" xr:uid="{529DF6E2-90DE-4B0B-A345-1A3566373307}"/>
    <cellStyle name="Total 3 2 15 3" xfId="29218" xr:uid="{7FE1C1C5-84DB-46DB-8697-173AC0E3AB43}"/>
    <cellStyle name="Total 3 2 15 3 2" xfId="29219" xr:uid="{FD7EC57F-1E95-4604-A1E4-4E5DF7B96CB0}"/>
    <cellStyle name="Total 3 2 15 3 2 2" xfId="29220" xr:uid="{26D07262-7461-4436-A928-1576BA9A8C47}"/>
    <cellStyle name="Total 3 2 15 3 2 3" xfId="29221" xr:uid="{12F6000D-C0FD-47E4-86BB-87614F923E53}"/>
    <cellStyle name="Total 3 2 15 3 3" xfId="29222" xr:uid="{3ACE95D1-B7EA-4CAF-A4D2-F8209240B88A}"/>
    <cellStyle name="Total 3 2 15 3 4" xfId="29223" xr:uid="{6BB397D2-8D3A-4540-A13B-95604AA48661}"/>
    <cellStyle name="Total 3 2 15 4" xfId="29224" xr:uid="{236329CB-F211-42C7-BF81-17D14408BA12}"/>
    <cellStyle name="Total 3 2 15 4 2" xfId="29225" xr:uid="{26513F85-88A4-4B54-B949-1661B63E0A58}"/>
    <cellStyle name="Total 3 2 15 4 2 2" xfId="29226" xr:uid="{FE06100C-9328-415B-BFB0-06533091E8AE}"/>
    <cellStyle name="Total 3 2 15 4 2 3" xfId="29227" xr:uid="{8D87E2AF-A0DC-4489-BB1B-AFD81A41FB03}"/>
    <cellStyle name="Total 3 2 15 4 3" xfId="29228" xr:uid="{67DEBABC-412E-4E78-9517-C650E8B96EA6}"/>
    <cellStyle name="Total 3 2 15 4 4" xfId="29229" xr:uid="{D149469B-AEE5-4B2F-9AFF-9FDBD976593C}"/>
    <cellStyle name="Total 3 2 15 5" xfId="29230" xr:uid="{23BC68AD-F28F-433F-89A0-CD9F2ACBCDE4}"/>
    <cellStyle name="Total 3 2 15 5 2" xfId="29231" xr:uid="{1691CA1D-D82B-4B39-81C6-06C675386821}"/>
    <cellStyle name="Total 3 2 15 5 2 2" xfId="29232" xr:uid="{C98937B6-C79F-4B9A-8AC0-3A59282AA44D}"/>
    <cellStyle name="Total 3 2 15 5 2 3" xfId="29233" xr:uid="{F14B37EB-E17C-42F4-A5EE-F998CE7265F1}"/>
    <cellStyle name="Total 3 2 15 5 3" xfId="29234" xr:uid="{FD78FD03-FEAC-46EE-9220-E55F4E9D692E}"/>
    <cellStyle name="Total 3 2 15 5 4" xfId="29235" xr:uid="{B2015A3D-3549-40FD-923D-8C9EDE4AE0A7}"/>
    <cellStyle name="Total 3 2 15 6" xfId="29236" xr:uid="{9BFC3DA1-1E9A-4145-BE94-483CA8BC7547}"/>
    <cellStyle name="Total 3 2 15 6 2" xfId="29237" xr:uid="{9D127722-F01B-4BFF-875C-1FF63E0BB7BE}"/>
    <cellStyle name="Total 3 2 15 6 2 2" xfId="29238" xr:uid="{067B16C6-94B0-4A71-80FA-7A3A396B60E1}"/>
    <cellStyle name="Total 3 2 15 6 2 3" xfId="29239" xr:uid="{D6CEFD22-450A-486F-89BD-BD5B176ED604}"/>
    <cellStyle name="Total 3 2 15 6 3" xfId="29240" xr:uid="{B5282CF5-5E0B-4E0B-BCD6-EC4F83351EFF}"/>
    <cellStyle name="Total 3 2 15 6 4" xfId="29241" xr:uid="{F16CFD00-D4DB-46AB-A485-877A4E831F07}"/>
    <cellStyle name="Total 3 2 15 7" xfId="29242" xr:uid="{97424381-4C6C-46E7-B752-B02674EBCA16}"/>
    <cellStyle name="Total 3 2 15 7 2" xfId="29243" xr:uid="{0780359D-09FB-4AEC-8E19-53B81A25C753}"/>
    <cellStyle name="Total 3 2 15 7 3" xfId="29244" xr:uid="{E3454276-1D19-43AC-8CBD-AF0A8B16689E}"/>
    <cellStyle name="Total 3 2 15 8" xfId="29245" xr:uid="{69D6DEFE-3100-4FA6-BD36-AFD3A9E0B6A1}"/>
    <cellStyle name="Total 3 2 15 9" xfId="29246" xr:uid="{6A35433B-8741-4BF4-9455-8C6D56C93843}"/>
    <cellStyle name="Total 3 2 16" xfId="29247" xr:uid="{283E96ED-6550-4A07-9BCA-5E3468660B02}"/>
    <cellStyle name="Total 3 2 16 2" xfId="29248" xr:uid="{E67A527B-44DD-424C-B6DA-3FFB963741DD}"/>
    <cellStyle name="Total 3 2 16 2 2" xfId="29249" xr:uid="{49FB8B66-C651-4C98-9975-2AF7169797CD}"/>
    <cellStyle name="Total 3 2 16 2 2 2" xfId="29250" xr:uid="{8DAEDD07-417D-42CD-B082-114C136B6EA1}"/>
    <cellStyle name="Total 3 2 16 2 2 3" xfId="29251" xr:uid="{20723E81-EDD0-4D07-A2E3-044EAF342F6A}"/>
    <cellStyle name="Total 3 2 16 2 3" xfId="29252" xr:uid="{4063C0B4-0CF3-45D2-B36A-7B4F7122839D}"/>
    <cellStyle name="Total 3 2 16 2 4" xfId="29253" xr:uid="{0966635C-E425-4A56-98B6-7E449F273891}"/>
    <cellStyle name="Total 3 2 16 3" xfId="29254" xr:uid="{0836D080-C19D-4DED-8279-E2E5355E8EEB}"/>
    <cellStyle name="Total 3 2 16 3 2" xfId="29255" xr:uid="{48B769FD-3D82-4C5E-8885-8FADB711A374}"/>
    <cellStyle name="Total 3 2 16 3 2 2" xfId="29256" xr:uid="{21EE255C-882C-4F93-B736-8A4E47E22BD3}"/>
    <cellStyle name="Total 3 2 16 3 2 3" xfId="29257" xr:uid="{BC50167E-B647-458A-9B8D-1331F813E457}"/>
    <cellStyle name="Total 3 2 16 3 3" xfId="29258" xr:uid="{C73E671E-5D79-4084-B4A8-98F1B20FD036}"/>
    <cellStyle name="Total 3 2 16 3 4" xfId="29259" xr:uid="{F05EC54C-D9AC-446C-AC07-729E06235927}"/>
    <cellStyle name="Total 3 2 16 4" xfId="29260" xr:uid="{DC99A2C4-B945-4546-9150-ECFF679F661F}"/>
    <cellStyle name="Total 3 2 16 4 2" xfId="29261" xr:uid="{37433C99-AAE4-4C6E-8EA0-6A4A63A549EB}"/>
    <cellStyle name="Total 3 2 16 4 2 2" xfId="29262" xr:uid="{B7A864ED-447F-4081-9D61-125EE0D005F0}"/>
    <cellStyle name="Total 3 2 16 4 2 3" xfId="29263" xr:uid="{0205273C-8ACA-4F14-B734-4814DB4E5580}"/>
    <cellStyle name="Total 3 2 16 4 3" xfId="29264" xr:uid="{F0583B86-25D2-4B17-B3B5-ADB8B6BDAB8D}"/>
    <cellStyle name="Total 3 2 16 4 4" xfId="29265" xr:uid="{40FD5A11-1973-47BC-8C6B-9DA71FF1F41E}"/>
    <cellStyle name="Total 3 2 16 5" xfId="29266" xr:uid="{4E423265-16CC-4F8E-8946-27E4378C57D6}"/>
    <cellStyle name="Total 3 2 16 5 2" xfId="29267" xr:uid="{4DD830A2-11D2-43D4-A67A-330BBBAF4B9A}"/>
    <cellStyle name="Total 3 2 16 5 2 2" xfId="29268" xr:uid="{7F44FB0F-B03A-40D0-BA4B-4B3B011AAC0E}"/>
    <cellStyle name="Total 3 2 16 5 2 3" xfId="29269" xr:uid="{91A10464-A38C-409A-AAA1-05D5AB1E583D}"/>
    <cellStyle name="Total 3 2 16 5 3" xfId="29270" xr:uid="{7A31FAA6-22B8-4C54-8E72-345D0862F98A}"/>
    <cellStyle name="Total 3 2 16 5 4" xfId="29271" xr:uid="{AC85102D-42EC-4CCE-A352-EEB18D52C075}"/>
    <cellStyle name="Total 3 2 16 6" xfId="29272" xr:uid="{C0274B32-8ECE-41FA-8BE1-273B2F5B0AA3}"/>
    <cellStyle name="Total 3 2 16 6 2" xfId="29273" xr:uid="{A0CF75B3-DC05-4E6C-A919-6BC7319DD016}"/>
    <cellStyle name="Total 3 2 16 6 2 2" xfId="29274" xr:uid="{AE3B9463-585B-40E7-825F-09ED97A8A21E}"/>
    <cellStyle name="Total 3 2 16 6 2 3" xfId="29275" xr:uid="{3EA78D70-33FA-4983-B6F9-32BEEC942339}"/>
    <cellStyle name="Total 3 2 16 6 3" xfId="29276" xr:uid="{D89812AE-1BBF-4617-A250-38F95C291C66}"/>
    <cellStyle name="Total 3 2 16 6 4" xfId="29277" xr:uid="{8A9874EB-26BC-49A5-BD63-8735C7073CD0}"/>
    <cellStyle name="Total 3 2 16 7" xfId="29278" xr:uid="{CEF6C777-AC41-467B-8D61-C1EC9C847E8D}"/>
    <cellStyle name="Total 3 2 16 7 2" xfId="29279" xr:uid="{15D9071E-856B-4836-B058-39AFCFD3A923}"/>
    <cellStyle name="Total 3 2 16 7 3" xfId="29280" xr:uid="{EB9C489A-041E-4578-B511-2B2A0B29F800}"/>
    <cellStyle name="Total 3 2 16 8" xfId="29281" xr:uid="{C7D34425-ACD8-48EB-BEB5-3342A5385080}"/>
    <cellStyle name="Total 3 2 16 9" xfId="29282" xr:uid="{4F85EBA6-06C3-4C83-B39F-5E4281B7CF1A}"/>
    <cellStyle name="Total 3 2 17" xfId="29283" xr:uid="{6E5E980F-25FD-4E1F-AF04-1545A065A5A3}"/>
    <cellStyle name="Total 3 2 17 2" xfId="29284" xr:uid="{0E449860-B527-419D-90E0-FFA802E8533D}"/>
    <cellStyle name="Total 3 2 17 2 2" xfId="29285" xr:uid="{0F593ED5-6EFF-47B7-807A-03AE0125FD40}"/>
    <cellStyle name="Total 3 2 17 2 2 2" xfId="29286" xr:uid="{5BA2BF8C-F1CE-4DCF-B501-9955698860C6}"/>
    <cellStyle name="Total 3 2 17 2 2 3" xfId="29287" xr:uid="{5EAFDCF9-9B38-4837-A60A-7E380DC5619B}"/>
    <cellStyle name="Total 3 2 17 2 3" xfId="29288" xr:uid="{12AE9DDD-2B5C-4FA1-8E86-CB6466FBD4D7}"/>
    <cellStyle name="Total 3 2 17 2 4" xfId="29289" xr:uid="{591701E2-2434-47C8-8F49-EB08D0A50DF4}"/>
    <cellStyle name="Total 3 2 17 3" xfId="29290" xr:uid="{C9CB83DF-4AA6-4F45-8033-22827FB84760}"/>
    <cellStyle name="Total 3 2 17 3 2" xfId="29291" xr:uid="{3F107432-345D-4A02-A6A0-4650147257AC}"/>
    <cellStyle name="Total 3 2 17 3 2 2" xfId="29292" xr:uid="{3468E35D-21B6-490E-A5EA-F333E5702D8A}"/>
    <cellStyle name="Total 3 2 17 3 2 3" xfId="29293" xr:uid="{4C5E9D47-D656-4EBE-BF7F-34B008439C6E}"/>
    <cellStyle name="Total 3 2 17 3 3" xfId="29294" xr:uid="{FD6F478A-FBFF-4746-978B-237789AE1914}"/>
    <cellStyle name="Total 3 2 17 3 4" xfId="29295" xr:uid="{DC40C228-2D29-4707-9DCB-4F5F05591C50}"/>
    <cellStyle name="Total 3 2 17 4" xfId="29296" xr:uid="{1DB443CF-C801-4C10-9CD4-E546BF394FFA}"/>
    <cellStyle name="Total 3 2 17 4 2" xfId="29297" xr:uid="{61AF41C7-D501-449C-BCBE-2DCEFE41E0B7}"/>
    <cellStyle name="Total 3 2 17 4 2 2" xfId="29298" xr:uid="{DB5DEBD5-AB96-41E0-9237-A511DF5D3094}"/>
    <cellStyle name="Total 3 2 17 4 2 3" xfId="29299" xr:uid="{3D746470-6BA1-466D-8D06-BE7578F7F910}"/>
    <cellStyle name="Total 3 2 17 4 3" xfId="29300" xr:uid="{F5E85FC6-3065-4566-A4D1-8ADCB580EA0B}"/>
    <cellStyle name="Total 3 2 17 4 4" xfId="29301" xr:uid="{C9EF1762-82A4-438F-94DE-0303CADC2746}"/>
    <cellStyle name="Total 3 2 17 5" xfId="29302" xr:uid="{28B8CF42-7527-44B5-9286-0030B1D3655D}"/>
    <cellStyle name="Total 3 2 17 5 2" xfId="29303" xr:uid="{F3A533A2-AB2F-4B18-9D2F-77663457B4E7}"/>
    <cellStyle name="Total 3 2 17 5 2 2" xfId="29304" xr:uid="{4AAE0FBF-297E-41D9-89C4-B04F03D000EC}"/>
    <cellStyle name="Total 3 2 17 5 2 3" xfId="29305" xr:uid="{504491CE-FACD-4113-88FD-B2D0E5558AF6}"/>
    <cellStyle name="Total 3 2 17 5 3" xfId="29306" xr:uid="{E4414205-7A5D-41B5-AEC9-24BD32E4571F}"/>
    <cellStyle name="Total 3 2 17 5 4" xfId="29307" xr:uid="{63EEA4FA-F928-41C7-99FE-4D68EAC583C0}"/>
    <cellStyle name="Total 3 2 17 6" xfId="29308" xr:uid="{6E6901A5-BDB1-4567-87B5-B85B75D061A9}"/>
    <cellStyle name="Total 3 2 17 6 2" xfId="29309" xr:uid="{30C4B12E-87EF-4A86-938A-EE34CF15E688}"/>
    <cellStyle name="Total 3 2 17 6 2 2" xfId="29310" xr:uid="{FAADF37E-3C94-441A-A157-648791590E6B}"/>
    <cellStyle name="Total 3 2 17 6 2 3" xfId="29311" xr:uid="{84F15E73-A37A-4BDB-BE21-96335D3EC02B}"/>
    <cellStyle name="Total 3 2 17 6 3" xfId="29312" xr:uid="{04C3645A-AE4D-42E4-8150-69ABB78B7CC0}"/>
    <cellStyle name="Total 3 2 17 6 4" xfId="29313" xr:uid="{C38CA167-BD87-418C-90D0-999CCFCBBC79}"/>
    <cellStyle name="Total 3 2 17 7" xfId="29314" xr:uid="{EA83ACA3-7513-4991-B57E-392196F59CC5}"/>
    <cellStyle name="Total 3 2 17 7 2" xfId="29315" xr:uid="{631BCA9D-4032-419A-AC04-81B3C799242D}"/>
    <cellStyle name="Total 3 2 17 7 3" xfId="29316" xr:uid="{F3ADA300-EB68-4A2E-80FC-9B51A3791FF9}"/>
    <cellStyle name="Total 3 2 17 8" xfId="29317" xr:uid="{0B82AEF7-E055-4BDB-A757-62BAA2ED0033}"/>
    <cellStyle name="Total 3 2 17 9" xfId="29318" xr:uid="{B75BA1C3-02CF-4E76-86A4-BE65378491A0}"/>
    <cellStyle name="Total 3 2 18" xfId="29319" xr:uid="{3EF949C5-BED5-4467-85E8-6FB1F1F7F4D4}"/>
    <cellStyle name="Total 3 2 18 2" xfId="29320" xr:uid="{75955BEF-B4A6-46E6-928B-93DC315E8C73}"/>
    <cellStyle name="Total 3 2 18 2 2" xfId="29321" xr:uid="{51EEA38A-6E24-4BA1-BC30-AD633F630A05}"/>
    <cellStyle name="Total 3 2 18 2 2 2" xfId="29322" xr:uid="{09161A54-7EA2-435D-B897-DE3CFF67D170}"/>
    <cellStyle name="Total 3 2 18 2 2 3" xfId="29323" xr:uid="{4BCDAA08-3B13-4EA4-81A2-28D0725A4AA1}"/>
    <cellStyle name="Total 3 2 18 2 3" xfId="29324" xr:uid="{1E7993F7-D59D-4641-825E-D4B3B83432E8}"/>
    <cellStyle name="Total 3 2 18 2 4" xfId="29325" xr:uid="{09A42504-DEB1-4D53-BBB4-FE2A3F49BF72}"/>
    <cellStyle name="Total 3 2 18 3" xfId="29326" xr:uid="{54DF30E3-D2CC-4024-8F5F-9E6190BEDB8A}"/>
    <cellStyle name="Total 3 2 18 3 2" xfId="29327" xr:uid="{892B47C9-34A3-4151-83C3-51DEB589D44E}"/>
    <cellStyle name="Total 3 2 18 3 2 2" xfId="29328" xr:uid="{24456F45-D2D7-4754-8C2B-48DDE65E7DF5}"/>
    <cellStyle name="Total 3 2 18 3 2 3" xfId="29329" xr:uid="{A3641B31-780E-441A-9925-219D2590ABF5}"/>
    <cellStyle name="Total 3 2 18 3 3" xfId="29330" xr:uid="{B1A5F259-1175-4B67-868B-76B5FBA79807}"/>
    <cellStyle name="Total 3 2 18 3 4" xfId="29331" xr:uid="{CF81F1EB-A66C-49CF-9321-D0B3FCC95450}"/>
    <cellStyle name="Total 3 2 18 4" xfId="29332" xr:uid="{339F949C-A37E-4B02-AF59-1D76BCF6A201}"/>
    <cellStyle name="Total 3 2 18 4 2" xfId="29333" xr:uid="{BBE2D632-A718-4817-AC6F-2434A7C8CBAC}"/>
    <cellStyle name="Total 3 2 18 4 2 2" xfId="29334" xr:uid="{C661317C-063C-407F-BBA2-E6C7CCE9B782}"/>
    <cellStyle name="Total 3 2 18 4 2 3" xfId="29335" xr:uid="{DF7E652A-F54A-4F3E-9E4E-08E8BDE469B6}"/>
    <cellStyle name="Total 3 2 18 4 3" xfId="29336" xr:uid="{E011653A-F759-4F06-B1E8-49B6EFACD9FD}"/>
    <cellStyle name="Total 3 2 18 4 4" xfId="29337" xr:uid="{D7F07A16-2765-4874-8D40-76F1EE43766F}"/>
    <cellStyle name="Total 3 2 18 5" xfId="29338" xr:uid="{5DC16681-8AFA-43D3-84D9-1BB556C386FC}"/>
    <cellStyle name="Total 3 2 18 5 2" xfId="29339" xr:uid="{B9900130-F1D6-4170-9B5B-EE16C786B9E9}"/>
    <cellStyle name="Total 3 2 18 5 2 2" xfId="29340" xr:uid="{6D4DC85B-8A78-427F-9C08-199623163679}"/>
    <cellStyle name="Total 3 2 18 5 2 3" xfId="29341" xr:uid="{B438B3F2-0918-4D34-9D5E-FA93DA4E2F3C}"/>
    <cellStyle name="Total 3 2 18 5 3" xfId="29342" xr:uid="{9956783C-1E15-4580-83E3-36D153BD6FC5}"/>
    <cellStyle name="Total 3 2 18 5 4" xfId="29343" xr:uid="{E392E449-3166-4051-9BE6-7F3D60FF5F5B}"/>
    <cellStyle name="Total 3 2 18 6" xfId="29344" xr:uid="{FFFA60E2-3B6A-49A0-AF43-7E47A03C2F98}"/>
    <cellStyle name="Total 3 2 18 6 2" xfId="29345" xr:uid="{D99BEC31-A614-450E-8F6C-118C71690F95}"/>
    <cellStyle name="Total 3 2 18 6 2 2" xfId="29346" xr:uid="{B060E5D3-3AEF-4C78-B630-7BFEE27E4EED}"/>
    <cellStyle name="Total 3 2 18 6 2 3" xfId="29347" xr:uid="{F539A4A2-FE84-4FB0-8F46-CAC90C09084C}"/>
    <cellStyle name="Total 3 2 18 6 3" xfId="29348" xr:uid="{5D0CAFB1-D548-4D22-86CA-034E9D55A3FE}"/>
    <cellStyle name="Total 3 2 18 6 4" xfId="29349" xr:uid="{0150D94A-F5FC-478E-AD3A-0A04F09BF43F}"/>
    <cellStyle name="Total 3 2 18 7" xfId="29350" xr:uid="{363E75C4-AC72-4D9B-A147-77CE732B0F80}"/>
    <cellStyle name="Total 3 2 18 7 2" xfId="29351" xr:uid="{7A51CE86-DE66-49EA-901E-B4B1AEE44AB3}"/>
    <cellStyle name="Total 3 2 18 7 3" xfId="29352" xr:uid="{CD6AAE50-FB4B-428C-B449-1234A636CAC0}"/>
    <cellStyle name="Total 3 2 18 8" xfId="29353" xr:uid="{DACF64BF-902E-43C7-AE01-4BA32B251C50}"/>
    <cellStyle name="Total 3 2 18 9" xfId="29354" xr:uid="{F0E91491-57C0-46F8-8B31-46B320380B67}"/>
    <cellStyle name="Total 3 2 19" xfId="29355" xr:uid="{30BC5F16-B03A-4B10-B74F-B19750489E39}"/>
    <cellStyle name="Total 3 2 19 2" xfId="29356" xr:uid="{2E8392DE-B90A-4D9C-BFD8-0ED42A22C2D4}"/>
    <cellStyle name="Total 3 2 19 2 2" xfId="29357" xr:uid="{7AE17221-3AEB-4833-83D3-AA70E4B926D8}"/>
    <cellStyle name="Total 3 2 19 2 2 2" xfId="29358" xr:uid="{E60499CF-6C29-448D-8DE8-40B771CEC24A}"/>
    <cellStyle name="Total 3 2 19 2 2 3" xfId="29359" xr:uid="{FC07C23D-2864-4F14-A182-5221FBFBA9CE}"/>
    <cellStyle name="Total 3 2 19 2 3" xfId="29360" xr:uid="{893315B0-7F55-4176-A55E-BCD2714AD0E5}"/>
    <cellStyle name="Total 3 2 19 2 4" xfId="29361" xr:uid="{E0C2D52A-1645-4FB6-A857-7547CD6C8F77}"/>
    <cellStyle name="Total 3 2 19 3" xfId="29362" xr:uid="{EF9E97D1-1258-4C0A-B9CC-4CD5664DF04C}"/>
    <cellStyle name="Total 3 2 19 3 2" xfId="29363" xr:uid="{3B02FFC5-2DC1-47C5-8D3B-400E4AEC4255}"/>
    <cellStyle name="Total 3 2 19 3 2 2" xfId="29364" xr:uid="{F4E38141-CD80-43C1-9C27-CFCF6DE677A9}"/>
    <cellStyle name="Total 3 2 19 3 2 3" xfId="29365" xr:uid="{BC949531-2259-43DD-B1DE-C524AF315E10}"/>
    <cellStyle name="Total 3 2 19 3 3" xfId="29366" xr:uid="{3C641298-7EBE-4B46-8D68-0774509E04ED}"/>
    <cellStyle name="Total 3 2 19 3 4" xfId="29367" xr:uid="{9B5E3639-914B-4664-93FA-59AC1707271F}"/>
    <cellStyle name="Total 3 2 19 4" xfId="29368" xr:uid="{895EB3BB-4CBC-4754-A610-86FCC4A7B5AB}"/>
    <cellStyle name="Total 3 2 19 4 2" xfId="29369" xr:uid="{1E66C485-B52A-44B8-8BDA-ADD0F89EDF30}"/>
    <cellStyle name="Total 3 2 19 4 2 2" xfId="29370" xr:uid="{B1D76838-E2E6-450D-8A3E-EB6876765319}"/>
    <cellStyle name="Total 3 2 19 4 2 3" xfId="29371" xr:uid="{9A212E90-8679-44B8-8C81-695F666F3CA3}"/>
    <cellStyle name="Total 3 2 19 4 3" xfId="29372" xr:uid="{BA444B5F-FD92-4698-A754-29062DF39D99}"/>
    <cellStyle name="Total 3 2 19 4 4" xfId="29373" xr:uid="{12EBB6B0-A883-4BC8-8302-64CD71A6E33B}"/>
    <cellStyle name="Total 3 2 19 5" xfId="29374" xr:uid="{649072B2-88AA-4D92-AAFF-DC7F80935E8D}"/>
    <cellStyle name="Total 3 2 19 5 2" xfId="29375" xr:uid="{0FC792B0-3E1E-4CE1-AFDC-71D09D5014DB}"/>
    <cellStyle name="Total 3 2 19 5 2 2" xfId="29376" xr:uid="{AA2897E1-E4F5-4356-9E48-27EC19271E86}"/>
    <cellStyle name="Total 3 2 19 5 2 3" xfId="29377" xr:uid="{E153B5E5-4A12-4587-931F-33513367A0C5}"/>
    <cellStyle name="Total 3 2 19 5 3" xfId="29378" xr:uid="{0BB0B141-D2FE-41CF-8FF7-0B193934A4BA}"/>
    <cellStyle name="Total 3 2 19 5 4" xfId="29379" xr:uid="{AAF3C265-A4E2-43B6-BF83-6B7C7A3F1AD1}"/>
    <cellStyle name="Total 3 2 19 6" xfId="29380" xr:uid="{2023CE00-B5F5-49CF-95AB-F7177B641EBC}"/>
    <cellStyle name="Total 3 2 19 6 2" xfId="29381" xr:uid="{B20BDF7B-56B0-49A1-B250-0138A03E8CD2}"/>
    <cellStyle name="Total 3 2 19 6 2 2" xfId="29382" xr:uid="{934CEDDF-1E58-4989-B789-5AF6DC34120D}"/>
    <cellStyle name="Total 3 2 19 6 2 3" xfId="29383" xr:uid="{C065A8F3-33C2-472F-B2B6-6C3B208C659B}"/>
    <cellStyle name="Total 3 2 19 6 3" xfId="29384" xr:uid="{3CABB2F6-B74C-4708-A839-810C7D81D003}"/>
    <cellStyle name="Total 3 2 19 6 4" xfId="29385" xr:uid="{E27EC3F5-508D-469B-AE61-5C012F9828F9}"/>
    <cellStyle name="Total 3 2 19 7" xfId="29386" xr:uid="{0777112E-D0B1-44BF-B606-D1998A272230}"/>
    <cellStyle name="Total 3 2 19 7 2" xfId="29387" xr:uid="{D87F1908-B93F-451F-8965-A99C5EEE7E90}"/>
    <cellStyle name="Total 3 2 19 7 3" xfId="29388" xr:uid="{6DF64A53-2252-4492-ABD4-558B00FFD8CE}"/>
    <cellStyle name="Total 3 2 19 8" xfId="29389" xr:uid="{9CC73373-E12E-4DD8-B2F0-36F03967130C}"/>
    <cellStyle name="Total 3 2 19 9" xfId="29390" xr:uid="{4144A3BB-A903-4747-AAD0-43DD4CC7CE90}"/>
    <cellStyle name="Total 3 2 2" xfId="29391" xr:uid="{5246DA6E-8866-4BFC-BBF3-F4FDBD8A58C1}"/>
    <cellStyle name="Total 3 2 2 2" xfId="29392" xr:uid="{8E663F91-00AC-4144-A6AA-8AD35904F6A8}"/>
    <cellStyle name="Total 3 2 2 2 2" xfId="29393" xr:uid="{0327080B-FFC2-4DDF-AE0C-D9091B3B5F83}"/>
    <cellStyle name="Total 3 2 2 2 2 2" xfId="29394" xr:uid="{BE9C9B6C-980B-4D39-84E8-1DAF5AD824AA}"/>
    <cellStyle name="Total 3 2 2 2 2 3" xfId="29395" xr:uid="{72FF287E-B821-4739-B3DE-6BF50913A3C6}"/>
    <cellStyle name="Total 3 2 2 2 3" xfId="29396" xr:uid="{EB94156F-AB2F-4ED0-A978-2A63B4945A71}"/>
    <cellStyle name="Total 3 2 2 2 4" xfId="29397" xr:uid="{7AE876BF-55B5-4ADE-B2B8-1F383EE4C7A0}"/>
    <cellStyle name="Total 3 2 2 3" xfId="29398" xr:uid="{85BED2A1-5BE1-4F7E-A4B8-D5520145598C}"/>
    <cellStyle name="Total 3 2 2 3 2" xfId="29399" xr:uid="{370A6D6A-409F-4104-AD4B-EB78BF9C1172}"/>
    <cellStyle name="Total 3 2 2 3 2 2" xfId="29400" xr:uid="{66EFBE1F-E40C-43DC-A5DE-D6161C13AC8E}"/>
    <cellStyle name="Total 3 2 2 3 2 3" xfId="29401" xr:uid="{69C2A707-EDE8-4356-8564-C9CD3380310E}"/>
    <cellStyle name="Total 3 2 2 3 3" xfId="29402" xr:uid="{1320CB56-49BA-46F7-B4D2-2FD49E8B21B5}"/>
    <cellStyle name="Total 3 2 2 3 4" xfId="29403" xr:uid="{720A98E5-D3B9-483D-AE10-6A16B473AD50}"/>
    <cellStyle name="Total 3 2 2 4" xfId="29404" xr:uid="{D076566C-54A5-449C-88C9-B9FC674CACD1}"/>
    <cellStyle name="Total 3 2 2 4 2" xfId="29405" xr:uid="{7AF761F5-A6C8-4321-BF0B-A01D9F9321B5}"/>
    <cellStyle name="Total 3 2 2 4 2 2" xfId="29406" xr:uid="{C45C9428-DD25-4933-9AE4-3FC1FF00C026}"/>
    <cellStyle name="Total 3 2 2 4 2 3" xfId="29407" xr:uid="{94B94325-EBD9-496B-AE9D-6FE8413F9849}"/>
    <cellStyle name="Total 3 2 2 4 3" xfId="29408" xr:uid="{79A736D2-BA28-42EE-AC84-3BB85145F064}"/>
    <cellStyle name="Total 3 2 2 4 4" xfId="29409" xr:uid="{2F5FDF2A-438A-49F3-9367-B73CF80334D3}"/>
    <cellStyle name="Total 3 2 2 5" xfId="29410" xr:uid="{957418F3-3624-43D1-BAEE-8176690FBB41}"/>
    <cellStyle name="Total 3 2 2 5 2" xfId="29411" xr:uid="{CF666CA4-007D-438A-8E71-20909A5ED470}"/>
    <cellStyle name="Total 3 2 2 5 2 2" xfId="29412" xr:uid="{C73DF3FC-F405-402F-BC9B-43FB793D98EE}"/>
    <cellStyle name="Total 3 2 2 5 2 3" xfId="29413" xr:uid="{900408D1-2D64-4AC0-90D0-61B37748561E}"/>
    <cellStyle name="Total 3 2 2 5 3" xfId="29414" xr:uid="{FDFDBC8A-C6B7-466F-A915-2251E5E25636}"/>
    <cellStyle name="Total 3 2 2 5 4" xfId="29415" xr:uid="{4DE98778-DDDF-4F7C-8517-242FF9851802}"/>
    <cellStyle name="Total 3 2 2 6" xfId="29416" xr:uid="{F442D2D0-B314-4A49-A7C0-9C6C4B1B7409}"/>
    <cellStyle name="Total 3 2 2 6 2" xfId="29417" xr:uid="{96657005-CFF8-4514-B426-FEB9391651D1}"/>
    <cellStyle name="Total 3 2 2 6 2 2" xfId="29418" xr:uid="{561D0A95-FE8D-48DA-ACAE-02ED8E3F1A39}"/>
    <cellStyle name="Total 3 2 2 6 2 3" xfId="29419" xr:uid="{BEFD4A1C-9EFD-4E4A-85F7-69ECCFF8EC9E}"/>
    <cellStyle name="Total 3 2 2 6 3" xfId="29420" xr:uid="{8A618209-557D-47DB-9E19-09ADB8B29568}"/>
    <cellStyle name="Total 3 2 2 6 4" xfId="29421" xr:uid="{52471662-728B-4E0E-907A-58F508706412}"/>
    <cellStyle name="Total 3 2 2 7" xfId="29422" xr:uid="{27B8419B-9D39-4CB0-A725-25F89A9889DF}"/>
    <cellStyle name="Total 3 2 2 7 2" xfId="29423" xr:uid="{028065C0-473E-4AD0-A820-69379C536F36}"/>
    <cellStyle name="Total 3 2 2 7 3" xfId="29424" xr:uid="{92DA1F2A-55D2-458C-9031-5E566B79ADC4}"/>
    <cellStyle name="Total 3 2 2 8" xfId="29425" xr:uid="{B3B4B4F6-7775-4AB4-842E-C157DD7ADAAA}"/>
    <cellStyle name="Total 3 2 2 9" xfId="29426" xr:uid="{B3A21458-8288-4C68-9871-12BB20B067FD}"/>
    <cellStyle name="Total 3 2 20" xfId="29427" xr:uid="{075B6CF0-309E-4365-9A91-1137AD6E2CB6}"/>
    <cellStyle name="Total 3 2 20 2" xfId="29428" xr:uid="{55C2FE81-426D-4138-9F37-4E64F6FEED9D}"/>
    <cellStyle name="Total 3 2 20 2 2" xfId="29429" xr:uid="{7EEF028D-30C1-4058-BA52-EEB3FBCC94E0}"/>
    <cellStyle name="Total 3 2 20 2 3" xfId="29430" xr:uid="{76E592B3-6EDD-4ABB-9ADF-24BF3C73B5E7}"/>
    <cellStyle name="Total 3 2 20 3" xfId="29431" xr:uid="{449E13CF-E9EE-44AA-A3D7-447126639AFB}"/>
    <cellStyle name="Total 3 2 20 4" xfId="29432" xr:uid="{8B281495-594A-4863-8E6F-F94898F4D24D}"/>
    <cellStyle name="Total 3 2 21" xfId="29433" xr:uid="{2A8C9DB8-56B0-48C7-A0EF-087F6364027E}"/>
    <cellStyle name="Total 3 2 21 2" xfId="29434" xr:uid="{50525A3C-CC7E-451A-8892-983965A3D175}"/>
    <cellStyle name="Total 3 2 21 2 2" xfId="29435" xr:uid="{45F4AE67-33FC-4754-A619-7EB720718C8A}"/>
    <cellStyle name="Total 3 2 21 2 3" xfId="29436" xr:uid="{4C7FF4B2-12CC-451D-8749-07C331ABD2D1}"/>
    <cellStyle name="Total 3 2 21 3" xfId="29437" xr:uid="{538573AC-F233-4DFB-9E23-F64ADA015188}"/>
    <cellStyle name="Total 3 2 21 4" xfId="29438" xr:uid="{A84880E6-EF40-4318-9752-17843821571E}"/>
    <cellStyle name="Total 3 2 22" xfId="29439" xr:uid="{1BB16535-D289-4E60-A14E-6ACCDF77A5D1}"/>
    <cellStyle name="Total 3 2 22 2" xfId="29440" xr:uid="{FE21D3F9-1389-458B-8969-5C610ABB50AA}"/>
    <cellStyle name="Total 3 2 22 2 2" xfId="29441" xr:uid="{CC36180F-BDFF-42D9-B64A-2C9FA381BB56}"/>
    <cellStyle name="Total 3 2 22 2 3" xfId="29442" xr:uid="{0D0B7D76-4867-4ECC-93B1-E1A5411F1FFD}"/>
    <cellStyle name="Total 3 2 22 3" xfId="29443" xr:uid="{9A415518-9192-493C-93D4-89F67649D3E2}"/>
    <cellStyle name="Total 3 2 22 4" xfId="29444" xr:uid="{DC7EE51C-6B9A-4012-B894-F6DE6D180D80}"/>
    <cellStyle name="Total 3 2 23" xfId="29445" xr:uid="{C03D9CA2-234C-4C42-87DB-1CE4552B1158}"/>
    <cellStyle name="Total 3 2 23 2" xfId="29446" xr:uid="{ACAA31CE-4F37-4E77-A0BC-A2B171BE400C}"/>
    <cellStyle name="Total 3 2 23 2 2" xfId="29447" xr:uid="{B0612361-3613-4A9F-9598-74D4D6B48528}"/>
    <cellStyle name="Total 3 2 23 2 3" xfId="29448" xr:uid="{DA1E35DE-C906-45BE-AC58-EC6F42DF05DB}"/>
    <cellStyle name="Total 3 2 23 3" xfId="29449" xr:uid="{A0F6B7C6-688E-4352-A477-B746E3DB5988}"/>
    <cellStyle name="Total 3 2 23 4" xfId="29450" xr:uid="{1A4AE196-B326-45E9-A9F2-1C6075B7FE06}"/>
    <cellStyle name="Total 3 2 24" xfId="29451" xr:uid="{C57601A1-B2B2-4131-8DB8-ABFE900FB85D}"/>
    <cellStyle name="Total 3 2 24 2" xfId="29452" xr:uid="{2A940B77-2991-48D0-93E6-E17FB91B6336}"/>
    <cellStyle name="Total 3 2 24 2 2" xfId="29453" xr:uid="{1A44D824-2B85-4B3D-8217-51748CA880F6}"/>
    <cellStyle name="Total 3 2 24 2 3" xfId="29454" xr:uid="{CB442E66-F3BD-4F5B-933B-C653B3B15D49}"/>
    <cellStyle name="Total 3 2 24 3" xfId="29455" xr:uid="{81AE2696-008D-449C-8874-B92701DDABB6}"/>
    <cellStyle name="Total 3 2 24 4" xfId="29456" xr:uid="{60633827-6BAB-4E53-9FE8-2389D930C549}"/>
    <cellStyle name="Total 3 2 25" xfId="29457" xr:uid="{6D8CF1CB-5DE9-4F1F-A701-054DC776C841}"/>
    <cellStyle name="Total 3 2 25 2" xfId="29458" xr:uid="{0CA96F09-29A1-4663-A450-A1C2B5858196}"/>
    <cellStyle name="Total 3 2 25 3" xfId="29459" xr:uid="{070949E1-684E-49D8-83EF-54862C0F5FF8}"/>
    <cellStyle name="Total 3 2 26" xfId="29460" xr:uid="{B5117782-4563-4E14-8EFB-CCCE7F9907E9}"/>
    <cellStyle name="Total 3 2 27" xfId="29461" xr:uid="{DD65346B-59CC-4706-8313-C78FCF9A8472}"/>
    <cellStyle name="Total 3 2 3" xfId="29462" xr:uid="{58A5FD31-98B6-429A-BB34-9C16B28B537F}"/>
    <cellStyle name="Total 3 2 3 2" xfId="29463" xr:uid="{5111E4B7-1442-4E79-A494-66E650A77749}"/>
    <cellStyle name="Total 3 2 3 2 2" xfId="29464" xr:uid="{B9542DA2-4F11-47FF-AE28-00F4AC264116}"/>
    <cellStyle name="Total 3 2 3 2 2 2" xfId="29465" xr:uid="{5C1E650D-A29D-4C32-B0D8-16C064C5F090}"/>
    <cellStyle name="Total 3 2 3 2 2 3" xfId="29466" xr:uid="{4B174EF7-DD98-43A1-A351-312770AA37AF}"/>
    <cellStyle name="Total 3 2 3 2 3" xfId="29467" xr:uid="{D8E96109-AEFA-46C0-9739-AB0C8D3FC8F8}"/>
    <cellStyle name="Total 3 2 3 2 4" xfId="29468" xr:uid="{A0A9647E-CC76-4654-B47A-24DEFAFA8E32}"/>
    <cellStyle name="Total 3 2 3 3" xfId="29469" xr:uid="{154678F9-D4A4-4C5E-AD2E-833F1E9CA77E}"/>
    <cellStyle name="Total 3 2 3 3 2" xfId="29470" xr:uid="{73EDEB2B-E3C0-4A3C-A3D5-2EA119E4DE89}"/>
    <cellStyle name="Total 3 2 3 3 2 2" xfId="29471" xr:uid="{3DF770D8-067E-45B1-B829-9406793183F9}"/>
    <cellStyle name="Total 3 2 3 3 2 3" xfId="29472" xr:uid="{ABA16EA1-313E-4F7D-A332-AB2AD431A621}"/>
    <cellStyle name="Total 3 2 3 3 3" xfId="29473" xr:uid="{CDC7FD25-3B67-448B-AB10-4FFFB393B2EA}"/>
    <cellStyle name="Total 3 2 3 3 4" xfId="29474" xr:uid="{9959EC62-D063-4AF3-8B0F-16CBE2C3928B}"/>
    <cellStyle name="Total 3 2 3 4" xfId="29475" xr:uid="{16444843-D15C-4DF3-86D1-E1E288223186}"/>
    <cellStyle name="Total 3 2 3 4 2" xfId="29476" xr:uid="{F602F642-0731-497A-A91E-800D5B9B1730}"/>
    <cellStyle name="Total 3 2 3 4 2 2" xfId="29477" xr:uid="{0FC89015-ED8D-45CB-9F91-DEA4D4530886}"/>
    <cellStyle name="Total 3 2 3 4 2 3" xfId="29478" xr:uid="{66096B67-49EE-4CDF-9E06-2D0267895D1D}"/>
    <cellStyle name="Total 3 2 3 4 3" xfId="29479" xr:uid="{E605E822-6488-45D1-A7E4-A851CE2D5A9D}"/>
    <cellStyle name="Total 3 2 3 4 4" xfId="29480" xr:uid="{6249E8F8-8BD7-4D9B-A071-4BE4E128B3BC}"/>
    <cellStyle name="Total 3 2 3 5" xfId="29481" xr:uid="{9E094489-3487-4115-AF6F-6FC8722FC7D6}"/>
    <cellStyle name="Total 3 2 3 5 2" xfId="29482" xr:uid="{DF94CF8B-E70F-4E1E-839B-F41860316858}"/>
    <cellStyle name="Total 3 2 3 5 2 2" xfId="29483" xr:uid="{7DFB692B-DB59-4DCA-B5E5-4FF1EC31705B}"/>
    <cellStyle name="Total 3 2 3 5 2 3" xfId="29484" xr:uid="{2B1CF64B-AD56-4C82-8475-1B1673380B1A}"/>
    <cellStyle name="Total 3 2 3 5 3" xfId="29485" xr:uid="{83CD55EC-E5CB-42BA-BFFD-249A39F2F8DC}"/>
    <cellStyle name="Total 3 2 3 5 4" xfId="29486" xr:uid="{D4083F7B-E39F-4590-B3A3-44447A11DAD0}"/>
    <cellStyle name="Total 3 2 3 6" xfId="29487" xr:uid="{A3BAF1F5-E9F8-4E6D-A2C9-5B7CC9F7E4EF}"/>
    <cellStyle name="Total 3 2 3 6 2" xfId="29488" xr:uid="{47BAF1F0-666B-462F-B317-B6F3D12D5387}"/>
    <cellStyle name="Total 3 2 3 6 2 2" xfId="29489" xr:uid="{D54A05AF-8FC9-4D9C-AFD8-5B6E29747F3E}"/>
    <cellStyle name="Total 3 2 3 6 2 3" xfId="29490" xr:uid="{12BEC3DE-9475-4D82-84AD-A26FCB6387D2}"/>
    <cellStyle name="Total 3 2 3 6 3" xfId="29491" xr:uid="{00F26D38-D68A-4EFB-9140-077EFFEFE58E}"/>
    <cellStyle name="Total 3 2 3 6 4" xfId="29492" xr:uid="{4A4BD26A-A50C-40D1-8FE0-D878ADA71A3C}"/>
    <cellStyle name="Total 3 2 3 7" xfId="29493" xr:uid="{9F647998-FE50-46A1-8948-0E55D430037F}"/>
    <cellStyle name="Total 3 2 3 7 2" xfId="29494" xr:uid="{31AD3043-BAC0-4E99-84C3-8A3A50ADA8C4}"/>
    <cellStyle name="Total 3 2 3 7 3" xfId="29495" xr:uid="{D8DEDE92-EA80-46C5-846F-0369D5A6DFA7}"/>
    <cellStyle name="Total 3 2 3 8" xfId="29496" xr:uid="{F1A67490-D4B9-4C7A-B030-B169B05B71CB}"/>
    <cellStyle name="Total 3 2 3 9" xfId="29497" xr:uid="{6F63A87A-3E5A-4565-8E90-139A464A1252}"/>
    <cellStyle name="Total 3 2 4" xfId="29498" xr:uid="{6242A622-9A58-41C9-B11C-46EA91713A3D}"/>
    <cellStyle name="Total 3 2 4 2" xfId="29499" xr:uid="{B94F8343-1657-45B7-87B1-971B7F47F568}"/>
    <cellStyle name="Total 3 2 4 2 2" xfId="29500" xr:uid="{399F99E8-CAD6-4A85-B648-B3330580C51F}"/>
    <cellStyle name="Total 3 2 4 2 2 2" xfId="29501" xr:uid="{7932DB60-D197-4423-BC58-D57DBA596066}"/>
    <cellStyle name="Total 3 2 4 2 2 3" xfId="29502" xr:uid="{0DF71755-4C1B-4C7E-9936-381BF289418B}"/>
    <cellStyle name="Total 3 2 4 2 3" xfId="29503" xr:uid="{DD2E8E44-B031-4D63-82F2-DA68D3345E7B}"/>
    <cellStyle name="Total 3 2 4 2 4" xfId="29504" xr:uid="{1DE7B638-17E9-4C44-B456-9ADD4192012D}"/>
    <cellStyle name="Total 3 2 4 3" xfId="29505" xr:uid="{F4BF885B-E66D-4BBB-B166-3184CFFF54DB}"/>
    <cellStyle name="Total 3 2 4 3 2" xfId="29506" xr:uid="{DDFECA91-4A16-4C8F-B9A5-D9E19742E193}"/>
    <cellStyle name="Total 3 2 4 3 2 2" xfId="29507" xr:uid="{9CA9957E-4B25-4842-9C82-184EC221A483}"/>
    <cellStyle name="Total 3 2 4 3 2 3" xfId="29508" xr:uid="{4B28FED7-30C1-46F6-9B53-B7D1E22FE70A}"/>
    <cellStyle name="Total 3 2 4 3 3" xfId="29509" xr:uid="{0C065F22-D4A8-4BAE-8DEB-CEA2B779DCC6}"/>
    <cellStyle name="Total 3 2 4 3 4" xfId="29510" xr:uid="{DC08CB2E-A47C-4DA9-B151-117271F85213}"/>
    <cellStyle name="Total 3 2 4 4" xfId="29511" xr:uid="{91E09676-98FE-494F-9698-4C402B826625}"/>
    <cellStyle name="Total 3 2 4 4 2" xfId="29512" xr:uid="{D70294E2-A04D-47A9-B302-F273950ECAE7}"/>
    <cellStyle name="Total 3 2 4 4 2 2" xfId="29513" xr:uid="{F7D41A61-EC18-4327-B7CE-BEA40791107F}"/>
    <cellStyle name="Total 3 2 4 4 2 3" xfId="29514" xr:uid="{86957492-559C-492A-ACD8-48D8037E4B5C}"/>
    <cellStyle name="Total 3 2 4 4 3" xfId="29515" xr:uid="{5AE5BBC1-0334-4C8D-936C-B0A0BD550AFC}"/>
    <cellStyle name="Total 3 2 4 4 4" xfId="29516" xr:uid="{A628BCB1-FF9B-4B74-AAB4-1A9F0E274335}"/>
    <cellStyle name="Total 3 2 4 5" xfId="29517" xr:uid="{DE2A6F9B-356E-4ACB-B205-7BA3E4167680}"/>
    <cellStyle name="Total 3 2 4 5 2" xfId="29518" xr:uid="{56D1DE9B-F570-46DA-8F7D-7D79BEECCCDF}"/>
    <cellStyle name="Total 3 2 4 5 2 2" xfId="29519" xr:uid="{44E7ECB7-30EE-4765-9E14-E65707489E0E}"/>
    <cellStyle name="Total 3 2 4 5 2 3" xfId="29520" xr:uid="{87C8E6CC-497F-4FC2-8262-FDBF6EF1C0FC}"/>
    <cellStyle name="Total 3 2 4 5 3" xfId="29521" xr:uid="{FB91D3B5-E1F1-4CAD-8062-D0CAD7C6CF84}"/>
    <cellStyle name="Total 3 2 4 5 4" xfId="29522" xr:uid="{9AF7B2CB-BEC0-4B59-BA78-E301E7C167EE}"/>
    <cellStyle name="Total 3 2 4 6" xfId="29523" xr:uid="{6228319D-B918-4E72-B968-07EC6229E72E}"/>
    <cellStyle name="Total 3 2 4 6 2" xfId="29524" xr:uid="{22AA7871-117E-43E2-8827-6FA76C9E980E}"/>
    <cellStyle name="Total 3 2 4 6 2 2" xfId="29525" xr:uid="{21CD4C1C-A9AE-4A86-B22D-3CCCBF0BD67C}"/>
    <cellStyle name="Total 3 2 4 6 2 3" xfId="29526" xr:uid="{83D7AE62-5CD5-4448-8E07-738560D34ACD}"/>
    <cellStyle name="Total 3 2 4 6 3" xfId="29527" xr:uid="{A398A1D6-4E8D-4938-862D-EF7A8D0FEC7F}"/>
    <cellStyle name="Total 3 2 4 6 4" xfId="29528" xr:uid="{09205471-7954-4EDE-8F81-939DBF53D444}"/>
    <cellStyle name="Total 3 2 4 7" xfId="29529" xr:uid="{68398B4B-0A23-4E7A-95D6-DBDE57BB704C}"/>
    <cellStyle name="Total 3 2 4 7 2" xfId="29530" xr:uid="{2F66817B-AA6D-4581-AD60-DDB3B063132E}"/>
    <cellStyle name="Total 3 2 4 7 3" xfId="29531" xr:uid="{429A2AD2-178B-44A4-AD6B-C2C858A8B415}"/>
    <cellStyle name="Total 3 2 4 8" xfId="29532" xr:uid="{85746ED0-5117-4068-885C-97DD84C02006}"/>
    <cellStyle name="Total 3 2 4 9" xfId="29533" xr:uid="{9510FBF7-E0E9-4A5D-A793-29BED305162A}"/>
    <cellStyle name="Total 3 2 5" xfId="29534" xr:uid="{D41DC654-CEF1-4B92-95C4-FDD75DA8069B}"/>
    <cellStyle name="Total 3 2 5 2" xfId="29535" xr:uid="{0EB1CEE7-66FC-4ED2-9DF3-473084856144}"/>
    <cellStyle name="Total 3 2 5 2 2" xfId="29536" xr:uid="{137DF3EA-A4F6-48EA-AC03-8D7856C6B299}"/>
    <cellStyle name="Total 3 2 5 2 2 2" xfId="29537" xr:uid="{1785FD74-0DCC-46F4-A343-9F51C60036CA}"/>
    <cellStyle name="Total 3 2 5 2 2 3" xfId="29538" xr:uid="{5D7CD334-3CD0-462F-88FA-D1CFC4ABD04E}"/>
    <cellStyle name="Total 3 2 5 2 3" xfId="29539" xr:uid="{86FACE22-7A8C-4DE2-B1B6-48DB960E4526}"/>
    <cellStyle name="Total 3 2 5 2 4" xfId="29540" xr:uid="{E557BF3D-DD89-4E6A-ABBD-A25042B158AE}"/>
    <cellStyle name="Total 3 2 5 3" xfId="29541" xr:uid="{2CD91133-A0C7-4F71-A3B0-6FF8C5E2EF1B}"/>
    <cellStyle name="Total 3 2 5 3 2" xfId="29542" xr:uid="{30A57E16-32BF-479D-B845-8F5F345CCDEE}"/>
    <cellStyle name="Total 3 2 5 3 2 2" xfId="29543" xr:uid="{5DDDEA9C-D29F-4FB5-91BA-C946ACB1BEBF}"/>
    <cellStyle name="Total 3 2 5 3 2 3" xfId="29544" xr:uid="{BA3708BF-559E-4438-8D51-BF48CFF45000}"/>
    <cellStyle name="Total 3 2 5 3 3" xfId="29545" xr:uid="{7D7B1864-190F-4648-B328-763D04241DB1}"/>
    <cellStyle name="Total 3 2 5 3 4" xfId="29546" xr:uid="{1A739514-3446-41A4-8187-CCDA6A7FF4D4}"/>
    <cellStyle name="Total 3 2 5 4" xfId="29547" xr:uid="{26D2AFB4-BA10-404F-9831-BDFE78F67AC4}"/>
    <cellStyle name="Total 3 2 5 4 2" xfId="29548" xr:uid="{11EE2DE1-2EE9-4D83-9C02-72B6A01468FA}"/>
    <cellStyle name="Total 3 2 5 4 2 2" xfId="29549" xr:uid="{81A3EB5C-4A49-4D25-A4DA-852F6777C0AD}"/>
    <cellStyle name="Total 3 2 5 4 2 3" xfId="29550" xr:uid="{4DF18E45-7A60-4188-B689-DE5FDA87A540}"/>
    <cellStyle name="Total 3 2 5 4 3" xfId="29551" xr:uid="{06B8897C-04EF-467F-973E-6092F5BDB896}"/>
    <cellStyle name="Total 3 2 5 4 4" xfId="29552" xr:uid="{0AD8E69F-7DDD-46D9-BC96-97C63834987B}"/>
    <cellStyle name="Total 3 2 5 5" xfId="29553" xr:uid="{176BA54C-179B-48A8-ABB6-24B7845C0249}"/>
    <cellStyle name="Total 3 2 5 5 2" xfId="29554" xr:uid="{1F12DBC3-4927-420A-925F-7F6A646872B4}"/>
    <cellStyle name="Total 3 2 5 5 2 2" xfId="29555" xr:uid="{AD3BCAE9-D4B4-4B04-8341-DF1DC6CD9E67}"/>
    <cellStyle name="Total 3 2 5 5 2 3" xfId="29556" xr:uid="{33714DDA-5B28-42A0-A4F5-E44CB2F1598F}"/>
    <cellStyle name="Total 3 2 5 5 3" xfId="29557" xr:uid="{C8AAC78F-085A-4BED-8C83-9817A9DC7A4F}"/>
    <cellStyle name="Total 3 2 5 5 4" xfId="29558" xr:uid="{5D1D3BF3-3117-4106-B6BE-78EEF8EB91E1}"/>
    <cellStyle name="Total 3 2 5 6" xfId="29559" xr:uid="{E243B7A9-4D7D-4769-B9D7-2E3243349ECB}"/>
    <cellStyle name="Total 3 2 5 6 2" xfId="29560" xr:uid="{96AA4162-6E4E-48B7-BDB8-D8584C056E94}"/>
    <cellStyle name="Total 3 2 5 6 2 2" xfId="29561" xr:uid="{B9199C40-413F-40D3-8F0B-C7374A24D500}"/>
    <cellStyle name="Total 3 2 5 6 2 3" xfId="29562" xr:uid="{523D92DD-F96E-40CD-921D-B657B6D8FD0C}"/>
    <cellStyle name="Total 3 2 5 6 3" xfId="29563" xr:uid="{732B9FDE-0CFF-4BCB-AE83-FF37530C3464}"/>
    <cellStyle name="Total 3 2 5 6 4" xfId="29564" xr:uid="{4A82E9E7-34A8-472F-919C-587B57433A7F}"/>
    <cellStyle name="Total 3 2 5 7" xfId="29565" xr:uid="{B5374730-3959-4253-B1A7-9BE92B2BF35E}"/>
    <cellStyle name="Total 3 2 5 7 2" xfId="29566" xr:uid="{ACE8F42E-D091-4597-A284-6995912E197B}"/>
    <cellStyle name="Total 3 2 5 7 3" xfId="29567" xr:uid="{151B2684-EDDB-4A60-8DFB-3DAD9E72F75F}"/>
    <cellStyle name="Total 3 2 5 8" xfId="29568" xr:uid="{3FD72769-EC76-44FB-A1F4-71A0EEBF78D0}"/>
    <cellStyle name="Total 3 2 5 9" xfId="29569" xr:uid="{0679D3E4-ADEE-4899-95E4-EFE127F69A4E}"/>
    <cellStyle name="Total 3 2 6" xfId="29570" xr:uid="{FAA0B847-22A3-48B8-AD7B-3BFB28C5C93B}"/>
    <cellStyle name="Total 3 2 6 2" xfId="29571" xr:uid="{D453C91A-537F-48D8-A8B2-97081CDDDD47}"/>
    <cellStyle name="Total 3 2 6 2 2" xfId="29572" xr:uid="{1E640F20-C2A0-4722-943B-14ED2D38A045}"/>
    <cellStyle name="Total 3 2 6 2 2 2" xfId="29573" xr:uid="{21D6D26F-5B65-4500-8E64-BA41413B6C21}"/>
    <cellStyle name="Total 3 2 6 2 2 3" xfId="29574" xr:uid="{9563BE78-D06C-4273-A235-A43BE0FB5231}"/>
    <cellStyle name="Total 3 2 6 2 3" xfId="29575" xr:uid="{FC296E1B-EE33-4DE0-BF1E-3E3EB8048885}"/>
    <cellStyle name="Total 3 2 6 2 4" xfId="29576" xr:uid="{F0434131-7FC7-480B-8FB5-25142E54A3BD}"/>
    <cellStyle name="Total 3 2 6 3" xfId="29577" xr:uid="{7075A89C-1D7A-4476-B899-E703E1149710}"/>
    <cellStyle name="Total 3 2 6 3 2" xfId="29578" xr:uid="{72CDA511-2576-48AA-BF33-60AC88F638B4}"/>
    <cellStyle name="Total 3 2 6 3 2 2" xfId="29579" xr:uid="{D0B232E5-7A94-400A-97AC-D5A8D3E6CDF3}"/>
    <cellStyle name="Total 3 2 6 3 2 3" xfId="29580" xr:uid="{EF66CCC8-2C06-4B29-8C7D-B5C86ADE2EAB}"/>
    <cellStyle name="Total 3 2 6 3 3" xfId="29581" xr:uid="{7D21A18E-01BC-43B0-8A29-4CD8499A547B}"/>
    <cellStyle name="Total 3 2 6 3 4" xfId="29582" xr:uid="{3D49F527-3638-461A-88EE-912F171694F1}"/>
    <cellStyle name="Total 3 2 6 4" xfId="29583" xr:uid="{CE4ADC99-9B1B-4B7D-B13E-1A6C4C471916}"/>
    <cellStyle name="Total 3 2 6 4 2" xfId="29584" xr:uid="{190C4346-BA41-45ED-BF49-8C8E6E4C7A58}"/>
    <cellStyle name="Total 3 2 6 4 2 2" xfId="29585" xr:uid="{D185EA4F-A03A-49A8-96C2-85E5C5E697D9}"/>
    <cellStyle name="Total 3 2 6 4 2 3" xfId="29586" xr:uid="{5420136F-775F-49B6-8640-857875BA06F8}"/>
    <cellStyle name="Total 3 2 6 4 3" xfId="29587" xr:uid="{368CAD2B-78EA-4E5D-934A-BC1B58A5F53F}"/>
    <cellStyle name="Total 3 2 6 4 4" xfId="29588" xr:uid="{06B90D22-EE82-40ED-81E3-CFBAD04FBCBD}"/>
    <cellStyle name="Total 3 2 6 5" xfId="29589" xr:uid="{9648056D-B280-4397-A074-8BEFB427CD26}"/>
    <cellStyle name="Total 3 2 6 5 2" xfId="29590" xr:uid="{2923D842-4684-4854-AF00-DA8146B8E328}"/>
    <cellStyle name="Total 3 2 6 5 2 2" xfId="29591" xr:uid="{CFAE6487-53A7-49A3-A65A-02B787B5C6BC}"/>
    <cellStyle name="Total 3 2 6 5 2 3" xfId="29592" xr:uid="{6060844F-CDAA-4233-8E9C-E5E9FE0F7295}"/>
    <cellStyle name="Total 3 2 6 5 3" xfId="29593" xr:uid="{0AC45EBA-D900-4E44-B178-55B97D01549E}"/>
    <cellStyle name="Total 3 2 6 5 4" xfId="29594" xr:uid="{E9F5B738-E1EF-4D87-AF76-3758B5ED7F1B}"/>
    <cellStyle name="Total 3 2 6 6" xfId="29595" xr:uid="{D8D6EA24-AF05-4236-8360-58090A679D9D}"/>
    <cellStyle name="Total 3 2 6 6 2" xfId="29596" xr:uid="{A1BB97EC-981F-4FD7-A3F5-02ACD8054171}"/>
    <cellStyle name="Total 3 2 6 6 2 2" xfId="29597" xr:uid="{170E1BE9-15D0-4D14-9842-F1BED19B30CE}"/>
    <cellStyle name="Total 3 2 6 6 2 3" xfId="29598" xr:uid="{510A6337-4A81-49AA-B834-A3379C274C09}"/>
    <cellStyle name="Total 3 2 6 6 3" xfId="29599" xr:uid="{B86FD166-DFED-4E79-9E50-9D09C6C45E22}"/>
    <cellStyle name="Total 3 2 6 6 4" xfId="29600" xr:uid="{EFC60E89-F637-47BC-947E-BDA07BEE23F1}"/>
    <cellStyle name="Total 3 2 6 7" xfId="29601" xr:uid="{45C09D0B-595F-4605-B669-2459371DE33B}"/>
    <cellStyle name="Total 3 2 6 7 2" xfId="29602" xr:uid="{CCF7C949-2F8F-4DA8-A632-D27FB7F6F443}"/>
    <cellStyle name="Total 3 2 6 7 3" xfId="29603" xr:uid="{B3D25842-2FFC-4729-99F9-375F1CE5E4F9}"/>
    <cellStyle name="Total 3 2 6 8" xfId="29604" xr:uid="{DB6BFCE1-3B20-40D8-880A-85154E3BC939}"/>
    <cellStyle name="Total 3 2 6 9" xfId="29605" xr:uid="{EC7AF5CB-593C-4206-ADFB-F438B1AB34C8}"/>
    <cellStyle name="Total 3 2 7" xfId="29606" xr:uid="{60CB76D3-3478-4AED-B795-C8244EA46369}"/>
    <cellStyle name="Total 3 2 7 2" xfId="29607" xr:uid="{28AE759A-ED62-48F0-8941-5A784BE3364D}"/>
    <cellStyle name="Total 3 2 7 2 2" xfId="29608" xr:uid="{80A29EE6-0834-4962-9A24-A15B72CA824A}"/>
    <cellStyle name="Total 3 2 7 2 2 2" xfId="29609" xr:uid="{A0D861EE-FABA-44F7-BB8D-F4FB0799FDE1}"/>
    <cellStyle name="Total 3 2 7 2 2 3" xfId="29610" xr:uid="{34D43B60-2809-4EF7-BE30-AC3E73AC6F92}"/>
    <cellStyle name="Total 3 2 7 2 3" xfId="29611" xr:uid="{C005C249-15E6-4B78-A2C2-FF0C28CC2B3C}"/>
    <cellStyle name="Total 3 2 7 2 4" xfId="29612" xr:uid="{CAA1F664-7735-4587-AE86-F5610815C3D9}"/>
    <cellStyle name="Total 3 2 7 3" xfId="29613" xr:uid="{04266AC6-00E1-4413-99A9-E5FD09473E9F}"/>
    <cellStyle name="Total 3 2 7 3 2" xfId="29614" xr:uid="{27ABECA2-7F89-4213-B6A5-DA58A02DCB4D}"/>
    <cellStyle name="Total 3 2 7 3 2 2" xfId="29615" xr:uid="{FD9922D1-EC48-457D-96E6-7670937A3038}"/>
    <cellStyle name="Total 3 2 7 3 2 3" xfId="29616" xr:uid="{60E57657-BFA6-4328-8155-0FCD44B72683}"/>
    <cellStyle name="Total 3 2 7 3 3" xfId="29617" xr:uid="{FCFA5C25-A012-46DB-AA59-E44E2D57753A}"/>
    <cellStyle name="Total 3 2 7 3 4" xfId="29618" xr:uid="{2418F221-56C1-4B27-A7B6-71A0E6D5F453}"/>
    <cellStyle name="Total 3 2 7 4" xfId="29619" xr:uid="{9D20F6DD-2DA3-45E7-87AD-41A0FE23F674}"/>
    <cellStyle name="Total 3 2 7 4 2" xfId="29620" xr:uid="{5F4C75DF-E83B-4F53-B84B-1469519F9727}"/>
    <cellStyle name="Total 3 2 7 4 2 2" xfId="29621" xr:uid="{4CBAB571-8BB8-4039-B1BE-2D0004FC4F9F}"/>
    <cellStyle name="Total 3 2 7 4 2 3" xfId="29622" xr:uid="{60286BA3-DD08-4115-9F4C-FBD5067CA102}"/>
    <cellStyle name="Total 3 2 7 4 3" xfId="29623" xr:uid="{68630C31-C6FF-487F-AD82-1B6427458A1F}"/>
    <cellStyle name="Total 3 2 7 4 4" xfId="29624" xr:uid="{C5814FA0-FD61-43A4-AEDC-F2EDB0614748}"/>
    <cellStyle name="Total 3 2 7 5" xfId="29625" xr:uid="{41F7F064-2812-4834-B485-CEF4EDDCE78B}"/>
    <cellStyle name="Total 3 2 7 5 2" xfId="29626" xr:uid="{7192200A-B208-4CDE-B6A4-8A45FC306C54}"/>
    <cellStyle name="Total 3 2 7 5 2 2" xfId="29627" xr:uid="{384A5035-1A8B-4587-B41F-DEF17DC04DD2}"/>
    <cellStyle name="Total 3 2 7 5 2 3" xfId="29628" xr:uid="{8354ADCD-C369-473B-BBC4-D66332CFEA62}"/>
    <cellStyle name="Total 3 2 7 5 3" xfId="29629" xr:uid="{9D316ABD-2540-4BB2-B272-172053053565}"/>
    <cellStyle name="Total 3 2 7 5 4" xfId="29630" xr:uid="{D2C85F3C-4BE3-427F-AC74-77BD04CBCE30}"/>
    <cellStyle name="Total 3 2 7 6" xfId="29631" xr:uid="{C77309E9-1885-4399-ABFB-BBF7745D82BD}"/>
    <cellStyle name="Total 3 2 7 6 2" xfId="29632" xr:uid="{BACCBBEA-9B15-4012-8551-C03366D09B6B}"/>
    <cellStyle name="Total 3 2 7 6 2 2" xfId="29633" xr:uid="{FD2F10F4-65F6-497F-BFED-52574C262DB8}"/>
    <cellStyle name="Total 3 2 7 6 2 3" xfId="29634" xr:uid="{D6AA99B6-6300-47C8-B9EC-8D60166EEB28}"/>
    <cellStyle name="Total 3 2 7 6 3" xfId="29635" xr:uid="{6BA9DB98-3E77-48B8-9465-9C2072952B22}"/>
    <cellStyle name="Total 3 2 7 6 4" xfId="29636" xr:uid="{8685F4C4-9EB0-4800-8DD4-62478AD5F237}"/>
    <cellStyle name="Total 3 2 7 7" xfId="29637" xr:uid="{59A25598-701E-4532-86BA-5F721C497626}"/>
    <cellStyle name="Total 3 2 7 7 2" xfId="29638" xr:uid="{72DCB37F-AD9E-4896-B226-FC86CDC565CE}"/>
    <cellStyle name="Total 3 2 7 7 3" xfId="29639" xr:uid="{E83AA386-7447-43BE-9AB8-00C55FECCCEA}"/>
    <cellStyle name="Total 3 2 7 8" xfId="29640" xr:uid="{9796D8DB-145B-4A59-9DC4-A44B62E9507A}"/>
    <cellStyle name="Total 3 2 7 9" xfId="29641" xr:uid="{D56D166F-F6B6-4D60-AE51-FE23F1703157}"/>
    <cellStyle name="Total 3 2 8" xfId="29642" xr:uid="{1CE2DE1E-7D89-4D11-9CCD-260F0FF199A5}"/>
    <cellStyle name="Total 3 2 8 2" xfId="29643" xr:uid="{C8266F76-CBF3-470D-B3AA-121604F74737}"/>
    <cellStyle name="Total 3 2 8 2 2" xfId="29644" xr:uid="{344EEDF2-3FEE-4168-933E-CFA2F22F2E6B}"/>
    <cellStyle name="Total 3 2 8 2 2 2" xfId="29645" xr:uid="{CB196B8C-6794-4475-8BE8-E3714B6B6EAF}"/>
    <cellStyle name="Total 3 2 8 2 2 3" xfId="29646" xr:uid="{945F9CAA-7502-4824-91F9-C6C968A0E0CA}"/>
    <cellStyle name="Total 3 2 8 2 3" xfId="29647" xr:uid="{08F0BBE7-AA86-4815-96C5-0A576940292F}"/>
    <cellStyle name="Total 3 2 8 2 4" xfId="29648" xr:uid="{FB6BBC4A-E2AE-4C0D-AF88-1F951226216D}"/>
    <cellStyle name="Total 3 2 8 3" xfId="29649" xr:uid="{95DF61AA-6CAC-42EC-B0D1-5D5274D475B8}"/>
    <cellStyle name="Total 3 2 8 3 2" xfId="29650" xr:uid="{CB49413A-A5A6-4E5D-9CE2-60DDCE7A99AB}"/>
    <cellStyle name="Total 3 2 8 3 2 2" xfId="29651" xr:uid="{7F0AF1FC-37D2-42EF-8F63-5A43FD404134}"/>
    <cellStyle name="Total 3 2 8 3 2 3" xfId="29652" xr:uid="{76CFF67D-48FB-47FC-A200-C3E213BA6955}"/>
    <cellStyle name="Total 3 2 8 3 3" xfId="29653" xr:uid="{B6CC07BF-95D5-4FE9-B3EB-60C3145ADFC9}"/>
    <cellStyle name="Total 3 2 8 3 4" xfId="29654" xr:uid="{35EA6F89-CDAC-4ACF-A49F-02D2D9CBBB92}"/>
    <cellStyle name="Total 3 2 8 4" xfId="29655" xr:uid="{BA12A84B-6D7C-4EF4-BD67-2DFF1F205468}"/>
    <cellStyle name="Total 3 2 8 4 2" xfId="29656" xr:uid="{51609A95-131C-4770-84BE-C65FD2B4CADA}"/>
    <cellStyle name="Total 3 2 8 4 2 2" xfId="29657" xr:uid="{870A3720-7811-4BB2-A28C-6BA08EA82144}"/>
    <cellStyle name="Total 3 2 8 4 2 3" xfId="29658" xr:uid="{CC6FFE31-6DF2-4934-968A-6B8FAADB29F9}"/>
    <cellStyle name="Total 3 2 8 4 3" xfId="29659" xr:uid="{C95F490E-D7B3-466B-B836-3AC69E0A5620}"/>
    <cellStyle name="Total 3 2 8 4 4" xfId="29660" xr:uid="{4676A63A-0384-4CD4-A06E-12D707E4CC86}"/>
    <cellStyle name="Total 3 2 8 5" xfId="29661" xr:uid="{B7AA660D-D6C1-4810-83E2-41882A01B4DD}"/>
    <cellStyle name="Total 3 2 8 5 2" xfId="29662" xr:uid="{ABF3ADA9-3E61-4309-A49A-6E2F93A857E1}"/>
    <cellStyle name="Total 3 2 8 5 2 2" xfId="29663" xr:uid="{E40DD0BA-C37F-4ACB-BEF2-450C0F07380D}"/>
    <cellStyle name="Total 3 2 8 5 2 3" xfId="29664" xr:uid="{ED2B531A-BCF8-432D-8E10-36271487FE3C}"/>
    <cellStyle name="Total 3 2 8 5 3" xfId="29665" xr:uid="{8CFDB097-BA3E-48D8-9FB7-6D41C8EACDE4}"/>
    <cellStyle name="Total 3 2 8 5 4" xfId="29666" xr:uid="{CD4CECCD-7531-4A49-9F73-E8E87DA2DF93}"/>
    <cellStyle name="Total 3 2 8 6" xfId="29667" xr:uid="{58B37283-0400-42BA-85A0-2679AD0329B8}"/>
    <cellStyle name="Total 3 2 8 6 2" xfId="29668" xr:uid="{C3044EA0-FC72-4F5E-A22C-6788DE64EBCA}"/>
    <cellStyle name="Total 3 2 8 6 2 2" xfId="29669" xr:uid="{AB4E768A-7CBE-4272-9940-D744BDDFA33D}"/>
    <cellStyle name="Total 3 2 8 6 2 3" xfId="29670" xr:uid="{52FD5189-76F7-4067-81BE-51A3ACE2B517}"/>
    <cellStyle name="Total 3 2 8 6 3" xfId="29671" xr:uid="{A6FD1C45-0C54-417E-B7A8-1B757B2558D5}"/>
    <cellStyle name="Total 3 2 8 6 4" xfId="29672" xr:uid="{30AD8885-3FA2-499A-8940-3EF4ED1B3142}"/>
    <cellStyle name="Total 3 2 8 7" xfId="29673" xr:uid="{B9E07433-02B2-4D49-AB63-F409B01E88BF}"/>
    <cellStyle name="Total 3 2 8 7 2" xfId="29674" xr:uid="{F8C2C3A0-17F3-4417-BE08-9E7FC247EA3F}"/>
    <cellStyle name="Total 3 2 8 7 3" xfId="29675" xr:uid="{B80DDC74-66AD-48AD-B018-76313304C249}"/>
    <cellStyle name="Total 3 2 8 8" xfId="29676" xr:uid="{835FF539-5663-4BA8-867D-69B4644A8AC7}"/>
    <cellStyle name="Total 3 2 8 9" xfId="29677" xr:uid="{1A5C3328-2F00-43A1-995F-C1CB67411711}"/>
    <cellStyle name="Total 3 2 9" xfId="29678" xr:uid="{6EA43D04-A691-4732-9A2A-5AA800DA7750}"/>
    <cellStyle name="Total 3 2 9 2" xfId="29679" xr:uid="{EF22A3FC-50FD-456E-B277-F105E30C53D9}"/>
    <cellStyle name="Total 3 2 9 2 2" xfId="29680" xr:uid="{A0CD6F1C-F9AC-46A8-9924-0516CCD3D03F}"/>
    <cellStyle name="Total 3 2 9 2 2 2" xfId="29681" xr:uid="{31967A80-F105-428C-AD08-209A6CCEBC57}"/>
    <cellStyle name="Total 3 2 9 2 2 3" xfId="29682" xr:uid="{EA11881D-1002-4F15-A181-109DB6C0B8C6}"/>
    <cellStyle name="Total 3 2 9 2 3" xfId="29683" xr:uid="{6A5E2BFC-A93D-4DB3-8322-103EB15EEB16}"/>
    <cellStyle name="Total 3 2 9 2 4" xfId="29684" xr:uid="{4DFA761A-E6DA-4DBA-A144-F76E30BA42B2}"/>
    <cellStyle name="Total 3 2 9 3" xfId="29685" xr:uid="{A4F73443-1520-44FB-A408-9F4F10BF662D}"/>
    <cellStyle name="Total 3 2 9 3 2" xfId="29686" xr:uid="{9CC864DD-C56B-419B-9DAA-0995D3AAA36F}"/>
    <cellStyle name="Total 3 2 9 3 2 2" xfId="29687" xr:uid="{267DDA67-F68E-4959-8181-DEFCA962B8A4}"/>
    <cellStyle name="Total 3 2 9 3 2 3" xfId="29688" xr:uid="{C35A3C42-88A1-4FE5-BE1B-422F252CA4A8}"/>
    <cellStyle name="Total 3 2 9 3 3" xfId="29689" xr:uid="{8912C5ED-221C-4F45-BC1C-07077DBFCD08}"/>
    <cellStyle name="Total 3 2 9 3 4" xfId="29690" xr:uid="{82FAEA5E-B836-42F1-9ECF-97ACFA3A6C3B}"/>
    <cellStyle name="Total 3 2 9 4" xfId="29691" xr:uid="{7DF791DF-2645-4DC2-B0A9-9FAFC4B4DEC1}"/>
    <cellStyle name="Total 3 2 9 4 2" xfId="29692" xr:uid="{FCB17206-6E3B-4B2B-8DD3-845C63CC6AD9}"/>
    <cellStyle name="Total 3 2 9 4 2 2" xfId="29693" xr:uid="{0931EA6E-41FD-4BC5-AFA7-C2FC878DFDC1}"/>
    <cellStyle name="Total 3 2 9 4 2 3" xfId="29694" xr:uid="{F793E2D6-E338-4EBC-8EA6-20F9EF97062A}"/>
    <cellStyle name="Total 3 2 9 4 3" xfId="29695" xr:uid="{1A9D0F66-2BCF-41C5-8356-11525000F593}"/>
    <cellStyle name="Total 3 2 9 4 4" xfId="29696" xr:uid="{C2362B7D-DF67-4C7B-966F-539FE7B600ED}"/>
    <cellStyle name="Total 3 2 9 5" xfId="29697" xr:uid="{4EA40910-EF58-49E5-AEFD-061D82400D8F}"/>
    <cellStyle name="Total 3 2 9 5 2" xfId="29698" xr:uid="{6AB8398A-F17D-4FC1-AF0D-471CD3FC418C}"/>
    <cellStyle name="Total 3 2 9 5 2 2" xfId="29699" xr:uid="{115FA353-2FF7-4E87-AAD7-1FABFE674DC8}"/>
    <cellStyle name="Total 3 2 9 5 2 3" xfId="29700" xr:uid="{8ECAE53D-8B33-4B37-8768-D93111539ECC}"/>
    <cellStyle name="Total 3 2 9 5 3" xfId="29701" xr:uid="{361DD355-8635-4735-A72A-63B24E84712B}"/>
    <cellStyle name="Total 3 2 9 5 4" xfId="29702" xr:uid="{53392F07-CB14-4B41-98D7-C66703E5EBC0}"/>
    <cellStyle name="Total 3 2 9 6" xfId="29703" xr:uid="{5303E7B6-0710-4CBF-819D-71134699EA4C}"/>
    <cellStyle name="Total 3 2 9 6 2" xfId="29704" xr:uid="{CE45ED25-B143-4EBB-BD14-B1D0003A6556}"/>
    <cellStyle name="Total 3 2 9 6 2 2" xfId="29705" xr:uid="{3D1B8E8E-A301-4A4B-B0AB-96001BBDB260}"/>
    <cellStyle name="Total 3 2 9 6 2 3" xfId="29706" xr:uid="{602C9CA3-4094-4733-A4CF-A40DDFAF25D6}"/>
    <cellStyle name="Total 3 2 9 6 3" xfId="29707" xr:uid="{6F8517C2-5EDB-4363-ABE2-F567B01E3AC8}"/>
    <cellStyle name="Total 3 2 9 6 4" xfId="29708" xr:uid="{E50B45F4-04EF-4D87-A5E1-DAC196CCFA8C}"/>
    <cellStyle name="Total 3 2 9 7" xfId="29709" xr:uid="{93F3AE4A-EF43-45CE-AFDD-6B7BB7A78F8C}"/>
    <cellStyle name="Total 3 2 9 7 2" xfId="29710" xr:uid="{6021A070-F65F-45A8-ABEF-F82C3C8346D6}"/>
    <cellStyle name="Total 3 2 9 7 3" xfId="29711" xr:uid="{D48A2AFF-7FB6-4F40-AEC3-88E2C6270D90}"/>
    <cellStyle name="Total 3 2 9 8" xfId="29712" xr:uid="{58214BFA-E92D-4018-BE0C-040A44942DC0}"/>
    <cellStyle name="Total 3 2 9 9" xfId="29713" xr:uid="{B86F1804-17DF-4B45-A607-876A1D83B4CA}"/>
    <cellStyle name="Total 3 20" xfId="29714" xr:uid="{4BA80037-FAFC-46FC-A3F0-6ECA911F5429}"/>
    <cellStyle name="Total 3 20 2" xfId="29715" xr:uid="{DDE50B23-BFA1-443F-9440-24ABFA14A2B4}"/>
    <cellStyle name="Total 3 20 2 2" xfId="29716" xr:uid="{49C0909B-0DA6-4436-99DD-CC83F4EE23B0}"/>
    <cellStyle name="Total 3 20 2 2 2" xfId="29717" xr:uid="{1F989834-7F95-4563-B081-8840415BFCFF}"/>
    <cellStyle name="Total 3 20 2 2 3" xfId="29718" xr:uid="{B47C7703-2E47-403F-9763-1A312FDC7B27}"/>
    <cellStyle name="Total 3 20 2 3" xfId="29719" xr:uid="{C736FCDF-4F83-488C-8AAC-B3BEC2F33460}"/>
    <cellStyle name="Total 3 20 2 4" xfId="29720" xr:uid="{A01E252D-1E9B-43D6-A8BB-63D582BA618B}"/>
    <cellStyle name="Total 3 20 3" xfId="29721" xr:uid="{99817ECF-F212-47EA-94CE-A16A46FE2E6A}"/>
    <cellStyle name="Total 3 20 3 2" xfId="29722" xr:uid="{4A214C1F-0550-4B89-803F-3E9178980560}"/>
    <cellStyle name="Total 3 20 3 2 2" xfId="29723" xr:uid="{D3729895-3E8F-4CBF-BEA1-95E217D65641}"/>
    <cellStyle name="Total 3 20 3 2 3" xfId="29724" xr:uid="{B5B53433-FC3B-462B-A3B2-4A492F797758}"/>
    <cellStyle name="Total 3 20 3 3" xfId="29725" xr:uid="{5C8E3367-8431-43A4-8806-F3C4C58067DF}"/>
    <cellStyle name="Total 3 20 3 4" xfId="29726" xr:uid="{9CFCE130-DAE6-450B-8CE0-BB82F786048A}"/>
    <cellStyle name="Total 3 20 4" xfId="29727" xr:uid="{72D627AD-A89B-4C7D-94A1-EC3EA9791708}"/>
    <cellStyle name="Total 3 20 4 2" xfId="29728" xr:uid="{DD00374F-BCB8-4F4D-B746-5CE8DFF8EE7E}"/>
    <cellStyle name="Total 3 20 4 2 2" xfId="29729" xr:uid="{12433916-DE00-45F8-BAE0-A0E0CDB98019}"/>
    <cellStyle name="Total 3 20 4 2 3" xfId="29730" xr:uid="{A97586BF-6A51-400E-8FFE-D99CCFB84369}"/>
    <cellStyle name="Total 3 20 4 3" xfId="29731" xr:uid="{6C30DC37-7916-4FB2-986F-0CDD9EFBD726}"/>
    <cellStyle name="Total 3 20 4 4" xfId="29732" xr:uid="{1B0FDADA-6BD6-4EC1-8560-E4D29A4DCD1D}"/>
    <cellStyle name="Total 3 20 5" xfId="29733" xr:uid="{043FEBD8-D05E-498A-AD2C-5D878D5B80C3}"/>
    <cellStyle name="Total 3 20 5 2" xfId="29734" xr:uid="{2C954E74-69AC-4124-ABD6-D9DBF5326A59}"/>
    <cellStyle name="Total 3 20 5 2 2" xfId="29735" xr:uid="{6DE4538A-F29B-4E7A-964E-2F49861C2698}"/>
    <cellStyle name="Total 3 20 5 2 3" xfId="29736" xr:uid="{586368C0-11E0-4BCB-857B-28137D5E52A9}"/>
    <cellStyle name="Total 3 20 5 3" xfId="29737" xr:uid="{F9FB419C-AB41-406F-AA70-B07F19B7FCC6}"/>
    <cellStyle name="Total 3 20 5 4" xfId="29738" xr:uid="{DAD787B2-E56E-484D-BBD8-4C57C53FFE29}"/>
    <cellStyle name="Total 3 20 6" xfId="29739" xr:uid="{8C2EF493-4879-45DE-B7F1-4A1E62AAF704}"/>
    <cellStyle name="Total 3 20 6 2" xfId="29740" xr:uid="{696D1C9E-D245-4EC4-8058-0E3E05419D0C}"/>
    <cellStyle name="Total 3 20 6 2 2" xfId="29741" xr:uid="{FF0E00A3-CE5B-4BDE-9614-464B381E22E8}"/>
    <cellStyle name="Total 3 20 6 2 3" xfId="29742" xr:uid="{77BB8D0E-3EF1-47BF-9EFB-6EFE3460D082}"/>
    <cellStyle name="Total 3 20 6 3" xfId="29743" xr:uid="{ECA72857-A5DB-4259-AFA3-1CFB1258CE85}"/>
    <cellStyle name="Total 3 20 6 4" xfId="29744" xr:uid="{8C445363-B977-455D-A0B5-E586FD884CF7}"/>
    <cellStyle name="Total 3 20 7" xfId="29745" xr:uid="{9AD33AE1-94E6-48C7-8F42-A95291069ECC}"/>
    <cellStyle name="Total 3 20 7 2" xfId="29746" xr:uid="{F42C769F-F004-4A76-88B3-A4CF4311A5DA}"/>
    <cellStyle name="Total 3 20 7 3" xfId="29747" xr:uid="{8AD05438-0DB9-4699-9119-FC1366E3F152}"/>
    <cellStyle name="Total 3 20 8" xfId="29748" xr:uid="{1376A9EE-B7FE-4102-89CF-5B06831A376C}"/>
    <cellStyle name="Total 3 20 9" xfId="29749" xr:uid="{57539832-E6E6-4781-9ACC-B92DAD62E8E4}"/>
    <cellStyle name="Total 3 21" xfId="29750" xr:uid="{8213A88D-09D4-4D0E-830A-F03DEF0BE1ED}"/>
    <cellStyle name="Total 3 21 2" xfId="29751" xr:uid="{9140D72E-FC52-4DF4-81F9-7A8CED5517E4}"/>
    <cellStyle name="Total 3 21 2 2" xfId="29752" xr:uid="{53B87A71-63A9-488C-8655-CA797CA48BD8}"/>
    <cellStyle name="Total 3 21 2 3" xfId="29753" xr:uid="{88B629AA-7102-4B03-9458-1CB419C7241E}"/>
    <cellStyle name="Total 3 21 3" xfId="29754" xr:uid="{84F958DA-09DF-4719-9F9D-E2357F465435}"/>
    <cellStyle name="Total 3 21 4" xfId="29755" xr:uid="{16F6FC97-935E-4617-8D7A-1181FFF4B7F9}"/>
    <cellStyle name="Total 3 22" xfId="29756" xr:uid="{9E503A7F-5903-4AF7-B2EB-D40F6EAC724F}"/>
    <cellStyle name="Total 3 22 2" xfId="29757" xr:uid="{641E8AF8-0868-4C11-831F-1C516FCBC46A}"/>
    <cellStyle name="Total 3 22 2 2" xfId="29758" xr:uid="{B91D34DC-8A9A-42A1-B35F-2AB47DCD9741}"/>
    <cellStyle name="Total 3 22 2 3" xfId="29759" xr:uid="{2DFFE33B-F77B-4C73-A806-1BB8B5FFE049}"/>
    <cellStyle name="Total 3 22 3" xfId="29760" xr:uid="{D799D0AC-728F-4E1F-AEBB-3085F2FC5262}"/>
    <cellStyle name="Total 3 22 4" xfId="29761" xr:uid="{F43D6510-968E-45E0-A024-3E2357C2C483}"/>
    <cellStyle name="Total 3 23" xfId="29762" xr:uid="{1EDC9AAD-6764-4C86-B3F7-5BFBE3C81192}"/>
    <cellStyle name="Total 3 23 2" xfId="29763" xr:uid="{FDF4768D-BADD-4015-91D6-4EEC279A0277}"/>
    <cellStyle name="Total 3 23 2 2" xfId="29764" xr:uid="{FF7F81C4-5D57-40C3-9BE0-29B217063229}"/>
    <cellStyle name="Total 3 23 2 3" xfId="29765" xr:uid="{9EBB8CC6-E5A6-4267-80DA-9322CB0C5444}"/>
    <cellStyle name="Total 3 23 3" xfId="29766" xr:uid="{949F5AAE-462B-48FF-AC4A-820701F49ABC}"/>
    <cellStyle name="Total 3 23 4" xfId="29767" xr:uid="{5CD36E8F-5CA0-40AC-A120-2F0BB98FD6F8}"/>
    <cellStyle name="Total 3 24" xfId="29768" xr:uid="{B151F1ED-49D3-40AA-8A13-828DCD273CE2}"/>
    <cellStyle name="Total 3 24 2" xfId="29769" xr:uid="{97A80BC4-2E5B-4E13-9BC3-FE01716F5B40}"/>
    <cellStyle name="Total 3 24 2 2" xfId="29770" xr:uid="{E7DDAD78-7679-4D71-894A-FD8C5149DAB6}"/>
    <cellStyle name="Total 3 24 2 3" xfId="29771" xr:uid="{4177A73D-E928-446C-9C48-87775449F20A}"/>
    <cellStyle name="Total 3 24 3" xfId="29772" xr:uid="{3B287566-F0D0-4BF6-8352-9BBA25D3B86F}"/>
    <cellStyle name="Total 3 24 4" xfId="29773" xr:uid="{B6CF75F5-B319-401B-9056-ADFF9C40852E}"/>
    <cellStyle name="Total 3 25" xfId="29774" xr:uid="{91CC5A53-E125-4B4D-91FA-A812FF5212EC}"/>
    <cellStyle name="Total 3 25 2" xfId="29775" xr:uid="{B9BA16D5-394D-4EAC-904A-24C660752972}"/>
    <cellStyle name="Total 3 25 2 2" xfId="29776" xr:uid="{F885B970-CD57-4188-AF34-9B7EC99874F8}"/>
    <cellStyle name="Total 3 25 2 3" xfId="29777" xr:uid="{DBCF6EC6-CEBE-4F4E-A3AE-FFC487DEC9E9}"/>
    <cellStyle name="Total 3 25 3" xfId="29778" xr:uid="{C2427C89-1BD8-4BD9-8533-154D5F4EC2AD}"/>
    <cellStyle name="Total 3 25 4" xfId="29779" xr:uid="{2655BEE3-5139-4B04-BA92-790F00DD25DF}"/>
    <cellStyle name="Total 3 26" xfId="29780" xr:uid="{2E37A90E-8FE7-46E6-9D41-A181D6D85B55}"/>
    <cellStyle name="Total 3 26 2" xfId="29781" xr:uid="{AFE85E14-44E9-4114-A368-2C5FD10CCD5C}"/>
    <cellStyle name="Total 3 26 3" xfId="29782" xr:uid="{8FED321C-1B19-4261-A25C-0D457789557F}"/>
    <cellStyle name="Total 3 27" xfId="29783" xr:uid="{0AA1AA2B-6A87-4B25-977F-2EC1312A1B06}"/>
    <cellStyle name="Total 3 28" xfId="29784" xr:uid="{C7855159-5CF4-4615-8D27-18FC5D14DA01}"/>
    <cellStyle name="Total 3 29" xfId="3828" xr:uid="{7CB62713-6AEE-45A4-BB35-D425A3774C22}"/>
    <cellStyle name="Total 3 3" xfId="4420" xr:uid="{A56FE20D-114A-4E5F-8A1B-E86E1BFC5202}"/>
    <cellStyle name="Total 3 3 2" xfId="29785" xr:uid="{14137D5B-86CD-4BFB-BF74-753E34C80378}"/>
    <cellStyle name="Total 3 3 2 2" xfId="29786" xr:uid="{AF3F8920-5D64-43F8-8216-A75ED9A5E43B}"/>
    <cellStyle name="Total 3 3 2 2 2" xfId="29787" xr:uid="{BF178306-607E-4181-8220-A89D5CB2A1E8}"/>
    <cellStyle name="Total 3 3 2 2 3" xfId="29788" xr:uid="{9D65106D-3A59-4C02-8A74-B209845D6189}"/>
    <cellStyle name="Total 3 3 2 3" xfId="29789" xr:uid="{CD56EA95-F555-41DA-8C5A-40FA6151BA6B}"/>
    <cellStyle name="Total 3 3 2 4" xfId="29790" xr:uid="{268812DB-82D3-4811-8435-4BF9C04F262A}"/>
    <cellStyle name="Total 3 3 3" xfId="29791" xr:uid="{293FD526-4B1E-43DC-BB75-190A6168B87D}"/>
    <cellStyle name="Total 3 3 3 2" xfId="29792" xr:uid="{93C9B7C8-BC81-4E14-902C-7818FA1E35DE}"/>
    <cellStyle name="Total 3 3 3 2 2" xfId="29793" xr:uid="{9483EE61-FB39-4015-906F-84BD9784326B}"/>
    <cellStyle name="Total 3 3 3 2 3" xfId="29794" xr:uid="{344CB618-3AB2-4A57-8162-04B51DDC1BB0}"/>
    <cellStyle name="Total 3 3 3 3" xfId="29795" xr:uid="{3577C735-1E0E-45F1-8904-CF4131D0D790}"/>
    <cellStyle name="Total 3 3 3 4" xfId="29796" xr:uid="{2FA27FA1-9FA8-4822-A79B-A0A3A92690C9}"/>
    <cellStyle name="Total 3 3 4" xfId="29797" xr:uid="{FDD6A37F-499A-4424-BD37-4801ECE2F6E5}"/>
    <cellStyle name="Total 3 3 4 2" xfId="29798" xr:uid="{586511CB-91D3-4547-980C-AEF6EA3B3485}"/>
    <cellStyle name="Total 3 3 4 2 2" xfId="29799" xr:uid="{F8EA732D-0FBE-49A6-9590-967EBB407A7B}"/>
    <cellStyle name="Total 3 3 4 2 3" xfId="29800" xr:uid="{9F5FC82F-1FBB-45F4-B274-7073C624C25C}"/>
    <cellStyle name="Total 3 3 4 3" xfId="29801" xr:uid="{B1E9D969-F348-4F7D-9569-90F5EB9CC293}"/>
    <cellStyle name="Total 3 3 4 4" xfId="29802" xr:uid="{4BFF4336-CCA3-4DAB-86A2-AC3298285942}"/>
    <cellStyle name="Total 3 3 5" xfId="29803" xr:uid="{DFE3F010-D043-46BA-9397-81B691B6AEEB}"/>
    <cellStyle name="Total 3 3 5 2" xfId="29804" xr:uid="{17CF0525-5604-46B5-B894-CAE4D02A4317}"/>
    <cellStyle name="Total 3 3 5 2 2" xfId="29805" xr:uid="{34CC527D-458D-4F2B-9DEB-D33E247F5A6A}"/>
    <cellStyle name="Total 3 3 5 2 3" xfId="29806" xr:uid="{F8ADE8CE-9F43-4D77-9165-974A699F092E}"/>
    <cellStyle name="Total 3 3 5 3" xfId="29807" xr:uid="{E0D96AA0-C674-49FA-93E6-D7713B29635A}"/>
    <cellStyle name="Total 3 3 5 4" xfId="29808" xr:uid="{7056E3C5-3230-4D15-8749-FE78C968A7E9}"/>
    <cellStyle name="Total 3 3 6" xfId="29809" xr:uid="{9B476DE7-A148-42DF-9BCF-87EF1F91E70B}"/>
    <cellStyle name="Total 3 3 6 2" xfId="29810" xr:uid="{CCB29631-C424-4956-9D6D-6582DDD82304}"/>
    <cellStyle name="Total 3 3 6 2 2" xfId="29811" xr:uid="{BE75493B-723F-4CF5-ADF8-A6F471CB357D}"/>
    <cellStyle name="Total 3 3 6 2 3" xfId="29812" xr:uid="{D6303207-892C-42DF-B49C-8C00BE754E85}"/>
    <cellStyle name="Total 3 3 6 3" xfId="29813" xr:uid="{4EB2AA5A-3DA0-43E7-8342-FDD30D4A3CCB}"/>
    <cellStyle name="Total 3 3 6 4" xfId="29814" xr:uid="{64287196-5E96-4A56-A74E-32CEE2A9AF4B}"/>
    <cellStyle name="Total 3 3 7" xfId="29815" xr:uid="{64D87637-4A6F-4D8E-A68C-A207CB73770C}"/>
    <cellStyle name="Total 3 3 7 2" xfId="29816" xr:uid="{136E233B-A14D-4BEE-9E32-8478FDD91E3F}"/>
    <cellStyle name="Total 3 3 7 3" xfId="29817" xr:uid="{3D10C0DD-FF4C-445B-ADDD-2895AE7D791C}"/>
    <cellStyle name="Total 3 3 8" xfId="29818" xr:uid="{02FB2886-D14D-415D-9D60-D1874EFDEFC9}"/>
    <cellStyle name="Total 3 3 9" xfId="29819" xr:uid="{F3B151F8-7C54-4813-9D52-2CA8DE177E1C}"/>
    <cellStyle name="Total 3 4" xfId="4421" xr:uid="{838A2CF1-8010-43B1-9A83-A2BA0327AA5B}"/>
    <cellStyle name="Total 3 4 2" xfId="29820" xr:uid="{2FFAC7D8-B08F-4089-9197-D1A313176677}"/>
    <cellStyle name="Total 3 4 2 2" xfId="29821" xr:uid="{3E1CB816-1A5D-4F38-8A83-A25653B19FF0}"/>
    <cellStyle name="Total 3 4 2 2 2" xfId="29822" xr:uid="{7D4C6BFF-6AC0-4908-80A7-C00624D4F3DB}"/>
    <cellStyle name="Total 3 4 2 2 3" xfId="29823" xr:uid="{5AB139FE-B6EF-4A9E-888B-304564B4F8D3}"/>
    <cellStyle name="Total 3 4 2 3" xfId="29824" xr:uid="{731A41E8-0435-4879-9B95-123F77C0A946}"/>
    <cellStyle name="Total 3 4 2 4" xfId="29825" xr:uid="{52C97015-FB74-4E55-9A62-E8466FFD034B}"/>
    <cellStyle name="Total 3 4 3" xfId="29826" xr:uid="{517F1790-F94C-42CA-9F04-4E5F3C189534}"/>
    <cellStyle name="Total 3 4 3 2" xfId="29827" xr:uid="{AF08F54A-A0C9-4A35-94B9-5280DB35455E}"/>
    <cellStyle name="Total 3 4 3 2 2" xfId="29828" xr:uid="{6F087289-D432-4D33-9F2E-82A8A1E252D4}"/>
    <cellStyle name="Total 3 4 3 2 3" xfId="29829" xr:uid="{D9EC4755-90C3-4924-A771-7D2662D35F62}"/>
    <cellStyle name="Total 3 4 3 3" xfId="29830" xr:uid="{08A5BC57-48E7-4B8E-9108-B7E1C18208FB}"/>
    <cellStyle name="Total 3 4 3 4" xfId="29831" xr:uid="{3E728C98-11CB-4B96-BE57-887DFD979AF5}"/>
    <cellStyle name="Total 3 4 4" xfId="29832" xr:uid="{9BD7A7C5-13C4-41FB-BBC8-ECD0CB05A4CC}"/>
    <cellStyle name="Total 3 4 4 2" xfId="29833" xr:uid="{885B82EA-3E4B-4EA3-A2A7-8DD80CB3D5BD}"/>
    <cellStyle name="Total 3 4 4 2 2" xfId="29834" xr:uid="{7EABD406-1087-4AC9-81E2-1ACC94E1A1DF}"/>
    <cellStyle name="Total 3 4 4 2 3" xfId="29835" xr:uid="{11669719-8CED-410C-A7C5-99C71F5BAAF8}"/>
    <cellStyle name="Total 3 4 4 3" xfId="29836" xr:uid="{FB5CFEFE-EFD2-48C4-A907-5294C9E6149B}"/>
    <cellStyle name="Total 3 4 4 4" xfId="29837" xr:uid="{1FFB4534-9CD5-4FB0-A0CF-F21BE7BA5F5D}"/>
    <cellStyle name="Total 3 4 5" xfId="29838" xr:uid="{2FD05F1A-5ABE-4CE5-81F3-4077B3CF7DCA}"/>
    <cellStyle name="Total 3 4 5 2" xfId="29839" xr:uid="{DA50C3B6-25C6-44D4-BA45-3D75B8E0A465}"/>
    <cellStyle name="Total 3 4 5 2 2" xfId="29840" xr:uid="{28277FFB-B534-4BAA-9144-A07BF0CC1A0B}"/>
    <cellStyle name="Total 3 4 5 2 3" xfId="29841" xr:uid="{6101963C-EDEF-4C1C-8FC5-63A48BE1B1CE}"/>
    <cellStyle name="Total 3 4 5 3" xfId="29842" xr:uid="{931888F3-41A8-4FB4-86FB-5D61F6C77F3D}"/>
    <cellStyle name="Total 3 4 5 4" xfId="29843" xr:uid="{58546E5E-8F41-4E9E-A652-7B42FB42A1D8}"/>
    <cellStyle name="Total 3 4 6" xfId="29844" xr:uid="{FC89BA00-5366-4322-9C76-41C5CA72F5F3}"/>
    <cellStyle name="Total 3 4 6 2" xfId="29845" xr:uid="{04B5E570-DEE7-4061-9396-90DA4047C68A}"/>
    <cellStyle name="Total 3 4 6 2 2" xfId="29846" xr:uid="{7A4F9D64-4EFD-412A-A332-DD6391FEF5AC}"/>
    <cellStyle name="Total 3 4 6 2 3" xfId="29847" xr:uid="{4110721B-B83F-4FF3-97FB-4E78AA42363A}"/>
    <cellStyle name="Total 3 4 6 3" xfId="29848" xr:uid="{50EEDC39-C695-495C-A07F-7B2412C003D0}"/>
    <cellStyle name="Total 3 4 6 4" xfId="29849" xr:uid="{F5F7CC88-6D2E-442C-A2EA-36FD112904DD}"/>
    <cellStyle name="Total 3 4 7" xfId="29850" xr:uid="{D9FC4041-2FDC-4778-999E-D4D946668A28}"/>
    <cellStyle name="Total 3 4 7 2" xfId="29851" xr:uid="{7B4195D8-F6BB-4F66-823C-EB7ADCBB06C6}"/>
    <cellStyle name="Total 3 4 7 3" xfId="29852" xr:uid="{814B7E92-7498-499B-9225-4A99B439D988}"/>
    <cellStyle name="Total 3 4 8" xfId="29853" xr:uid="{128433D2-28DA-4F66-89AF-B24AD2A0FCE6}"/>
    <cellStyle name="Total 3 4 9" xfId="29854" xr:uid="{543A6DE3-85F7-4062-80DB-29713DC09487}"/>
    <cellStyle name="Total 3 5" xfId="4422" xr:uid="{D9D34007-3E4D-465F-8232-688194BCFDF6}"/>
    <cellStyle name="Total 3 5 2" xfId="29855" xr:uid="{8969FD77-A5E0-4910-B29A-FAE4FE424789}"/>
    <cellStyle name="Total 3 5 2 2" xfId="29856" xr:uid="{52A5B8F3-A55A-41D4-9314-84F6DC5E0168}"/>
    <cellStyle name="Total 3 5 2 2 2" xfId="29857" xr:uid="{AEE0FEA9-E000-4CE5-9D45-142CA0ADEAA3}"/>
    <cellStyle name="Total 3 5 2 2 3" xfId="29858" xr:uid="{6598A445-C57D-41E1-8D92-3A3716D8A1F3}"/>
    <cellStyle name="Total 3 5 2 3" xfId="29859" xr:uid="{C374E77A-BCF1-41B5-BC3D-6156216E6B45}"/>
    <cellStyle name="Total 3 5 2 4" xfId="29860" xr:uid="{426DF9FB-C245-4E51-BBE9-3B31DFFBCD90}"/>
    <cellStyle name="Total 3 5 3" xfId="29861" xr:uid="{27B9BBE4-0B4E-4556-B7A6-52E089AA0B61}"/>
    <cellStyle name="Total 3 5 3 2" xfId="29862" xr:uid="{BA031D56-DCEA-49EC-AB8F-DFBBADAEBB0D}"/>
    <cellStyle name="Total 3 5 3 2 2" xfId="29863" xr:uid="{8C7C38B8-2AFA-4F1B-9466-D241019BA940}"/>
    <cellStyle name="Total 3 5 3 2 3" xfId="29864" xr:uid="{65933259-0AB0-4C83-90CA-3C7DB23F2923}"/>
    <cellStyle name="Total 3 5 3 3" xfId="29865" xr:uid="{A7754E8F-9973-4453-B7AF-8156CC336BB4}"/>
    <cellStyle name="Total 3 5 3 4" xfId="29866" xr:uid="{9C42D326-E655-488C-833A-5EC433426729}"/>
    <cellStyle name="Total 3 5 4" xfId="29867" xr:uid="{E50E0794-A4FF-4C6A-9452-0B18EF86ABAF}"/>
    <cellStyle name="Total 3 5 4 2" xfId="29868" xr:uid="{8004E578-72EB-4AB5-823F-17753F6AAE6A}"/>
    <cellStyle name="Total 3 5 4 2 2" xfId="29869" xr:uid="{21A8A5C5-9DF0-4979-B718-2504076F4C50}"/>
    <cellStyle name="Total 3 5 4 2 3" xfId="29870" xr:uid="{2653DD00-A655-43A9-B07E-8ACF8B470CE4}"/>
    <cellStyle name="Total 3 5 4 3" xfId="29871" xr:uid="{643A7817-CCC2-4F72-91F5-4F8CCA65E324}"/>
    <cellStyle name="Total 3 5 4 4" xfId="29872" xr:uid="{A604CC74-1729-4E93-A171-A4BBD002112A}"/>
    <cellStyle name="Total 3 5 5" xfId="29873" xr:uid="{270C90E1-DE2B-45C2-ABCE-7C912BDB8F40}"/>
    <cellStyle name="Total 3 5 5 2" xfId="29874" xr:uid="{FFE2218D-59EA-4C86-87DE-8D88E796E8D9}"/>
    <cellStyle name="Total 3 5 5 2 2" xfId="29875" xr:uid="{596937D0-B8BC-48E5-8544-502A3DEE02C1}"/>
    <cellStyle name="Total 3 5 5 2 3" xfId="29876" xr:uid="{CEADE3D7-7731-4266-A7F6-4E6A2EFBA810}"/>
    <cellStyle name="Total 3 5 5 3" xfId="29877" xr:uid="{BA6EAC9F-2298-4D5F-9E90-ABCFB2EDC59B}"/>
    <cellStyle name="Total 3 5 5 4" xfId="29878" xr:uid="{B5AC0EE1-93D4-4258-A175-C28C2F97278B}"/>
    <cellStyle name="Total 3 5 6" xfId="29879" xr:uid="{BBCCC71B-14FF-4DC7-9E68-16BDCDBF45AA}"/>
    <cellStyle name="Total 3 5 6 2" xfId="29880" xr:uid="{B2108679-705E-49AA-ADFB-696B10E1C9D6}"/>
    <cellStyle name="Total 3 5 6 2 2" xfId="29881" xr:uid="{209B0545-42B3-4F3E-AAFE-5C34DD7DBD68}"/>
    <cellStyle name="Total 3 5 6 2 3" xfId="29882" xr:uid="{18529941-3683-4DA3-931B-FC7402F27BBB}"/>
    <cellStyle name="Total 3 5 6 3" xfId="29883" xr:uid="{6E145F2D-38C6-479A-931B-2BBBCA45BDE3}"/>
    <cellStyle name="Total 3 5 6 4" xfId="29884" xr:uid="{7851DCEC-DC36-4A35-8D99-0F3C95D4A4AA}"/>
    <cellStyle name="Total 3 5 7" xfId="29885" xr:uid="{4217BEF9-49FD-4226-9589-1749238A65CD}"/>
    <cellStyle name="Total 3 5 7 2" xfId="29886" xr:uid="{589FA8CC-A47A-4397-BD8E-30961D999481}"/>
    <cellStyle name="Total 3 5 7 3" xfId="29887" xr:uid="{D57CF61F-CF54-4254-8268-CF08AF232D38}"/>
    <cellStyle name="Total 3 5 8" xfId="29888" xr:uid="{C46BAB57-3B90-4B30-9F53-609DD9863CA4}"/>
    <cellStyle name="Total 3 5 9" xfId="29889" xr:uid="{08E41DC5-14BF-4043-84A0-4E5A8BBCC4CD}"/>
    <cellStyle name="Total 3 6" xfId="29890" xr:uid="{52556A58-AC9C-47D6-B493-640F2B064C50}"/>
    <cellStyle name="Total 3 6 2" xfId="29891" xr:uid="{1DB42D68-59A9-468B-BB24-852CBEF2090D}"/>
    <cellStyle name="Total 3 6 2 2" xfId="29892" xr:uid="{0CC7C80A-C6AC-41D3-8CBC-67D8D83FA3F3}"/>
    <cellStyle name="Total 3 6 2 2 2" xfId="29893" xr:uid="{F5136D3E-8986-41CF-8D95-8F90E2C696AB}"/>
    <cellStyle name="Total 3 6 2 2 3" xfId="29894" xr:uid="{E87AF8A4-E044-441D-9B3A-476572D794CD}"/>
    <cellStyle name="Total 3 6 2 3" xfId="29895" xr:uid="{32E65F14-BF6E-4690-B7D8-9E168AD18817}"/>
    <cellStyle name="Total 3 6 2 4" xfId="29896" xr:uid="{DCFE2D55-2FAE-4965-A257-6768B6EE90EE}"/>
    <cellStyle name="Total 3 6 3" xfId="29897" xr:uid="{20D3405F-C277-48C0-B3BD-04890B36405D}"/>
    <cellStyle name="Total 3 6 3 2" xfId="29898" xr:uid="{BAE45202-B587-464B-B6B0-52513622ADDE}"/>
    <cellStyle name="Total 3 6 3 2 2" xfId="29899" xr:uid="{7CE7DF4A-EA2F-4A23-A31D-2E95CBD2FE78}"/>
    <cellStyle name="Total 3 6 3 2 3" xfId="29900" xr:uid="{306FDFED-7537-4B06-8F3C-A7226C8BD436}"/>
    <cellStyle name="Total 3 6 3 3" xfId="29901" xr:uid="{7BAF8815-7792-4CDC-A330-3D17F5015AA0}"/>
    <cellStyle name="Total 3 6 3 4" xfId="29902" xr:uid="{CB7D06AE-AB8F-4D62-8C4B-E93A2C7F02D5}"/>
    <cellStyle name="Total 3 6 4" xfId="29903" xr:uid="{4CA48A68-4262-478E-AC7E-09DA04F32484}"/>
    <cellStyle name="Total 3 6 4 2" xfId="29904" xr:uid="{E34E206C-9866-4F4C-809F-843FF5702384}"/>
    <cellStyle name="Total 3 6 4 2 2" xfId="29905" xr:uid="{158A3478-8204-47C8-B18E-9B305D8EA0C1}"/>
    <cellStyle name="Total 3 6 4 2 3" xfId="29906" xr:uid="{D87A9CB1-5951-4E91-9046-A3E79ACFB833}"/>
    <cellStyle name="Total 3 6 4 3" xfId="29907" xr:uid="{54B6D529-1C2B-4EB2-8933-D6558001FE2A}"/>
    <cellStyle name="Total 3 6 4 4" xfId="29908" xr:uid="{ABBF555E-4D67-4613-BCF5-B0990787F874}"/>
    <cellStyle name="Total 3 6 5" xfId="29909" xr:uid="{A3CC4894-3D54-4AF8-A9CB-DC2084367942}"/>
    <cellStyle name="Total 3 6 5 2" xfId="29910" xr:uid="{83484E4E-9871-4AD0-9141-E10132EE41E0}"/>
    <cellStyle name="Total 3 6 5 2 2" xfId="29911" xr:uid="{51DC35C8-274A-4603-92E7-65CE1490520E}"/>
    <cellStyle name="Total 3 6 5 2 3" xfId="29912" xr:uid="{98635A62-7BCA-4288-9C2A-1168595DE131}"/>
    <cellStyle name="Total 3 6 5 3" xfId="29913" xr:uid="{828B328B-7D9D-408E-89E3-15283CF6923F}"/>
    <cellStyle name="Total 3 6 5 4" xfId="29914" xr:uid="{676D65E1-ECA2-403D-B56A-EDD404DDEB5E}"/>
    <cellStyle name="Total 3 6 6" xfId="29915" xr:uid="{AE9A8FE5-1496-40E3-99D7-D0E607E3A2FA}"/>
    <cellStyle name="Total 3 6 6 2" xfId="29916" xr:uid="{03F18951-F842-4A32-AB76-7DBC34889934}"/>
    <cellStyle name="Total 3 6 6 2 2" xfId="29917" xr:uid="{EE4CC5DE-59DD-4A09-A575-50D62B7AE47E}"/>
    <cellStyle name="Total 3 6 6 2 3" xfId="29918" xr:uid="{8F8DFB45-3EE7-4EAD-95EE-3381D9B4341C}"/>
    <cellStyle name="Total 3 6 6 3" xfId="29919" xr:uid="{1B9B8246-366A-438D-9AF5-794CAB476B1E}"/>
    <cellStyle name="Total 3 6 6 4" xfId="29920" xr:uid="{3810E89B-7C92-4207-B4B6-8666EB4CD190}"/>
    <cellStyle name="Total 3 6 7" xfId="29921" xr:uid="{84F43C1B-D512-4629-8013-B57AE2B6FA42}"/>
    <cellStyle name="Total 3 6 7 2" xfId="29922" xr:uid="{7C0DC05E-9251-4338-9FCD-4413C7AF9F9E}"/>
    <cellStyle name="Total 3 6 7 3" xfId="29923" xr:uid="{933C8A06-FDAF-4839-9B36-B77A184639A5}"/>
    <cellStyle name="Total 3 6 8" xfId="29924" xr:uid="{8D6AE866-E0F6-4B74-98DB-65F2A4331A9F}"/>
    <cellStyle name="Total 3 6 9" xfId="29925" xr:uid="{25D000EC-B8D8-4F1A-83CC-CA7832C6D630}"/>
    <cellStyle name="Total 3 7" xfId="29926" xr:uid="{5A002F4D-AC54-40FB-8243-8B8CFC1DD67E}"/>
    <cellStyle name="Total 3 7 2" xfId="29927" xr:uid="{E60524FC-20B2-4F79-920E-969FE258B384}"/>
    <cellStyle name="Total 3 7 2 2" xfId="29928" xr:uid="{07B9F9DF-F9D0-4FB6-BA13-1719C18F5EE6}"/>
    <cellStyle name="Total 3 7 2 2 2" xfId="29929" xr:uid="{08C739C5-CEEF-480F-8632-769AE08689A0}"/>
    <cellStyle name="Total 3 7 2 2 3" xfId="29930" xr:uid="{B9F972F9-A112-4645-AD72-EE41D2208983}"/>
    <cellStyle name="Total 3 7 2 3" xfId="29931" xr:uid="{D79B41C6-77E8-485C-9B64-2D7F7913E1AA}"/>
    <cellStyle name="Total 3 7 2 4" xfId="29932" xr:uid="{CE99174A-3B34-476E-BA0F-A0ACE150A098}"/>
    <cellStyle name="Total 3 7 3" xfId="29933" xr:uid="{3C091D0B-CD2E-4AC8-802A-68A0363EE193}"/>
    <cellStyle name="Total 3 7 3 2" xfId="29934" xr:uid="{86618039-2D21-4E6B-9108-2CC493A03856}"/>
    <cellStyle name="Total 3 7 3 2 2" xfId="29935" xr:uid="{9DC48048-EDD3-42A2-A4E0-C6800B38CC8A}"/>
    <cellStyle name="Total 3 7 3 2 3" xfId="29936" xr:uid="{64ADFE0E-4B91-4814-B085-A390BDAA6B72}"/>
    <cellStyle name="Total 3 7 3 3" xfId="29937" xr:uid="{F03CD961-B807-4397-B7E2-0FCCBD33C048}"/>
    <cellStyle name="Total 3 7 3 4" xfId="29938" xr:uid="{D7FEF65E-36D9-4A03-B0E9-A335F8C7C052}"/>
    <cellStyle name="Total 3 7 4" xfId="29939" xr:uid="{7EACAA33-8553-47D8-952E-DC3110818E51}"/>
    <cellStyle name="Total 3 7 4 2" xfId="29940" xr:uid="{B0BABBB7-F367-4453-88B8-D28A2AAA13BC}"/>
    <cellStyle name="Total 3 7 4 2 2" xfId="29941" xr:uid="{5095D33F-6162-4A71-AA03-3652F65BEAEF}"/>
    <cellStyle name="Total 3 7 4 2 3" xfId="29942" xr:uid="{070413B7-6495-4710-A3AC-A4B1A739F594}"/>
    <cellStyle name="Total 3 7 4 3" xfId="29943" xr:uid="{A8A9B68E-4A03-404A-9B92-1DA3A0B64DE7}"/>
    <cellStyle name="Total 3 7 4 4" xfId="29944" xr:uid="{CE799E8D-0BE8-4EE3-A313-E1D9F5B23717}"/>
    <cellStyle name="Total 3 7 5" xfId="29945" xr:uid="{9FC9DE14-BA18-4039-8DEB-A3BD81A024CF}"/>
    <cellStyle name="Total 3 7 5 2" xfId="29946" xr:uid="{7EC69373-481E-42FD-BCA1-42C86FA97545}"/>
    <cellStyle name="Total 3 7 5 2 2" xfId="29947" xr:uid="{57995C37-68DC-4DF6-BE6B-BC1FB71A2389}"/>
    <cellStyle name="Total 3 7 5 2 3" xfId="29948" xr:uid="{083EE61A-6C99-47E7-B893-5A93439DFEA2}"/>
    <cellStyle name="Total 3 7 5 3" xfId="29949" xr:uid="{E3AAF316-FA20-4581-B4C6-4A27029FDB52}"/>
    <cellStyle name="Total 3 7 5 4" xfId="29950" xr:uid="{412CCD7D-3C9F-40AE-AB15-7EC5DE4A3EBE}"/>
    <cellStyle name="Total 3 7 6" xfId="29951" xr:uid="{07DBF4C3-C6C4-414F-9639-235D24807320}"/>
    <cellStyle name="Total 3 7 6 2" xfId="29952" xr:uid="{4C9CBB60-464A-474D-A52B-73171F99EC23}"/>
    <cellStyle name="Total 3 7 6 2 2" xfId="29953" xr:uid="{AE294DFC-58EC-447B-8964-386D2DEBB567}"/>
    <cellStyle name="Total 3 7 6 2 3" xfId="29954" xr:uid="{C1B064E0-2B01-4EF4-B395-548F00B6A424}"/>
    <cellStyle name="Total 3 7 6 3" xfId="29955" xr:uid="{594D7E5D-B570-41DC-9362-43E4AA284FB8}"/>
    <cellStyle name="Total 3 7 6 4" xfId="29956" xr:uid="{79AB9619-04BA-403A-A064-0925D07692DF}"/>
    <cellStyle name="Total 3 7 7" xfId="29957" xr:uid="{78EC8307-2F74-49CA-91D8-882BE8378E69}"/>
    <cellStyle name="Total 3 7 7 2" xfId="29958" xr:uid="{96098299-EF99-48E0-BA47-0DD82CA4BC61}"/>
    <cellStyle name="Total 3 7 7 3" xfId="29959" xr:uid="{79DCBFCC-CBDB-46E5-9268-AF2F8C0BFF65}"/>
    <cellStyle name="Total 3 7 8" xfId="29960" xr:uid="{6461FC70-B5C3-46F9-954C-96C50FDCC8F5}"/>
    <cellStyle name="Total 3 7 9" xfId="29961" xr:uid="{D2E6C2B2-3742-499D-B313-AA85C5D0DCD6}"/>
    <cellStyle name="Total 3 8" xfId="29962" xr:uid="{BC738C5A-7C1A-4DEA-A724-0EB0884E3420}"/>
    <cellStyle name="Total 3 8 2" xfId="29963" xr:uid="{033E3283-8B4B-4970-A71F-FEA4670DCE03}"/>
    <cellStyle name="Total 3 8 2 2" xfId="29964" xr:uid="{83F07153-3482-4FD2-ADB8-457DED63B212}"/>
    <cellStyle name="Total 3 8 2 2 2" xfId="29965" xr:uid="{6BBD51DA-17AC-40A2-8460-7DB5FE374EB6}"/>
    <cellStyle name="Total 3 8 2 2 3" xfId="29966" xr:uid="{7CD31C4F-58B6-421E-AB0D-3735B5CFAB76}"/>
    <cellStyle name="Total 3 8 2 3" xfId="29967" xr:uid="{BE3598AF-B896-43EE-BF2B-AEA8457C6A7D}"/>
    <cellStyle name="Total 3 8 2 4" xfId="29968" xr:uid="{660DC475-D885-48D1-B42F-7EFD51A53FF5}"/>
    <cellStyle name="Total 3 8 3" xfId="29969" xr:uid="{93E119D6-5934-4EE6-BDEB-5A9A73ABE193}"/>
    <cellStyle name="Total 3 8 3 2" xfId="29970" xr:uid="{1A44C8BE-5AC0-436F-ABD2-98B2336F8DDF}"/>
    <cellStyle name="Total 3 8 3 2 2" xfId="29971" xr:uid="{EFA9E6DD-2F62-429B-8F40-7B078EC8C6D5}"/>
    <cellStyle name="Total 3 8 3 2 3" xfId="29972" xr:uid="{4E9764D9-F48F-443F-AD59-93EAA5E8E20D}"/>
    <cellStyle name="Total 3 8 3 3" xfId="29973" xr:uid="{EBC110C4-96ED-4EDC-B9D8-4F223B27D661}"/>
    <cellStyle name="Total 3 8 3 4" xfId="29974" xr:uid="{8720ED15-D7ED-4DBB-A0EF-B165B423AEE8}"/>
    <cellStyle name="Total 3 8 4" xfId="29975" xr:uid="{A3145862-470D-4462-9703-2C8516EEFC54}"/>
    <cellStyle name="Total 3 8 4 2" xfId="29976" xr:uid="{89E8FF88-0E86-4D85-8CAF-B822A9EE8CEB}"/>
    <cellStyle name="Total 3 8 4 2 2" xfId="29977" xr:uid="{7CE3B13C-829B-464F-92B6-73A08DAEA017}"/>
    <cellStyle name="Total 3 8 4 2 3" xfId="29978" xr:uid="{FF6B09EC-AEB7-4460-A7DE-E02907DC4A79}"/>
    <cellStyle name="Total 3 8 4 3" xfId="29979" xr:uid="{10007A29-B6B2-4CFB-BB1C-A652FF852EC2}"/>
    <cellStyle name="Total 3 8 4 4" xfId="29980" xr:uid="{5E3BDD89-67B1-47C6-B65C-B9FE4352970B}"/>
    <cellStyle name="Total 3 8 5" xfId="29981" xr:uid="{65B3E114-40C8-4A22-A5C1-6CC57F91A337}"/>
    <cellStyle name="Total 3 8 5 2" xfId="29982" xr:uid="{F217EE76-6AC2-49B7-9EA4-953874B6D9FE}"/>
    <cellStyle name="Total 3 8 5 2 2" xfId="29983" xr:uid="{D2FC3092-5F21-4BE9-96CF-EA6CBEA0AE90}"/>
    <cellStyle name="Total 3 8 5 2 3" xfId="29984" xr:uid="{D8792BEA-662C-4EFA-B5BE-9270722DA1DA}"/>
    <cellStyle name="Total 3 8 5 3" xfId="29985" xr:uid="{3364D293-8719-44B2-B6DE-1B39A29C5BDD}"/>
    <cellStyle name="Total 3 8 5 4" xfId="29986" xr:uid="{2C9CC2A4-92AA-465D-9395-F7689EEF8C32}"/>
    <cellStyle name="Total 3 8 6" xfId="29987" xr:uid="{77790BCE-0C43-4AE6-9BAC-AEAAA1AAEC65}"/>
    <cellStyle name="Total 3 8 6 2" xfId="29988" xr:uid="{07DF618D-12B0-4021-B7C8-C9E66509060F}"/>
    <cellStyle name="Total 3 8 6 2 2" xfId="29989" xr:uid="{5F51B84A-6C12-4A5E-AAA8-38E7DACD2056}"/>
    <cellStyle name="Total 3 8 6 2 3" xfId="29990" xr:uid="{1724B9CF-451F-411D-A053-85E2A6DC8AFD}"/>
    <cellStyle name="Total 3 8 6 3" xfId="29991" xr:uid="{FC0A10E6-AEC1-441D-8DFF-488D146E26B2}"/>
    <cellStyle name="Total 3 8 6 4" xfId="29992" xr:uid="{F4320FC2-7EBC-486C-85C6-EC8F6C7D1334}"/>
    <cellStyle name="Total 3 8 7" xfId="29993" xr:uid="{66B209A0-EFC0-43F9-9812-B2BD357AE905}"/>
    <cellStyle name="Total 3 8 7 2" xfId="29994" xr:uid="{284C5BB7-840E-44AD-AC46-8378B5678782}"/>
    <cellStyle name="Total 3 8 7 3" xfId="29995" xr:uid="{270CD95F-0FCA-46E0-AC2D-375C0E7495C1}"/>
    <cellStyle name="Total 3 8 8" xfId="29996" xr:uid="{A14F09F0-EA45-40A4-9B43-94CE4A0F9E90}"/>
    <cellStyle name="Total 3 8 9" xfId="29997" xr:uid="{D554E9FD-D993-4DE6-90F2-28D25A8EBAAD}"/>
    <cellStyle name="Total 3 9" xfId="29998" xr:uid="{0DCA3E33-AD6E-4B10-84EB-64F622E736DA}"/>
    <cellStyle name="Total 3 9 2" xfId="29999" xr:uid="{99D7DD6C-DA41-425A-BD29-E2D00EEC2D40}"/>
    <cellStyle name="Total 3 9 2 2" xfId="30000" xr:uid="{986BD695-045C-4425-9785-6A8D776C9219}"/>
    <cellStyle name="Total 3 9 2 2 2" xfId="30001" xr:uid="{870DE2B4-A256-4C84-9136-45F83447DEF4}"/>
    <cellStyle name="Total 3 9 2 2 3" xfId="30002" xr:uid="{871DC007-D958-4AB2-828D-89C0BF2EE17C}"/>
    <cellStyle name="Total 3 9 2 3" xfId="30003" xr:uid="{D5B39F99-5FA8-4A9A-80E2-D085F2E59E22}"/>
    <cellStyle name="Total 3 9 2 4" xfId="30004" xr:uid="{30EA3355-EDA8-4515-BFA9-D252FBB4622D}"/>
    <cellStyle name="Total 3 9 3" xfId="30005" xr:uid="{7257A82F-3A14-4E8D-87EA-EF2CD18B6D44}"/>
    <cellStyle name="Total 3 9 3 2" xfId="30006" xr:uid="{4E22C027-75CD-40EA-B9B8-F78CD86C90BE}"/>
    <cellStyle name="Total 3 9 3 2 2" xfId="30007" xr:uid="{F816BC78-9C9C-4844-BA94-E1DFC8597293}"/>
    <cellStyle name="Total 3 9 3 2 3" xfId="30008" xr:uid="{B80E6044-72D4-4D70-A7D5-83273EEAF39B}"/>
    <cellStyle name="Total 3 9 3 3" xfId="30009" xr:uid="{3D30D365-6371-4D83-9C26-7D1C866ED199}"/>
    <cellStyle name="Total 3 9 3 4" xfId="30010" xr:uid="{3F19AA4A-90A2-4BFD-A8F2-981F1B3827B3}"/>
    <cellStyle name="Total 3 9 4" xfId="30011" xr:uid="{716930E4-249D-40B6-9593-8B47E39EB8AC}"/>
    <cellStyle name="Total 3 9 4 2" xfId="30012" xr:uid="{62A82205-362A-4D1E-BC56-F0A77D41B189}"/>
    <cellStyle name="Total 3 9 4 2 2" xfId="30013" xr:uid="{48CAC07B-BC93-42E4-AC1E-089307660274}"/>
    <cellStyle name="Total 3 9 4 2 3" xfId="30014" xr:uid="{05114A8F-91E4-46FE-8CA9-DD1FB2D2AEDE}"/>
    <cellStyle name="Total 3 9 4 3" xfId="30015" xr:uid="{20C92C19-AAD7-496D-BDDF-4AF6F851F1CB}"/>
    <cellStyle name="Total 3 9 4 4" xfId="30016" xr:uid="{497E0100-AAA2-4313-AD79-9D44571177F3}"/>
    <cellStyle name="Total 3 9 5" xfId="30017" xr:uid="{2E035CF9-9FD5-411F-98CB-8ECFE904CD75}"/>
    <cellStyle name="Total 3 9 5 2" xfId="30018" xr:uid="{B2D7B3B2-526C-4D83-B8A5-53A558AF2C37}"/>
    <cellStyle name="Total 3 9 5 2 2" xfId="30019" xr:uid="{F7CF43DC-DD37-4532-BB66-0F06909B0608}"/>
    <cellStyle name="Total 3 9 5 2 3" xfId="30020" xr:uid="{BC5629A1-2ADC-4266-A54D-06BF9CB801AE}"/>
    <cellStyle name="Total 3 9 5 3" xfId="30021" xr:uid="{53AA9E90-33EB-4F58-B1A1-484C80AF112F}"/>
    <cellStyle name="Total 3 9 5 4" xfId="30022" xr:uid="{01E706B7-C022-4CB2-B816-D9E59B36EBA7}"/>
    <cellStyle name="Total 3 9 6" xfId="30023" xr:uid="{A49D000D-F136-4FC9-9DB9-ADF76203AC3D}"/>
    <cellStyle name="Total 3 9 6 2" xfId="30024" xr:uid="{18C5E4A5-5AE5-403E-8038-198D47F237FC}"/>
    <cellStyle name="Total 3 9 6 2 2" xfId="30025" xr:uid="{820639B9-7D2C-47C8-94AE-869C65DD17A7}"/>
    <cellStyle name="Total 3 9 6 2 3" xfId="30026" xr:uid="{BFBA1D96-A335-4862-A88D-03F1856E73BD}"/>
    <cellStyle name="Total 3 9 6 3" xfId="30027" xr:uid="{BBCF3328-979F-4729-8E9A-4344DBAC89B6}"/>
    <cellStyle name="Total 3 9 6 4" xfId="30028" xr:uid="{1C4F6028-3734-4CD0-865A-B6EA4BB57D29}"/>
    <cellStyle name="Total 3 9 7" xfId="30029" xr:uid="{800F32B8-20EF-4A10-84F5-6F95B4B1B764}"/>
    <cellStyle name="Total 3 9 7 2" xfId="30030" xr:uid="{9E4176F8-62B7-42E1-807F-8D98AF392687}"/>
    <cellStyle name="Total 3 9 7 3" xfId="30031" xr:uid="{D112B950-C91F-4CE4-A2A6-249C40B68D4A}"/>
    <cellStyle name="Total 3 9 8" xfId="30032" xr:uid="{8D56A179-E4D3-4619-8A39-7D86B9FBD49A}"/>
    <cellStyle name="Total 3 9 9" xfId="30033" xr:uid="{8B82C71F-39C3-4B78-9421-8EFB872AA55F}"/>
    <cellStyle name="Total 4" xfId="718" xr:uid="{B1B6918E-4CB2-4AC8-AF4F-F007AB864AE2}"/>
    <cellStyle name="Total 4 10" xfId="30034" xr:uid="{8AFCD785-4717-4381-AEBF-ADDDE49FB914}"/>
    <cellStyle name="Total 4 10 2" xfId="30035" xr:uid="{0EFA2E0A-682B-4528-9D24-B0FCF2D68389}"/>
    <cellStyle name="Total 4 10 2 2" xfId="30036" xr:uid="{AB6D925D-A8D4-4CA4-81DF-CF57F9057355}"/>
    <cellStyle name="Total 4 10 2 2 2" xfId="30037" xr:uid="{CF00064E-394D-41FE-A25C-6B5BFC6AC3D0}"/>
    <cellStyle name="Total 4 10 2 2 3" xfId="30038" xr:uid="{C13EA4FF-2BEE-490E-9263-D14D4B7DA838}"/>
    <cellStyle name="Total 4 10 2 3" xfId="30039" xr:uid="{627539EA-3E94-4126-A4C5-C2F41AD7AB9E}"/>
    <cellStyle name="Total 4 10 2 4" xfId="30040" xr:uid="{98A8CFAB-A3BE-4FC9-8DC4-B31CF6CFAB47}"/>
    <cellStyle name="Total 4 10 3" xfId="30041" xr:uid="{31B11A91-EDF5-4932-B11D-149E4298795F}"/>
    <cellStyle name="Total 4 10 3 2" xfId="30042" xr:uid="{44136F9E-B93B-4134-999E-BDF668610737}"/>
    <cellStyle name="Total 4 10 3 2 2" xfId="30043" xr:uid="{F78D24CF-9EA4-437C-99F7-52C138F1E6D7}"/>
    <cellStyle name="Total 4 10 3 2 3" xfId="30044" xr:uid="{9301AA5B-289C-4818-BD48-3728F95F11AB}"/>
    <cellStyle name="Total 4 10 3 3" xfId="30045" xr:uid="{D475B888-8B4F-41A1-888D-EFAD6DB63EAA}"/>
    <cellStyle name="Total 4 10 3 4" xfId="30046" xr:uid="{03BAE922-F1C7-4A1D-BDEC-92A6A734B638}"/>
    <cellStyle name="Total 4 10 4" xfId="30047" xr:uid="{0EAE4325-74B7-45ED-A280-69FBD0437EF4}"/>
    <cellStyle name="Total 4 10 4 2" xfId="30048" xr:uid="{54967F3B-495C-41CA-BBEA-F3071DF997F0}"/>
    <cellStyle name="Total 4 10 4 2 2" xfId="30049" xr:uid="{34A7877D-BE1A-4745-9AD5-C1485CDE28DD}"/>
    <cellStyle name="Total 4 10 4 2 3" xfId="30050" xr:uid="{CE042458-96EF-4DE1-829F-CBA7702B6544}"/>
    <cellStyle name="Total 4 10 4 3" xfId="30051" xr:uid="{34A9648C-E75F-41C8-8105-1D757E4BF00D}"/>
    <cellStyle name="Total 4 10 4 4" xfId="30052" xr:uid="{7FCC94CE-A991-43CB-944F-813F9E959D6A}"/>
    <cellStyle name="Total 4 10 5" xfId="30053" xr:uid="{33D4BEC0-B33E-4EFF-816C-D82030ACA605}"/>
    <cellStyle name="Total 4 10 5 2" xfId="30054" xr:uid="{B5F5FF79-2F1E-4AE5-BE7E-FBA5431BEADB}"/>
    <cellStyle name="Total 4 10 5 2 2" xfId="30055" xr:uid="{E88848FF-E0DF-4E5F-BAF3-8200AE85CC4A}"/>
    <cellStyle name="Total 4 10 5 2 3" xfId="30056" xr:uid="{C69F0691-5278-4751-BF8D-EC77EE6C79B4}"/>
    <cellStyle name="Total 4 10 5 3" xfId="30057" xr:uid="{EA721DAF-5416-4E34-9BAE-F49C916562B5}"/>
    <cellStyle name="Total 4 10 5 4" xfId="30058" xr:uid="{E971888D-50F4-4902-8174-631C08BEF240}"/>
    <cellStyle name="Total 4 10 6" xfId="30059" xr:uid="{0377FFA1-881A-4A61-8066-E1346190F654}"/>
    <cellStyle name="Total 4 10 6 2" xfId="30060" xr:uid="{CA6DFD08-9ACB-401A-95A5-A6D325ECFFB5}"/>
    <cellStyle name="Total 4 10 6 2 2" xfId="30061" xr:uid="{E2FCCB8E-5D2B-4382-9E6C-579B1899129C}"/>
    <cellStyle name="Total 4 10 6 2 3" xfId="30062" xr:uid="{BD4BA0CF-EE19-4C30-9545-6062E0479FF4}"/>
    <cellStyle name="Total 4 10 6 3" xfId="30063" xr:uid="{CEC44879-975E-4A64-8963-A8F0FEAC4364}"/>
    <cellStyle name="Total 4 10 6 4" xfId="30064" xr:uid="{56409C9E-664B-4559-988E-7741D0AD4A60}"/>
    <cellStyle name="Total 4 10 7" xfId="30065" xr:uid="{AA09F6E5-A88E-4928-B90A-5F3D4A9581D2}"/>
    <cellStyle name="Total 4 10 7 2" xfId="30066" xr:uid="{0101787A-2366-48DA-80A1-F2C201A203EC}"/>
    <cellStyle name="Total 4 10 7 3" xfId="30067" xr:uid="{E4F1C743-C07D-40C2-864D-336ABC8CE55E}"/>
    <cellStyle name="Total 4 10 8" xfId="30068" xr:uid="{FF1AABAF-230C-435D-8564-81227FE940B0}"/>
    <cellStyle name="Total 4 10 9" xfId="30069" xr:uid="{3026841E-230C-4C16-A4E3-4A76A235503F}"/>
    <cellStyle name="Total 4 11" xfId="30070" xr:uid="{7CAAE2F1-E316-4C73-B62A-DCDDF4F97CBF}"/>
    <cellStyle name="Total 4 11 2" xfId="30071" xr:uid="{D4A9C2D7-9FF2-4123-BB0F-E3B0504DA6E4}"/>
    <cellStyle name="Total 4 11 2 2" xfId="30072" xr:uid="{E8EF9482-1A22-4F32-A382-62F60D1F5327}"/>
    <cellStyle name="Total 4 11 2 2 2" xfId="30073" xr:uid="{DCA6650E-8622-430A-8987-7007CC382910}"/>
    <cellStyle name="Total 4 11 2 2 3" xfId="30074" xr:uid="{1483B70C-138B-49AC-BA61-DE30872390EE}"/>
    <cellStyle name="Total 4 11 2 3" xfId="30075" xr:uid="{8869505B-9C1F-4DED-95D4-FAC51A2D5C36}"/>
    <cellStyle name="Total 4 11 2 4" xfId="30076" xr:uid="{263C19AC-7776-48B2-99C2-686A3902B9AE}"/>
    <cellStyle name="Total 4 11 3" xfId="30077" xr:uid="{4E2BD0CB-97E8-4C10-ACFA-979772868F63}"/>
    <cellStyle name="Total 4 11 3 2" xfId="30078" xr:uid="{3C05D32D-63DC-4BB0-90A3-8422D3F44C20}"/>
    <cellStyle name="Total 4 11 3 2 2" xfId="30079" xr:uid="{EFE6BA4D-62DD-4D63-8CA4-D37F28627FE1}"/>
    <cellStyle name="Total 4 11 3 2 3" xfId="30080" xr:uid="{4AAD07B3-F6AE-49CE-AE80-59323156CC04}"/>
    <cellStyle name="Total 4 11 3 3" xfId="30081" xr:uid="{BDBA76AE-82D1-47FE-A18D-7C1FEFA2F9B3}"/>
    <cellStyle name="Total 4 11 3 4" xfId="30082" xr:uid="{0D817C5F-1D57-40A2-A6E3-677EA4BCDD7A}"/>
    <cellStyle name="Total 4 11 4" xfId="30083" xr:uid="{17F5A821-37CA-41DD-8C5A-9095C8AA76A3}"/>
    <cellStyle name="Total 4 11 4 2" xfId="30084" xr:uid="{3113582A-5073-4C5A-9EAA-923605387504}"/>
    <cellStyle name="Total 4 11 4 2 2" xfId="30085" xr:uid="{B6321DB4-51E4-4D8A-BE02-2E8029202466}"/>
    <cellStyle name="Total 4 11 4 2 3" xfId="30086" xr:uid="{A8A76FD4-306E-4243-B443-93FDD019258C}"/>
    <cellStyle name="Total 4 11 4 3" xfId="30087" xr:uid="{B5FCE747-27F0-4407-91DC-E1666B086F4B}"/>
    <cellStyle name="Total 4 11 4 4" xfId="30088" xr:uid="{EB69F1F5-95AB-4014-9564-A4D718C6979F}"/>
    <cellStyle name="Total 4 11 5" xfId="30089" xr:uid="{0A0EDCCF-7DC2-4E58-A873-CAE42572A60A}"/>
    <cellStyle name="Total 4 11 5 2" xfId="30090" xr:uid="{E92245FA-7277-476C-9A12-F76686B8462B}"/>
    <cellStyle name="Total 4 11 5 2 2" xfId="30091" xr:uid="{B3DC6266-6707-43D9-9674-4A4E75B4F005}"/>
    <cellStyle name="Total 4 11 5 2 3" xfId="30092" xr:uid="{30803308-FA75-456B-9A06-2F9C2DE8C62D}"/>
    <cellStyle name="Total 4 11 5 3" xfId="30093" xr:uid="{FDAACF16-AAB3-476B-8FF3-999CEBA55432}"/>
    <cellStyle name="Total 4 11 5 4" xfId="30094" xr:uid="{AAECFADC-608E-47FB-A49A-BBD3FAD3163F}"/>
    <cellStyle name="Total 4 11 6" xfId="30095" xr:uid="{73399196-DCE6-4302-9787-CB65914391EA}"/>
    <cellStyle name="Total 4 11 6 2" xfId="30096" xr:uid="{543AF956-8926-4CBC-9C5E-036E9B9BD805}"/>
    <cellStyle name="Total 4 11 6 2 2" xfId="30097" xr:uid="{2A4757C7-3D7F-42E4-A878-989557AC969B}"/>
    <cellStyle name="Total 4 11 6 2 3" xfId="30098" xr:uid="{E36D6627-3537-47A0-9175-28C7CB199474}"/>
    <cellStyle name="Total 4 11 6 3" xfId="30099" xr:uid="{9E1E9CCE-B5E6-4E44-B32B-3D9ABA765304}"/>
    <cellStyle name="Total 4 11 6 4" xfId="30100" xr:uid="{EB18D850-FF6D-4ECE-BCAA-4DCD1AB722BF}"/>
    <cellStyle name="Total 4 11 7" xfId="30101" xr:uid="{94400B56-1C61-4002-B325-BEA82EEC5634}"/>
    <cellStyle name="Total 4 11 7 2" xfId="30102" xr:uid="{7A7124F3-CE53-4F75-8293-1B9D10F68E7F}"/>
    <cellStyle name="Total 4 11 7 3" xfId="30103" xr:uid="{AE4F4C5C-6DCD-4A97-87D6-7E795B0C25D5}"/>
    <cellStyle name="Total 4 11 8" xfId="30104" xr:uid="{FCE8B987-CA3A-40D1-87D7-2B8F6F889C67}"/>
    <cellStyle name="Total 4 11 9" xfId="30105" xr:uid="{8EA615D9-0596-43D2-B452-79B0FB107553}"/>
    <cellStyle name="Total 4 12" xfId="30106" xr:uid="{A4E9E9BD-6A40-48D1-BBED-D779797D05D5}"/>
    <cellStyle name="Total 4 12 2" xfId="30107" xr:uid="{9D7CF2A1-70AA-4CD6-A980-02ECB1BD1F2B}"/>
    <cellStyle name="Total 4 12 2 2" xfId="30108" xr:uid="{F5F349E4-9A73-41A8-87E5-907D8DEDF5D1}"/>
    <cellStyle name="Total 4 12 2 2 2" xfId="30109" xr:uid="{04CBB0F0-DAB8-4EB2-B419-6314C3029E5B}"/>
    <cellStyle name="Total 4 12 2 2 3" xfId="30110" xr:uid="{018009A1-C60D-42E8-8E18-764EB899E63D}"/>
    <cellStyle name="Total 4 12 2 3" xfId="30111" xr:uid="{E828C0AF-8B6F-4AE6-933B-256B163D5B6F}"/>
    <cellStyle name="Total 4 12 2 4" xfId="30112" xr:uid="{C2CF78F0-E74B-446B-A334-E4F0E2414EB9}"/>
    <cellStyle name="Total 4 12 3" xfId="30113" xr:uid="{32AF6B19-C2C7-478F-9CF4-CF0D95321253}"/>
    <cellStyle name="Total 4 12 3 2" xfId="30114" xr:uid="{F18F9064-A991-482E-A301-5A280E5F7494}"/>
    <cellStyle name="Total 4 12 3 2 2" xfId="30115" xr:uid="{3571EB7A-358A-45F7-BA14-55A03A847D5D}"/>
    <cellStyle name="Total 4 12 3 2 3" xfId="30116" xr:uid="{7BCE63C1-4FE6-4FF7-AE7F-BD8CE835EA72}"/>
    <cellStyle name="Total 4 12 3 3" xfId="30117" xr:uid="{5B19309A-E86B-4221-9D85-204390324D9F}"/>
    <cellStyle name="Total 4 12 3 4" xfId="30118" xr:uid="{6ADD3463-F1B6-4771-83EB-B02CF2FEA2D8}"/>
    <cellStyle name="Total 4 12 4" xfId="30119" xr:uid="{705E70BC-B12A-4BA2-B8E0-D896CBDB0B21}"/>
    <cellStyle name="Total 4 12 4 2" xfId="30120" xr:uid="{9CDC1D22-D127-4BDA-9786-9D1AFE26B840}"/>
    <cellStyle name="Total 4 12 4 2 2" xfId="30121" xr:uid="{1B35A6CA-91BB-469F-AF9B-D915B63C8956}"/>
    <cellStyle name="Total 4 12 4 2 3" xfId="30122" xr:uid="{F18D2929-A256-4437-837D-AB5AE248899B}"/>
    <cellStyle name="Total 4 12 4 3" xfId="30123" xr:uid="{992B43EB-7CC8-4609-B373-48C19F7A3696}"/>
    <cellStyle name="Total 4 12 4 4" xfId="30124" xr:uid="{23A968D8-E811-454A-861C-83DAB8B2E351}"/>
    <cellStyle name="Total 4 12 5" xfId="30125" xr:uid="{7BB6C369-1661-4987-AB0D-571E8CC79960}"/>
    <cellStyle name="Total 4 12 5 2" xfId="30126" xr:uid="{61B3BEF1-5B5E-4498-ADDA-F58BE8064114}"/>
    <cellStyle name="Total 4 12 5 2 2" xfId="30127" xr:uid="{16B9B89E-138F-4D0F-A81B-15E21B6DA552}"/>
    <cellStyle name="Total 4 12 5 2 3" xfId="30128" xr:uid="{FE8E8D02-F462-4802-91FA-19CB8EC134CE}"/>
    <cellStyle name="Total 4 12 5 3" xfId="30129" xr:uid="{B1707A4B-0D54-482C-8A20-4D0E1BFC234C}"/>
    <cellStyle name="Total 4 12 5 4" xfId="30130" xr:uid="{76B266B1-AE69-42F0-AD44-60CB01EA6921}"/>
    <cellStyle name="Total 4 12 6" xfId="30131" xr:uid="{59B312DD-080F-45A0-A95F-FAB23E5F6C96}"/>
    <cellStyle name="Total 4 12 6 2" xfId="30132" xr:uid="{DBE2E1AE-D6B7-4B6C-BF48-613AC48A6C0F}"/>
    <cellStyle name="Total 4 12 6 2 2" xfId="30133" xr:uid="{16A872CE-0C09-48DD-89B0-D322358B75A7}"/>
    <cellStyle name="Total 4 12 6 2 3" xfId="30134" xr:uid="{DF945095-2228-4A1B-8FFE-2B8FE5B9083E}"/>
    <cellStyle name="Total 4 12 6 3" xfId="30135" xr:uid="{0B810ACF-201A-4676-94DA-D27E449FF4CB}"/>
    <cellStyle name="Total 4 12 6 4" xfId="30136" xr:uid="{4CEB53D0-753E-4946-8438-B17C307B0AB7}"/>
    <cellStyle name="Total 4 12 7" xfId="30137" xr:uid="{35797382-922F-40E5-8449-5F36A7071120}"/>
    <cellStyle name="Total 4 12 7 2" xfId="30138" xr:uid="{C7806E49-F1EB-4D14-8F37-A4DAE3994952}"/>
    <cellStyle name="Total 4 12 7 3" xfId="30139" xr:uid="{C2AB4B1A-F3C8-4DA5-A0FE-FECDB59D44B0}"/>
    <cellStyle name="Total 4 12 8" xfId="30140" xr:uid="{0BC0DC48-7E6A-4D17-A921-A8678092F32B}"/>
    <cellStyle name="Total 4 12 9" xfId="30141" xr:uid="{C5B843BC-BE96-4687-83CB-B061C7FC481D}"/>
    <cellStyle name="Total 4 13" xfId="30142" xr:uid="{E0FE7944-A40B-409F-813F-859584355FE5}"/>
    <cellStyle name="Total 4 13 2" xfId="30143" xr:uid="{F1A1C739-9ECC-4292-A70E-67549294972A}"/>
    <cellStyle name="Total 4 13 2 2" xfId="30144" xr:uid="{B3A2F351-BDF8-4884-9EBD-FA1740BF0B2C}"/>
    <cellStyle name="Total 4 13 2 2 2" xfId="30145" xr:uid="{74434264-5E4B-49D6-BF1E-B29240D40511}"/>
    <cellStyle name="Total 4 13 2 2 3" xfId="30146" xr:uid="{235676CD-E34B-4ED2-A447-7A400F69D324}"/>
    <cellStyle name="Total 4 13 2 3" xfId="30147" xr:uid="{42A524D6-5A3D-4311-B374-5B3822C113E9}"/>
    <cellStyle name="Total 4 13 2 4" xfId="30148" xr:uid="{69DA50E2-01AB-4B5A-997D-7C95D8A4627E}"/>
    <cellStyle name="Total 4 13 3" xfId="30149" xr:uid="{A336E471-411B-48F4-8DD6-C06FD08EB72C}"/>
    <cellStyle name="Total 4 13 3 2" xfId="30150" xr:uid="{92DE2BDD-783F-42D4-BEE4-070A5EB0B9A4}"/>
    <cellStyle name="Total 4 13 3 2 2" xfId="30151" xr:uid="{2AFC9A53-3F9A-4BE1-B705-EA140A1C7036}"/>
    <cellStyle name="Total 4 13 3 2 3" xfId="30152" xr:uid="{6C9E6BA0-0B6A-4FDC-8F21-5FA039A8965A}"/>
    <cellStyle name="Total 4 13 3 3" xfId="30153" xr:uid="{C29C4EC6-6EE0-4A64-BB14-B91937584AEF}"/>
    <cellStyle name="Total 4 13 3 4" xfId="30154" xr:uid="{28FFB88C-7BFE-480A-AAEB-1EA4DECAC885}"/>
    <cellStyle name="Total 4 13 4" xfId="30155" xr:uid="{A8B17F9F-9C84-47EC-A85B-1F2696F7F08F}"/>
    <cellStyle name="Total 4 13 4 2" xfId="30156" xr:uid="{3800D5D9-8075-4DB0-8827-F11B8E57A6CA}"/>
    <cellStyle name="Total 4 13 4 2 2" xfId="30157" xr:uid="{F4A32091-FCC9-4AD0-BE13-C9CB98BC226A}"/>
    <cellStyle name="Total 4 13 4 2 3" xfId="30158" xr:uid="{BF8A77F9-8783-4D14-B369-522EFA6D71A2}"/>
    <cellStyle name="Total 4 13 4 3" xfId="30159" xr:uid="{EC90878A-80FD-4449-9A30-7428C4FFF8BE}"/>
    <cellStyle name="Total 4 13 4 4" xfId="30160" xr:uid="{21A961FD-814A-48AB-A66E-B77AE6F2ABFD}"/>
    <cellStyle name="Total 4 13 5" xfId="30161" xr:uid="{E8FA86E2-83D0-45BD-BFF7-6B30071E4C0F}"/>
    <cellStyle name="Total 4 13 5 2" xfId="30162" xr:uid="{E4ABE8BD-A38C-4CFA-A497-3C45C63F1783}"/>
    <cellStyle name="Total 4 13 5 2 2" xfId="30163" xr:uid="{9A94CC27-6D11-4DCF-B71D-AE535524680A}"/>
    <cellStyle name="Total 4 13 5 2 3" xfId="30164" xr:uid="{862DEDCB-18A9-4739-9963-196BDFEAF53C}"/>
    <cellStyle name="Total 4 13 5 3" xfId="30165" xr:uid="{B44A50D2-5587-4A49-A242-5955BC6AF269}"/>
    <cellStyle name="Total 4 13 5 4" xfId="30166" xr:uid="{E0B61C38-70DF-48B7-AAC7-9E11B2242165}"/>
    <cellStyle name="Total 4 13 6" xfId="30167" xr:uid="{B8A6F2C6-A2E1-4A18-8E17-23E04BD67033}"/>
    <cellStyle name="Total 4 13 6 2" xfId="30168" xr:uid="{5B2176D4-26BC-49E9-A739-093477EF4CC9}"/>
    <cellStyle name="Total 4 13 6 2 2" xfId="30169" xr:uid="{9A89008D-87E9-445B-8271-3120A8E2BC14}"/>
    <cellStyle name="Total 4 13 6 2 3" xfId="30170" xr:uid="{2D2D374E-0F5F-4A19-8711-83C4376C3A40}"/>
    <cellStyle name="Total 4 13 6 3" xfId="30171" xr:uid="{9DBD18B6-662F-49AC-BA14-0FBD0534E592}"/>
    <cellStyle name="Total 4 13 6 4" xfId="30172" xr:uid="{BCEEDBA5-506E-43DA-BFC2-A86BD558BD4C}"/>
    <cellStyle name="Total 4 13 7" xfId="30173" xr:uid="{5F3B26F5-FF47-4D1B-B917-CFAD60DF119B}"/>
    <cellStyle name="Total 4 13 7 2" xfId="30174" xr:uid="{7195D078-33EC-4A15-B078-3ED501FC28D3}"/>
    <cellStyle name="Total 4 13 7 3" xfId="30175" xr:uid="{6619469B-5EE3-48F6-984A-7E7FD7099F03}"/>
    <cellStyle name="Total 4 13 8" xfId="30176" xr:uid="{62159FF3-E8F0-4643-9BCB-F9EB65EDCFCE}"/>
    <cellStyle name="Total 4 13 9" xfId="30177" xr:uid="{B1B419A0-2F75-4A8E-9794-954549375394}"/>
    <cellStyle name="Total 4 14" xfId="30178" xr:uid="{D969DF0D-CF2A-42B0-85BB-5946508F1977}"/>
    <cellStyle name="Total 4 14 2" xfId="30179" xr:uid="{1C4EDFB4-4C46-4862-8D83-4029AB392820}"/>
    <cellStyle name="Total 4 14 2 2" xfId="30180" xr:uid="{36A66496-D3FC-4152-85A1-AFDAE7A5C42A}"/>
    <cellStyle name="Total 4 14 2 2 2" xfId="30181" xr:uid="{7DBF3488-8E40-4307-9B4E-BEB6259CDA82}"/>
    <cellStyle name="Total 4 14 2 2 3" xfId="30182" xr:uid="{63068250-D304-4537-B625-E960DFD39C96}"/>
    <cellStyle name="Total 4 14 2 3" xfId="30183" xr:uid="{DE3E0657-7388-4C6D-870D-BDDF59D175B9}"/>
    <cellStyle name="Total 4 14 2 4" xfId="30184" xr:uid="{2AB21BEC-FB55-4194-BB04-ABAD55CF01C4}"/>
    <cellStyle name="Total 4 14 3" xfId="30185" xr:uid="{7DFEC5F5-B16D-4D3B-B1BA-85FF8D4FACB3}"/>
    <cellStyle name="Total 4 14 3 2" xfId="30186" xr:uid="{374CF36B-7D37-47E0-84A1-40F64DBB7DDA}"/>
    <cellStyle name="Total 4 14 3 2 2" xfId="30187" xr:uid="{0221ADFC-2613-4623-9C37-64DB34D6E81A}"/>
    <cellStyle name="Total 4 14 3 2 3" xfId="30188" xr:uid="{67CCDA19-490D-4CD7-9320-46C1CAEF5DFA}"/>
    <cellStyle name="Total 4 14 3 3" xfId="30189" xr:uid="{A20A7D1D-1BF1-4BC7-A169-9D9E79451A0B}"/>
    <cellStyle name="Total 4 14 3 4" xfId="30190" xr:uid="{9BB1D58F-8727-45C9-BA2A-C72CE6342F45}"/>
    <cellStyle name="Total 4 14 4" xfId="30191" xr:uid="{13C8D78E-316F-43DE-BBBD-344C54CE478E}"/>
    <cellStyle name="Total 4 14 4 2" xfId="30192" xr:uid="{286177ED-BDD2-4BFA-AC6D-B91D40B04CE9}"/>
    <cellStyle name="Total 4 14 4 2 2" xfId="30193" xr:uid="{DD0D890B-D9FC-4710-B48E-AA4B533EEFF0}"/>
    <cellStyle name="Total 4 14 4 2 3" xfId="30194" xr:uid="{EBC2E37F-C18C-4E9E-8AA7-137FBFCB0E72}"/>
    <cellStyle name="Total 4 14 4 3" xfId="30195" xr:uid="{D9D9DD8A-AAD0-4DCB-997A-2314A46F6B6F}"/>
    <cellStyle name="Total 4 14 4 4" xfId="30196" xr:uid="{7431F501-9CE5-4630-A6B5-886FD8FBF677}"/>
    <cellStyle name="Total 4 14 5" xfId="30197" xr:uid="{D7A43F83-A61A-4B51-97CE-C2679E2F23A3}"/>
    <cellStyle name="Total 4 14 5 2" xfId="30198" xr:uid="{B5ACABC8-D5E1-4558-9043-499FF42A0F6A}"/>
    <cellStyle name="Total 4 14 5 2 2" xfId="30199" xr:uid="{3FE773B9-F012-428A-BA96-AC39829C3AA1}"/>
    <cellStyle name="Total 4 14 5 2 3" xfId="30200" xr:uid="{2A46E2E5-BAD2-4B42-95A0-7D66450B749E}"/>
    <cellStyle name="Total 4 14 5 3" xfId="30201" xr:uid="{D1FCE4F3-0E6A-4D79-B871-570D469B5B57}"/>
    <cellStyle name="Total 4 14 5 4" xfId="30202" xr:uid="{6FB02C4E-EE89-4F28-BC37-E8FFE9A80F66}"/>
    <cellStyle name="Total 4 14 6" xfId="30203" xr:uid="{E07E75D9-6F50-4A11-9CB2-7DF77C520A2E}"/>
    <cellStyle name="Total 4 14 6 2" xfId="30204" xr:uid="{BB9D7BC5-5522-4291-8B1A-274E9B8325FD}"/>
    <cellStyle name="Total 4 14 6 2 2" xfId="30205" xr:uid="{E7CC8FF0-1538-43A7-810D-FDD7C4E1914C}"/>
    <cellStyle name="Total 4 14 6 2 3" xfId="30206" xr:uid="{6EB4F82A-352D-4A5B-BB21-33606EC19461}"/>
    <cellStyle name="Total 4 14 6 3" xfId="30207" xr:uid="{6C36AD6A-AA04-45D5-9509-52326926E00E}"/>
    <cellStyle name="Total 4 14 6 4" xfId="30208" xr:uid="{006C1D17-E319-4D87-8738-3256A497159A}"/>
    <cellStyle name="Total 4 14 7" xfId="30209" xr:uid="{18CB317D-D37F-4B68-A630-61FE22A9AF0C}"/>
    <cellStyle name="Total 4 14 7 2" xfId="30210" xr:uid="{60FE5631-1C95-4453-ABC2-2F8ADB3A1F58}"/>
    <cellStyle name="Total 4 14 7 3" xfId="30211" xr:uid="{E7C53C7F-80DA-47B5-AC86-74AA6FEB0809}"/>
    <cellStyle name="Total 4 14 8" xfId="30212" xr:uid="{54F7505F-CA78-42E5-9BEF-ABC8FA5AB0DA}"/>
    <cellStyle name="Total 4 14 9" xfId="30213" xr:uid="{4970C51A-BE30-4E09-A6F2-6CEE3BFBDDA0}"/>
    <cellStyle name="Total 4 15" xfId="30214" xr:uid="{6AA96582-EEE7-4F5D-A33C-A1CA09068D62}"/>
    <cellStyle name="Total 4 15 2" xfId="30215" xr:uid="{3E54423E-6EC6-4CFA-8D3D-4966EF157FC7}"/>
    <cellStyle name="Total 4 15 2 2" xfId="30216" xr:uid="{0E5F12E3-F791-4AC0-897D-23B8209A159D}"/>
    <cellStyle name="Total 4 15 2 2 2" xfId="30217" xr:uid="{BD32D0E6-4933-4C6C-ABA4-1D605A42F273}"/>
    <cellStyle name="Total 4 15 2 2 3" xfId="30218" xr:uid="{BE934D62-8C08-45D6-9641-55F6845B1C68}"/>
    <cellStyle name="Total 4 15 2 3" xfId="30219" xr:uid="{E891143E-3DE2-438B-8899-36B463B45E9F}"/>
    <cellStyle name="Total 4 15 2 4" xfId="30220" xr:uid="{987D9926-8F52-4A73-84A8-CEBB1973E05B}"/>
    <cellStyle name="Total 4 15 3" xfId="30221" xr:uid="{EA672839-05B3-47CA-8A8F-1BFB63DE7CDC}"/>
    <cellStyle name="Total 4 15 3 2" xfId="30222" xr:uid="{B3365DA3-34F7-43A8-8D1D-F36D25B3F01C}"/>
    <cellStyle name="Total 4 15 3 2 2" xfId="30223" xr:uid="{E7F2E42F-F299-48F9-BD96-37DCC66D4A8C}"/>
    <cellStyle name="Total 4 15 3 2 3" xfId="30224" xr:uid="{9F7E1F86-E636-4F1A-9C5A-D5BADB3AB122}"/>
    <cellStyle name="Total 4 15 3 3" xfId="30225" xr:uid="{AEE211AD-9361-4F83-B427-81D4A1EC68C5}"/>
    <cellStyle name="Total 4 15 3 4" xfId="30226" xr:uid="{DEA04C33-30B4-47CF-A69D-BE6E5DCF94E3}"/>
    <cellStyle name="Total 4 15 4" xfId="30227" xr:uid="{E0AE89F0-C0A8-4FA9-8E23-84B06BCCB249}"/>
    <cellStyle name="Total 4 15 4 2" xfId="30228" xr:uid="{4D300A23-EFD2-4A8F-A6FD-7F1D3CBCDD38}"/>
    <cellStyle name="Total 4 15 4 2 2" xfId="30229" xr:uid="{E972119E-D3CB-4C9F-B993-92F98B1B49A9}"/>
    <cellStyle name="Total 4 15 4 2 3" xfId="30230" xr:uid="{23F5E2D4-5A8F-4A47-A8E9-B1D740EC2B8A}"/>
    <cellStyle name="Total 4 15 4 3" xfId="30231" xr:uid="{7F513682-15A1-473B-BB6A-2622F6C99E5B}"/>
    <cellStyle name="Total 4 15 4 4" xfId="30232" xr:uid="{782E5243-8A97-4924-A648-D9A4997AC25F}"/>
    <cellStyle name="Total 4 15 5" xfId="30233" xr:uid="{04755651-B42B-419E-8430-F6A573868A66}"/>
    <cellStyle name="Total 4 15 5 2" xfId="30234" xr:uid="{59158824-6BBC-4D2A-B71F-C9EE05AF6404}"/>
    <cellStyle name="Total 4 15 5 2 2" xfId="30235" xr:uid="{519FCEB3-4A37-467D-9D5F-9483E6EDD208}"/>
    <cellStyle name="Total 4 15 5 2 3" xfId="30236" xr:uid="{581843B0-C0D9-481A-9AB1-336913FE5E2C}"/>
    <cellStyle name="Total 4 15 5 3" xfId="30237" xr:uid="{7AB695AD-7FE7-4774-9F9C-FCAE88EBDB26}"/>
    <cellStyle name="Total 4 15 5 4" xfId="30238" xr:uid="{1C23F416-1E9C-4AFE-B0DF-E7FCF9750298}"/>
    <cellStyle name="Total 4 15 6" xfId="30239" xr:uid="{055E85A9-D4FF-4410-B484-598E5967949B}"/>
    <cellStyle name="Total 4 15 6 2" xfId="30240" xr:uid="{7E08EDCB-3EDE-4006-BD09-4504808C780B}"/>
    <cellStyle name="Total 4 15 6 2 2" xfId="30241" xr:uid="{3EDD28E1-7ECC-48C5-BBFE-0864E394F5CB}"/>
    <cellStyle name="Total 4 15 6 2 3" xfId="30242" xr:uid="{E8528556-3E4E-43F5-8AEA-EB6AF6DCAFE9}"/>
    <cellStyle name="Total 4 15 6 3" xfId="30243" xr:uid="{0C5CC120-D4A5-48A8-86E1-37A1F10D84BF}"/>
    <cellStyle name="Total 4 15 6 4" xfId="30244" xr:uid="{A59C2832-FA34-4AD4-A3C9-04031669BC18}"/>
    <cellStyle name="Total 4 15 7" xfId="30245" xr:uid="{2111093F-C46A-4A86-8F17-445CEFF48007}"/>
    <cellStyle name="Total 4 15 7 2" xfId="30246" xr:uid="{7FAA474C-FB8F-4E4F-95EA-2CCCACF93F4B}"/>
    <cellStyle name="Total 4 15 7 3" xfId="30247" xr:uid="{D7A67C0E-B1EB-45CB-AE73-198416F8A4D0}"/>
    <cellStyle name="Total 4 15 8" xfId="30248" xr:uid="{64921BC3-EB6E-4CF5-B92C-06BDBE096214}"/>
    <cellStyle name="Total 4 15 9" xfId="30249" xr:uid="{41E8694D-1C5B-4FE9-87D1-CA8E172FC817}"/>
    <cellStyle name="Total 4 16" xfId="30250" xr:uid="{E84A36C0-1447-49A4-8143-383FF7C034B7}"/>
    <cellStyle name="Total 4 16 2" xfId="30251" xr:uid="{0C970481-B936-471D-ABFD-EB1B1C2060F9}"/>
    <cellStyle name="Total 4 16 2 2" xfId="30252" xr:uid="{FF77B0B2-AF21-4219-B6F1-FD11777B586A}"/>
    <cellStyle name="Total 4 16 2 2 2" xfId="30253" xr:uid="{88CF37D7-41D8-4573-94E4-E8014D0E8141}"/>
    <cellStyle name="Total 4 16 2 2 3" xfId="30254" xr:uid="{40A7ED52-5C65-49C0-B495-B2313F87DADE}"/>
    <cellStyle name="Total 4 16 2 3" xfId="30255" xr:uid="{C3822835-A06C-412F-8877-05DF6D173C09}"/>
    <cellStyle name="Total 4 16 2 4" xfId="30256" xr:uid="{056427FC-AA7F-4682-8899-98AE12F748AD}"/>
    <cellStyle name="Total 4 16 3" xfId="30257" xr:uid="{6522492B-9033-4BF6-BEC1-F722D81CA6DC}"/>
    <cellStyle name="Total 4 16 3 2" xfId="30258" xr:uid="{763E7D3C-0C4F-4A5D-84D5-E37E9115B3A0}"/>
    <cellStyle name="Total 4 16 3 2 2" xfId="30259" xr:uid="{4ACA9012-1F6F-4EF2-97E1-8DEBFFF2F3F8}"/>
    <cellStyle name="Total 4 16 3 2 3" xfId="30260" xr:uid="{AAE0FDFD-1B8A-48ED-B212-FC3D5DA59016}"/>
    <cellStyle name="Total 4 16 3 3" xfId="30261" xr:uid="{CD044609-C986-47F9-8C43-EEFFD44C462B}"/>
    <cellStyle name="Total 4 16 3 4" xfId="30262" xr:uid="{8EC9032A-6D82-470C-867B-A88A30728B43}"/>
    <cellStyle name="Total 4 16 4" xfId="30263" xr:uid="{36B2B19C-5F4D-4DF8-8BB2-D9114D6666EA}"/>
    <cellStyle name="Total 4 16 4 2" xfId="30264" xr:uid="{690670DB-10C0-48ED-9DD8-597AC4AABD5F}"/>
    <cellStyle name="Total 4 16 4 2 2" xfId="30265" xr:uid="{C7F7C357-A133-41DE-9B15-955726553EB4}"/>
    <cellStyle name="Total 4 16 4 2 3" xfId="30266" xr:uid="{FFC28CDA-9459-4818-8257-1343A6D57ED2}"/>
    <cellStyle name="Total 4 16 4 3" xfId="30267" xr:uid="{7A6DACF1-D4A4-4916-99E8-93539C201A73}"/>
    <cellStyle name="Total 4 16 4 4" xfId="30268" xr:uid="{CB225CC6-1A31-40EA-BF1F-A60FF5CFD035}"/>
    <cellStyle name="Total 4 16 5" xfId="30269" xr:uid="{504881C4-C172-478A-8886-6375CF4844CC}"/>
    <cellStyle name="Total 4 16 5 2" xfId="30270" xr:uid="{3A9645AE-B7A0-483D-A318-326745A2120D}"/>
    <cellStyle name="Total 4 16 5 2 2" xfId="30271" xr:uid="{C2EE3B73-20F9-4003-8ECD-152782F516E9}"/>
    <cellStyle name="Total 4 16 5 2 3" xfId="30272" xr:uid="{9BCF3F62-26F5-4B8F-9210-06CA5D3D33C7}"/>
    <cellStyle name="Total 4 16 5 3" xfId="30273" xr:uid="{3CF905A5-740C-49FD-91CC-874BB7541AC7}"/>
    <cellStyle name="Total 4 16 5 4" xfId="30274" xr:uid="{5D0AD79E-D9BA-4B28-BC2E-D5D369F8011B}"/>
    <cellStyle name="Total 4 16 6" xfId="30275" xr:uid="{58B3D3CE-A46E-4B7D-A942-5E6D4404BCAF}"/>
    <cellStyle name="Total 4 16 6 2" xfId="30276" xr:uid="{96EC997D-93C0-4205-9CED-9731C1BB8F28}"/>
    <cellStyle name="Total 4 16 6 2 2" xfId="30277" xr:uid="{F1AD24F1-B84A-42D1-BA90-64A52ED44EB3}"/>
    <cellStyle name="Total 4 16 6 2 3" xfId="30278" xr:uid="{9CA6E879-2217-40C0-8D7B-84BB218697EC}"/>
    <cellStyle name="Total 4 16 6 3" xfId="30279" xr:uid="{76D95634-DCB8-44ED-975C-E4E55A510F4F}"/>
    <cellStyle name="Total 4 16 6 4" xfId="30280" xr:uid="{25C0951F-E121-4B82-9164-EC495B408640}"/>
    <cellStyle name="Total 4 16 7" xfId="30281" xr:uid="{85A95474-C5B0-4792-A717-4F33628086A5}"/>
    <cellStyle name="Total 4 16 7 2" xfId="30282" xr:uid="{9D956428-68BA-48E3-99CF-774263986545}"/>
    <cellStyle name="Total 4 16 7 3" xfId="30283" xr:uid="{38E14B54-14EE-4F11-BBD3-8D7B0E2B7737}"/>
    <cellStyle name="Total 4 16 8" xfId="30284" xr:uid="{5328CCE9-E59D-4A2C-9373-58257BD7882B}"/>
    <cellStyle name="Total 4 16 9" xfId="30285" xr:uid="{CDA881CE-D8FE-457A-A396-EEAC65A923B7}"/>
    <cellStyle name="Total 4 17" xfId="30286" xr:uid="{DFAD3243-D747-47A3-9871-FDACEC9A76F2}"/>
    <cellStyle name="Total 4 17 2" xfId="30287" xr:uid="{67CEA810-9459-4C96-9B51-D3A1B62B9D95}"/>
    <cellStyle name="Total 4 17 2 2" xfId="30288" xr:uid="{3F8B91D4-B186-42F4-9EAE-3D5F8348ECC4}"/>
    <cellStyle name="Total 4 17 2 2 2" xfId="30289" xr:uid="{93E63B2A-74EF-4824-8DDA-E42F7514CA8D}"/>
    <cellStyle name="Total 4 17 2 2 3" xfId="30290" xr:uid="{C41E2E57-1110-4648-93A9-14ED02307C27}"/>
    <cellStyle name="Total 4 17 2 3" xfId="30291" xr:uid="{3C9A3E44-3AA2-4399-822A-8BE66793F31C}"/>
    <cellStyle name="Total 4 17 2 4" xfId="30292" xr:uid="{38749CED-04D3-430A-BAB7-96FE53D2A2F0}"/>
    <cellStyle name="Total 4 17 3" xfId="30293" xr:uid="{05AB4575-351F-4574-86B2-5CDA5574BB50}"/>
    <cellStyle name="Total 4 17 3 2" xfId="30294" xr:uid="{8E9D0D14-42A9-43BD-90F4-0E73BD33FB51}"/>
    <cellStyle name="Total 4 17 3 2 2" xfId="30295" xr:uid="{523199E9-F433-444F-BA4A-0FA686B9E5EB}"/>
    <cellStyle name="Total 4 17 3 2 3" xfId="30296" xr:uid="{16E1CC9D-570E-45EF-8878-6114FB0DC400}"/>
    <cellStyle name="Total 4 17 3 3" xfId="30297" xr:uid="{EC43D74E-757F-4087-BC9A-5BA3B7AABD10}"/>
    <cellStyle name="Total 4 17 3 4" xfId="30298" xr:uid="{FAF2F657-D55E-45DE-BA6B-C50DA0CB1550}"/>
    <cellStyle name="Total 4 17 4" xfId="30299" xr:uid="{467A9258-F550-41AA-9001-37CFB6D9EB25}"/>
    <cellStyle name="Total 4 17 4 2" xfId="30300" xr:uid="{DA30D74E-BFE1-413B-A6E6-7CB347F91467}"/>
    <cellStyle name="Total 4 17 4 2 2" xfId="30301" xr:uid="{71899406-4F31-4545-858F-3C2FBA4E79A8}"/>
    <cellStyle name="Total 4 17 4 2 3" xfId="30302" xr:uid="{C2EB0AAE-6F08-4154-A721-E116AB4232CA}"/>
    <cellStyle name="Total 4 17 4 3" xfId="30303" xr:uid="{C0337BD0-88A1-421D-95FD-617590CED839}"/>
    <cellStyle name="Total 4 17 4 4" xfId="30304" xr:uid="{FC0146D3-773C-4A73-9725-34227EFFFE0F}"/>
    <cellStyle name="Total 4 17 5" xfId="30305" xr:uid="{6428ED7E-39F5-40E6-A630-A9985007E46F}"/>
    <cellStyle name="Total 4 17 5 2" xfId="30306" xr:uid="{85E3A2A0-569D-45C9-B5D2-AE17434CF836}"/>
    <cellStyle name="Total 4 17 5 2 2" xfId="30307" xr:uid="{6FAEF3EE-445A-424D-9806-F9A22D07DDDF}"/>
    <cellStyle name="Total 4 17 5 2 3" xfId="30308" xr:uid="{CCBE320F-B6A1-490F-8047-25136FDE14B0}"/>
    <cellStyle name="Total 4 17 5 3" xfId="30309" xr:uid="{0060627F-F975-44CD-BB61-AF6A89B22CCC}"/>
    <cellStyle name="Total 4 17 5 4" xfId="30310" xr:uid="{258C2634-4573-49E4-A643-9AD2FFA51BAC}"/>
    <cellStyle name="Total 4 17 6" xfId="30311" xr:uid="{13C274C0-D468-407E-AC8B-42C9F1086BCF}"/>
    <cellStyle name="Total 4 17 6 2" xfId="30312" xr:uid="{DD1222A0-3AB0-45AC-B005-78D1AA5961B9}"/>
    <cellStyle name="Total 4 17 6 2 2" xfId="30313" xr:uid="{D5EE9B3C-B592-4900-B25E-11302BA21539}"/>
    <cellStyle name="Total 4 17 6 2 3" xfId="30314" xr:uid="{30AED3DB-804D-4BA4-8867-2379751D1826}"/>
    <cellStyle name="Total 4 17 6 3" xfId="30315" xr:uid="{4BD53C58-F2C4-4231-B794-3AE4989A2973}"/>
    <cellStyle name="Total 4 17 6 4" xfId="30316" xr:uid="{79ACF2A5-3A76-4B3C-A5CF-B084B9919070}"/>
    <cellStyle name="Total 4 17 7" xfId="30317" xr:uid="{521E5594-54C2-491D-AD24-802C423140DF}"/>
    <cellStyle name="Total 4 17 7 2" xfId="30318" xr:uid="{01ACBE6B-7AD9-43F4-ADEA-B7C2F0E0A36A}"/>
    <cellStyle name="Total 4 17 7 3" xfId="30319" xr:uid="{EE22D97A-DA82-44B9-AAEA-9938234E18A8}"/>
    <cellStyle name="Total 4 17 8" xfId="30320" xr:uid="{FF4060AD-87BC-447A-8353-A8FE7401189A}"/>
    <cellStyle name="Total 4 17 9" xfId="30321" xr:uid="{9D1A0B4B-B02B-42C2-9995-F49D4CE48661}"/>
    <cellStyle name="Total 4 18" xfId="30322" xr:uid="{F82BBEEE-DBAE-45E7-95FF-E3C35404D19E}"/>
    <cellStyle name="Total 4 18 2" xfId="30323" xr:uid="{DD824599-92CF-49A4-9C16-C30EBFBCD955}"/>
    <cellStyle name="Total 4 18 2 2" xfId="30324" xr:uid="{DF1BEDFE-B025-4A16-B3A6-A3F1C859F361}"/>
    <cellStyle name="Total 4 18 2 2 2" xfId="30325" xr:uid="{96F5DF15-FBA3-4601-A8EA-340F35A94807}"/>
    <cellStyle name="Total 4 18 2 2 3" xfId="30326" xr:uid="{61DA0FDA-AA6E-4FC8-96CA-B16021A45F9C}"/>
    <cellStyle name="Total 4 18 2 3" xfId="30327" xr:uid="{44A3465A-2F88-4369-880D-1F70B502E946}"/>
    <cellStyle name="Total 4 18 2 4" xfId="30328" xr:uid="{0501F5B3-B333-4DE8-880B-6AF3A8BAD8BF}"/>
    <cellStyle name="Total 4 18 3" xfId="30329" xr:uid="{8AED8748-E1BB-4A53-BBEC-2788E07E2072}"/>
    <cellStyle name="Total 4 18 3 2" xfId="30330" xr:uid="{34FD6A2A-CB4D-42CD-B0DF-06848E4677BA}"/>
    <cellStyle name="Total 4 18 3 2 2" xfId="30331" xr:uid="{69BD2379-3AB9-4431-9C09-409A52DEE395}"/>
    <cellStyle name="Total 4 18 3 2 3" xfId="30332" xr:uid="{B2D8171B-AFEC-4F7F-BBE5-C7457D76277F}"/>
    <cellStyle name="Total 4 18 3 3" xfId="30333" xr:uid="{30D629B9-4AAF-4328-81B8-14093BE226DC}"/>
    <cellStyle name="Total 4 18 3 4" xfId="30334" xr:uid="{49ECBAC3-0A6B-4504-8093-55D0A7DD02A1}"/>
    <cellStyle name="Total 4 18 4" xfId="30335" xr:uid="{990AA14A-190A-417D-9930-0EA697EC9997}"/>
    <cellStyle name="Total 4 18 4 2" xfId="30336" xr:uid="{AD42FED2-77B4-4B39-88A6-B9F9AA981C93}"/>
    <cellStyle name="Total 4 18 4 2 2" xfId="30337" xr:uid="{5DAE8898-5F8F-4DC8-B357-9B5B58CA3271}"/>
    <cellStyle name="Total 4 18 4 2 3" xfId="30338" xr:uid="{BCBACF96-0C34-4474-9149-F35D34B04405}"/>
    <cellStyle name="Total 4 18 4 3" xfId="30339" xr:uid="{41CAE714-E53F-44CC-9239-D05839A8BE61}"/>
    <cellStyle name="Total 4 18 4 4" xfId="30340" xr:uid="{A40394C7-5512-4264-97D4-B162A563A638}"/>
    <cellStyle name="Total 4 18 5" xfId="30341" xr:uid="{5F92302F-4FD0-44C4-A2C1-217835CF4673}"/>
    <cellStyle name="Total 4 18 5 2" xfId="30342" xr:uid="{3AD40D0E-FA46-4894-8D6D-47EBF3C05DFA}"/>
    <cellStyle name="Total 4 18 5 2 2" xfId="30343" xr:uid="{73A3ADFB-7C88-4DD2-9152-E21F5924D086}"/>
    <cellStyle name="Total 4 18 5 2 3" xfId="30344" xr:uid="{5988618E-A1B8-40FD-B885-F789DB4E082A}"/>
    <cellStyle name="Total 4 18 5 3" xfId="30345" xr:uid="{7CE2678C-FC3E-425F-B9D7-023E06586AEE}"/>
    <cellStyle name="Total 4 18 5 4" xfId="30346" xr:uid="{A169AD53-4BC6-4337-AE9D-C56476B0FC51}"/>
    <cellStyle name="Total 4 18 6" xfId="30347" xr:uid="{70099554-42BA-4E8E-B2FE-95EB51DE819B}"/>
    <cellStyle name="Total 4 18 6 2" xfId="30348" xr:uid="{FCA4A490-FF8D-420F-8192-8AE31C0593BE}"/>
    <cellStyle name="Total 4 18 6 2 2" xfId="30349" xr:uid="{D17EE1A1-7609-47D3-AE2D-1D8DC089315F}"/>
    <cellStyle name="Total 4 18 6 2 3" xfId="30350" xr:uid="{3B9D2311-11E9-4562-8464-24EAEA4369F1}"/>
    <cellStyle name="Total 4 18 6 3" xfId="30351" xr:uid="{C00B147B-4406-414D-8CCC-77276EB54950}"/>
    <cellStyle name="Total 4 18 6 4" xfId="30352" xr:uid="{7D4E6FB3-4EA0-46F6-A09A-69C96A2E8F8F}"/>
    <cellStyle name="Total 4 18 7" xfId="30353" xr:uid="{8924AB7E-3669-45EC-9A7B-A049FC7BA964}"/>
    <cellStyle name="Total 4 18 7 2" xfId="30354" xr:uid="{86AA5280-B05A-413B-8792-7CE8B09C122C}"/>
    <cellStyle name="Total 4 18 7 3" xfId="30355" xr:uid="{926EA936-4473-4913-8A11-EA700A5FCAC4}"/>
    <cellStyle name="Total 4 18 8" xfId="30356" xr:uid="{FCAEDF57-0513-401B-A105-1473B7BA68EA}"/>
    <cellStyle name="Total 4 18 9" xfId="30357" xr:uid="{6793A28A-0911-4DD6-93C9-D53753884232}"/>
    <cellStyle name="Total 4 19" xfId="30358" xr:uid="{545FB641-3094-498E-8653-2A106F015CFA}"/>
    <cellStyle name="Total 4 19 2" xfId="30359" xr:uid="{CB90D5B0-340E-4849-AE0C-4638791244A9}"/>
    <cellStyle name="Total 4 19 2 2" xfId="30360" xr:uid="{68877360-8EBD-4989-9327-BE0322D8E504}"/>
    <cellStyle name="Total 4 19 2 2 2" xfId="30361" xr:uid="{CC0A5A40-0F72-4971-B036-49109CFAE910}"/>
    <cellStyle name="Total 4 19 2 2 3" xfId="30362" xr:uid="{D28228E5-FFA4-4466-8D9E-DB038C1F286F}"/>
    <cellStyle name="Total 4 19 2 3" xfId="30363" xr:uid="{3317D882-D5B0-45E3-8384-5EC45D1FCA14}"/>
    <cellStyle name="Total 4 19 2 4" xfId="30364" xr:uid="{041F075C-AEBF-4D8E-8D8D-36943FD98E47}"/>
    <cellStyle name="Total 4 19 3" xfId="30365" xr:uid="{FE616366-85FE-42D6-AC62-FD9CEC8A3C7D}"/>
    <cellStyle name="Total 4 19 3 2" xfId="30366" xr:uid="{47B9AD2A-ADC0-4C74-860C-350C48FC72E1}"/>
    <cellStyle name="Total 4 19 3 2 2" xfId="30367" xr:uid="{6CF01544-D011-4184-91DD-C4F7AA098936}"/>
    <cellStyle name="Total 4 19 3 2 3" xfId="30368" xr:uid="{3FE67EFA-3C61-4239-A331-FFD9564E17FD}"/>
    <cellStyle name="Total 4 19 3 3" xfId="30369" xr:uid="{D97487F1-E12F-4443-A212-1D10DEF4DCFC}"/>
    <cellStyle name="Total 4 19 3 4" xfId="30370" xr:uid="{EF82DA75-E8AC-47B1-989C-33A834123DD1}"/>
    <cellStyle name="Total 4 19 4" xfId="30371" xr:uid="{7C347297-A987-44A9-94FF-A7F1945CE657}"/>
    <cellStyle name="Total 4 19 4 2" xfId="30372" xr:uid="{C3828275-0C78-4F7A-8B9E-A52657D2B4FD}"/>
    <cellStyle name="Total 4 19 4 2 2" xfId="30373" xr:uid="{BBAB0F62-5571-44FA-BED8-51E48C450C18}"/>
    <cellStyle name="Total 4 19 4 2 3" xfId="30374" xr:uid="{B4CA03E0-DCC8-4E7D-B0FE-E96081A5F282}"/>
    <cellStyle name="Total 4 19 4 3" xfId="30375" xr:uid="{A50076E9-D879-42D8-9DDD-D91BFD302D11}"/>
    <cellStyle name="Total 4 19 4 4" xfId="30376" xr:uid="{F55ABE40-71C5-4365-9BCC-8ADDB062AE65}"/>
    <cellStyle name="Total 4 19 5" xfId="30377" xr:uid="{A5B287B1-247A-4974-90C9-4FA39B2BACFB}"/>
    <cellStyle name="Total 4 19 5 2" xfId="30378" xr:uid="{91D9303D-3A92-42E4-BB60-4D6AE1C5EDDF}"/>
    <cellStyle name="Total 4 19 5 2 2" xfId="30379" xr:uid="{BCD25552-38E1-42D3-9B05-67D72489FA7C}"/>
    <cellStyle name="Total 4 19 5 2 3" xfId="30380" xr:uid="{477CE78C-0D12-41F0-9685-D2F7E99185EA}"/>
    <cellStyle name="Total 4 19 5 3" xfId="30381" xr:uid="{D44AC3B8-2B35-483C-A407-8D17E48A8817}"/>
    <cellStyle name="Total 4 19 5 4" xfId="30382" xr:uid="{FC81CFFE-6DB3-478A-B2AF-DF3881CB314C}"/>
    <cellStyle name="Total 4 19 6" xfId="30383" xr:uid="{36A5B87D-EB3A-4668-9747-777DFE92CA49}"/>
    <cellStyle name="Total 4 19 6 2" xfId="30384" xr:uid="{6F91C502-EC30-4BE8-A8BA-30130C8F4720}"/>
    <cellStyle name="Total 4 19 6 2 2" xfId="30385" xr:uid="{FE9AF50E-8DBE-4566-A334-CA37573979FA}"/>
    <cellStyle name="Total 4 19 6 2 3" xfId="30386" xr:uid="{6D28C172-20DF-4252-90BF-58A4E2306097}"/>
    <cellStyle name="Total 4 19 6 3" xfId="30387" xr:uid="{C2DC4918-ECD8-4E6E-AEB8-36722174DADD}"/>
    <cellStyle name="Total 4 19 6 4" xfId="30388" xr:uid="{781B5C66-E7FE-4CC1-B34B-33FDABEFB851}"/>
    <cellStyle name="Total 4 19 7" xfId="30389" xr:uid="{C1559A11-CC21-45C7-8F1D-F41CD1252F4E}"/>
    <cellStyle name="Total 4 19 7 2" xfId="30390" xr:uid="{4ACB5444-41CB-4E3F-A845-9A48FE43B2D4}"/>
    <cellStyle name="Total 4 19 7 3" xfId="30391" xr:uid="{C0DFC679-CB02-4B2C-9687-43DAFEA17A9A}"/>
    <cellStyle name="Total 4 19 8" xfId="30392" xr:uid="{F6B8B323-8B84-4602-AE4C-949233E8CC7B}"/>
    <cellStyle name="Total 4 19 9" xfId="30393" xr:uid="{F6DC796B-45B2-4428-9EDE-264EC700F703}"/>
    <cellStyle name="Total 4 2" xfId="4423" xr:uid="{73C0D20E-92FA-48FD-A1B6-BC27E44E1C21}"/>
    <cellStyle name="Total 4 2 10" xfId="30394" xr:uid="{CAF7804D-97F3-4C43-801D-F0E86593C5F1}"/>
    <cellStyle name="Total 4 2 10 2" xfId="30395" xr:uid="{650A7C02-8D05-49B3-9771-6E01AAE45B01}"/>
    <cellStyle name="Total 4 2 10 2 2" xfId="30396" xr:uid="{B7308E1D-23B2-4D8E-9203-D8B9C9C2651A}"/>
    <cellStyle name="Total 4 2 10 2 2 2" xfId="30397" xr:uid="{469ED63A-03D9-41F4-9CA8-ED89219F9D80}"/>
    <cellStyle name="Total 4 2 10 2 2 3" xfId="30398" xr:uid="{ED46E7F7-0627-436E-A8DC-95FD137C9D7B}"/>
    <cellStyle name="Total 4 2 10 2 3" xfId="30399" xr:uid="{509B4DED-3806-4770-9B21-F8386397C132}"/>
    <cellStyle name="Total 4 2 10 2 4" xfId="30400" xr:uid="{5E11EB37-6340-4400-8600-28D432A12E82}"/>
    <cellStyle name="Total 4 2 10 3" xfId="30401" xr:uid="{B4BE37B2-9D88-4320-96A2-DC639FCD894A}"/>
    <cellStyle name="Total 4 2 10 3 2" xfId="30402" xr:uid="{CB46B541-343A-4E58-B3F4-D85443B40502}"/>
    <cellStyle name="Total 4 2 10 3 2 2" xfId="30403" xr:uid="{0CF3E127-95C9-47BB-B41A-DEAFD4071310}"/>
    <cellStyle name="Total 4 2 10 3 2 3" xfId="30404" xr:uid="{A1CA201A-0EE0-4E5A-AC32-4A4DB5F99DCA}"/>
    <cellStyle name="Total 4 2 10 3 3" xfId="30405" xr:uid="{80B7F14B-EB37-4245-A965-3D16A77CE6E0}"/>
    <cellStyle name="Total 4 2 10 3 4" xfId="30406" xr:uid="{2E90FAEC-8190-48D3-91CD-52BE5F092477}"/>
    <cellStyle name="Total 4 2 10 4" xfId="30407" xr:uid="{1A87CFDD-AD54-4A91-B0A2-4FE744ED7A51}"/>
    <cellStyle name="Total 4 2 10 4 2" xfId="30408" xr:uid="{BD670247-74EB-4217-8201-F7BB842B45F7}"/>
    <cellStyle name="Total 4 2 10 4 2 2" xfId="30409" xr:uid="{85728D07-7977-40E6-A4E4-74F6B94C8644}"/>
    <cellStyle name="Total 4 2 10 4 2 3" xfId="30410" xr:uid="{7ABA7A3B-1C77-4A42-B8DB-94AB59B8A852}"/>
    <cellStyle name="Total 4 2 10 4 3" xfId="30411" xr:uid="{17FD206E-7D66-4B4D-8FEB-D96AC6C950F0}"/>
    <cellStyle name="Total 4 2 10 4 4" xfId="30412" xr:uid="{2681A948-092D-4240-BE07-59810DB4F81C}"/>
    <cellStyle name="Total 4 2 10 5" xfId="30413" xr:uid="{D9247BFE-5D94-477C-B3E1-9ED860AD67D2}"/>
    <cellStyle name="Total 4 2 10 5 2" xfId="30414" xr:uid="{7AF80E5C-5A00-43FE-8350-325399024B6F}"/>
    <cellStyle name="Total 4 2 10 5 2 2" xfId="30415" xr:uid="{38E26E66-B98D-446F-86E7-CF32A688F282}"/>
    <cellStyle name="Total 4 2 10 5 2 3" xfId="30416" xr:uid="{F97CEEA2-3FD8-4C8A-A3D0-5FFD002E11C5}"/>
    <cellStyle name="Total 4 2 10 5 3" xfId="30417" xr:uid="{556BD7BD-C399-4935-B7F2-BEEE5FE1A9D1}"/>
    <cellStyle name="Total 4 2 10 5 4" xfId="30418" xr:uid="{F6FD9966-1D42-4BB3-8749-4C75C92DF9EE}"/>
    <cellStyle name="Total 4 2 10 6" xfId="30419" xr:uid="{F0FAB870-7A50-443E-BA3D-F599A2283206}"/>
    <cellStyle name="Total 4 2 10 6 2" xfId="30420" xr:uid="{E5FBA27C-754B-4C13-AC18-E8D4552AB8BC}"/>
    <cellStyle name="Total 4 2 10 6 2 2" xfId="30421" xr:uid="{C26D62F9-FCAF-4336-962E-C6E7EBF567DD}"/>
    <cellStyle name="Total 4 2 10 6 2 3" xfId="30422" xr:uid="{FAD3C275-2CD6-4C13-8F0B-980D5C70C76E}"/>
    <cellStyle name="Total 4 2 10 6 3" xfId="30423" xr:uid="{E427A91C-8355-4EFB-8C90-DC562962F42C}"/>
    <cellStyle name="Total 4 2 10 6 4" xfId="30424" xr:uid="{9D767386-763E-479C-9B32-8E022E1BA47D}"/>
    <cellStyle name="Total 4 2 10 7" xfId="30425" xr:uid="{B01B4345-DB03-4FF8-ACC1-B69E27DE2A5A}"/>
    <cellStyle name="Total 4 2 10 7 2" xfId="30426" xr:uid="{431E8629-AD3F-4206-A3F7-208C2B99C2D7}"/>
    <cellStyle name="Total 4 2 10 7 3" xfId="30427" xr:uid="{65250FA7-38F4-486D-A1F4-0F03631D5D15}"/>
    <cellStyle name="Total 4 2 10 8" xfId="30428" xr:uid="{76E44AC1-AE96-4F13-B0B8-33B94CE07D61}"/>
    <cellStyle name="Total 4 2 10 9" xfId="30429" xr:uid="{B4C21E81-7708-44DD-80BB-E7B5692708A8}"/>
    <cellStyle name="Total 4 2 11" xfId="30430" xr:uid="{3B945365-C1B0-4D07-945E-D8B97517593F}"/>
    <cellStyle name="Total 4 2 11 2" xfId="30431" xr:uid="{15FA14FE-5437-430E-A6E2-356A3715C762}"/>
    <cellStyle name="Total 4 2 11 2 2" xfId="30432" xr:uid="{A95BC28D-976E-4741-95C4-F3326EC17FEC}"/>
    <cellStyle name="Total 4 2 11 2 2 2" xfId="30433" xr:uid="{7A080904-DB34-46CE-AB61-953E60E9409D}"/>
    <cellStyle name="Total 4 2 11 2 2 3" xfId="30434" xr:uid="{39F86E91-717A-4A6D-9A7A-B497F6FB352C}"/>
    <cellStyle name="Total 4 2 11 2 3" xfId="30435" xr:uid="{6BE6FD5F-3FB6-4F59-B1F9-895E2DA8B7ED}"/>
    <cellStyle name="Total 4 2 11 2 4" xfId="30436" xr:uid="{5848DA32-1CB6-464F-9F55-59146F0EDF85}"/>
    <cellStyle name="Total 4 2 11 3" xfId="30437" xr:uid="{099C2D3E-2D8C-4DDE-BF09-A6516CDC00E8}"/>
    <cellStyle name="Total 4 2 11 3 2" xfId="30438" xr:uid="{E3745BF3-55C5-495C-8053-A96509694E3C}"/>
    <cellStyle name="Total 4 2 11 3 2 2" xfId="30439" xr:uid="{02ABC572-B808-4812-BD48-0F19862329C8}"/>
    <cellStyle name="Total 4 2 11 3 2 3" xfId="30440" xr:uid="{707C9D59-A384-4E5E-9D98-1CFA02B08FF4}"/>
    <cellStyle name="Total 4 2 11 3 3" xfId="30441" xr:uid="{AD89C05F-82C5-4C4F-8979-D295CA3A1EB4}"/>
    <cellStyle name="Total 4 2 11 3 4" xfId="30442" xr:uid="{FF0C0B63-73F6-4DCB-B704-7AD1D7D70F1A}"/>
    <cellStyle name="Total 4 2 11 4" xfId="30443" xr:uid="{2DB00118-FC40-43FC-947D-AF37E504BD76}"/>
    <cellStyle name="Total 4 2 11 4 2" xfId="30444" xr:uid="{1C740CAB-CFFC-4898-A1E9-FE0CCDD80E59}"/>
    <cellStyle name="Total 4 2 11 4 2 2" xfId="30445" xr:uid="{1762278D-B175-4361-8963-0701A7785E17}"/>
    <cellStyle name="Total 4 2 11 4 2 3" xfId="30446" xr:uid="{DF8ADD87-4A80-453C-9AE1-47F8F679735A}"/>
    <cellStyle name="Total 4 2 11 4 3" xfId="30447" xr:uid="{5D8DA273-11A1-4128-A60E-F16CF679A88D}"/>
    <cellStyle name="Total 4 2 11 4 4" xfId="30448" xr:uid="{A0DFFF51-1E95-4D57-8103-9B5F98230CA7}"/>
    <cellStyle name="Total 4 2 11 5" xfId="30449" xr:uid="{521BA6EC-80F2-4B71-9BF6-076D1BB2907E}"/>
    <cellStyle name="Total 4 2 11 5 2" xfId="30450" xr:uid="{501F26E5-1B0A-4170-969F-52E7D669A40C}"/>
    <cellStyle name="Total 4 2 11 5 2 2" xfId="30451" xr:uid="{143A7BA7-7CE3-4662-97C8-E6C30A9F3AF1}"/>
    <cellStyle name="Total 4 2 11 5 2 3" xfId="30452" xr:uid="{7062F646-93C6-42A0-B14F-32EF61E7D17E}"/>
    <cellStyle name="Total 4 2 11 5 3" xfId="30453" xr:uid="{C1B0CAF8-9251-4270-B536-C23A108EA311}"/>
    <cellStyle name="Total 4 2 11 5 4" xfId="30454" xr:uid="{384AA79F-B72D-46F1-BE30-04245A1FDA83}"/>
    <cellStyle name="Total 4 2 11 6" xfId="30455" xr:uid="{A3C91B66-87BD-4363-BDCF-4EB0B6043138}"/>
    <cellStyle name="Total 4 2 11 6 2" xfId="30456" xr:uid="{B4DDE833-55FE-422E-8F1F-119B94D296F9}"/>
    <cellStyle name="Total 4 2 11 6 2 2" xfId="30457" xr:uid="{699CB28C-85B5-4465-B94E-3D01DF1E9867}"/>
    <cellStyle name="Total 4 2 11 6 2 3" xfId="30458" xr:uid="{E85F6080-F4B0-4E08-8A25-6CEC54D6DF68}"/>
    <cellStyle name="Total 4 2 11 6 3" xfId="30459" xr:uid="{7D6853E8-A0A6-427D-A285-F62A14672FF4}"/>
    <cellStyle name="Total 4 2 11 6 4" xfId="30460" xr:uid="{35212CE1-8B9A-4197-9D5E-E7FCA5CB54F6}"/>
    <cellStyle name="Total 4 2 11 7" xfId="30461" xr:uid="{581B986D-D2B0-46AA-89C5-D6DC3337A962}"/>
    <cellStyle name="Total 4 2 11 7 2" xfId="30462" xr:uid="{9B09D0FB-F196-4459-84CD-3254F6940C37}"/>
    <cellStyle name="Total 4 2 11 7 3" xfId="30463" xr:uid="{63669F07-34DC-4064-904B-4BD218D7091A}"/>
    <cellStyle name="Total 4 2 11 8" xfId="30464" xr:uid="{8F145D49-ADF0-4398-848C-42C787DF0485}"/>
    <cellStyle name="Total 4 2 11 9" xfId="30465" xr:uid="{F0557D30-CF9F-4D15-AD9F-D6B224183D11}"/>
    <cellStyle name="Total 4 2 12" xfId="30466" xr:uid="{6E40C123-FC7D-4A76-81FC-5B639A9AF382}"/>
    <cellStyle name="Total 4 2 12 2" xfId="30467" xr:uid="{938C0F1A-03E2-4D7C-B84C-D581AB18A875}"/>
    <cellStyle name="Total 4 2 12 2 2" xfId="30468" xr:uid="{2A959FD5-A229-40C6-9882-BD88C02A0C99}"/>
    <cellStyle name="Total 4 2 12 2 2 2" xfId="30469" xr:uid="{00258B46-D47F-42CF-8A4F-E6BDA856AD77}"/>
    <cellStyle name="Total 4 2 12 2 2 3" xfId="30470" xr:uid="{88570036-26EF-4CE6-9A0B-BF7695A49075}"/>
    <cellStyle name="Total 4 2 12 2 3" xfId="30471" xr:uid="{3139DD6E-3BEC-4128-A533-2FA5B1BEEE5E}"/>
    <cellStyle name="Total 4 2 12 2 4" xfId="30472" xr:uid="{3EB65755-549B-4D01-9549-CFF5858A67EF}"/>
    <cellStyle name="Total 4 2 12 3" xfId="30473" xr:uid="{5F9CB9A0-9548-4C4F-9F22-F9A6DD716938}"/>
    <cellStyle name="Total 4 2 12 3 2" xfId="30474" xr:uid="{7ED6B1C6-740C-4650-9416-1C6BFE85E533}"/>
    <cellStyle name="Total 4 2 12 3 2 2" xfId="30475" xr:uid="{FB9298A4-540A-4F01-A287-485254028107}"/>
    <cellStyle name="Total 4 2 12 3 2 3" xfId="30476" xr:uid="{3F288D5E-A7DA-4D0C-BD48-46FA43DC2872}"/>
    <cellStyle name="Total 4 2 12 3 3" xfId="30477" xr:uid="{85D6433A-0363-4690-B2AC-1C5999DB67F1}"/>
    <cellStyle name="Total 4 2 12 3 4" xfId="30478" xr:uid="{3481CF4F-3272-44C4-B9D8-D764AFAD10D4}"/>
    <cellStyle name="Total 4 2 12 4" xfId="30479" xr:uid="{84063E6B-93E7-48E3-A14F-1F293D819EEF}"/>
    <cellStyle name="Total 4 2 12 4 2" xfId="30480" xr:uid="{7FF65A35-4F07-47EE-9560-405B59907186}"/>
    <cellStyle name="Total 4 2 12 4 2 2" xfId="30481" xr:uid="{F4E191FE-5530-49A1-849F-EF24F0279A8E}"/>
    <cellStyle name="Total 4 2 12 4 2 3" xfId="30482" xr:uid="{C784E414-8746-49DB-BBA0-5AE5B6F7C1C9}"/>
    <cellStyle name="Total 4 2 12 4 3" xfId="30483" xr:uid="{63D8A616-453F-494B-BA42-C7024304D09E}"/>
    <cellStyle name="Total 4 2 12 4 4" xfId="30484" xr:uid="{5695988F-49AB-4421-A204-3BE88516A10D}"/>
    <cellStyle name="Total 4 2 12 5" xfId="30485" xr:uid="{266C033F-39A0-4C96-99D6-5B8246C75A63}"/>
    <cellStyle name="Total 4 2 12 5 2" xfId="30486" xr:uid="{E957D3E8-89D1-43FE-A0BE-3BE66759715B}"/>
    <cellStyle name="Total 4 2 12 5 2 2" xfId="30487" xr:uid="{2ED8F416-C292-4314-B835-AC6E6C3943F6}"/>
    <cellStyle name="Total 4 2 12 5 2 3" xfId="30488" xr:uid="{335612DA-80AF-4CB5-9B19-B3D56EE3B947}"/>
    <cellStyle name="Total 4 2 12 5 3" xfId="30489" xr:uid="{0840E0F6-6C81-44CE-95A6-9634AB039BE4}"/>
    <cellStyle name="Total 4 2 12 5 4" xfId="30490" xr:uid="{39CBE8D3-7AE0-42DB-AEF6-200550894B0F}"/>
    <cellStyle name="Total 4 2 12 6" xfId="30491" xr:uid="{FA167634-1C52-46C7-ACFA-A301F0B04141}"/>
    <cellStyle name="Total 4 2 12 6 2" xfId="30492" xr:uid="{6AACA44B-F039-4555-870D-D875EBB38BA2}"/>
    <cellStyle name="Total 4 2 12 6 2 2" xfId="30493" xr:uid="{9F48C0F3-C98D-4380-87D5-D6D5003FCDCF}"/>
    <cellStyle name="Total 4 2 12 6 2 3" xfId="30494" xr:uid="{298E0009-EB85-495E-9817-966AD6639EF0}"/>
    <cellStyle name="Total 4 2 12 6 3" xfId="30495" xr:uid="{78884F00-7016-4AEF-88E8-6A19FC0DB7F7}"/>
    <cellStyle name="Total 4 2 12 6 4" xfId="30496" xr:uid="{51AEDDEF-DA59-492A-9B6B-A77C5E063400}"/>
    <cellStyle name="Total 4 2 12 7" xfId="30497" xr:uid="{64C72599-2A36-4BC5-85FE-B2A37999CDBD}"/>
    <cellStyle name="Total 4 2 12 7 2" xfId="30498" xr:uid="{0EA2D342-D6FB-4B74-951E-509FC5845CED}"/>
    <cellStyle name="Total 4 2 12 7 3" xfId="30499" xr:uid="{E57E70E2-5F07-4827-8431-A87606672D97}"/>
    <cellStyle name="Total 4 2 12 8" xfId="30500" xr:uid="{C984EB93-E143-4325-B351-E0340FDBBCD1}"/>
    <cellStyle name="Total 4 2 12 9" xfId="30501" xr:uid="{AA45C25A-AB5C-40A8-863F-83BB12A5DE7F}"/>
    <cellStyle name="Total 4 2 13" xfId="30502" xr:uid="{5E79A035-E872-4DE5-B701-106EFB8EE8D6}"/>
    <cellStyle name="Total 4 2 13 2" xfId="30503" xr:uid="{F02CD8FD-322E-42AD-953B-FF5CD48D1A9A}"/>
    <cellStyle name="Total 4 2 13 2 2" xfId="30504" xr:uid="{9CC29837-0123-44B9-95C0-63DA70175282}"/>
    <cellStyle name="Total 4 2 13 2 2 2" xfId="30505" xr:uid="{1702F780-4CC7-432C-B574-69784BB05F6D}"/>
    <cellStyle name="Total 4 2 13 2 2 3" xfId="30506" xr:uid="{672F0CCC-3F56-419F-94B2-E4542D54E561}"/>
    <cellStyle name="Total 4 2 13 2 3" xfId="30507" xr:uid="{CF3826AE-7974-4FE7-BE2D-81B64CDBED61}"/>
    <cellStyle name="Total 4 2 13 2 4" xfId="30508" xr:uid="{FB74E1BB-FED9-4AF8-A186-8563F09E8FD0}"/>
    <cellStyle name="Total 4 2 13 3" xfId="30509" xr:uid="{277C0891-4471-40A3-9F79-21CBB9C0932C}"/>
    <cellStyle name="Total 4 2 13 3 2" xfId="30510" xr:uid="{E2D62FBF-E0EA-4078-9896-61F59CB7DC21}"/>
    <cellStyle name="Total 4 2 13 3 2 2" xfId="30511" xr:uid="{18EA13C6-DD2F-4DEA-AA92-A5665A1C4E3C}"/>
    <cellStyle name="Total 4 2 13 3 2 3" xfId="30512" xr:uid="{49BA02F7-CBF2-47FF-8EE2-4CA10D46C595}"/>
    <cellStyle name="Total 4 2 13 3 3" xfId="30513" xr:uid="{32017CB8-7988-49F9-9B15-814252B74644}"/>
    <cellStyle name="Total 4 2 13 3 4" xfId="30514" xr:uid="{044631A9-1E9A-496C-86E4-2C9B9741D51A}"/>
    <cellStyle name="Total 4 2 13 4" xfId="30515" xr:uid="{B72E7306-FD38-4BEC-9499-71C666DFCC33}"/>
    <cellStyle name="Total 4 2 13 4 2" xfId="30516" xr:uid="{0FA7EBDD-B457-4D5F-B49C-7A90D98F4AAD}"/>
    <cellStyle name="Total 4 2 13 4 2 2" xfId="30517" xr:uid="{D4C564D7-8C00-4899-8E47-BB09C8321F49}"/>
    <cellStyle name="Total 4 2 13 4 2 3" xfId="30518" xr:uid="{1B6C1B54-ED7D-437D-B939-DFD9A94422E2}"/>
    <cellStyle name="Total 4 2 13 4 3" xfId="30519" xr:uid="{87E8F619-5590-4008-B496-9DB391BDD3EF}"/>
    <cellStyle name="Total 4 2 13 4 4" xfId="30520" xr:uid="{8AB513D2-85A6-4F2A-A919-130297A36161}"/>
    <cellStyle name="Total 4 2 13 5" xfId="30521" xr:uid="{751DABE3-9A9A-40AC-9684-C50C09C3B293}"/>
    <cellStyle name="Total 4 2 13 5 2" xfId="30522" xr:uid="{F465A937-663D-472B-82CE-EA6C0A27C4A8}"/>
    <cellStyle name="Total 4 2 13 5 2 2" xfId="30523" xr:uid="{9C66B639-7AE6-4E69-A358-FF7D1B038B47}"/>
    <cellStyle name="Total 4 2 13 5 2 3" xfId="30524" xr:uid="{AF37EB7F-92D9-4AF4-8766-B0F9E0A663F1}"/>
    <cellStyle name="Total 4 2 13 5 3" xfId="30525" xr:uid="{980CB0CD-2613-4A96-BAE0-1BF71D853C17}"/>
    <cellStyle name="Total 4 2 13 5 4" xfId="30526" xr:uid="{966523BC-C79B-4B76-B1B0-DED57E6EFE43}"/>
    <cellStyle name="Total 4 2 13 6" xfId="30527" xr:uid="{8F53BB84-34BC-40AA-BD4E-F26E8E8D0545}"/>
    <cellStyle name="Total 4 2 13 6 2" xfId="30528" xr:uid="{27923148-0309-45A8-8E2E-7D964AE86FFF}"/>
    <cellStyle name="Total 4 2 13 6 2 2" xfId="30529" xr:uid="{0FAFDE1B-2E11-4100-BE05-7F39A16D1B3A}"/>
    <cellStyle name="Total 4 2 13 6 2 3" xfId="30530" xr:uid="{4F732792-2100-442E-959F-104ECAAA50B0}"/>
    <cellStyle name="Total 4 2 13 6 3" xfId="30531" xr:uid="{97EF7CD6-486F-495E-A742-3022058D5F2D}"/>
    <cellStyle name="Total 4 2 13 6 4" xfId="30532" xr:uid="{6652AE17-72ED-4C79-9511-8C6BC653603D}"/>
    <cellStyle name="Total 4 2 13 7" xfId="30533" xr:uid="{BCD4069D-7CC7-43BD-A496-E34C6C55E6CC}"/>
    <cellStyle name="Total 4 2 13 7 2" xfId="30534" xr:uid="{7CABAA5C-3396-4F09-8439-953AAFDCE594}"/>
    <cellStyle name="Total 4 2 13 7 3" xfId="30535" xr:uid="{836AF50F-8FF7-4390-B8B4-FB17190D413F}"/>
    <cellStyle name="Total 4 2 13 8" xfId="30536" xr:uid="{D87FEB88-0701-4F4A-BA87-E697750EA956}"/>
    <cellStyle name="Total 4 2 13 9" xfId="30537" xr:uid="{5CB65C85-A035-4D5B-91F3-25D7A69A4625}"/>
    <cellStyle name="Total 4 2 14" xfId="30538" xr:uid="{202E6908-3A4F-45C0-9EE2-660156E5D43E}"/>
    <cellStyle name="Total 4 2 14 2" xfId="30539" xr:uid="{735BE823-45FF-449D-976B-995CBE80F93C}"/>
    <cellStyle name="Total 4 2 14 2 2" xfId="30540" xr:uid="{62D10CDD-47F8-4B1C-840D-10B4716075B4}"/>
    <cellStyle name="Total 4 2 14 2 2 2" xfId="30541" xr:uid="{5785AE54-B791-4EC2-B2AC-47C2B9561EF7}"/>
    <cellStyle name="Total 4 2 14 2 2 3" xfId="30542" xr:uid="{6031946F-3A9E-4ADE-AF2F-B7B3BEBE4501}"/>
    <cellStyle name="Total 4 2 14 2 3" xfId="30543" xr:uid="{6A839051-3191-4F94-A0B1-0C46D6E174B0}"/>
    <cellStyle name="Total 4 2 14 2 4" xfId="30544" xr:uid="{57BEC924-05FE-49FD-9D56-9274D1FD1326}"/>
    <cellStyle name="Total 4 2 14 3" xfId="30545" xr:uid="{C7C353D7-C1B1-40C5-A098-A8F0A01D5AB4}"/>
    <cellStyle name="Total 4 2 14 3 2" xfId="30546" xr:uid="{19FF5705-F067-4520-AB72-37A25C2D59FB}"/>
    <cellStyle name="Total 4 2 14 3 2 2" xfId="30547" xr:uid="{A726B182-C18A-416F-B7A8-EC947652F015}"/>
    <cellStyle name="Total 4 2 14 3 2 3" xfId="30548" xr:uid="{5E06212B-C045-4427-9B8B-4682895EF172}"/>
    <cellStyle name="Total 4 2 14 3 3" xfId="30549" xr:uid="{2866F38D-5210-4CC0-A087-C0482847ED42}"/>
    <cellStyle name="Total 4 2 14 3 4" xfId="30550" xr:uid="{A7F017C7-4553-4F79-97FC-3174D3902D6C}"/>
    <cellStyle name="Total 4 2 14 4" xfId="30551" xr:uid="{D3BABA4D-566D-4B91-91FF-379057510ACA}"/>
    <cellStyle name="Total 4 2 14 4 2" xfId="30552" xr:uid="{5991D3FC-2344-45B5-8658-A979FB8F2A94}"/>
    <cellStyle name="Total 4 2 14 4 2 2" xfId="30553" xr:uid="{8A9F3953-0B09-411D-81D3-670F5C330A73}"/>
    <cellStyle name="Total 4 2 14 4 2 3" xfId="30554" xr:uid="{BD6ACE19-F5DB-41D9-8D84-0341AC75E6CD}"/>
    <cellStyle name="Total 4 2 14 4 3" xfId="30555" xr:uid="{15701042-4F34-4540-A979-F146327FD791}"/>
    <cellStyle name="Total 4 2 14 4 4" xfId="30556" xr:uid="{2A46186A-1606-4571-A1DA-C08B9A06A29F}"/>
    <cellStyle name="Total 4 2 14 5" xfId="30557" xr:uid="{FFF4570D-8A85-4D46-9B50-B351D5545364}"/>
    <cellStyle name="Total 4 2 14 5 2" xfId="30558" xr:uid="{DF608CC6-D25F-42E5-8FD7-697C89AFE05D}"/>
    <cellStyle name="Total 4 2 14 5 2 2" xfId="30559" xr:uid="{BDE4FAAC-EAEE-476D-9723-3B66658B9FF9}"/>
    <cellStyle name="Total 4 2 14 5 2 3" xfId="30560" xr:uid="{760C94D8-BF5C-4EC8-921C-9EB85B768E3B}"/>
    <cellStyle name="Total 4 2 14 5 3" xfId="30561" xr:uid="{281D3551-1C1D-49FE-92F3-F53B9915677C}"/>
    <cellStyle name="Total 4 2 14 5 4" xfId="30562" xr:uid="{E305303F-BC47-40E5-B2C2-ACEFB6A2049C}"/>
    <cellStyle name="Total 4 2 14 6" xfId="30563" xr:uid="{5327E4A7-0B68-46D9-B0F9-030C08301258}"/>
    <cellStyle name="Total 4 2 14 6 2" xfId="30564" xr:uid="{B22F7D59-B1F0-48A9-AA61-8102ECE0C9E0}"/>
    <cellStyle name="Total 4 2 14 6 2 2" xfId="30565" xr:uid="{144DEF7B-3135-4559-B906-398C6CAFFE7E}"/>
    <cellStyle name="Total 4 2 14 6 2 3" xfId="30566" xr:uid="{AFA4C1EB-5BC0-4958-835C-3BB770921BE7}"/>
    <cellStyle name="Total 4 2 14 6 3" xfId="30567" xr:uid="{88F79015-204C-47E4-8DA9-205A5F6055D7}"/>
    <cellStyle name="Total 4 2 14 6 4" xfId="30568" xr:uid="{AEB776DF-0CAA-4CF5-B9DF-D699F5DE33CC}"/>
    <cellStyle name="Total 4 2 14 7" xfId="30569" xr:uid="{D198DC55-643E-4E10-9664-41AAC66ECA44}"/>
    <cellStyle name="Total 4 2 14 7 2" xfId="30570" xr:uid="{3287E3DF-D224-4461-87C0-28701497CE99}"/>
    <cellStyle name="Total 4 2 14 7 3" xfId="30571" xr:uid="{12780D3D-36B9-49E6-9FBD-E4E84477E581}"/>
    <cellStyle name="Total 4 2 14 8" xfId="30572" xr:uid="{2053CB2C-6942-4FE5-9E8C-25F794B13391}"/>
    <cellStyle name="Total 4 2 14 9" xfId="30573" xr:uid="{1C822B4F-B56E-40E9-8CD0-A834D66DCB3C}"/>
    <cellStyle name="Total 4 2 15" xfId="30574" xr:uid="{BC7A60E8-DFEC-437F-AE0E-9322865D64E5}"/>
    <cellStyle name="Total 4 2 15 2" xfId="30575" xr:uid="{08426C43-3F4E-4F0A-8BE6-9B0FC4DCAAAC}"/>
    <cellStyle name="Total 4 2 15 2 2" xfId="30576" xr:uid="{2B92D4DB-C6EF-4688-B9D7-E969B36A4DDD}"/>
    <cellStyle name="Total 4 2 15 2 2 2" xfId="30577" xr:uid="{10FD486A-963E-4C98-996F-29713C4B0637}"/>
    <cellStyle name="Total 4 2 15 2 2 3" xfId="30578" xr:uid="{DBFCA309-BBDE-4810-962D-5F54B5AB4B53}"/>
    <cellStyle name="Total 4 2 15 2 3" xfId="30579" xr:uid="{930B742D-377E-4C65-91B2-F596C8E83D2D}"/>
    <cellStyle name="Total 4 2 15 2 4" xfId="30580" xr:uid="{D08D4181-CBA3-4F84-9A8B-E083EA5BB648}"/>
    <cellStyle name="Total 4 2 15 3" xfId="30581" xr:uid="{4F626AFD-31ED-41AE-BA9D-02C1C8D88385}"/>
    <cellStyle name="Total 4 2 15 3 2" xfId="30582" xr:uid="{FE6BA3C7-70E4-4857-BE2F-D895366ADC69}"/>
    <cellStyle name="Total 4 2 15 3 2 2" xfId="30583" xr:uid="{B626CF55-BB30-4403-9610-05BA91A2F73F}"/>
    <cellStyle name="Total 4 2 15 3 2 3" xfId="30584" xr:uid="{E905F7FA-60D5-4F4F-B007-94FBB748904A}"/>
    <cellStyle name="Total 4 2 15 3 3" xfId="30585" xr:uid="{B7483206-B834-4C6E-8977-542BD4162FD6}"/>
    <cellStyle name="Total 4 2 15 3 4" xfId="30586" xr:uid="{48AE9A9A-4191-4FC3-9F5E-DA6CF114000D}"/>
    <cellStyle name="Total 4 2 15 4" xfId="30587" xr:uid="{DC6C7372-9A6A-4470-8E76-3AACC9EB44D0}"/>
    <cellStyle name="Total 4 2 15 4 2" xfId="30588" xr:uid="{E4778AFF-E97D-485E-BF0F-E82AD32CD1BA}"/>
    <cellStyle name="Total 4 2 15 4 2 2" xfId="30589" xr:uid="{A42665CC-CBDF-4508-9D90-D3B8947DDF1B}"/>
    <cellStyle name="Total 4 2 15 4 2 3" xfId="30590" xr:uid="{DA5074F3-A131-42E9-B822-3F9A07D254F6}"/>
    <cellStyle name="Total 4 2 15 4 3" xfId="30591" xr:uid="{740FF60B-031B-4228-B341-E92E8F4135D3}"/>
    <cellStyle name="Total 4 2 15 4 4" xfId="30592" xr:uid="{45986667-AB84-41E3-B1D9-CA17F5741EB6}"/>
    <cellStyle name="Total 4 2 15 5" xfId="30593" xr:uid="{79B2196C-8F96-446C-A97A-DAEC30B7476F}"/>
    <cellStyle name="Total 4 2 15 5 2" xfId="30594" xr:uid="{4EFA63D4-CF1D-4992-9568-F2C4BADD4EF4}"/>
    <cellStyle name="Total 4 2 15 5 2 2" xfId="30595" xr:uid="{EDDB7965-9937-4056-93D3-AF1D8A7E1A13}"/>
    <cellStyle name="Total 4 2 15 5 2 3" xfId="30596" xr:uid="{44756E64-688C-462C-919D-546B8EEA37EF}"/>
    <cellStyle name="Total 4 2 15 5 3" xfId="30597" xr:uid="{017A2084-DE35-4D49-81F4-8C3AAA5F3CC8}"/>
    <cellStyle name="Total 4 2 15 5 4" xfId="30598" xr:uid="{4E9334D3-6764-409C-86C8-5718E8156B99}"/>
    <cellStyle name="Total 4 2 15 6" xfId="30599" xr:uid="{85E454FD-78C9-4F87-80CE-0152E9F8C092}"/>
    <cellStyle name="Total 4 2 15 6 2" xfId="30600" xr:uid="{ED16D6AC-03AB-4193-9399-7DAEEDA39232}"/>
    <cellStyle name="Total 4 2 15 6 2 2" xfId="30601" xr:uid="{60FA7C70-538B-4F0A-8B03-8B28F91E7485}"/>
    <cellStyle name="Total 4 2 15 6 2 3" xfId="30602" xr:uid="{9E4FB724-F30C-4AE2-8782-8C92358054F9}"/>
    <cellStyle name="Total 4 2 15 6 3" xfId="30603" xr:uid="{4B694A4D-5491-41C9-8896-DDDB7AC5CEE1}"/>
    <cellStyle name="Total 4 2 15 6 4" xfId="30604" xr:uid="{49E411C3-7B95-4548-9FCE-5C7F1A380AC6}"/>
    <cellStyle name="Total 4 2 15 7" xfId="30605" xr:uid="{CB0C5AB9-3894-4936-A53B-D77003B1CBF9}"/>
    <cellStyle name="Total 4 2 15 7 2" xfId="30606" xr:uid="{5D4151A5-B1A0-4C09-A7E1-1C5B7F39D9D2}"/>
    <cellStyle name="Total 4 2 15 7 3" xfId="30607" xr:uid="{F8711FC3-6638-4EFD-A464-A61629BFCE39}"/>
    <cellStyle name="Total 4 2 15 8" xfId="30608" xr:uid="{2719E546-D6DA-4179-AF48-52E3744C96D6}"/>
    <cellStyle name="Total 4 2 15 9" xfId="30609" xr:uid="{F44ECC38-BAA6-49CD-87AB-733D2DFDC443}"/>
    <cellStyle name="Total 4 2 16" xfId="30610" xr:uid="{EB5066FF-02B9-455C-A9C4-3F6FE967A7FD}"/>
    <cellStyle name="Total 4 2 16 2" xfId="30611" xr:uid="{B477F91A-965A-45BC-95D5-11090C659310}"/>
    <cellStyle name="Total 4 2 16 2 2" xfId="30612" xr:uid="{0E499B17-D372-4927-BCB5-6E4F8E4B2D6A}"/>
    <cellStyle name="Total 4 2 16 2 2 2" xfId="30613" xr:uid="{65C77655-5591-447D-ABF2-2B9ABBECD43C}"/>
    <cellStyle name="Total 4 2 16 2 2 3" xfId="30614" xr:uid="{7360BDD0-9324-442C-B2CF-7DC89A319DC7}"/>
    <cellStyle name="Total 4 2 16 2 3" xfId="30615" xr:uid="{9B3DBF6B-4F53-42D8-A060-2CE3966F985E}"/>
    <cellStyle name="Total 4 2 16 2 4" xfId="30616" xr:uid="{23C6A9FA-A33B-45D3-B6A2-67E3956A1E32}"/>
    <cellStyle name="Total 4 2 16 3" xfId="30617" xr:uid="{12E6F57A-8F91-4126-B49F-DF05F7E73949}"/>
    <cellStyle name="Total 4 2 16 3 2" xfId="30618" xr:uid="{D5FA5FD7-FCD4-42B5-AD2E-A15FA2F36DA5}"/>
    <cellStyle name="Total 4 2 16 3 2 2" xfId="30619" xr:uid="{51287C32-C0F6-49D5-865B-D71352E5B2E9}"/>
    <cellStyle name="Total 4 2 16 3 2 3" xfId="30620" xr:uid="{5BB92282-803E-48A3-90F7-5E8304D31CE1}"/>
    <cellStyle name="Total 4 2 16 3 3" xfId="30621" xr:uid="{065F651F-8018-4728-BDE7-10CDBF46E9CF}"/>
    <cellStyle name="Total 4 2 16 3 4" xfId="30622" xr:uid="{D2881A31-639D-4229-8B53-DFE67D4C47A1}"/>
    <cellStyle name="Total 4 2 16 4" xfId="30623" xr:uid="{AA44CD57-4501-4DB7-8319-ABEF61D2D9C6}"/>
    <cellStyle name="Total 4 2 16 4 2" xfId="30624" xr:uid="{E4EE92D4-022D-449B-9388-EC127B4CBC37}"/>
    <cellStyle name="Total 4 2 16 4 2 2" xfId="30625" xr:uid="{681C08D2-361A-4460-9468-D9038F7E4762}"/>
    <cellStyle name="Total 4 2 16 4 2 3" xfId="30626" xr:uid="{7DF89F04-607E-41CF-8150-51CCEC061D61}"/>
    <cellStyle name="Total 4 2 16 4 3" xfId="30627" xr:uid="{D97C5FA4-3750-4187-AAAF-2D62F7FB083F}"/>
    <cellStyle name="Total 4 2 16 4 4" xfId="30628" xr:uid="{9D793FF5-D1E1-45B9-BD19-5AD030E9D81F}"/>
    <cellStyle name="Total 4 2 16 5" xfId="30629" xr:uid="{D61102BE-407D-483C-98A3-9B57C934FF16}"/>
    <cellStyle name="Total 4 2 16 5 2" xfId="30630" xr:uid="{C25050EA-2F92-4230-8D79-0491638168EC}"/>
    <cellStyle name="Total 4 2 16 5 2 2" xfId="30631" xr:uid="{DBD4E3C9-E511-4184-B1B5-271F7B9221AE}"/>
    <cellStyle name="Total 4 2 16 5 2 3" xfId="30632" xr:uid="{4745976D-4E03-4375-9352-B7BB52586B32}"/>
    <cellStyle name="Total 4 2 16 5 3" xfId="30633" xr:uid="{DFC70421-CC72-4CBE-8E2E-9130D1D1B089}"/>
    <cellStyle name="Total 4 2 16 5 4" xfId="30634" xr:uid="{24139523-F4EE-49E7-A26B-F7163598973B}"/>
    <cellStyle name="Total 4 2 16 6" xfId="30635" xr:uid="{AC575294-B7A8-43BA-99B7-C29A886E9A06}"/>
    <cellStyle name="Total 4 2 16 6 2" xfId="30636" xr:uid="{88C6C5C3-2E7E-469B-AE20-07739DDB642F}"/>
    <cellStyle name="Total 4 2 16 6 2 2" xfId="30637" xr:uid="{4E65E1F6-0070-4B82-B93B-930B1FDFA56B}"/>
    <cellStyle name="Total 4 2 16 6 2 3" xfId="30638" xr:uid="{28C50037-63D7-4008-9414-66DA6E765733}"/>
    <cellStyle name="Total 4 2 16 6 3" xfId="30639" xr:uid="{AA8072B3-5958-489B-ACE6-6BF3484AB748}"/>
    <cellStyle name="Total 4 2 16 6 4" xfId="30640" xr:uid="{A6272710-A836-48AA-8423-CDFE4E03A40B}"/>
    <cellStyle name="Total 4 2 16 7" xfId="30641" xr:uid="{BC76C001-8179-411F-8F59-CBCFA5F5C8BE}"/>
    <cellStyle name="Total 4 2 16 7 2" xfId="30642" xr:uid="{20637281-06DF-4107-96C6-8B6094744CCE}"/>
    <cellStyle name="Total 4 2 16 7 3" xfId="30643" xr:uid="{5674E31D-DFB0-4608-BAC7-2E978F7105F3}"/>
    <cellStyle name="Total 4 2 16 8" xfId="30644" xr:uid="{2C95545F-9A35-4C41-84BE-F6869D71EF06}"/>
    <cellStyle name="Total 4 2 16 9" xfId="30645" xr:uid="{E996490A-8B0B-4362-ABF0-1AA1E8854AE9}"/>
    <cellStyle name="Total 4 2 17" xfId="30646" xr:uid="{255043C7-187F-4717-966F-CDBF09F16664}"/>
    <cellStyle name="Total 4 2 17 2" xfId="30647" xr:uid="{87A15631-5630-4CB2-BE3B-ACB6FCC3BCB4}"/>
    <cellStyle name="Total 4 2 17 2 2" xfId="30648" xr:uid="{CE9441E0-0DC1-4E53-9319-AE61414FB085}"/>
    <cellStyle name="Total 4 2 17 2 2 2" xfId="30649" xr:uid="{26DE4F22-5586-4A30-B8E9-39AE1A041B7C}"/>
    <cellStyle name="Total 4 2 17 2 2 3" xfId="30650" xr:uid="{7E0DC501-DB82-428C-AF97-03532AA25E80}"/>
    <cellStyle name="Total 4 2 17 2 3" xfId="30651" xr:uid="{2E80FEEA-9711-4C1F-A88F-EE858E948AC2}"/>
    <cellStyle name="Total 4 2 17 2 4" xfId="30652" xr:uid="{33AC318B-09E5-44B7-A0EC-B21DB559F427}"/>
    <cellStyle name="Total 4 2 17 3" xfId="30653" xr:uid="{450BBACA-BEE1-439B-BFFA-76EFF4647F34}"/>
    <cellStyle name="Total 4 2 17 3 2" xfId="30654" xr:uid="{7CD81E84-3807-41CF-8652-4E40C62D221F}"/>
    <cellStyle name="Total 4 2 17 3 2 2" xfId="30655" xr:uid="{C4CCC72A-54AB-447E-BA54-A921E90A2254}"/>
    <cellStyle name="Total 4 2 17 3 2 3" xfId="30656" xr:uid="{95479616-6190-4A37-921F-840ABA24AD84}"/>
    <cellStyle name="Total 4 2 17 3 3" xfId="30657" xr:uid="{E63F6A71-F897-4B2A-B763-DEA23B9CCEA8}"/>
    <cellStyle name="Total 4 2 17 3 4" xfId="30658" xr:uid="{FD1C04DA-1A1F-4860-875F-8505CEEB1A81}"/>
    <cellStyle name="Total 4 2 17 4" xfId="30659" xr:uid="{D2405798-C2C2-4AED-A3F6-872BFAA22349}"/>
    <cellStyle name="Total 4 2 17 4 2" xfId="30660" xr:uid="{B5B33F59-9401-4880-BBD8-7611E7D31EF5}"/>
    <cellStyle name="Total 4 2 17 4 2 2" xfId="30661" xr:uid="{6EAAD6ED-4B1C-4755-9BF7-E4BF078A860B}"/>
    <cellStyle name="Total 4 2 17 4 2 3" xfId="30662" xr:uid="{2A69AB6F-9405-4963-8946-80598F9017C2}"/>
    <cellStyle name="Total 4 2 17 4 3" xfId="30663" xr:uid="{0B97D231-EA4F-4D10-9B59-9D991846D3B3}"/>
    <cellStyle name="Total 4 2 17 4 4" xfId="30664" xr:uid="{C9549389-ED27-4370-BAAE-794AA685A99E}"/>
    <cellStyle name="Total 4 2 17 5" xfId="30665" xr:uid="{C4D902C6-4A94-4E79-82BE-144B485DC874}"/>
    <cellStyle name="Total 4 2 17 5 2" xfId="30666" xr:uid="{AB558A59-9FE3-4DF1-B912-69A57C2C89D9}"/>
    <cellStyle name="Total 4 2 17 5 2 2" xfId="30667" xr:uid="{F89BBB64-308E-4978-819B-51E154835B1B}"/>
    <cellStyle name="Total 4 2 17 5 2 3" xfId="30668" xr:uid="{BCB18BBD-F87D-4946-A39C-7CB6291F5032}"/>
    <cellStyle name="Total 4 2 17 5 3" xfId="30669" xr:uid="{83B989E2-B41D-434F-9A3A-6E60FD2AFB7B}"/>
    <cellStyle name="Total 4 2 17 5 4" xfId="30670" xr:uid="{045C92EB-44F8-4F09-8430-FC54CB8F3443}"/>
    <cellStyle name="Total 4 2 17 6" xfId="30671" xr:uid="{1CB459EC-CA8B-4374-9FE9-0128BDDDB230}"/>
    <cellStyle name="Total 4 2 17 6 2" xfId="30672" xr:uid="{3A758895-1D4A-4B7E-B5C4-A4B32D751205}"/>
    <cellStyle name="Total 4 2 17 6 2 2" xfId="30673" xr:uid="{20505764-9CD8-406C-ABE4-D6A50B84A051}"/>
    <cellStyle name="Total 4 2 17 6 2 3" xfId="30674" xr:uid="{4B0228A1-5652-4CA5-9BDC-D51A10F93586}"/>
    <cellStyle name="Total 4 2 17 6 3" xfId="30675" xr:uid="{B2A479D3-A967-43FA-9A43-D03B5181815A}"/>
    <cellStyle name="Total 4 2 17 6 4" xfId="30676" xr:uid="{BD921B94-4DD7-420C-BB1C-D30F8A6429B8}"/>
    <cellStyle name="Total 4 2 17 7" xfId="30677" xr:uid="{4A313CA9-695F-4D62-B460-7F8C6A40BFDF}"/>
    <cellStyle name="Total 4 2 17 7 2" xfId="30678" xr:uid="{E29E7CA5-DEB6-4A4F-B314-7E6055F696DF}"/>
    <cellStyle name="Total 4 2 17 7 3" xfId="30679" xr:uid="{7A0618E7-81B6-4717-9DD7-2FC87F42E7AF}"/>
    <cellStyle name="Total 4 2 17 8" xfId="30680" xr:uid="{E61D81A8-53BD-4AC3-809A-82ADC6EF54AF}"/>
    <cellStyle name="Total 4 2 17 9" xfId="30681" xr:uid="{EF513877-1010-486D-9D76-04A7D33C3046}"/>
    <cellStyle name="Total 4 2 18" xfId="30682" xr:uid="{E0D6805A-7230-49C1-BCBF-6845169EF4B3}"/>
    <cellStyle name="Total 4 2 18 2" xfId="30683" xr:uid="{8A31CC90-ADE4-4416-B03A-3E71D5676B64}"/>
    <cellStyle name="Total 4 2 18 2 2" xfId="30684" xr:uid="{DA9E28FA-0FB0-4E5B-A084-B183DB8E6C54}"/>
    <cellStyle name="Total 4 2 18 2 2 2" xfId="30685" xr:uid="{BD0C2E0F-5862-485A-8E13-AAD9FB846800}"/>
    <cellStyle name="Total 4 2 18 2 2 3" xfId="30686" xr:uid="{BAEBD60E-27B1-46A2-92B2-2C440C260E00}"/>
    <cellStyle name="Total 4 2 18 2 3" xfId="30687" xr:uid="{4DF38CE4-BB5A-4FAD-AC54-9021002B5E9B}"/>
    <cellStyle name="Total 4 2 18 2 4" xfId="30688" xr:uid="{2B0A68CD-0CA8-4A1A-AA2D-9B9CAEF83AC5}"/>
    <cellStyle name="Total 4 2 18 3" xfId="30689" xr:uid="{4CDA6E86-2ABA-45E9-B1C5-D78E2EC106D2}"/>
    <cellStyle name="Total 4 2 18 3 2" xfId="30690" xr:uid="{8EECC4A6-062E-41D5-BCE4-37CEC1BAA2BA}"/>
    <cellStyle name="Total 4 2 18 3 2 2" xfId="30691" xr:uid="{CC43E0AA-F3C6-4B39-8D61-7E3586E13E05}"/>
    <cellStyle name="Total 4 2 18 3 2 3" xfId="30692" xr:uid="{C9C19BE7-B4A2-40E8-8BCC-B04B59A04213}"/>
    <cellStyle name="Total 4 2 18 3 3" xfId="30693" xr:uid="{00E72B73-F5CF-44AF-80C8-E4CFC75C2C51}"/>
    <cellStyle name="Total 4 2 18 3 4" xfId="30694" xr:uid="{E8D321B7-ED2C-4063-9552-215483B0437B}"/>
    <cellStyle name="Total 4 2 18 4" xfId="30695" xr:uid="{EA5BD6A0-E8A3-4CF0-A749-7D7F8893611A}"/>
    <cellStyle name="Total 4 2 18 4 2" xfId="30696" xr:uid="{75C3DF6F-1F1F-48DE-82E9-BF5DC6E574F2}"/>
    <cellStyle name="Total 4 2 18 4 2 2" xfId="30697" xr:uid="{B2D9208F-FE46-419B-9130-1ED3D3DFA3A2}"/>
    <cellStyle name="Total 4 2 18 4 2 3" xfId="30698" xr:uid="{47C89E2C-C82E-4EEB-899F-30F22EC95718}"/>
    <cellStyle name="Total 4 2 18 4 3" xfId="30699" xr:uid="{FEC46C0C-3F11-48A3-80FE-69FF6CF07B6B}"/>
    <cellStyle name="Total 4 2 18 4 4" xfId="30700" xr:uid="{3EFACF0A-4362-4611-A2CC-640EBE802287}"/>
    <cellStyle name="Total 4 2 18 5" xfId="30701" xr:uid="{8CCD241D-5331-4090-92DB-A6AE0D757182}"/>
    <cellStyle name="Total 4 2 18 5 2" xfId="30702" xr:uid="{DA44444D-531E-4CBA-8891-1A0C3B6EF509}"/>
    <cellStyle name="Total 4 2 18 5 2 2" xfId="30703" xr:uid="{6D8A3D35-5A03-4861-B78C-7467D8D0ABB9}"/>
    <cellStyle name="Total 4 2 18 5 2 3" xfId="30704" xr:uid="{827C2EC6-AFE7-4048-A1D6-F9C211AB827D}"/>
    <cellStyle name="Total 4 2 18 5 3" xfId="30705" xr:uid="{D3ABC973-1B70-47BF-B8ED-AE6A37BB6250}"/>
    <cellStyle name="Total 4 2 18 5 4" xfId="30706" xr:uid="{FE93A5D3-0A24-4838-8D57-326F6D80AAEA}"/>
    <cellStyle name="Total 4 2 18 6" xfId="30707" xr:uid="{E1A35E7E-4351-4432-9F1F-32A2889DA63B}"/>
    <cellStyle name="Total 4 2 18 6 2" xfId="30708" xr:uid="{2FEF2D13-3C36-471D-8451-10B0386874C4}"/>
    <cellStyle name="Total 4 2 18 6 2 2" xfId="30709" xr:uid="{CAD4634D-BBA7-4201-9C10-AEB576981697}"/>
    <cellStyle name="Total 4 2 18 6 2 3" xfId="30710" xr:uid="{9AC82407-C0AE-4F94-862C-2B798BA76589}"/>
    <cellStyle name="Total 4 2 18 6 3" xfId="30711" xr:uid="{BE5C2F39-47E4-4451-BD38-CF44A173619A}"/>
    <cellStyle name="Total 4 2 18 6 4" xfId="30712" xr:uid="{1B4C5C31-A774-484B-9C0C-75CF5A9154F5}"/>
    <cellStyle name="Total 4 2 18 7" xfId="30713" xr:uid="{470191EC-3A21-40F9-901E-0D457D710709}"/>
    <cellStyle name="Total 4 2 18 7 2" xfId="30714" xr:uid="{4E9A1DAD-AF86-4067-8432-EC82D2B52823}"/>
    <cellStyle name="Total 4 2 18 7 3" xfId="30715" xr:uid="{05980988-B675-4B6D-8658-F6882384F8C5}"/>
    <cellStyle name="Total 4 2 18 8" xfId="30716" xr:uid="{872C505E-568A-4B4D-9155-8E374139B232}"/>
    <cellStyle name="Total 4 2 18 9" xfId="30717" xr:uid="{F966C338-B0F9-4538-9A5D-F2ABB3B995D1}"/>
    <cellStyle name="Total 4 2 19" xfId="30718" xr:uid="{E0992D5D-7620-4492-B4EC-F897587399CA}"/>
    <cellStyle name="Total 4 2 19 2" xfId="30719" xr:uid="{C736832F-14E5-45E7-8031-D175351663F4}"/>
    <cellStyle name="Total 4 2 19 2 2" xfId="30720" xr:uid="{93200893-6E9D-493C-8525-D8687BC15577}"/>
    <cellStyle name="Total 4 2 19 2 2 2" xfId="30721" xr:uid="{DE68760C-61C7-4255-A1CA-5B9220F5C947}"/>
    <cellStyle name="Total 4 2 19 2 2 3" xfId="30722" xr:uid="{F6C7113A-663D-46C7-B1F9-4CCAF0698571}"/>
    <cellStyle name="Total 4 2 19 2 3" xfId="30723" xr:uid="{B6C6D4A5-E3A9-4218-994F-DF44842CA383}"/>
    <cellStyle name="Total 4 2 19 2 4" xfId="30724" xr:uid="{285C7863-9D57-4269-8EE1-21807879B7FD}"/>
    <cellStyle name="Total 4 2 19 3" xfId="30725" xr:uid="{3BD3AABE-8C3A-4974-82B3-D83BF2515D2A}"/>
    <cellStyle name="Total 4 2 19 3 2" xfId="30726" xr:uid="{2F4BC0F2-D18E-4DD7-AD18-7E1669A31231}"/>
    <cellStyle name="Total 4 2 19 3 2 2" xfId="30727" xr:uid="{6946D7B9-B578-41F5-9596-5530E3E71C32}"/>
    <cellStyle name="Total 4 2 19 3 2 3" xfId="30728" xr:uid="{268DDB96-853A-4612-B4A8-A739339014EE}"/>
    <cellStyle name="Total 4 2 19 3 3" xfId="30729" xr:uid="{F3473E24-05A4-4D11-9EB3-C20EC0E14F15}"/>
    <cellStyle name="Total 4 2 19 3 4" xfId="30730" xr:uid="{5C3D0C91-2FF9-4468-BC38-55E64AA8D3BB}"/>
    <cellStyle name="Total 4 2 19 4" xfId="30731" xr:uid="{4B53EC13-CAB2-4983-B696-4891899D9293}"/>
    <cellStyle name="Total 4 2 19 4 2" xfId="30732" xr:uid="{D0DAE123-5867-4805-A282-A90997254568}"/>
    <cellStyle name="Total 4 2 19 4 2 2" xfId="30733" xr:uid="{E3EBF47B-362F-4008-BCD2-507EAE54AEAB}"/>
    <cellStyle name="Total 4 2 19 4 2 3" xfId="30734" xr:uid="{9F02338C-9418-4262-830B-D434F385B8AA}"/>
    <cellStyle name="Total 4 2 19 4 3" xfId="30735" xr:uid="{4766489F-050A-4B79-9EBF-B888BAAE9295}"/>
    <cellStyle name="Total 4 2 19 4 4" xfId="30736" xr:uid="{F66C68A4-2E22-49C7-BF1B-2AC357420829}"/>
    <cellStyle name="Total 4 2 19 5" xfId="30737" xr:uid="{B32EC838-0E00-4643-864F-8F9739EEA6DF}"/>
    <cellStyle name="Total 4 2 19 5 2" xfId="30738" xr:uid="{E38B33B7-C889-4730-A707-B724E2E5EBBB}"/>
    <cellStyle name="Total 4 2 19 5 2 2" xfId="30739" xr:uid="{F0B9A066-7818-492A-AC5D-7758D77876DF}"/>
    <cellStyle name="Total 4 2 19 5 2 3" xfId="30740" xr:uid="{42503FC4-495F-4A54-95DE-3C3D62434E99}"/>
    <cellStyle name="Total 4 2 19 5 3" xfId="30741" xr:uid="{899C41CB-7423-4783-B302-2DDCE1911254}"/>
    <cellStyle name="Total 4 2 19 5 4" xfId="30742" xr:uid="{8452E5ED-12F4-4B6F-B08D-C482B6C89AFB}"/>
    <cellStyle name="Total 4 2 19 6" xfId="30743" xr:uid="{120B3A34-8CA5-418A-8CA6-9672347A93EF}"/>
    <cellStyle name="Total 4 2 19 6 2" xfId="30744" xr:uid="{36183759-F097-44D8-92B8-8D459E9F91EF}"/>
    <cellStyle name="Total 4 2 19 6 2 2" xfId="30745" xr:uid="{C2E0EEF4-86DA-41B7-9456-61FF1917AC9E}"/>
    <cellStyle name="Total 4 2 19 6 2 3" xfId="30746" xr:uid="{B185394A-1F74-4494-962A-AC34F887C481}"/>
    <cellStyle name="Total 4 2 19 6 3" xfId="30747" xr:uid="{E47424E0-5210-48C6-89E6-C1348F1DEDCD}"/>
    <cellStyle name="Total 4 2 19 6 4" xfId="30748" xr:uid="{B9A9373A-76A4-4AB9-BF35-5D0A4636E689}"/>
    <cellStyle name="Total 4 2 19 7" xfId="30749" xr:uid="{54464692-07A6-4280-B466-999C47FFB657}"/>
    <cellStyle name="Total 4 2 19 7 2" xfId="30750" xr:uid="{6B405FE2-2BB6-4A55-8670-6AB97B585A56}"/>
    <cellStyle name="Total 4 2 19 7 3" xfId="30751" xr:uid="{33D865D4-CA4C-4514-9A4E-A5A589C85B7C}"/>
    <cellStyle name="Total 4 2 19 8" xfId="30752" xr:uid="{DCF33672-46BA-4280-93A7-E72D8F39472E}"/>
    <cellStyle name="Total 4 2 19 9" xfId="30753" xr:uid="{8FA5B1DC-8B94-4A06-A049-5E341A60DA32}"/>
    <cellStyle name="Total 4 2 2" xfId="30754" xr:uid="{23366CAC-C22E-4888-884F-06C5585DBB8B}"/>
    <cellStyle name="Total 4 2 2 2" xfId="30755" xr:uid="{B06A872C-64C9-43D7-BD49-CFE6083A5D7C}"/>
    <cellStyle name="Total 4 2 2 2 2" xfId="30756" xr:uid="{4CFF3B0F-9643-46B7-B11A-288D47B99AE1}"/>
    <cellStyle name="Total 4 2 2 2 2 2" xfId="30757" xr:uid="{4A89FBB3-6594-4618-A4D5-631FD60A7A65}"/>
    <cellStyle name="Total 4 2 2 2 2 3" xfId="30758" xr:uid="{D21C7CCD-CC38-4B78-9BEB-9BD8886542DD}"/>
    <cellStyle name="Total 4 2 2 2 3" xfId="30759" xr:uid="{A92A1104-B977-4D70-8AED-4ECEB83CFBC3}"/>
    <cellStyle name="Total 4 2 2 2 4" xfId="30760" xr:uid="{CF1B25CF-391A-4B97-8EDD-0CA53F1487B8}"/>
    <cellStyle name="Total 4 2 2 3" xfId="30761" xr:uid="{2F633327-F161-47DE-AC95-86EA38E3DB5A}"/>
    <cellStyle name="Total 4 2 2 3 2" xfId="30762" xr:uid="{8EDC2094-7AFB-4937-86AC-AFCE21BD43F7}"/>
    <cellStyle name="Total 4 2 2 3 2 2" xfId="30763" xr:uid="{D4D771F1-688B-4229-8B55-A6D00848CD05}"/>
    <cellStyle name="Total 4 2 2 3 2 3" xfId="30764" xr:uid="{BEAC6D01-C9C1-4EB1-A382-988BCDBA2579}"/>
    <cellStyle name="Total 4 2 2 3 3" xfId="30765" xr:uid="{FC7DAEEA-9020-4A3F-8107-137CB6F6A176}"/>
    <cellStyle name="Total 4 2 2 3 4" xfId="30766" xr:uid="{C40416F3-0A2A-4B2F-8506-A4B1032D32B9}"/>
    <cellStyle name="Total 4 2 2 4" xfId="30767" xr:uid="{914AD6A2-E7CF-4D0C-B9B6-D5FDB3351632}"/>
    <cellStyle name="Total 4 2 2 4 2" xfId="30768" xr:uid="{1EA2CFA8-9CE3-473B-81C1-90A75931B8DD}"/>
    <cellStyle name="Total 4 2 2 4 2 2" xfId="30769" xr:uid="{1B23D142-A7B1-40DC-B794-08D079D7852F}"/>
    <cellStyle name="Total 4 2 2 4 2 3" xfId="30770" xr:uid="{502439CE-FDCB-4C12-9116-0BEA5A85E494}"/>
    <cellStyle name="Total 4 2 2 4 3" xfId="30771" xr:uid="{1E75DF11-5288-4A7E-B26E-253CAB030647}"/>
    <cellStyle name="Total 4 2 2 4 4" xfId="30772" xr:uid="{62E1B701-BBFE-4C5C-831C-4AC843872E2E}"/>
    <cellStyle name="Total 4 2 2 5" xfId="30773" xr:uid="{9DC53B21-D466-41D8-836A-79F72B43B8BD}"/>
    <cellStyle name="Total 4 2 2 5 2" xfId="30774" xr:uid="{4B76D9C8-AB49-4646-B9A4-6C6124720D4F}"/>
    <cellStyle name="Total 4 2 2 5 2 2" xfId="30775" xr:uid="{0262E3F5-20D4-4BE8-8B08-E1D837AAE72A}"/>
    <cellStyle name="Total 4 2 2 5 2 3" xfId="30776" xr:uid="{23CF9988-8F31-4F52-BA0E-5E02900EF38A}"/>
    <cellStyle name="Total 4 2 2 5 3" xfId="30777" xr:uid="{6B7245EA-2752-4F7E-86E7-9E87E8575BCA}"/>
    <cellStyle name="Total 4 2 2 5 4" xfId="30778" xr:uid="{106C1AB2-B739-4C5D-98F6-E1F9DCE30674}"/>
    <cellStyle name="Total 4 2 2 6" xfId="30779" xr:uid="{661308CD-D74B-4E27-988E-29D4AE266444}"/>
    <cellStyle name="Total 4 2 2 6 2" xfId="30780" xr:uid="{33DB68E6-B6C5-4ECE-AFAC-02B4B3EC3930}"/>
    <cellStyle name="Total 4 2 2 6 2 2" xfId="30781" xr:uid="{851819E3-AC9D-43E0-984A-4322F15D630C}"/>
    <cellStyle name="Total 4 2 2 6 2 3" xfId="30782" xr:uid="{3707B674-F216-4EB2-B76E-FBD4C626EE9A}"/>
    <cellStyle name="Total 4 2 2 6 3" xfId="30783" xr:uid="{B6528340-2C63-406B-82B8-8E7E16B2F3AE}"/>
    <cellStyle name="Total 4 2 2 6 4" xfId="30784" xr:uid="{77142C03-415A-4A05-8377-F1BA95D99FF5}"/>
    <cellStyle name="Total 4 2 2 7" xfId="30785" xr:uid="{F776A0EB-401A-4B0D-97CB-B79210E5DCE2}"/>
    <cellStyle name="Total 4 2 2 7 2" xfId="30786" xr:uid="{617812CB-F8EE-4E5E-A67F-5401624C5C80}"/>
    <cellStyle name="Total 4 2 2 7 3" xfId="30787" xr:uid="{C4972F3A-22C0-490E-AB51-EB04CE3FAE2E}"/>
    <cellStyle name="Total 4 2 2 8" xfId="30788" xr:uid="{771A54D3-947B-41BE-A3D6-96829E6E0BF2}"/>
    <cellStyle name="Total 4 2 2 9" xfId="30789" xr:uid="{C6D6406B-83BB-413C-84AB-37BED2EAFF11}"/>
    <cellStyle name="Total 4 2 20" xfId="30790" xr:uid="{AA5F1F79-2731-49AD-A4EF-71CB29B335FF}"/>
    <cellStyle name="Total 4 2 20 2" xfId="30791" xr:uid="{18432D29-8991-49AE-8D8B-1F2A87CBFB04}"/>
    <cellStyle name="Total 4 2 20 2 2" xfId="30792" xr:uid="{66B9C426-930C-4D78-B95A-4934BBF2A7AA}"/>
    <cellStyle name="Total 4 2 20 2 3" xfId="30793" xr:uid="{CAD053F5-FF90-4B39-B1DF-9C2C8480D41A}"/>
    <cellStyle name="Total 4 2 20 3" xfId="30794" xr:uid="{CE9F7D4C-6EF9-4927-8D2F-F1587E6F8C9A}"/>
    <cellStyle name="Total 4 2 20 4" xfId="30795" xr:uid="{9474412A-9A55-490E-BC8E-4B25D47D44E7}"/>
    <cellStyle name="Total 4 2 21" xfId="30796" xr:uid="{B7EB3240-F853-46A2-B92B-466E4A0E3487}"/>
    <cellStyle name="Total 4 2 21 2" xfId="30797" xr:uid="{193F1D97-F293-41A3-B547-E2963E3B1D35}"/>
    <cellStyle name="Total 4 2 21 2 2" xfId="30798" xr:uid="{7FC125E4-7D14-479C-86BC-4ABF9BB48E6C}"/>
    <cellStyle name="Total 4 2 21 2 3" xfId="30799" xr:uid="{8A801884-B04B-4E4D-8FF1-A25E578A8052}"/>
    <cellStyle name="Total 4 2 21 3" xfId="30800" xr:uid="{5FE3C1B0-6A99-4699-B2D3-D3DA9734689C}"/>
    <cellStyle name="Total 4 2 21 4" xfId="30801" xr:uid="{113025FF-55E4-4608-8F8E-73100E1202EC}"/>
    <cellStyle name="Total 4 2 22" xfId="30802" xr:uid="{E6E745FF-1AFB-46F3-849C-15324F4F8BBC}"/>
    <cellStyle name="Total 4 2 22 2" xfId="30803" xr:uid="{DE179C9E-00F9-4FD1-87C7-6BE00FCEB9F4}"/>
    <cellStyle name="Total 4 2 22 2 2" xfId="30804" xr:uid="{C1322293-5A38-434D-873C-E6C4D357E5FD}"/>
    <cellStyle name="Total 4 2 22 2 3" xfId="30805" xr:uid="{D1C08743-B164-44D3-A0D1-FF0839D13AB7}"/>
    <cellStyle name="Total 4 2 22 3" xfId="30806" xr:uid="{36EF21DF-964A-4E40-8928-890403C70D00}"/>
    <cellStyle name="Total 4 2 22 4" xfId="30807" xr:uid="{CA543964-20F5-4E11-B0B0-FDC9E210AE28}"/>
    <cellStyle name="Total 4 2 23" xfId="30808" xr:uid="{71177CA2-4411-4EDF-B24C-0DD847F2E2A9}"/>
    <cellStyle name="Total 4 2 23 2" xfId="30809" xr:uid="{BBB8F1C9-A35C-472F-8652-8741E26022CC}"/>
    <cellStyle name="Total 4 2 23 2 2" xfId="30810" xr:uid="{E85B290B-0316-4BA0-850A-02F27D749015}"/>
    <cellStyle name="Total 4 2 23 2 3" xfId="30811" xr:uid="{873C6C8C-7CB0-425F-A04E-2AFBCC04A6AD}"/>
    <cellStyle name="Total 4 2 23 3" xfId="30812" xr:uid="{90C262FA-D190-4126-8DD2-3F692CEBA4B7}"/>
    <cellStyle name="Total 4 2 23 4" xfId="30813" xr:uid="{B64E8F9D-6810-4938-8F46-2E1835CAB0C9}"/>
    <cellStyle name="Total 4 2 24" xfId="30814" xr:uid="{8DDFF9E4-D156-40DE-A327-87AAD9494D7F}"/>
    <cellStyle name="Total 4 2 24 2" xfId="30815" xr:uid="{22BEECC5-8AA2-4ECE-B7CE-ACDF7ED50DFA}"/>
    <cellStyle name="Total 4 2 24 2 2" xfId="30816" xr:uid="{195D3845-2EB5-43A9-A23B-6C665A68EB1A}"/>
    <cellStyle name="Total 4 2 24 2 3" xfId="30817" xr:uid="{3F4420E0-3B7A-44F3-B759-5671028DBFCA}"/>
    <cellStyle name="Total 4 2 24 3" xfId="30818" xr:uid="{757548C3-A137-4CF5-A087-CB721C50DBD7}"/>
    <cellStyle name="Total 4 2 24 4" xfId="30819" xr:uid="{F501AC4C-0E33-4572-93CC-95CE7F11D24D}"/>
    <cellStyle name="Total 4 2 25" xfId="30820" xr:uid="{FA7D9DB9-2D55-4024-94C5-9B0F3CA912B0}"/>
    <cellStyle name="Total 4 2 25 2" xfId="30821" xr:uid="{664F50F6-E519-46BB-9783-C83825EB0F3F}"/>
    <cellStyle name="Total 4 2 25 3" xfId="30822" xr:uid="{6B9E7DF3-BB79-4E7E-A81D-30867D20DBE5}"/>
    <cellStyle name="Total 4 2 26" xfId="30823" xr:uid="{B528BFB9-392D-483F-B215-6553F08423D6}"/>
    <cellStyle name="Total 4 2 27" xfId="30824" xr:uid="{874995E3-63F6-4E37-B3EA-D5BD6A8E049B}"/>
    <cellStyle name="Total 4 2 3" xfId="30825" xr:uid="{C6AB8F50-D428-4F02-BC7D-DD1344B6E787}"/>
    <cellStyle name="Total 4 2 3 2" xfId="30826" xr:uid="{B369E604-D403-48F5-9DDA-5B85857B8F80}"/>
    <cellStyle name="Total 4 2 3 2 2" xfId="30827" xr:uid="{38D49EF2-5F9F-4575-BF67-8E3541DC1E49}"/>
    <cellStyle name="Total 4 2 3 2 2 2" xfId="30828" xr:uid="{33B2D916-7472-49B1-AA2E-16CC0265874F}"/>
    <cellStyle name="Total 4 2 3 2 2 3" xfId="30829" xr:uid="{9E6B376D-8CFE-4D40-94F7-3B53FD69FA5D}"/>
    <cellStyle name="Total 4 2 3 2 3" xfId="30830" xr:uid="{5E48B279-8D8D-4ABC-80F1-EF60B0253810}"/>
    <cellStyle name="Total 4 2 3 2 4" xfId="30831" xr:uid="{4001D755-49A6-4630-A287-206405119AD9}"/>
    <cellStyle name="Total 4 2 3 3" xfId="30832" xr:uid="{18CA274C-6EEA-4D58-8A4F-58D77D0CE925}"/>
    <cellStyle name="Total 4 2 3 3 2" xfId="30833" xr:uid="{6AEB102F-8FB7-4502-B790-C48BA86299E7}"/>
    <cellStyle name="Total 4 2 3 3 2 2" xfId="30834" xr:uid="{6BB8CBE8-4AE2-4AF7-96CE-E9E5DA819AA2}"/>
    <cellStyle name="Total 4 2 3 3 2 3" xfId="30835" xr:uid="{45554DBC-3798-4FBE-B3FC-8B9F8D652844}"/>
    <cellStyle name="Total 4 2 3 3 3" xfId="30836" xr:uid="{FDA1E06A-6B04-46A3-A119-968C39BA6EC6}"/>
    <cellStyle name="Total 4 2 3 3 4" xfId="30837" xr:uid="{53372ACD-EBF8-492A-B16E-2A1B2576D0FC}"/>
    <cellStyle name="Total 4 2 3 4" xfId="30838" xr:uid="{4AC1B0DA-2249-4C31-8995-7BA4529C958F}"/>
    <cellStyle name="Total 4 2 3 4 2" xfId="30839" xr:uid="{043AAB23-A67B-4746-8763-2CBDD7ED33EF}"/>
    <cellStyle name="Total 4 2 3 4 2 2" xfId="30840" xr:uid="{01FFB0C7-20D7-4890-BDBA-E48FF64EDCAF}"/>
    <cellStyle name="Total 4 2 3 4 2 3" xfId="30841" xr:uid="{D9B788CE-EF6F-42DA-9DF1-1E9F6A9B8AEA}"/>
    <cellStyle name="Total 4 2 3 4 3" xfId="30842" xr:uid="{BE34F723-C9B4-45FD-BF7E-ECC923FAF4D6}"/>
    <cellStyle name="Total 4 2 3 4 4" xfId="30843" xr:uid="{6A37EDE5-DB9F-4534-B2F3-6D91EF2EB897}"/>
    <cellStyle name="Total 4 2 3 5" xfId="30844" xr:uid="{AE230D05-A4BC-4BE3-97D1-C27515AD7779}"/>
    <cellStyle name="Total 4 2 3 5 2" xfId="30845" xr:uid="{171FCBA3-EE7F-41A1-A9CE-4D9E5A7C82D3}"/>
    <cellStyle name="Total 4 2 3 5 2 2" xfId="30846" xr:uid="{C3F08C5B-33A0-4DE4-8883-F41CECCC7346}"/>
    <cellStyle name="Total 4 2 3 5 2 3" xfId="30847" xr:uid="{01F3B063-6DA7-49D1-8879-E69308E24E8B}"/>
    <cellStyle name="Total 4 2 3 5 3" xfId="30848" xr:uid="{0A34B35B-17B2-4A37-B3E7-EF5F19CF48E8}"/>
    <cellStyle name="Total 4 2 3 5 4" xfId="30849" xr:uid="{2F13DA41-F6F9-4A61-B543-D8D9574AF9FF}"/>
    <cellStyle name="Total 4 2 3 6" xfId="30850" xr:uid="{FE6BB67F-19A3-4F40-8486-4B76358C193E}"/>
    <cellStyle name="Total 4 2 3 6 2" xfId="30851" xr:uid="{1CE8C9CD-438E-431F-8C61-6E5F52B20E01}"/>
    <cellStyle name="Total 4 2 3 6 2 2" xfId="30852" xr:uid="{0B0D90B3-8BCF-4180-ABE1-5BCC8FBEA0D9}"/>
    <cellStyle name="Total 4 2 3 6 2 3" xfId="30853" xr:uid="{47A5E2B7-B864-46B3-B584-E74B04707AE8}"/>
    <cellStyle name="Total 4 2 3 6 3" xfId="30854" xr:uid="{4AD1536E-8155-41B3-A7A2-CE95F81E33A3}"/>
    <cellStyle name="Total 4 2 3 6 4" xfId="30855" xr:uid="{EF48B26F-11B7-4B41-AE9D-CFDC01E530F7}"/>
    <cellStyle name="Total 4 2 3 7" xfId="30856" xr:uid="{6E0C15F7-D988-4486-9740-69930CC16533}"/>
    <cellStyle name="Total 4 2 3 7 2" xfId="30857" xr:uid="{20565C2C-3C44-428A-8ED0-E80866590C06}"/>
    <cellStyle name="Total 4 2 3 7 3" xfId="30858" xr:uid="{21A14F95-15A1-4073-92D4-FA7D1BC9AAEA}"/>
    <cellStyle name="Total 4 2 3 8" xfId="30859" xr:uid="{1E5DEDA0-D508-4070-81DE-27E53E8B0C8E}"/>
    <cellStyle name="Total 4 2 3 9" xfId="30860" xr:uid="{5F78FB8D-1F91-4B6B-B4A7-E0125DFB8D15}"/>
    <cellStyle name="Total 4 2 4" xfId="30861" xr:uid="{ABF9B0BE-7275-402F-BAC9-177D0CAF3D1A}"/>
    <cellStyle name="Total 4 2 4 2" xfId="30862" xr:uid="{D04313A0-879A-4F40-B162-377E3911423D}"/>
    <cellStyle name="Total 4 2 4 2 2" xfId="30863" xr:uid="{23AA4FAD-06F1-4F3A-BD45-CA1FFC7216C4}"/>
    <cellStyle name="Total 4 2 4 2 2 2" xfId="30864" xr:uid="{068BCBFE-1767-46DE-83FF-17A3AC9D42FD}"/>
    <cellStyle name="Total 4 2 4 2 2 3" xfId="30865" xr:uid="{9E7DDA8F-6589-417E-9DC9-A5FC0634413E}"/>
    <cellStyle name="Total 4 2 4 2 3" xfId="30866" xr:uid="{11112A78-D039-40A3-9A2D-FDC58CD61C77}"/>
    <cellStyle name="Total 4 2 4 2 4" xfId="30867" xr:uid="{4FBEECF6-E8BD-4D2B-AF63-A41EB7152546}"/>
    <cellStyle name="Total 4 2 4 3" xfId="30868" xr:uid="{ED98E904-A3C4-474E-AE7A-E906273CC51B}"/>
    <cellStyle name="Total 4 2 4 3 2" xfId="30869" xr:uid="{A357FEEC-16D8-41F0-A278-E498D2A56255}"/>
    <cellStyle name="Total 4 2 4 3 2 2" xfId="30870" xr:uid="{CCA22397-2027-401A-A5D9-88C198B63395}"/>
    <cellStyle name="Total 4 2 4 3 2 3" xfId="30871" xr:uid="{91E04B40-AD69-40D0-B87B-E221D8AAE545}"/>
    <cellStyle name="Total 4 2 4 3 3" xfId="30872" xr:uid="{08BC1DFC-1697-4A77-B55D-B55269137D6F}"/>
    <cellStyle name="Total 4 2 4 3 4" xfId="30873" xr:uid="{F5DFCBE4-BB00-4613-9F17-A1343AB73CFB}"/>
    <cellStyle name="Total 4 2 4 4" xfId="30874" xr:uid="{343B54B0-DE9C-43D4-90B5-4E12D149922F}"/>
    <cellStyle name="Total 4 2 4 4 2" xfId="30875" xr:uid="{3E070F42-AEA4-46FF-9699-45624382DD4B}"/>
    <cellStyle name="Total 4 2 4 4 2 2" xfId="30876" xr:uid="{923D2ADF-C39E-43FC-95CE-D060012A1434}"/>
    <cellStyle name="Total 4 2 4 4 2 3" xfId="30877" xr:uid="{040FD0FA-668E-4501-83AB-52ABE568C4C6}"/>
    <cellStyle name="Total 4 2 4 4 3" xfId="30878" xr:uid="{8D89A94C-E561-4BF0-86E8-F822A21C9584}"/>
    <cellStyle name="Total 4 2 4 4 4" xfId="30879" xr:uid="{15BE4B10-9767-4F06-B9B3-901603C3C827}"/>
    <cellStyle name="Total 4 2 4 5" xfId="30880" xr:uid="{A848CD82-8341-42FA-9877-A0825F7CAAFE}"/>
    <cellStyle name="Total 4 2 4 5 2" xfId="30881" xr:uid="{3D9F31F0-80DB-4EA2-9E22-9EE9961B8950}"/>
    <cellStyle name="Total 4 2 4 5 2 2" xfId="30882" xr:uid="{9E3A3BA0-5DE3-4165-8D3E-71A7163617AC}"/>
    <cellStyle name="Total 4 2 4 5 2 3" xfId="30883" xr:uid="{46A2D33B-EFA6-41EC-96CA-7E89558F1FE2}"/>
    <cellStyle name="Total 4 2 4 5 3" xfId="30884" xr:uid="{8C1E75E1-4665-4C4E-9AB3-949B6F8410A7}"/>
    <cellStyle name="Total 4 2 4 5 4" xfId="30885" xr:uid="{3A26981E-1FE3-4737-A761-DD3EB0067B54}"/>
    <cellStyle name="Total 4 2 4 6" xfId="30886" xr:uid="{DD364972-4553-4EDF-B45A-96EB642369C3}"/>
    <cellStyle name="Total 4 2 4 6 2" xfId="30887" xr:uid="{A1DBB01A-9858-483C-AC33-78BAD85E4096}"/>
    <cellStyle name="Total 4 2 4 6 2 2" xfId="30888" xr:uid="{29C7B47C-E9FD-47C5-990B-C647B89F14F2}"/>
    <cellStyle name="Total 4 2 4 6 2 3" xfId="30889" xr:uid="{42D8B9DD-AEEA-4046-9BA9-15672091220C}"/>
    <cellStyle name="Total 4 2 4 6 3" xfId="30890" xr:uid="{6A3C5AD5-F6AC-4A1E-8EC0-DE9923F3AA62}"/>
    <cellStyle name="Total 4 2 4 6 4" xfId="30891" xr:uid="{E8D0F52F-F571-423C-83C7-DABC5AA311B4}"/>
    <cellStyle name="Total 4 2 4 7" xfId="30892" xr:uid="{A637AF25-E566-4FC5-B1F5-D8DDFC7DB278}"/>
    <cellStyle name="Total 4 2 4 7 2" xfId="30893" xr:uid="{66BFEBDF-CE60-4419-9EFF-31BE23F83420}"/>
    <cellStyle name="Total 4 2 4 7 3" xfId="30894" xr:uid="{B246750D-77C7-411A-BBD3-D7C940DA4823}"/>
    <cellStyle name="Total 4 2 4 8" xfId="30895" xr:uid="{A144D494-8278-460F-ACD6-FA358DFAEB0F}"/>
    <cellStyle name="Total 4 2 4 9" xfId="30896" xr:uid="{D5BB5CFC-E8BC-4641-9131-78024FE1BA95}"/>
    <cellStyle name="Total 4 2 5" xfId="30897" xr:uid="{F10CD1DC-8D28-47B1-BAD7-6E6E32EB45DF}"/>
    <cellStyle name="Total 4 2 5 2" xfId="30898" xr:uid="{4F51CD6E-0795-4C7F-9B9E-28019C4274BC}"/>
    <cellStyle name="Total 4 2 5 2 2" xfId="30899" xr:uid="{A60B2B58-7BA0-4699-996D-2A0BDCE1C63C}"/>
    <cellStyle name="Total 4 2 5 2 2 2" xfId="30900" xr:uid="{F466A2B2-EBF8-47A6-8E38-3AEAE585BA5E}"/>
    <cellStyle name="Total 4 2 5 2 2 3" xfId="30901" xr:uid="{06CB138D-758A-4967-887D-C5D5403CDC4E}"/>
    <cellStyle name="Total 4 2 5 2 3" xfId="30902" xr:uid="{A893BAE7-B7AE-4425-B7A5-19F12DB92380}"/>
    <cellStyle name="Total 4 2 5 2 4" xfId="30903" xr:uid="{2770BF6E-7E1A-45B7-A82B-D80A08C67C99}"/>
    <cellStyle name="Total 4 2 5 3" xfId="30904" xr:uid="{61071875-FE14-4C6C-BA81-8516C84EDE36}"/>
    <cellStyle name="Total 4 2 5 3 2" xfId="30905" xr:uid="{9C2DDF35-58A3-437F-BF83-545E4EA270C2}"/>
    <cellStyle name="Total 4 2 5 3 2 2" xfId="30906" xr:uid="{90649D7E-8A99-4583-9E04-CB66A05C3C6D}"/>
    <cellStyle name="Total 4 2 5 3 2 3" xfId="30907" xr:uid="{0AEEA46C-E773-4EB2-995F-6E6F4FDB7A88}"/>
    <cellStyle name="Total 4 2 5 3 3" xfId="30908" xr:uid="{815CBE6B-F45B-4AD4-93CE-797FAFD2C030}"/>
    <cellStyle name="Total 4 2 5 3 4" xfId="30909" xr:uid="{4267E86A-5C50-4410-AC10-9573A75EA22F}"/>
    <cellStyle name="Total 4 2 5 4" xfId="30910" xr:uid="{B2CFAC21-7901-4913-86A0-04ABAA8E7DD4}"/>
    <cellStyle name="Total 4 2 5 4 2" xfId="30911" xr:uid="{174FEA17-A1BD-4EA3-AAF7-DDD360DB547A}"/>
    <cellStyle name="Total 4 2 5 4 2 2" xfId="30912" xr:uid="{20F4A4CB-EA69-42A9-A984-E87FFFFC23D7}"/>
    <cellStyle name="Total 4 2 5 4 2 3" xfId="30913" xr:uid="{E7127244-60B1-4CE6-B290-BFF12A4F9FE1}"/>
    <cellStyle name="Total 4 2 5 4 3" xfId="30914" xr:uid="{EE753E16-90E7-4EAB-88C6-AE64BF4BA500}"/>
    <cellStyle name="Total 4 2 5 4 4" xfId="30915" xr:uid="{96060E39-F7E6-4E4A-AFCA-7CC5207AADEF}"/>
    <cellStyle name="Total 4 2 5 5" xfId="30916" xr:uid="{3C35C597-DAE5-4CD5-B1EA-826E4EFE3246}"/>
    <cellStyle name="Total 4 2 5 5 2" xfId="30917" xr:uid="{FC73F683-025D-4464-B435-A9A90F1B1E10}"/>
    <cellStyle name="Total 4 2 5 5 2 2" xfId="30918" xr:uid="{11FDA2AC-A2B2-4EFD-9F63-175AD4B3A2F2}"/>
    <cellStyle name="Total 4 2 5 5 2 3" xfId="30919" xr:uid="{9CC06C62-24CD-4ED3-81E4-4E88E22EDC3C}"/>
    <cellStyle name="Total 4 2 5 5 3" xfId="30920" xr:uid="{BF63F011-2D05-4388-8B0A-6C3529259001}"/>
    <cellStyle name="Total 4 2 5 5 4" xfId="30921" xr:uid="{547C3207-EA98-4CDC-A60F-78015DB3CCB5}"/>
    <cellStyle name="Total 4 2 5 6" xfId="30922" xr:uid="{603A59E2-20DA-4728-BFBA-D430B0F7DBE7}"/>
    <cellStyle name="Total 4 2 5 6 2" xfId="30923" xr:uid="{7134CE74-2A21-4D28-9F34-2B34B63EACA7}"/>
    <cellStyle name="Total 4 2 5 6 2 2" xfId="30924" xr:uid="{0AEECAD3-56B5-4D6F-BC01-E0C549F49861}"/>
    <cellStyle name="Total 4 2 5 6 2 3" xfId="30925" xr:uid="{FF92376F-DD8D-451C-A02B-503FA513E4E2}"/>
    <cellStyle name="Total 4 2 5 6 3" xfId="30926" xr:uid="{2E28AA62-C6EB-4A92-A824-A632ACB8895B}"/>
    <cellStyle name="Total 4 2 5 6 4" xfId="30927" xr:uid="{631A89DA-F87E-4B60-8DA8-7D9EB28D87C2}"/>
    <cellStyle name="Total 4 2 5 7" xfId="30928" xr:uid="{E168FD52-3849-4103-A1B2-88B785169F2B}"/>
    <cellStyle name="Total 4 2 5 7 2" xfId="30929" xr:uid="{DBA5DB4D-FC91-4096-BCF3-AD734D804712}"/>
    <cellStyle name="Total 4 2 5 7 3" xfId="30930" xr:uid="{39C8EF0B-574E-4145-975E-B4AE7F0A2A2A}"/>
    <cellStyle name="Total 4 2 5 8" xfId="30931" xr:uid="{019E2547-E01F-4545-902F-83BE6FA5E4E2}"/>
    <cellStyle name="Total 4 2 5 9" xfId="30932" xr:uid="{D14B615F-2CE2-4588-8CFB-C2AFA27FB4E1}"/>
    <cellStyle name="Total 4 2 6" xfId="30933" xr:uid="{8DC89C1C-8FE1-4022-9F3D-099D3EABBF09}"/>
    <cellStyle name="Total 4 2 6 2" xfId="30934" xr:uid="{96A41DC8-F613-4432-83F3-C92C2946367C}"/>
    <cellStyle name="Total 4 2 6 2 2" xfId="30935" xr:uid="{3DB1194A-0411-4081-A117-E8C394AB3398}"/>
    <cellStyle name="Total 4 2 6 2 2 2" xfId="30936" xr:uid="{EED61088-4DD8-449A-A3E9-A300B7F750A3}"/>
    <cellStyle name="Total 4 2 6 2 2 3" xfId="30937" xr:uid="{6E28AA6C-B7CD-4441-88B3-3724405A2F47}"/>
    <cellStyle name="Total 4 2 6 2 3" xfId="30938" xr:uid="{90E2B868-E857-4CD1-9DA1-39B9E385AFE5}"/>
    <cellStyle name="Total 4 2 6 2 4" xfId="30939" xr:uid="{9B938011-B72C-442F-8BEE-12FCD6B555E5}"/>
    <cellStyle name="Total 4 2 6 3" xfId="30940" xr:uid="{4C8CD44E-FE6A-4FC7-B491-EE7C36579762}"/>
    <cellStyle name="Total 4 2 6 3 2" xfId="30941" xr:uid="{CD270ADF-F69E-499E-864D-CE4F6F4A25EA}"/>
    <cellStyle name="Total 4 2 6 3 2 2" xfId="30942" xr:uid="{B02632D4-D708-4A6D-8F9B-0B47AE36A587}"/>
    <cellStyle name="Total 4 2 6 3 2 3" xfId="30943" xr:uid="{9CF19123-E14E-444F-BFE1-835A0167A110}"/>
    <cellStyle name="Total 4 2 6 3 3" xfId="30944" xr:uid="{BEF031A5-7941-40C9-904B-6691F7C9A9D7}"/>
    <cellStyle name="Total 4 2 6 3 4" xfId="30945" xr:uid="{75BA7AD9-33E4-4774-AD56-9BAECFB90099}"/>
    <cellStyle name="Total 4 2 6 4" xfId="30946" xr:uid="{800BB1CF-8BD0-4BFF-9BC2-F5E172C8BE2E}"/>
    <cellStyle name="Total 4 2 6 4 2" xfId="30947" xr:uid="{76C3A5C8-0031-4170-99EE-A73DB3D298E7}"/>
    <cellStyle name="Total 4 2 6 4 2 2" xfId="30948" xr:uid="{958AE80E-133A-4699-BDB1-330CCF712C02}"/>
    <cellStyle name="Total 4 2 6 4 2 3" xfId="30949" xr:uid="{A9CE81DE-22B2-4475-B405-C4FCFF6412E0}"/>
    <cellStyle name="Total 4 2 6 4 3" xfId="30950" xr:uid="{CD9DDAD0-0746-42D3-A335-9DFDBAF9A34A}"/>
    <cellStyle name="Total 4 2 6 4 4" xfId="30951" xr:uid="{71E4BE7D-E7F5-463D-BB55-6D22EABBEA4C}"/>
    <cellStyle name="Total 4 2 6 5" xfId="30952" xr:uid="{99831E75-7AB9-4FCA-AE21-691DEEE6FF84}"/>
    <cellStyle name="Total 4 2 6 5 2" xfId="30953" xr:uid="{1D7A269F-8650-44B5-85CE-8D7124CAE7D1}"/>
    <cellStyle name="Total 4 2 6 5 2 2" xfId="30954" xr:uid="{DA1B781F-B244-402D-A154-7CAF551D6059}"/>
    <cellStyle name="Total 4 2 6 5 2 3" xfId="30955" xr:uid="{6BFC864E-B50B-4C4B-9647-8681B71F874B}"/>
    <cellStyle name="Total 4 2 6 5 3" xfId="30956" xr:uid="{ECBD67FF-5880-4F39-AEC1-EAF4A57EDD72}"/>
    <cellStyle name="Total 4 2 6 5 4" xfId="30957" xr:uid="{64715366-1BBB-4811-B631-03C5FFE1448D}"/>
    <cellStyle name="Total 4 2 6 6" xfId="30958" xr:uid="{FC4D2B34-5603-4905-B2FC-A9052463ABAF}"/>
    <cellStyle name="Total 4 2 6 6 2" xfId="30959" xr:uid="{C077A485-58D2-4724-836B-9482E1C5CFB8}"/>
    <cellStyle name="Total 4 2 6 6 2 2" xfId="30960" xr:uid="{0B64EDC3-BAC4-4817-9283-8732A8E403C5}"/>
    <cellStyle name="Total 4 2 6 6 2 3" xfId="30961" xr:uid="{18EE025E-37C0-400D-859D-160668E2E1A6}"/>
    <cellStyle name="Total 4 2 6 6 3" xfId="30962" xr:uid="{5BE87D05-BA42-4F89-A3BA-394702897CD9}"/>
    <cellStyle name="Total 4 2 6 6 4" xfId="30963" xr:uid="{DE79607C-5BB5-46B1-A13F-1BE3363EF472}"/>
    <cellStyle name="Total 4 2 6 7" xfId="30964" xr:uid="{7515F50F-4379-4BDC-96E8-B6A13C136865}"/>
    <cellStyle name="Total 4 2 6 7 2" xfId="30965" xr:uid="{F2E09128-D9CC-4306-83BB-7F9FEF10E118}"/>
    <cellStyle name="Total 4 2 6 7 3" xfId="30966" xr:uid="{7498DA6E-9B0D-4057-BA17-0221E89DD5A2}"/>
    <cellStyle name="Total 4 2 6 8" xfId="30967" xr:uid="{BB8FDD67-3217-407A-AF48-DF062BC3C241}"/>
    <cellStyle name="Total 4 2 6 9" xfId="30968" xr:uid="{B2A118CF-D1CD-434C-9D58-0D27D139FDAF}"/>
    <cellStyle name="Total 4 2 7" xfId="30969" xr:uid="{5CCBCB14-6440-4F7C-AD2F-81F303D80B3B}"/>
    <cellStyle name="Total 4 2 7 2" xfId="30970" xr:uid="{FCEA14C0-22A4-4AA6-9F18-D68C7209806A}"/>
    <cellStyle name="Total 4 2 7 2 2" xfId="30971" xr:uid="{5D77B6A4-10EA-43BE-BA53-DCCA86ED458E}"/>
    <cellStyle name="Total 4 2 7 2 2 2" xfId="30972" xr:uid="{571C7C14-A462-4F76-A168-EA601E9F5062}"/>
    <cellStyle name="Total 4 2 7 2 2 3" xfId="30973" xr:uid="{2DEAC85C-783D-476B-8580-41BDAFB72978}"/>
    <cellStyle name="Total 4 2 7 2 3" xfId="30974" xr:uid="{1A419529-09E8-4730-A0B2-E19D179C3F6F}"/>
    <cellStyle name="Total 4 2 7 2 4" xfId="30975" xr:uid="{D89A674C-6E78-4DCE-8518-D8049BE2944C}"/>
    <cellStyle name="Total 4 2 7 3" xfId="30976" xr:uid="{97B8F0F4-9077-48CC-B938-61D7890C0216}"/>
    <cellStyle name="Total 4 2 7 3 2" xfId="30977" xr:uid="{55886D08-34D8-4B40-81BD-9BA2D53BBE12}"/>
    <cellStyle name="Total 4 2 7 3 2 2" xfId="30978" xr:uid="{98112B0B-3C53-4A2B-9BA6-BAA7AACF7F5E}"/>
    <cellStyle name="Total 4 2 7 3 2 3" xfId="30979" xr:uid="{A92073B3-A588-4B57-BE4D-6F155FBD49F5}"/>
    <cellStyle name="Total 4 2 7 3 3" xfId="30980" xr:uid="{76B2CBF4-DB8A-434F-88CF-55F76F583625}"/>
    <cellStyle name="Total 4 2 7 3 4" xfId="30981" xr:uid="{5B48655E-087E-411F-BCBC-EA59051073A6}"/>
    <cellStyle name="Total 4 2 7 4" xfId="30982" xr:uid="{8D927937-0DB2-4CE3-A66A-45DA6DE3114C}"/>
    <cellStyle name="Total 4 2 7 4 2" xfId="30983" xr:uid="{16087027-039C-41F1-98BC-FF4A8E904C25}"/>
    <cellStyle name="Total 4 2 7 4 2 2" xfId="30984" xr:uid="{2FB4BD55-756A-4C66-9E0A-B3050DC285A9}"/>
    <cellStyle name="Total 4 2 7 4 2 3" xfId="30985" xr:uid="{63363727-12CC-4533-9E25-B510B583669A}"/>
    <cellStyle name="Total 4 2 7 4 3" xfId="30986" xr:uid="{1F263124-4F2E-420C-BBA7-0824DA44A031}"/>
    <cellStyle name="Total 4 2 7 4 4" xfId="30987" xr:uid="{088E6727-B94E-49B7-B5A7-A1C2A4B421B9}"/>
    <cellStyle name="Total 4 2 7 5" xfId="30988" xr:uid="{0BD646E0-36C0-4553-BF05-AED030FE6180}"/>
    <cellStyle name="Total 4 2 7 5 2" xfId="30989" xr:uid="{2269B530-AC71-4AC5-ABB7-DD9B45173FA1}"/>
    <cellStyle name="Total 4 2 7 5 2 2" xfId="30990" xr:uid="{E5812079-B8EC-4FD8-BDE3-3B374EA3F22D}"/>
    <cellStyle name="Total 4 2 7 5 2 3" xfId="30991" xr:uid="{C522E42E-672A-43F8-AD6C-DF4C3228F6B7}"/>
    <cellStyle name="Total 4 2 7 5 3" xfId="30992" xr:uid="{A4EC94C4-33AE-4AF0-A686-35B3543C57A8}"/>
    <cellStyle name="Total 4 2 7 5 4" xfId="30993" xr:uid="{65A2B228-2428-4E79-B83E-E912D4FE4383}"/>
    <cellStyle name="Total 4 2 7 6" xfId="30994" xr:uid="{7DA7EF12-89D0-4CA4-B582-2A8A09C3E748}"/>
    <cellStyle name="Total 4 2 7 6 2" xfId="30995" xr:uid="{118D28CB-05DE-4237-84B6-3D8F79C9A4E8}"/>
    <cellStyle name="Total 4 2 7 6 2 2" xfId="30996" xr:uid="{CC0EFE8A-C1AE-424D-98F2-2E38F74A5BD8}"/>
    <cellStyle name="Total 4 2 7 6 2 3" xfId="30997" xr:uid="{295EF726-ECCD-4D37-B323-41A7FE44F3B0}"/>
    <cellStyle name="Total 4 2 7 6 3" xfId="30998" xr:uid="{D6D31353-3C11-4B95-9AD2-94EF835A6556}"/>
    <cellStyle name="Total 4 2 7 6 4" xfId="30999" xr:uid="{E5FEE641-77F2-4452-9B29-698EE601A112}"/>
    <cellStyle name="Total 4 2 7 7" xfId="31000" xr:uid="{0D562432-DE70-4C4D-9621-59149C74B64D}"/>
    <cellStyle name="Total 4 2 7 7 2" xfId="31001" xr:uid="{71449AD1-B7AB-4B82-8069-B1E7AD890506}"/>
    <cellStyle name="Total 4 2 7 7 3" xfId="31002" xr:uid="{CB0C7704-C244-4D15-8FA0-1E0D96D78CC3}"/>
    <cellStyle name="Total 4 2 7 8" xfId="31003" xr:uid="{2508C961-922F-4BE7-96C2-49EC942E6380}"/>
    <cellStyle name="Total 4 2 7 9" xfId="31004" xr:uid="{D78E3F9D-A3D2-45E3-81EA-F73D04DD8553}"/>
    <cellStyle name="Total 4 2 8" xfId="31005" xr:uid="{298545E5-A2A8-4B20-8775-B0F94EA87DF6}"/>
    <cellStyle name="Total 4 2 8 2" xfId="31006" xr:uid="{D1262869-8D63-4184-B95B-EB9050019AD3}"/>
    <cellStyle name="Total 4 2 8 2 2" xfId="31007" xr:uid="{D8D80210-8240-446C-9DE4-E2BAB8A7CA60}"/>
    <cellStyle name="Total 4 2 8 2 2 2" xfId="31008" xr:uid="{B33B444E-9625-43FF-A163-DD57B33DF2CB}"/>
    <cellStyle name="Total 4 2 8 2 2 3" xfId="31009" xr:uid="{84846CE3-C15C-4F80-A165-3BBD3E437DAE}"/>
    <cellStyle name="Total 4 2 8 2 3" xfId="31010" xr:uid="{76385DA1-06FC-459D-8D7A-D9208D98D5C3}"/>
    <cellStyle name="Total 4 2 8 2 4" xfId="31011" xr:uid="{BEA80A2A-73FF-45D5-B7BA-38719055E93B}"/>
    <cellStyle name="Total 4 2 8 3" xfId="31012" xr:uid="{BB5729F5-73FD-4FEE-8514-E1921DAD3DF9}"/>
    <cellStyle name="Total 4 2 8 3 2" xfId="31013" xr:uid="{6999A036-0991-457B-9916-35558E1DC90F}"/>
    <cellStyle name="Total 4 2 8 3 2 2" xfId="31014" xr:uid="{11D8032B-7FDE-4148-A3D2-BFE96DD30293}"/>
    <cellStyle name="Total 4 2 8 3 2 3" xfId="31015" xr:uid="{7E9D18BB-FDDD-421B-B9CE-26D2484359E7}"/>
    <cellStyle name="Total 4 2 8 3 3" xfId="31016" xr:uid="{946EDE35-7682-4D21-B83C-0FC447E281E8}"/>
    <cellStyle name="Total 4 2 8 3 4" xfId="31017" xr:uid="{CF444039-8CF9-4DED-9C1D-4E37EB1CE828}"/>
    <cellStyle name="Total 4 2 8 4" xfId="31018" xr:uid="{F2AF734B-5AB2-4F8A-B8AC-FDCF2851BE4F}"/>
    <cellStyle name="Total 4 2 8 4 2" xfId="31019" xr:uid="{91B9AE91-342B-4EA7-97FF-5066F3405886}"/>
    <cellStyle name="Total 4 2 8 4 2 2" xfId="31020" xr:uid="{C62937EF-3D33-456C-A9DA-2EB2A16CAF40}"/>
    <cellStyle name="Total 4 2 8 4 2 3" xfId="31021" xr:uid="{C3C220AC-2A30-4796-9B61-3FF63A9A783F}"/>
    <cellStyle name="Total 4 2 8 4 3" xfId="31022" xr:uid="{851A90B0-57D8-447C-BD29-3F33E78F6FF1}"/>
    <cellStyle name="Total 4 2 8 4 4" xfId="31023" xr:uid="{B6213EAC-A0AE-4935-8FB0-6FFF01D7AA4A}"/>
    <cellStyle name="Total 4 2 8 5" xfId="31024" xr:uid="{EAF55890-3808-445E-BBCC-1361A5845C40}"/>
    <cellStyle name="Total 4 2 8 5 2" xfId="31025" xr:uid="{47A72103-5787-49C3-8691-0992A947FCAD}"/>
    <cellStyle name="Total 4 2 8 5 2 2" xfId="31026" xr:uid="{1B9262B8-808F-4C2E-9245-DA83A42F4F6C}"/>
    <cellStyle name="Total 4 2 8 5 2 3" xfId="31027" xr:uid="{A11FB661-23A2-4438-B71A-FA76A3225C3E}"/>
    <cellStyle name="Total 4 2 8 5 3" xfId="31028" xr:uid="{DAD75AEE-46C0-49D6-89DD-47D3539DA5D0}"/>
    <cellStyle name="Total 4 2 8 5 4" xfId="31029" xr:uid="{5FD28019-F4D1-41FD-ACAB-42E7872A671D}"/>
    <cellStyle name="Total 4 2 8 6" xfId="31030" xr:uid="{EB11F139-4F09-43C2-AF4E-0DBFCDA4A5F2}"/>
    <cellStyle name="Total 4 2 8 6 2" xfId="31031" xr:uid="{F3B67FA0-55EA-4073-A4ED-30B14FAA3D9A}"/>
    <cellStyle name="Total 4 2 8 6 2 2" xfId="31032" xr:uid="{D83F5693-26F1-43BA-9B4F-AD7570E75419}"/>
    <cellStyle name="Total 4 2 8 6 2 3" xfId="31033" xr:uid="{A84981D9-3947-4152-BB2C-33D0041036E1}"/>
    <cellStyle name="Total 4 2 8 6 3" xfId="31034" xr:uid="{71381BFB-5B9C-414D-B393-FFCD576C2F18}"/>
    <cellStyle name="Total 4 2 8 6 4" xfId="31035" xr:uid="{7F240CE3-FF51-4EAE-B901-B8ECCD2726D5}"/>
    <cellStyle name="Total 4 2 8 7" xfId="31036" xr:uid="{C24B176E-D5FF-41A6-BD31-18BD2FFEE2CF}"/>
    <cellStyle name="Total 4 2 8 7 2" xfId="31037" xr:uid="{457920C2-21FE-4522-A69D-4ABF3F67479F}"/>
    <cellStyle name="Total 4 2 8 7 3" xfId="31038" xr:uid="{93DC5D5F-151F-440C-BC86-9419F8926A36}"/>
    <cellStyle name="Total 4 2 8 8" xfId="31039" xr:uid="{B1AB490D-ADDF-45C8-86E3-E593071CAE6C}"/>
    <cellStyle name="Total 4 2 8 9" xfId="31040" xr:uid="{A33D050C-0DA9-4F75-BCDE-F85CFAF4FEC9}"/>
    <cellStyle name="Total 4 2 9" xfId="31041" xr:uid="{4B549F1F-14EA-4C97-95C1-C9E447392FD9}"/>
    <cellStyle name="Total 4 2 9 2" xfId="31042" xr:uid="{3AC6BCA0-5E72-47D4-90E0-4E4A6B716A82}"/>
    <cellStyle name="Total 4 2 9 2 2" xfId="31043" xr:uid="{E19F4B1E-EACF-4C6A-B345-95764B22ED47}"/>
    <cellStyle name="Total 4 2 9 2 2 2" xfId="31044" xr:uid="{952BD7B2-081D-47DD-BA39-D39C09D16F57}"/>
    <cellStyle name="Total 4 2 9 2 2 3" xfId="31045" xr:uid="{56F3CCA3-5B0E-46D0-962C-9760FAC36BD7}"/>
    <cellStyle name="Total 4 2 9 2 3" xfId="31046" xr:uid="{5DD3E675-8157-4C7E-80D4-988BE54F72A8}"/>
    <cellStyle name="Total 4 2 9 2 4" xfId="31047" xr:uid="{92E5F81B-4732-43B1-8EE0-C4C9F078FD64}"/>
    <cellStyle name="Total 4 2 9 3" xfId="31048" xr:uid="{97F7B985-B818-4F5C-B7B3-FF942CB4DAA5}"/>
    <cellStyle name="Total 4 2 9 3 2" xfId="31049" xr:uid="{6A031D01-FFEF-4D5C-B6FC-C3CB34B9898C}"/>
    <cellStyle name="Total 4 2 9 3 2 2" xfId="31050" xr:uid="{8E9B17AD-3C6F-4A10-8CBD-5F7FC4D1ED3A}"/>
    <cellStyle name="Total 4 2 9 3 2 3" xfId="31051" xr:uid="{2F54F400-DC42-477E-B7F3-5E3B7F671CDB}"/>
    <cellStyle name="Total 4 2 9 3 3" xfId="31052" xr:uid="{939204C0-07E5-4D92-81F6-603ECA47920B}"/>
    <cellStyle name="Total 4 2 9 3 4" xfId="31053" xr:uid="{B8B49AB4-B8DD-457D-9A65-25420A15A8EE}"/>
    <cellStyle name="Total 4 2 9 4" xfId="31054" xr:uid="{2A989EBA-CAC3-479A-A79B-E3507A069FCD}"/>
    <cellStyle name="Total 4 2 9 4 2" xfId="31055" xr:uid="{01CB390B-FFDF-4383-8C03-AE39BBE67B18}"/>
    <cellStyle name="Total 4 2 9 4 2 2" xfId="31056" xr:uid="{AE3B2801-13C4-480E-97FE-688ECDC45B51}"/>
    <cellStyle name="Total 4 2 9 4 2 3" xfId="31057" xr:uid="{09E43361-D2E6-4B98-8A52-62FE711BA445}"/>
    <cellStyle name="Total 4 2 9 4 3" xfId="31058" xr:uid="{01F4AE26-0EC9-430E-8E71-EE9529308051}"/>
    <cellStyle name="Total 4 2 9 4 4" xfId="31059" xr:uid="{9FFC3BC4-0D18-4214-AA3D-7942203237A1}"/>
    <cellStyle name="Total 4 2 9 5" xfId="31060" xr:uid="{C77A3FEF-4737-4270-ACDD-EA00B35907E6}"/>
    <cellStyle name="Total 4 2 9 5 2" xfId="31061" xr:uid="{2E88FCB0-A564-4E88-8C07-F99543F0654F}"/>
    <cellStyle name="Total 4 2 9 5 2 2" xfId="31062" xr:uid="{84D37AD6-BA01-4C76-88BE-866817CEB55D}"/>
    <cellStyle name="Total 4 2 9 5 2 3" xfId="31063" xr:uid="{B9EA71F4-0DCA-424F-9DF6-C414EAFD006B}"/>
    <cellStyle name="Total 4 2 9 5 3" xfId="31064" xr:uid="{9D34E2FE-A59F-4239-B464-434731E07C9B}"/>
    <cellStyle name="Total 4 2 9 5 4" xfId="31065" xr:uid="{C60980B7-EB77-4B6A-A8C9-D9D256BD2AE7}"/>
    <cellStyle name="Total 4 2 9 6" xfId="31066" xr:uid="{3DF3A12C-3607-456C-B6AC-84561C5DA41A}"/>
    <cellStyle name="Total 4 2 9 6 2" xfId="31067" xr:uid="{78C97904-8B82-4CE4-8E0F-82105C33ACF7}"/>
    <cellStyle name="Total 4 2 9 6 2 2" xfId="31068" xr:uid="{DA847A58-8D5E-4C5A-B37D-E321C557D876}"/>
    <cellStyle name="Total 4 2 9 6 2 3" xfId="31069" xr:uid="{71BB9C1C-4228-4676-98B9-CA7B8CB462A3}"/>
    <cellStyle name="Total 4 2 9 6 3" xfId="31070" xr:uid="{29C32920-1048-46AF-BFBB-6498291EA924}"/>
    <cellStyle name="Total 4 2 9 6 4" xfId="31071" xr:uid="{5AAB5F87-E0DF-403D-A677-1CA87B749B8B}"/>
    <cellStyle name="Total 4 2 9 7" xfId="31072" xr:uid="{1DE60109-DF0C-4680-B4D2-48CBB30946EC}"/>
    <cellStyle name="Total 4 2 9 7 2" xfId="31073" xr:uid="{5B44FF0B-F6E9-4D19-8F9E-EEB035437130}"/>
    <cellStyle name="Total 4 2 9 7 3" xfId="31074" xr:uid="{30A268C8-F28B-4E82-8717-6E898899F10D}"/>
    <cellStyle name="Total 4 2 9 8" xfId="31075" xr:uid="{16CB813F-8113-470A-81BC-CE9DF7D608DE}"/>
    <cellStyle name="Total 4 2 9 9" xfId="31076" xr:uid="{52FE3D73-5D75-4A2E-8089-C92F700EBC70}"/>
    <cellStyle name="Total 4 20" xfId="31077" xr:uid="{846CBB63-68DF-4F81-B6CB-EF9C71DF32F2}"/>
    <cellStyle name="Total 4 20 2" xfId="31078" xr:uid="{AB2C781A-AE45-42C0-823E-C6C28D5B392B}"/>
    <cellStyle name="Total 4 20 2 2" xfId="31079" xr:uid="{AE11C2E0-94F6-45F2-B129-CCF932AD13BC}"/>
    <cellStyle name="Total 4 20 2 2 2" xfId="31080" xr:uid="{9E001B41-1A22-4374-847C-4634EE9F0FE5}"/>
    <cellStyle name="Total 4 20 2 2 3" xfId="31081" xr:uid="{DCB9D82E-DED2-4CFE-A03E-547D0206A3B4}"/>
    <cellStyle name="Total 4 20 2 3" xfId="31082" xr:uid="{C58F4830-2A8C-4424-ABA8-34056975015B}"/>
    <cellStyle name="Total 4 20 2 4" xfId="31083" xr:uid="{5D8D0E88-45A5-4C09-8E8A-B357F7F35198}"/>
    <cellStyle name="Total 4 20 3" xfId="31084" xr:uid="{F881BCA2-0A75-4293-90C7-68177F741308}"/>
    <cellStyle name="Total 4 20 3 2" xfId="31085" xr:uid="{5B9890D0-D163-4873-841A-F06F3963F812}"/>
    <cellStyle name="Total 4 20 3 2 2" xfId="31086" xr:uid="{4BC396CD-2698-4936-8266-5EC92AE99014}"/>
    <cellStyle name="Total 4 20 3 2 3" xfId="31087" xr:uid="{3D490CF6-AFC0-4B02-8412-8D5FF1B3DEA0}"/>
    <cellStyle name="Total 4 20 3 3" xfId="31088" xr:uid="{D5EF3C48-AE35-485D-A863-666BEB89A297}"/>
    <cellStyle name="Total 4 20 3 4" xfId="31089" xr:uid="{31AA3E54-D0D0-4CB3-BC0B-DB49D00DF8CD}"/>
    <cellStyle name="Total 4 20 4" xfId="31090" xr:uid="{D42B46FE-1899-4A13-9A4B-2FE6D90EAB57}"/>
    <cellStyle name="Total 4 20 4 2" xfId="31091" xr:uid="{C0E4BC6A-F62B-48CF-8B36-0F709013FE16}"/>
    <cellStyle name="Total 4 20 4 2 2" xfId="31092" xr:uid="{63A06479-9083-4A6B-930D-8703EC22BAC2}"/>
    <cellStyle name="Total 4 20 4 2 3" xfId="31093" xr:uid="{58930F54-D30C-4A49-A6C1-92B53CA65C1D}"/>
    <cellStyle name="Total 4 20 4 3" xfId="31094" xr:uid="{3D14B4CE-64DF-4B91-AA7A-5123E902D128}"/>
    <cellStyle name="Total 4 20 4 4" xfId="31095" xr:uid="{9ED4DF10-2D2D-4107-86E7-AE4F9ABF7668}"/>
    <cellStyle name="Total 4 20 5" xfId="31096" xr:uid="{B11F4CBA-85EE-421F-B674-ED4810278336}"/>
    <cellStyle name="Total 4 20 5 2" xfId="31097" xr:uid="{F5D6D56A-2786-440F-9FFA-41E8FC1D608D}"/>
    <cellStyle name="Total 4 20 5 2 2" xfId="31098" xr:uid="{6B861F4B-ADB4-4126-8E69-8966EB4D8A81}"/>
    <cellStyle name="Total 4 20 5 2 3" xfId="31099" xr:uid="{58087E64-82BA-4068-87F1-5AA63EFAC700}"/>
    <cellStyle name="Total 4 20 5 3" xfId="31100" xr:uid="{B0CE3781-2BAA-42EA-897A-69AB38EB4849}"/>
    <cellStyle name="Total 4 20 5 4" xfId="31101" xr:uid="{CD3A2867-5FB3-4256-80C8-D5B0C89DBFEB}"/>
    <cellStyle name="Total 4 20 6" xfId="31102" xr:uid="{760F1AE4-E6FC-40EF-BDDF-489DCF06E366}"/>
    <cellStyle name="Total 4 20 6 2" xfId="31103" xr:uid="{52E26D6D-E5DD-4F31-957E-F917C140BD7A}"/>
    <cellStyle name="Total 4 20 6 2 2" xfId="31104" xr:uid="{278E00AD-FB49-4534-996C-60B155D43378}"/>
    <cellStyle name="Total 4 20 6 2 3" xfId="31105" xr:uid="{0DC0B08B-A5EA-496E-A80B-FF53B379615E}"/>
    <cellStyle name="Total 4 20 6 3" xfId="31106" xr:uid="{BAC7E0A1-B7A9-439D-BE7C-900F8D95EA8C}"/>
    <cellStyle name="Total 4 20 6 4" xfId="31107" xr:uid="{BCD12695-052D-4044-BA6B-459B4E8DCD30}"/>
    <cellStyle name="Total 4 20 7" xfId="31108" xr:uid="{2C30791D-AA47-4051-B589-D8AD468D5B1D}"/>
    <cellStyle name="Total 4 20 7 2" xfId="31109" xr:uid="{F205D6C6-B68D-40CE-A295-61E0CCD31B42}"/>
    <cellStyle name="Total 4 20 7 3" xfId="31110" xr:uid="{EC553E8B-5BEC-4B27-9158-C32AA841B8C8}"/>
    <cellStyle name="Total 4 20 8" xfId="31111" xr:uid="{E0FA9085-1C0D-448D-BF83-E7DB7F3E824A}"/>
    <cellStyle name="Total 4 20 9" xfId="31112" xr:uid="{190D23E0-9687-4576-BAB0-C0D01E06D1E8}"/>
    <cellStyle name="Total 4 21" xfId="31113" xr:uid="{3B0153CF-31CD-43A9-B2E1-787781F79985}"/>
    <cellStyle name="Total 4 21 2" xfId="31114" xr:uid="{962EA853-9C5C-4DF1-AFD9-68F767661B2D}"/>
    <cellStyle name="Total 4 21 2 2" xfId="31115" xr:uid="{A5428BD8-15FE-4854-BF7D-E4DAAE05BDDB}"/>
    <cellStyle name="Total 4 21 2 3" xfId="31116" xr:uid="{2705D54D-143F-4588-B975-85F9165337BC}"/>
    <cellStyle name="Total 4 21 3" xfId="31117" xr:uid="{338EFBEA-E962-4C5B-95FA-2FE0CF77FAB8}"/>
    <cellStyle name="Total 4 21 4" xfId="31118" xr:uid="{775AE99D-2AA5-44CB-97A7-048B1AAB024E}"/>
    <cellStyle name="Total 4 22" xfId="31119" xr:uid="{3612C8F1-1B8D-404B-9BA1-423FB135D138}"/>
    <cellStyle name="Total 4 22 2" xfId="31120" xr:uid="{058A0FB6-82C4-4C9D-85F0-0982D8BBB550}"/>
    <cellStyle name="Total 4 22 2 2" xfId="31121" xr:uid="{28587299-5832-4AC9-A6AD-4E3366146DA4}"/>
    <cellStyle name="Total 4 22 2 3" xfId="31122" xr:uid="{6F5E9218-DD50-472F-89F8-C6BCF279AF8E}"/>
    <cellStyle name="Total 4 22 3" xfId="31123" xr:uid="{16E2851D-BE63-4E10-BEB0-9FCCEBFB2C65}"/>
    <cellStyle name="Total 4 22 4" xfId="31124" xr:uid="{987CA409-13E6-4F23-AFCF-191F483F4F57}"/>
    <cellStyle name="Total 4 23" xfId="31125" xr:uid="{107E632D-7379-432F-A4B2-2A48713A6193}"/>
    <cellStyle name="Total 4 23 2" xfId="31126" xr:uid="{0A519F4F-14C7-4633-8FAB-1C5C517C2BB5}"/>
    <cellStyle name="Total 4 23 2 2" xfId="31127" xr:uid="{E1C6EC2A-4A11-4CE0-BB48-E881AC11DF71}"/>
    <cellStyle name="Total 4 23 2 3" xfId="31128" xr:uid="{08C572A7-4AD7-42BD-8283-1A882D6D2FAB}"/>
    <cellStyle name="Total 4 23 3" xfId="31129" xr:uid="{5604DFD4-B197-4A01-91FE-C6DC6174DBB5}"/>
    <cellStyle name="Total 4 23 4" xfId="31130" xr:uid="{81FA5199-168B-4F1A-B511-0F7BC552AEC7}"/>
    <cellStyle name="Total 4 24" xfId="31131" xr:uid="{82652673-727F-4C50-8B3A-E3D4730B3201}"/>
    <cellStyle name="Total 4 24 2" xfId="31132" xr:uid="{F1582928-F244-4DD0-BE7A-1900DE3E3973}"/>
    <cellStyle name="Total 4 24 2 2" xfId="31133" xr:uid="{1D82AE0C-AC1F-4F20-9918-F010BAEB7A4E}"/>
    <cellStyle name="Total 4 24 2 3" xfId="31134" xr:uid="{B9C80BA9-C0D8-4F8E-9E71-97DE47B39939}"/>
    <cellStyle name="Total 4 24 3" xfId="31135" xr:uid="{774B9EAE-9884-46AB-8720-CB73F2B4FA0B}"/>
    <cellStyle name="Total 4 24 4" xfId="31136" xr:uid="{F840F0BF-777C-42DE-801A-4CC7DD1B2193}"/>
    <cellStyle name="Total 4 25" xfId="31137" xr:uid="{AC5D83F4-9845-4EA7-99D1-2AA1A13E89F8}"/>
    <cellStyle name="Total 4 25 2" xfId="31138" xr:uid="{77106D26-DDDC-4777-895B-7B909A62663C}"/>
    <cellStyle name="Total 4 25 2 2" xfId="31139" xr:uid="{2A55DDF4-6424-4F87-B1A1-503AC40EDADC}"/>
    <cellStyle name="Total 4 25 2 3" xfId="31140" xr:uid="{F67CA456-19C2-45C7-A737-61DA17F8604F}"/>
    <cellStyle name="Total 4 25 3" xfId="31141" xr:uid="{9EB51BAC-70F7-4635-9B5F-6779BEB3D07F}"/>
    <cellStyle name="Total 4 25 4" xfId="31142" xr:uid="{B9AE643C-5E2F-4B66-9368-39779415CCCB}"/>
    <cellStyle name="Total 4 26" xfId="31143" xr:uid="{6E5AFB95-2352-4E3E-914D-A3E664FEEB73}"/>
    <cellStyle name="Total 4 26 2" xfId="31144" xr:uid="{F3EF4911-7B11-4D2F-97FE-DDB4F3351865}"/>
    <cellStyle name="Total 4 26 3" xfId="31145" xr:uid="{0C1C13CF-C44E-487A-8E32-013490A626BD}"/>
    <cellStyle name="Total 4 27" xfId="31146" xr:uid="{6B746EEA-160D-48A4-BCB5-3BE3E1B52505}"/>
    <cellStyle name="Total 4 28" xfId="31147" xr:uid="{23FB47B8-83F9-4904-A50C-B4886FAA271D}"/>
    <cellStyle name="Total 4 3" xfId="4424" xr:uid="{83471B18-F8F3-4875-BE06-1207B043D71F}"/>
    <cellStyle name="Total 4 3 2" xfId="31148" xr:uid="{A6B0825F-489C-4E4B-9A88-A08EFD28BD5B}"/>
    <cellStyle name="Total 4 3 2 2" xfId="31149" xr:uid="{153E83BE-6FF7-4044-8038-1ECEDCA1BB1B}"/>
    <cellStyle name="Total 4 3 2 2 2" xfId="31150" xr:uid="{E1FF83D1-D948-418F-A571-AD95C29E7541}"/>
    <cellStyle name="Total 4 3 2 2 3" xfId="31151" xr:uid="{69F49F08-B4D0-4747-8415-52DBE67B2AA1}"/>
    <cellStyle name="Total 4 3 2 3" xfId="31152" xr:uid="{926FFE71-4E4B-4C60-85C1-930D0932C448}"/>
    <cellStyle name="Total 4 3 2 4" xfId="31153" xr:uid="{199F12E2-D14F-4A88-834D-370602B2671C}"/>
    <cellStyle name="Total 4 3 3" xfId="31154" xr:uid="{C37A94F5-130D-4BB1-A83D-038B99C35DFA}"/>
    <cellStyle name="Total 4 3 3 2" xfId="31155" xr:uid="{7BC1E23A-F175-4DD5-BFA2-758FADB1A7EE}"/>
    <cellStyle name="Total 4 3 3 2 2" xfId="31156" xr:uid="{1F37B826-DF4E-414E-9DEE-9CF39BB27AFE}"/>
    <cellStyle name="Total 4 3 3 2 3" xfId="31157" xr:uid="{0509803D-1D1E-4728-8DE3-CD3E5A30CA95}"/>
    <cellStyle name="Total 4 3 3 3" xfId="31158" xr:uid="{39E5A35F-2FD9-49DB-8CF4-BA37DD790B9F}"/>
    <cellStyle name="Total 4 3 3 4" xfId="31159" xr:uid="{BEB6B5D4-E3E9-4E46-82BE-7C3EC88B44FA}"/>
    <cellStyle name="Total 4 3 4" xfId="31160" xr:uid="{8293A3A0-4F23-48D0-9C64-ABD1F445A5E4}"/>
    <cellStyle name="Total 4 3 4 2" xfId="31161" xr:uid="{556F930D-3B5B-486A-8099-80AB0FABC8E3}"/>
    <cellStyle name="Total 4 3 4 2 2" xfId="31162" xr:uid="{577BBA52-0392-4D93-BCF4-ACAD75EFD3F7}"/>
    <cellStyle name="Total 4 3 4 2 3" xfId="31163" xr:uid="{216C66D6-AD75-4F79-876A-997BC8199539}"/>
    <cellStyle name="Total 4 3 4 3" xfId="31164" xr:uid="{3376EABF-20AF-4C21-A13E-7C5F11BE3F02}"/>
    <cellStyle name="Total 4 3 4 4" xfId="31165" xr:uid="{8758D72F-6AFD-438C-B329-53E1584E62FC}"/>
    <cellStyle name="Total 4 3 5" xfId="31166" xr:uid="{E9BF93E3-28F7-439C-8D72-E3FF11638925}"/>
    <cellStyle name="Total 4 3 5 2" xfId="31167" xr:uid="{CCEB8969-21AB-4301-9C2D-C0689297B521}"/>
    <cellStyle name="Total 4 3 5 2 2" xfId="31168" xr:uid="{355D4958-F49C-4112-A193-0D0123D53226}"/>
    <cellStyle name="Total 4 3 5 2 3" xfId="31169" xr:uid="{CF4C58AB-0409-480C-946C-0F06C4C4E40F}"/>
    <cellStyle name="Total 4 3 5 3" xfId="31170" xr:uid="{CCFBF99F-4561-4F5E-B04C-AA395D5AEE5E}"/>
    <cellStyle name="Total 4 3 5 4" xfId="31171" xr:uid="{70A469E6-1E99-4A28-AA8D-E364505D5ACE}"/>
    <cellStyle name="Total 4 3 6" xfId="31172" xr:uid="{66A66663-F6CD-452B-A7AD-362BB85BEED8}"/>
    <cellStyle name="Total 4 3 6 2" xfId="31173" xr:uid="{6B5A6F2E-7FDF-405A-AFFE-F0F376679FF0}"/>
    <cellStyle name="Total 4 3 6 2 2" xfId="31174" xr:uid="{E6D3DCA2-78FD-4BD2-82EB-51AFF8C15BAA}"/>
    <cellStyle name="Total 4 3 6 2 3" xfId="31175" xr:uid="{5183FA96-416A-4CFF-91FB-3EFCF7DDD04B}"/>
    <cellStyle name="Total 4 3 6 3" xfId="31176" xr:uid="{74E4EEDA-127A-4C6D-BA1C-A13709CDB047}"/>
    <cellStyle name="Total 4 3 6 4" xfId="31177" xr:uid="{AB780171-0D10-49D0-A2D5-C878F4969C3C}"/>
    <cellStyle name="Total 4 3 7" xfId="31178" xr:uid="{FB4E667D-D4E3-4D5A-8BA9-978E42525341}"/>
    <cellStyle name="Total 4 3 7 2" xfId="31179" xr:uid="{3F8753E5-3085-450E-B8A8-1B81BAC19C24}"/>
    <cellStyle name="Total 4 3 7 3" xfId="31180" xr:uid="{E9CD6358-BC09-4B97-92D6-7BBDF208DF73}"/>
    <cellStyle name="Total 4 3 8" xfId="31181" xr:uid="{32125C71-E44A-477F-902E-E8342D9EC5DE}"/>
    <cellStyle name="Total 4 3 9" xfId="31182" xr:uid="{EFB38D28-7DD1-4AF9-B657-0084440B998B}"/>
    <cellStyle name="Total 4 4" xfId="4425" xr:uid="{326118A7-7663-494D-BE30-E1E01864269F}"/>
    <cellStyle name="Total 4 4 2" xfId="31183" xr:uid="{CD689752-343D-4BC7-AE26-EE17332CB950}"/>
    <cellStyle name="Total 4 4 2 2" xfId="31184" xr:uid="{850FD413-C2E6-4F2A-9642-319BEF2EA448}"/>
    <cellStyle name="Total 4 4 2 2 2" xfId="31185" xr:uid="{98A3E46C-24A3-47D2-B296-00F77C37ACBF}"/>
    <cellStyle name="Total 4 4 2 2 3" xfId="31186" xr:uid="{B25AE104-144E-4F19-94FE-1C89E0706D11}"/>
    <cellStyle name="Total 4 4 2 3" xfId="31187" xr:uid="{DCEB31A8-9B12-4BD4-9B8E-A9F3377A8250}"/>
    <cellStyle name="Total 4 4 2 4" xfId="31188" xr:uid="{71C57630-5CE9-45C6-BC20-576BAD2DFFEE}"/>
    <cellStyle name="Total 4 4 3" xfId="31189" xr:uid="{21C8D27D-0CBD-4493-A056-0545A216B064}"/>
    <cellStyle name="Total 4 4 3 2" xfId="31190" xr:uid="{BC9826DB-3A23-4976-8B91-C91A86EC2480}"/>
    <cellStyle name="Total 4 4 3 2 2" xfId="31191" xr:uid="{C692FB8B-B2FF-4CD5-B5B4-EE7C8249F37A}"/>
    <cellStyle name="Total 4 4 3 2 3" xfId="31192" xr:uid="{F156DF39-3D81-46D5-9B39-0B5276DBA60B}"/>
    <cellStyle name="Total 4 4 3 3" xfId="31193" xr:uid="{C8177E66-2DE6-444C-AA82-2E73DA374523}"/>
    <cellStyle name="Total 4 4 3 4" xfId="31194" xr:uid="{91A63AD6-7EEB-4AA6-BEB5-764365D5BB7C}"/>
    <cellStyle name="Total 4 4 4" xfId="31195" xr:uid="{48F19EE9-FD09-4F12-B676-56F28383F413}"/>
    <cellStyle name="Total 4 4 4 2" xfId="31196" xr:uid="{357B97A3-4827-464E-BD82-6111D027970D}"/>
    <cellStyle name="Total 4 4 4 2 2" xfId="31197" xr:uid="{62C93B41-CE2B-4860-89CE-ABE0CF84C63E}"/>
    <cellStyle name="Total 4 4 4 2 3" xfId="31198" xr:uid="{C9D8844F-B849-4665-BADC-E2B0E5CAE3E7}"/>
    <cellStyle name="Total 4 4 4 3" xfId="31199" xr:uid="{08D88AD0-C3E4-4721-9B27-411F461F946B}"/>
    <cellStyle name="Total 4 4 4 4" xfId="31200" xr:uid="{D500324E-7691-482D-B753-948F3666C1C8}"/>
    <cellStyle name="Total 4 4 5" xfId="31201" xr:uid="{1E264D5A-5A80-4CA7-999B-472C9A6575EE}"/>
    <cellStyle name="Total 4 4 5 2" xfId="31202" xr:uid="{31BE222A-A682-4B49-A852-E4C5CACA2104}"/>
    <cellStyle name="Total 4 4 5 2 2" xfId="31203" xr:uid="{8C527C15-74F0-4DB3-9AF8-BF30895838BB}"/>
    <cellStyle name="Total 4 4 5 2 3" xfId="31204" xr:uid="{56BA1F9D-C31F-4FEE-B727-163CA5B8F1A5}"/>
    <cellStyle name="Total 4 4 5 3" xfId="31205" xr:uid="{D6823C8D-72FA-4EC5-8A3A-C1F23E97D6B0}"/>
    <cellStyle name="Total 4 4 5 4" xfId="31206" xr:uid="{56BC5513-CD74-45B9-B723-34336DD52892}"/>
    <cellStyle name="Total 4 4 6" xfId="31207" xr:uid="{30717CA6-2511-4009-9E3E-7E8584834ACC}"/>
    <cellStyle name="Total 4 4 6 2" xfId="31208" xr:uid="{F7C5D389-1137-4A9C-876B-DEA712914341}"/>
    <cellStyle name="Total 4 4 6 2 2" xfId="31209" xr:uid="{94DCD06D-7A28-449B-BA2C-76A1EDB303B4}"/>
    <cellStyle name="Total 4 4 6 2 3" xfId="31210" xr:uid="{1FEF7E38-726E-4C80-A72C-E4A9AEBB0FBB}"/>
    <cellStyle name="Total 4 4 6 3" xfId="31211" xr:uid="{C5AF484A-A424-4E20-B0FA-60DCA20D4A60}"/>
    <cellStyle name="Total 4 4 6 4" xfId="31212" xr:uid="{4C88AEFC-5445-4A38-8B96-0AFD077D14DD}"/>
    <cellStyle name="Total 4 4 7" xfId="31213" xr:uid="{01C28091-D80C-4715-BE30-AFE5A48DADE9}"/>
    <cellStyle name="Total 4 4 7 2" xfId="31214" xr:uid="{AC5AD25F-DDE0-4C39-9326-6BC6CE6B5BC2}"/>
    <cellStyle name="Total 4 4 7 3" xfId="31215" xr:uid="{A387DC21-31F1-47F4-979F-6DCCB89B1473}"/>
    <cellStyle name="Total 4 4 8" xfId="31216" xr:uid="{0FA084B8-EEF3-4C85-8BE2-CE72A4F3D0F3}"/>
    <cellStyle name="Total 4 4 9" xfId="31217" xr:uid="{049D6A02-0A70-495B-B13C-DCEE987A45D8}"/>
    <cellStyle name="Total 4 5" xfId="4426" xr:uid="{9B8B670B-7965-4E37-A23E-6AB34481F07F}"/>
    <cellStyle name="Total 4 5 2" xfId="31218" xr:uid="{4614BCB1-A711-44BF-B261-FFB4653E090B}"/>
    <cellStyle name="Total 4 5 2 2" xfId="31219" xr:uid="{99D24BB9-2083-4162-A659-FAE69F7DCB5D}"/>
    <cellStyle name="Total 4 5 2 2 2" xfId="31220" xr:uid="{9CD386AF-2C22-4A52-A3E9-38CA9598400A}"/>
    <cellStyle name="Total 4 5 2 2 3" xfId="31221" xr:uid="{DBEBAAAE-B0C3-416F-AEFD-E8408CA12AAC}"/>
    <cellStyle name="Total 4 5 2 3" xfId="31222" xr:uid="{482F5C42-D783-4936-9CC5-31BB540E249F}"/>
    <cellStyle name="Total 4 5 2 4" xfId="31223" xr:uid="{D97D35D1-6687-4B60-A32E-816F7E0B5B4B}"/>
    <cellStyle name="Total 4 5 3" xfId="31224" xr:uid="{0FBF295C-7EFA-4547-B91A-9F7B06C37319}"/>
    <cellStyle name="Total 4 5 3 2" xfId="31225" xr:uid="{1C287FCC-E517-4FBA-A153-83CF4B11000D}"/>
    <cellStyle name="Total 4 5 3 2 2" xfId="31226" xr:uid="{8466C543-1327-44AA-9C4B-38E6CF09D2A8}"/>
    <cellStyle name="Total 4 5 3 2 3" xfId="31227" xr:uid="{027433DE-9C07-44BC-9311-B2FC4548A20F}"/>
    <cellStyle name="Total 4 5 3 3" xfId="31228" xr:uid="{05AE9AC0-2229-4DB8-A1CC-CFE3D7F33C69}"/>
    <cellStyle name="Total 4 5 3 4" xfId="31229" xr:uid="{1680587C-BE9D-46C2-BAA8-8E7282326E94}"/>
    <cellStyle name="Total 4 5 4" xfId="31230" xr:uid="{AFAF5B90-BC9A-4DCF-B1FA-5BB38800CA48}"/>
    <cellStyle name="Total 4 5 4 2" xfId="31231" xr:uid="{BFDE3CC5-6BD6-47EB-9D20-915D9930A48A}"/>
    <cellStyle name="Total 4 5 4 2 2" xfId="31232" xr:uid="{889BE991-2392-40FB-8A3D-705EC48F3EB0}"/>
    <cellStyle name="Total 4 5 4 2 3" xfId="31233" xr:uid="{8A0A7E01-4322-4D8E-8868-DDD430C5E067}"/>
    <cellStyle name="Total 4 5 4 3" xfId="31234" xr:uid="{4B63BAF7-075C-404F-9008-C7ED8397890C}"/>
    <cellStyle name="Total 4 5 4 4" xfId="31235" xr:uid="{2026F946-F49B-45BF-9054-F79DD3976843}"/>
    <cellStyle name="Total 4 5 5" xfId="31236" xr:uid="{FFD6CA55-E459-4629-B25A-47544AC52504}"/>
    <cellStyle name="Total 4 5 5 2" xfId="31237" xr:uid="{E71A8AEB-AF65-4CB4-8BAC-D88D04D9D328}"/>
    <cellStyle name="Total 4 5 5 2 2" xfId="31238" xr:uid="{C3BFC1B6-C4C0-4967-9C7F-D134FAEC2496}"/>
    <cellStyle name="Total 4 5 5 2 3" xfId="31239" xr:uid="{192C6B4F-081B-40C1-9809-DAB3DAB7847F}"/>
    <cellStyle name="Total 4 5 5 3" xfId="31240" xr:uid="{A51E6224-0D3D-48A9-848B-447EA7E64E4D}"/>
    <cellStyle name="Total 4 5 5 4" xfId="31241" xr:uid="{232D9241-4473-4C7B-893C-187546455561}"/>
    <cellStyle name="Total 4 5 6" xfId="31242" xr:uid="{17A07142-ABEF-478C-B0F7-D59A4EC53199}"/>
    <cellStyle name="Total 4 5 6 2" xfId="31243" xr:uid="{6ADB1D15-AF12-471C-BB62-62D60C5C1541}"/>
    <cellStyle name="Total 4 5 6 2 2" xfId="31244" xr:uid="{EDD03BF5-1608-43D4-B00F-A492B194CB53}"/>
    <cellStyle name="Total 4 5 6 2 3" xfId="31245" xr:uid="{AAC7902A-8676-421C-AC67-1C71D20C7FDB}"/>
    <cellStyle name="Total 4 5 6 3" xfId="31246" xr:uid="{60206375-CEEC-44B2-A5DA-DDA86A073436}"/>
    <cellStyle name="Total 4 5 6 4" xfId="31247" xr:uid="{9A7B5B33-7506-42D2-8F7F-EDB654402A6A}"/>
    <cellStyle name="Total 4 5 7" xfId="31248" xr:uid="{894060A9-91F7-4DBA-AC98-96E8E58BA7C5}"/>
    <cellStyle name="Total 4 5 7 2" xfId="31249" xr:uid="{A7749E79-7D38-420D-9DBB-2E7C120ECA13}"/>
    <cellStyle name="Total 4 5 7 3" xfId="31250" xr:uid="{8A59E380-A929-4C88-9B3F-E71956485467}"/>
    <cellStyle name="Total 4 5 8" xfId="31251" xr:uid="{CCBC37A4-5BCA-4FA8-8C83-2C44536E525A}"/>
    <cellStyle name="Total 4 5 9" xfId="31252" xr:uid="{39AFAEC5-7555-462E-A1C2-9EECA9FC76F3}"/>
    <cellStyle name="Total 4 6" xfId="31253" xr:uid="{DABD7ECA-7FDE-4AEA-B87C-0105AD5BD3CE}"/>
    <cellStyle name="Total 4 6 2" xfId="31254" xr:uid="{BDA0B2A7-CE45-4513-9ADD-F48F0F975734}"/>
    <cellStyle name="Total 4 6 2 2" xfId="31255" xr:uid="{A39D3A47-D283-4CD5-8CE8-AA8FECA58885}"/>
    <cellStyle name="Total 4 6 2 2 2" xfId="31256" xr:uid="{0425A82E-F884-4EDC-9994-9F1852078D98}"/>
    <cellStyle name="Total 4 6 2 2 3" xfId="31257" xr:uid="{F6803400-1546-4D1A-A1B6-91806E2B0434}"/>
    <cellStyle name="Total 4 6 2 3" xfId="31258" xr:uid="{C21CF947-184E-44FC-8C70-21E71D159329}"/>
    <cellStyle name="Total 4 6 2 4" xfId="31259" xr:uid="{DEE9E683-66ED-4918-8AE2-2E095C20057B}"/>
    <cellStyle name="Total 4 6 3" xfId="31260" xr:uid="{3A0FDD67-17BC-43AF-B03F-1AD347950200}"/>
    <cellStyle name="Total 4 6 3 2" xfId="31261" xr:uid="{DB8B6FF7-2000-46BF-8643-605C252EBC16}"/>
    <cellStyle name="Total 4 6 3 2 2" xfId="31262" xr:uid="{ECF77CE9-5CBA-4922-BDBC-9F94AE4DEDDE}"/>
    <cellStyle name="Total 4 6 3 2 3" xfId="31263" xr:uid="{931770F1-8516-47DB-9D62-0D45EE610C84}"/>
    <cellStyle name="Total 4 6 3 3" xfId="31264" xr:uid="{C93680D2-DEE7-4148-AD28-377F089EBF88}"/>
    <cellStyle name="Total 4 6 3 4" xfId="31265" xr:uid="{394205FB-E302-47F0-8B76-1E8DE4776853}"/>
    <cellStyle name="Total 4 6 4" xfId="31266" xr:uid="{61B92DBA-785C-41A4-A266-05F64A669917}"/>
    <cellStyle name="Total 4 6 4 2" xfId="31267" xr:uid="{4A96612F-A59A-40DD-8599-E89CD75487EC}"/>
    <cellStyle name="Total 4 6 4 2 2" xfId="31268" xr:uid="{C60E82A6-1A41-4B27-B646-BA8E4F829182}"/>
    <cellStyle name="Total 4 6 4 2 3" xfId="31269" xr:uid="{27A134C6-FA6D-4106-B0D5-061C08CF1D0D}"/>
    <cellStyle name="Total 4 6 4 3" xfId="31270" xr:uid="{2371862A-690C-461B-A645-6BCE728CF7BD}"/>
    <cellStyle name="Total 4 6 4 4" xfId="31271" xr:uid="{36CD1A20-2207-4F79-95FA-DD7F2501DFD4}"/>
    <cellStyle name="Total 4 6 5" xfId="31272" xr:uid="{69C7CF54-B95A-4CEC-B017-DB9979A8A4B8}"/>
    <cellStyle name="Total 4 6 5 2" xfId="31273" xr:uid="{6BD83107-11B5-4EC0-A764-BCEC58FF6E40}"/>
    <cellStyle name="Total 4 6 5 2 2" xfId="31274" xr:uid="{6CE68668-9DE8-48E9-BFBE-7EAC49E485A9}"/>
    <cellStyle name="Total 4 6 5 2 3" xfId="31275" xr:uid="{6F4AFA7F-D5FF-41EC-9FA5-14EE96AAEDD7}"/>
    <cellStyle name="Total 4 6 5 3" xfId="31276" xr:uid="{7B243001-7EA6-4657-A6C9-9B69A48D5756}"/>
    <cellStyle name="Total 4 6 5 4" xfId="31277" xr:uid="{70CAA1BB-1513-4E46-8C6B-551F708BD35C}"/>
    <cellStyle name="Total 4 6 6" xfId="31278" xr:uid="{FE19E223-786F-4F8E-B30B-93069A04CF01}"/>
    <cellStyle name="Total 4 6 6 2" xfId="31279" xr:uid="{CFB1645B-9620-4D13-A712-A29B2D3397D4}"/>
    <cellStyle name="Total 4 6 6 2 2" xfId="31280" xr:uid="{63048845-08CC-4C98-8B1C-353F4ED4C248}"/>
    <cellStyle name="Total 4 6 6 2 3" xfId="31281" xr:uid="{77A7FAF4-12D5-429E-85B3-3EAC8298C604}"/>
    <cellStyle name="Total 4 6 6 3" xfId="31282" xr:uid="{AFF2EC7D-2AFD-46B1-92CA-CA542DFE9CAB}"/>
    <cellStyle name="Total 4 6 6 4" xfId="31283" xr:uid="{4F251A52-D069-4CCE-921D-92C81940D906}"/>
    <cellStyle name="Total 4 6 7" xfId="31284" xr:uid="{9D1A4865-C0FF-4C9B-9B46-660527968EDD}"/>
    <cellStyle name="Total 4 6 7 2" xfId="31285" xr:uid="{D36B4E5C-0184-4BFF-831C-3757BEEECDED}"/>
    <cellStyle name="Total 4 6 7 3" xfId="31286" xr:uid="{67CAAF73-06D6-4B5A-AF64-25067CC05333}"/>
    <cellStyle name="Total 4 6 8" xfId="31287" xr:uid="{26F27FD3-C2C2-4786-B754-FF53343C3826}"/>
    <cellStyle name="Total 4 6 9" xfId="31288" xr:uid="{A80DE24E-C5E1-42B0-95FF-C3E17EAC5916}"/>
    <cellStyle name="Total 4 7" xfId="31289" xr:uid="{1781B3F6-4160-4A4D-9696-3EAADAE3C246}"/>
    <cellStyle name="Total 4 7 2" xfId="31290" xr:uid="{6D32A4DB-76E9-42D3-94A0-98D82D9288FA}"/>
    <cellStyle name="Total 4 7 2 2" xfId="31291" xr:uid="{1D1B5791-288C-4854-93B8-AB03816035EB}"/>
    <cellStyle name="Total 4 7 2 2 2" xfId="31292" xr:uid="{51B8820C-D3D0-4537-8477-F588A6D8CEB7}"/>
    <cellStyle name="Total 4 7 2 2 3" xfId="31293" xr:uid="{2ACD5C97-DB89-4044-B5DA-35ADE89BEB92}"/>
    <cellStyle name="Total 4 7 2 3" xfId="31294" xr:uid="{11D42738-AB45-4583-9605-25A4A2874C94}"/>
    <cellStyle name="Total 4 7 2 4" xfId="31295" xr:uid="{BC7BAB41-E594-489C-97B1-413666396C40}"/>
    <cellStyle name="Total 4 7 3" xfId="31296" xr:uid="{ED2C9363-D328-4F4F-9904-363D20050CD5}"/>
    <cellStyle name="Total 4 7 3 2" xfId="31297" xr:uid="{ADD9F728-0DFB-4286-AB66-F248D7274919}"/>
    <cellStyle name="Total 4 7 3 2 2" xfId="31298" xr:uid="{AF0E49DD-20F0-4F80-AE9C-B7017069E2B1}"/>
    <cellStyle name="Total 4 7 3 2 3" xfId="31299" xr:uid="{5EB5587D-8ABD-4560-B770-D192B30C25BF}"/>
    <cellStyle name="Total 4 7 3 3" xfId="31300" xr:uid="{EED3BF1B-64FE-430C-A549-E6B50C68D42F}"/>
    <cellStyle name="Total 4 7 3 4" xfId="31301" xr:uid="{70E3F4B9-FED5-4FB7-BE71-93E3CF39D373}"/>
    <cellStyle name="Total 4 7 4" xfId="31302" xr:uid="{E40E5D11-C26D-4606-AC9B-64A93375F035}"/>
    <cellStyle name="Total 4 7 4 2" xfId="31303" xr:uid="{FE806563-04E6-4BC7-A441-E99F8D0E6702}"/>
    <cellStyle name="Total 4 7 4 2 2" xfId="31304" xr:uid="{30B6CF7E-30BC-4524-BD8D-80E08E9574ED}"/>
    <cellStyle name="Total 4 7 4 2 3" xfId="31305" xr:uid="{8BE9A05E-4840-4737-9FE9-E33AF8023607}"/>
    <cellStyle name="Total 4 7 4 3" xfId="31306" xr:uid="{48B10254-76E6-498E-BA74-C44033F8FA5F}"/>
    <cellStyle name="Total 4 7 4 4" xfId="31307" xr:uid="{9CC1B024-676E-4C44-B52A-EAEB75A9BFCD}"/>
    <cellStyle name="Total 4 7 5" xfId="31308" xr:uid="{131183DD-14D6-44C8-9DCE-A6DFF8C71787}"/>
    <cellStyle name="Total 4 7 5 2" xfId="31309" xr:uid="{C4864E5A-3AD7-405D-B6C9-C5A97DC622DE}"/>
    <cellStyle name="Total 4 7 5 2 2" xfId="31310" xr:uid="{C86C2495-2632-4712-A8D6-A54A6A7C2DB5}"/>
    <cellStyle name="Total 4 7 5 2 3" xfId="31311" xr:uid="{B9DB4B16-193B-4B05-81B3-B7D6201B4C98}"/>
    <cellStyle name="Total 4 7 5 3" xfId="31312" xr:uid="{F2CFEF6B-0E7B-4E6A-9A6D-78B60C6113F7}"/>
    <cellStyle name="Total 4 7 5 4" xfId="31313" xr:uid="{EB1080CD-C5C6-432F-ADE3-649E01FD59EE}"/>
    <cellStyle name="Total 4 7 6" xfId="31314" xr:uid="{613E07A2-DCA2-4A39-9112-8C253CE25BB2}"/>
    <cellStyle name="Total 4 7 6 2" xfId="31315" xr:uid="{5FD49C97-A990-4F89-938C-33BFAB10BAB1}"/>
    <cellStyle name="Total 4 7 6 2 2" xfId="31316" xr:uid="{CFC9DE3F-E406-40AB-BCE7-577273E1D76D}"/>
    <cellStyle name="Total 4 7 6 2 3" xfId="31317" xr:uid="{671C2180-94BE-41DC-B135-8A247018C5F7}"/>
    <cellStyle name="Total 4 7 6 3" xfId="31318" xr:uid="{5BE8B71C-25B1-48DF-BAD1-4E24923074F3}"/>
    <cellStyle name="Total 4 7 6 4" xfId="31319" xr:uid="{1C6B9AE5-1FBF-4DD1-8B58-C56628C27B8D}"/>
    <cellStyle name="Total 4 7 7" xfId="31320" xr:uid="{6F1563A7-F9A0-447B-805E-8293FF640A71}"/>
    <cellStyle name="Total 4 7 7 2" xfId="31321" xr:uid="{DB673E41-1877-49ED-A101-157184ED7DC5}"/>
    <cellStyle name="Total 4 7 7 3" xfId="31322" xr:uid="{03DBA1CA-1D8F-4181-AC11-E809DFD8426B}"/>
    <cellStyle name="Total 4 7 8" xfId="31323" xr:uid="{57B5D959-C714-48F7-9786-B3D5B1F2FE91}"/>
    <cellStyle name="Total 4 7 9" xfId="31324" xr:uid="{2B38F382-ED04-4F8E-A07E-ED20BCF3F16C}"/>
    <cellStyle name="Total 4 8" xfId="31325" xr:uid="{CD155067-3EFA-4F9A-82F6-C92E0D8D4B4D}"/>
    <cellStyle name="Total 4 8 2" xfId="31326" xr:uid="{B2CC390D-37D1-43C5-A445-93A4760CD188}"/>
    <cellStyle name="Total 4 8 2 2" xfId="31327" xr:uid="{DA182576-046E-44CD-A580-AA8A88966BAA}"/>
    <cellStyle name="Total 4 8 2 2 2" xfId="31328" xr:uid="{1D7FA96B-2E3D-4F9C-A4E7-2F24B5211835}"/>
    <cellStyle name="Total 4 8 2 2 3" xfId="31329" xr:uid="{CF3172D7-713D-420C-A78A-EDB233BAFF20}"/>
    <cellStyle name="Total 4 8 2 3" xfId="31330" xr:uid="{73940BAE-B5A0-4E07-BBCD-AE641F71358C}"/>
    <cellStyle name="Total 4 8 2 4" xfId="31331" xr:uid="{4E0EAFFB-4D2B-4358-BA74-CB5AE98A8920}"/>
    <cellStyle name="Total 4 8 3" xfId="31332" xr:uid="{F509559A-85B3-43E8-AD6E-922DB07906EB}"/>
    <cellStyle name="Total 4 8 3 2" xfId="31333" xr:uid="{ABCA9028-C65B-46C2-9FCE-484D2DA36F46}"/>
    <cellStyle name="Total 4 8 3 2 2" xfId="31334" xr:uid="{44C3BA34-0A6A-44D8-B138-55ABB5860A38}"/>
    <cellStyle name="Total 4 8 3 2 3" xfId="31335" xr:uid="{5FE02569-5192-4ABB-AFA9-5E5A4DD3E5BF}"/>
    <cellStyle name="Total 4 8 3 3" xfId="31336" xr:uid="{FBB8B93C-373F-4999-9A9A-FC274BED6776}"/>
    <cellStyle name="Total 4 8 3 4" xfId="31337" xr:uid="{381596B0-2D09-42D1-9934-F33D51300F39}"/>
    <cellStyle name="Total 4 8 4" xfId="31338" xr:uid="{86A05019-EE4F-4DEA-9F7C-CA53CB6D35BC}"/>
    <cellStyle name="Total 4 8 4 2" xfId="31339" xr:uid="{5A505706-BCC9-4CE5-A8FF-92358F8F4085}"/>
    <cellStyle name="Total 4 8 4 2 2" xfId="31340" xr:uid="{BA0DCE27-31F4-412C-A590-996FF41B0780}"/>
    <cellStyle name="Total 4 8 4 2 3" xfId="31341" xr:uid="{94ABF7AC-12F5-4838-95E3-A05483E0E955}"/>
    <cellStyle name="Total 4 8 4 3" xfId="31342" xr:uid="{C1590DA5-180F-4E96-9A27-437A6F709315}"/>
    <cellStyle name="Total 4 8 4 4" xfId="31343" xr:uid="{CE2534D4-A90E-46DA-8107-3759802179FC}"/>
    <cellStyle name="Total 4 8 5" xfId="31344" xr:uid="{CF7C237A-8E7C-49BD-B399-2A070D2D98A3}"/>
    <cellStyle name="Total 4 8 5 2" xfId="31345" xr:uid="{39B122C8-E0F0-46EC-87DA-A6370DB87979}"/>
    <cellStyle name="Total 4 8 5 2 2" xfId="31346" xr:uid="{50D364C8-C341-48E8-9AE0-A34A5FE825D8}"/>
    <cellStyle name="Total 4 8 5 2 3" xfId="31347" xr:uid="{D3BDE602-8744-434C-BC47-E37AC7DD826E}"/>
    <cellStyle name="Total 4 8 5 3" xfId="31348" xr:uid="{F6D6F6ED-6BA2-4EC0-ABF1-10AEA60E0AF3}"/>
    <cellStyle name="Total 4 8 5 4" xfId="31349" xr:uid="{05F3D3C0-8559-4D94-BDDB-6B0189C36280}"/>
    <cellStyle name="Total 4 8 6" xfId="31350" xr:uid="{85F00E54-DF65-4847-8F27-A9E9E97F032F}"/>
    <cellStyle name="Total 4 8 6 2" xfId="31351" xr:uid="{146E655C-1CAD-4412-B1F5-1BEB073D44FC}"/>
    <cellStyle name="Total 4 8 6 2 2" xfId="31352" xr:uid="{94AC0EFC-AF38-4239-BFDB-FC569ED64719}"/>
    <cellStyle name="Total 4 8 6 2 3" xfId="31353" xr:uid="{3104E674-3480-4327-8FF1-49DBCF4A32FF}"/>
    <cellStyle name="Total 4 8 6 3" xfId="31354" xr:uid="{721EC1D6-5C2F-4384-9722-2AB3F2B84A9F}"/>
    <cellStyle name="Total 4 8 6 4" xfId="31355" xr:uid="{94DEA3CC-4FF1-429E-8E19-DB3A85A9FE34}"/>
    <cellStyle name="Total 4 8 7" xfId="31356" xr:uid="{A6C883EA-A8F5-48BC-AF89-310B9B194CA5}"/>
    <cellStyle name="Total 4 8 7 2" xfId="31357" xr:uid="{EAFB742A-E6E2-4E3C-8899-9FA029A937D3}"/>
    <cellStyle name="Total 4 8 7 3" xfId="31358" xr:uid="{5F3F3BC6-0E9C-4720-893B-28E8952EA0CF}"/>
    <cellStyle name="Total 4 8 8" xfId="31359" xr:uid="{9577E54A-2F10-4973-B884-4A49175D98DB}"/>
    <cellStyle name="Total 4 8 9" xfId="31360" xr:uid="{F20B637E-6ABA-4B08-AC33-EF41691B55E4}"/>
    <cellStyle name="Total 4 9" xfId="31361" xr:uid="{51BB4EE6-0F81-476C-A406-C656E18B10C0}"/>
    <cellStyle name="Total 4 9 2" xfId="31362" xr:uid="{3715D9E5-68BA-4EB2-8B2A-AA7BA781FB08}"/>
    <cellStyle name="Total 4 9 2 2" xfId="31363" xr:uid="{D55EC982-B050-461E-AB5F-AACC3C23BFFC}"/>
    <cellStyle name="Total 4 9 2 2 2" xfId="31364" xr:uid="{A73E9754-421E-4B62-8D51-9596D1A3E00A}"/>
    <cellStyle name="Total 4 9 2 2 3" xfId="31365" xr:uid="{20D7D670-BCE9-45D5-8421-12B82657CFBA}"/>
    <cellStyle name="Total 4 9 2 3" xfId="31366" xr:uid="{35EAAA12-12A6-464C-ADEE-5B25FDCC79E8}"/>
    <cellStyle name="Total 4 9 2 4" xfId="31367" xr:uid="{571A9368-193E-4610-945D-D4EAB6768EDB}"/>
    <cellStyle name="Total 4 9 3" xfId="31368" xr:uid="{951620EB-3552-46B0-A28B-C08A8360B4FD}"/>
    <cellStyle name="Total 4 9 3 2" xfId="31369" xr:uid="{F2D5D772-51DC-4F43-B38E-FAC6DB6D7827}"/>
    <cellStyle name="Total 4 9 3 2 2" xfId="31370" xr:uid="{B233785D-2E18-4C6F-A9B4-6DC45A38737C}"/>
    <cellStyle name="Total 4 9 3 2 3" xfId="31371" xr:uid="{84024D06-FBD1-4943-B844-C52363A11734}"/>
    <cellStyle name="Total 4 9 3 3" xfId="31372" xr:uid="{E55DE383-A56B-4DC4-BC7B-B5396DA51B91}"/>
    <cellStyle name="Total 4 9 3 4" xfId="31373" xr:uid="{7CBFE759-BBDC-47A5-BD66-3E5F3251B841}"/>
    <cellStyle name="Total 4 9 4" xfId="31374" xr:uid="{C93603B2-7068-4B17-9CA9-F2A3C2B274BA}"/>
    <cellStyle name="Total 4 9 4 2" xfId="31375" xr:uid="{7CACC859-6312-4850-8E84-7C142C0F3725}"/>
    <cellStyle name="Total 4 9 4 2 2" xfId="31376" xr:uid="{1EA08CFC-3BFE-4F70-AFEF-C9C9524F615A}"/>
    <cellStyle name="Total 4 9 4 2 3" xfId="31377" xr:uid="{E4DA9D16-B792-4232-9B6C-2178565289B8}"/>
    <cellStyle name="Total 4 9 4 3" xfId="31378" xr:uid="{A241DDC4-26A5-4C33-97E6-F9D68285106E}"/>
    <cellStyle name="Total 4 9 4 4" xfId="31379" xr:uid="{711D0A51-CFC2-4256-ABCF-292BEA05C107}"/>
    <cellStyle name="Total 4 9 5" xfId="31380" xr:uid="{E5417224-F504-449F-89F8-D8B13FDC4A09}"/>
    <cellStyle name="Total 4 9 5 2" xfId="31381" xr:uid="{24965286-B747-48BF-AB1C-38F0808C09B5}"/>
    <cellStyle name="Total 4 9 5 2 2" xfId="31382" xr:uid="{3081C50A-42C1-4058-92B2-5A338B2AA19C}"/>
    <cellStyle name="Total 4 9 5 2 3" xfId="31383" xr:uid="{3D783193-7BF7-40BC-B882-A47F6F991AFD}"/>
    <cellStyle name="Total 4 9 5 3" xfId="31384" xr:uid="{4BAD2641-57D7-4C40-8803-B4DCA8302AC5}"/>
    <cellStyle name="Total 4 9 5 4" xfId="31385" xr:uid="{EDB3C987-2B6F-4585-9E52-4549F3995FEC}"/>
    <cellStyle name="Total 4 9 6" xfId="31386" xr:uid="{40C9BD21-9101-44DC-839D-0DDAD7C21532}"/>
    <cellStyle name="Total 4 9 6 2" xfId="31387" xr:uid="{D1A86927-8AF9-40B0-BF56-A6D4D1451A9D}"/>
    <cellStyle name="Total 4 9 6 2 2" xfId="31388" xr:uid="{3DC46856-EA90-4909-A67D-1E0796DB968B}"/>
    <cellStyle name="Total 4 9 6 2 3" xfId="31389" xr:uid="{0DBC93FC-C0AB-40FF-B4EA-01F18FAF568C}"/>
    <cellStyle name="Total 4 9 6 3" xfId="31390" xr:uid="{35332457-C08F-4E8F-AB21-28027C070B46}"/>
    <cellStyle name="Total 4 9 6 4" xfId="31391" xr:uid="{9D6422B2-61D3-4B3F-B4B5-122E27ACB339}"/>
    <cellStyle name="Total 4 9 7" xfId="31392" xr:uid="{C33BBB2B-1A4D-4915-9F51-EEF75F1C0C90}"/>
    <cellStyle name="Total 4 9 7 2" xfId="31393" xr:uid="{73FDEE88-602D-468D-BFA9-F608D57A1F0C}"/>
    <cellStyle name="Total 4 9 7 3" xfId="31394" xr:uid="{28843758-B408-4437-86AB-1BDE8EB1FAC1}"/>
    <cellStyle name="Total 4 9 8" xfId="31395" xr:uid="{5363E4DC-939F-4755-AF67-0BF8FA0B19BE}"/>
    <cellStyle name="Total 4 9 9" xfId="31396" xr:uid="{F737ADA5-E04D-4B67-94C6-A31B1819C218}"/>
    <cellStyle name="Total 5" xfId="527" xr:uid="{25FD5A93-568F-4892-B9BA-C43CD75967A3}"/>
    <cellStyle name="Total 5 10" xfId="31397" xr:uid="{AD93D69B-56F5-4A50-9262-8963166C26C2}"/>
    <cellStyle name="Total 5 10 2" xfId="31398" xr:uid="{985E0BE1-B383-4735-8722-AED118DD1BAE}"/>
    <cellStyle name="Total 5 10 2 2" xfId="31399" xr:uid="{3C57EC04-5007-4DE8-8516-ADB20610ABAB}"/>
    <cellStyle name="Total 5 10 2 2 2" xfId="31400" xr:uid="{54913C54-A751-4930-872C-5B2A2317F957}"/>
    <cellStyle name="Total 5 10 2 2 3" xfId="31401" xr:uid="{979FEA05-AEA5-4ADD-99F0-8FF878C11171}"/>
    <cellStyle name="Total 5 10 2 3" xfId="31402" xr:uid="{CA72BBB9-B679-4B32-8AAF-CF933E4AF49C}"/>
    <cellStyle name="Total 5 10 2 4" xfId="31403" xr:uid="{548D7EDD-9AA6-4C8D-A19F-76FEAD3DC10F}"/>
    <cellStyle name="Total 5 10 3" xfId="31404" xr:uid="{FF9EF0B2-4791-4C45-A3E8-627219A6EBC9}"/>
    <cellStyle name="Total 5 10 3 2" xfId="31405" xr:uid="{B3066AB9-1E45-4E39-B128-AFEF4723A560}"/>
    <cellStyle name="Total 5 10 3 2 2" xfId="31406" xr:uid="{B3CC2E75-FA66-40F8-A676-BD539F2467CB}"/>
    <cellStyle name="Total 5 10 3 2 3" xfId="31407" xr:uid="{E03E4F4C-4024-407A-BF7F-6E0F792F2010}"/>
    <cellStyle name="Total 5 10 3 3" xfId="31408" xr:uid="{DFB7A465-2B53-4CB8-B3F6-B0F206550CFA}"/>
    <cellStyle name="Total 5 10 3 4" xfId="31409" xr:uid="{9DB4318E-9B1C-4815-8B5C-8FDE4274FAC1}"/>
    <cellStyle name="Total 5 10 4" xfId="31410" xr:uid="{DF40D5A3-8D79-4040-980E-D4C1C25955EA}"/>
    <cellStyle name="Total 5 10 4 2" xfId="31411" xr:uid="{FFF86F76-799D-4685-83F2-54A0BA986082}"/>
    <cellStyle name="Total 5 10 4 2 2" xfId="31412" xr:uid="{AA1623A2-4CC1-4E47-98E3-CB22575CA13D}"/>
    <cellStyle name="Total 5 10 4 2 3" xfId="31413" xr:uid="{AC3AC2F1-7C2C-453B-88D2-1254C90E6116}"/>
    <cellStyle name="Total 5 10 4 3" xfId="31414" xr:uid="{FB4CD17B-A061-4B2A-8ADA-BEBA496FC5A0}"/>
    <cellStyle name="Total 5 10 4 4" xfId="31415" xr:uid="{7FE9B7C1-9D7A-4755-AD7A-E4239701B6C8}"/>
    <cellStyle name="Total 5 10 5" xfId="31416" xr:uid="{8A123395-329D-4F4C-958A-B284F23CF1FD}"/>
    <cellStyle name="Total 5 10 5 2" xfId="31417" xr:uid="{5548C04B-4469-459C-AB31-66796F4C0F23}"/>
    <cellStyle name="Total 5 10 5 2 2" xfId="31418" xr:uid="{E25E8A35-C842-44EE-BB76-C9FFE773E8EF}"/>
    <cellStyle name="Total 5 10 5 2 3" xfId="31419" xr:uid="{E78F7BBC-92D4-4A70-A6E4-2FAF8B4B1462}"/>
    <cellStyle name="Total 5 10 5 3" xfId="31420" xr:uid="{7B2B7CE9-5DDA-4AB8-ADCD-997384B1B2DD}"/>
    <cellStyle name="Total 5 10 5 4" xfId="31421" xr:uid="{615FE04F-8B8D-496D-A6F8-ACCCD62D117A}"/>
    <cellStyle name="Total 5 10 6" xfId="31422" xr:uid="{A3258ABF-4899-45E1-ACEB-3E40C8793937}"/>
    <cellStyle name="Total 5 10 6 2" xfId="31423" xr:uid="{CF28C38F-71FE-4940-9D84-3CF67AC116A3}"/>
    <cellStyle name="Total 5 10 6 2 2" xfId="31424" xr:uid="{BA5288FC-21B3-4920-BB87-7B15F5C165AD}"/>
    <cellStyle name="Total 5 10 6 2 3" xfId="31425" xr:uid="{38D272E4-96D9-4391-A505-F4C4FA1F81AA}"/>
    <cellStyle name="Total 5 10 6 3" xfId="31426" xr:uid="{FB705ADE-F69C-487C-8E1C-B5657FBEE1B3}"/>
    <cellStyle name="Total 5 10 6 4" xfId="31427" xr:uid="{3D58F4F2-8123-4E48-8C4D-5021EF2661BF}"/>
    <cellStyle name="Total 5 10 7" xfId="31428" xr:uid="{1B0FA35F-F454-4253-B5FA-34547AC9E7D4}"/>
    <cellStyle name="Total 5 10 7 2" xfId="31429" xr:uid="{E90F9DD3-2046-4CED-BB52-D596BB4CBD36}"/>
    <cellStyle name="Total 5 10 7 3" xfId="31430" xr:uid="{9CB7B115-C414-42E4-81CC-258B6059C0FD}"/>
    <cellStyle name="Total 5 10 8" xfId="31431" xr:uid="{FBBE9D21-76A8-4AB7-B524-2DFA618800A8}"/>
    <cellStyle name="Total 5 10 9" xfId="31432" xr:uid="{0D913000-F4EA-4AFF-941F-C2A8138A9533}"/>
    <cellStyle name="Total 5 11" xfId="31433" xr:uid="{2BD1FFEA-FB88-4F9D-B18A-2BB67AD22B9F}"/>
    <cellStyle name="Total 5 11 2" xfId="31434" xr:uid="{D598608B-6B21-4753-866B-7B672163DAF6}"/>
    <cellStyle name="Total 5 11 2 2" xfId="31435" xr:uid="{49373CB9-FA98-42EB-AB67-5D2E458C099B}"/>
    <cellStyle name="Total 5 11 2 2 2" xfId="31436" xr:uid="{B49E1FC3-E3A7-46EF-B23A-CCEC40FEF978}"/>
    <cellStyle name="Total 5 11 2 2 3" xfId="31437" xr:uid="{0BC708BD-3E4F-4BD2-9B93-5253C9C16C4E}"/>
    <cellStyle name="Total 5 11 2 3" xfId="31438" xr:uid="{790E5EE2-CDD6-4105-939A-4C092E61ED81}"/>
    <cellStyle name="Total 5 11 2 4" xfId="31439" xr:uid="{9F2EE498-B069-4184-A1E9-494F181544F3}"/>
    <cellStyle name="Total 5 11 3" xfId="31440" xr:uid="{BE5254F1-8B86-4C45-A741-AE6B268A1006}"/>
    <cellStyle name="Total 5 11 3 2" xfId="31441" xr:uid="{BA28A1B4-9CEA-4893-AE4C-2C25F5DEB92B}"/>
    <cellStyle name="Total 5 11 3 2 2" xfId="31442" xr:uid="{B46E12B0-751C-46DA-95DA-A9E2467C857D}"/>
    <cellStyle name="Total 5 11 3 2 3" xfId="31443" xr:uid="{120199E6-2EC2-48AC-B5D4-297EC80C325D}"/>
    <cellStyle name="Total 5 11 3 3" xfId="31444" xr:uid="{14A16FE1-1D72-4AA4-99D5-D89D49E91858}"/>
    <cellStyle name="Total 5 11 3 4" xfId="31445" xr:uid="{49C8A813-81EA-4070-9521-F42E0975A237}"/>
    <cellStyle name="Total 5 11 4" xfId="31446" xr:uid="{CC91083F-9861-486A-8350-9885D88E0F89}"/>
    <cellStyle name="Total 5 11 4 2" xfId="31447" xr:uid="{988DB258-B581-470B-B432-D4231694759A}"/>
    <cellStyle name="Total 5 11 4 2 2" xfId="31448" xr:uid="{D668C6A8-4A3E-4C37-8837-9C38767CBD85}"/>
    <cellStyle name="Total 5 11 4 2 3" xfId="31449" xr:uid="{FE6AE7AC-7137-45D3-8646-7B3AFBC51F45}"/>
    <cellStyle name="Total 5 11 4 3" xfId="31450" xr:uid="{8B80E8AC-50E3-4C6C-BE3C-9FE17D1E1640}"/>
    <cellStyle name="Total 5 11 4 4" xfId="31451" xr:uid="{5536D943-D2CF-488D-91E3-019A8CAC16B4}"/>
    <cellStyle name="Total 5 11 5" xfId="31452" xr:uid="{8B23B40D-8050-4ACB-989C-8083CF143740}"/>
    <cellStyle name="Total 5 11 5 2" xfId="31453" xr:uid="{69E70AE7-1D9D-4223-84E5-3D4BC32B7C4D}"/>
    <cellStyle name="Total 5 11 5 2 2" xfId="31454" xr:uid="{531FB578-4D11-4A6F-881E-3DC50BA546AB}"/>
    <cellStyle name="Total 5 11 5 2 3" xfId="31455" xr:uid="{B5FA28A0-6775-45A9-A61E-ABA9E4A12810}"/>
    <cellStyle name="Total 5 11 5 3" xfId="31456" xr:uid="{CC4C2BCD-8444-425C-AB5C-8343F22A26A7}"/>
    <cellStyle name="Total 5 11 5 4" xfId="31457" xr:uid="{F4CD1E8A-A797-4293-A6AF-08E0B94A9789}"/>
    <cellStyle name="Total 5 11 6" xfId="31458" xr:uid="{E72D3DFA-C2B9-49FF-9CBF-B91A9C2BBCF8}"/>
    <cellStyle name="Total 5 11 6 2" xfId="31459" xr:uid="{25720F32-4FB0-48A6-A132-5F9AB7D976C8}"/>
    <cellStyle name="Total 5 11 6 2 2" xfId="31460" xr:uid="{2F0841C0-1361-432A-997D-753B6A605680}"/>
    <cellStyle name="Total 5 11 6 2 3" xfId="31461" xr:uid="{560EA8B5-268A-49CD-A495-DE7612A334C0}"/>
    <cellStyle name="Total 5 11 6 3" xfId="31462" xr:uid="{6EC4F7BD-FCB8-447B-A6B7-27D5F464038B}"/>
    <cellStyle name="Total 5 11 6 4" xfId="31463" xr:uid="{148DB390-4E8C-4C9B-AB6C-21EF32D6E5C4}"/>
    <cellStyle name="Total 5 11 7" xfId="31464" xr:uid="{04E55BA5-7189-4133-816D-5146603ED090}"/>
    <cellStyle name="Total 5 11 7 2" xfId="31465" xr:uid="{8C0FB9F3-D5B3-4DA3-B1C0-4D029B9055E5}"/>
    <cellStyle name="Total 5 11 7 3" xfId="31466" xr:uid="{DD1528B9-7741-42F5-8598-02BA397055CA}"/>
    <cellStyle name="Total 5 11 8" xfId="31467" xr:uid="{B154F0E5-9B01-44A4-89C1-7533691C73F7}"/>
    <cellStyle name="Total 5 11 9" xfId="31468" xr:uid="{5B27CBA6-9C78-4A4A-A4F0-5B763001E361}"/>
    <cellStyle name="Total 5 12" xfId="31469" xr:uid="{D514E9FF-AD79-4AD4-A046-33EAD10C594B}"/>
    <cellStyle name="Total 5 12 2" xfId="31470" xr:uid="{20B4C4BF-1B65-4EB6-B76A-2605C9A1EB3D}"/>
    <cellStyle name="Total 5 12 2 2" xfId="31471" xr:uid="{5A4ECD83-6A41-4501-A078-62425C01670A}"/>
    <cellStyle name="Total 5 12 2 2 2" xfId="31472" xr:uid="{15D09C4D-6AD0-4F81-8188-E9E1520C3743}"/>
    <cellStyle name="Total 5 12 2 2 3" xfId="31473" xr:uid="{48934478-CE2D-4DD1-80FE-1E1416B1CAF7}"/>
    <cellStyle name="Total 5 12 2 3" xfId="31474" xr:uid="{747BB0E5-76C2-4FDE-884A-1C62466D25FB}"/>
    <cellStyle name="Total 5 12 2 4" xfId="31475" xr:uid="{A20F73D7-BA21-46DE-A411-BAE1CE72F705}"/>
    <cellStyle name="Total 5 12 3" xfId="31476" xr:uid="{08726436-6718-4BE5-865B-B5CA64BF5549}"/>
    <cellStyle name="Total 5 12 3 2" xfId="31477" xr:uid="{39FB6BF1-4CA8-4DCE-BDE0-E15B85ED4076}"/>
    <cellStyle name="Total 5 12 3 2 2" xfId="31478" xr:uid="{229EC616-00DB-475E-B6B8-8C10E10C9966}"/>
    <cellStyle name="Total 5 12 3 2 3" xfId="31479" xr:uid="{EE7234E8-2B64-41FE-8048-26D6EBDDACDD}"/>
    <cellStyle name="Total 5 12 3 3" xfId="31480" xr:uid="{6D9CDF90-211F-47F8-8E26-66E0E6B97D63}"/>
    <cellStyle name="Total 5 12 3 4" xfId="31481" xr:uid="{EED62F4E-67F3-4ADF-8C87-AC183B2979C1}"/>
    <cellStyle name="Total 5 12 4" xfId="31482" xr:uid="{F95195B8-877A-4070-B182-71729248E0AE}"/>
    <cellStyle name="Total 5 12 4 2" xfId="31483" xr:uid="{591226F0-D192-4D47-89DA-C121C604ABCF}"/>
    <cellStyle name="Total 5 12 4 2 2" xfId="31484" xr:uid="{39C75ED0-4660-4212-9DCB-E350D0254E4C}"/>
    <cellStyle name="Total 5 12 4 2 3" xfId="31485" xr:uid="{B9DBB361-3B80-4AA1-A659-17B22E36F65A}"/>
    <cellStyle name="Total 5 12 4 3" xfId="31486" xr:uid="{5B757939-5367-40EA-8D6E-DD177E499576}"/>
    <cellStyle name="Total 5 12 4 4" xfId="31487" xr:uid="{44E461B9-5B1B-4D5D-BDE8-666461D1E055}"/>
    <cellStyle name="Total 5 12 5" xfId="31488" xr:uid="{22870475-E2B5-406B-8030-F1544190E2F3}"/>
    <cellStyle name="Total 5 12 5 2" xfId="31489" xr:uid="{15086E4F-3970-4048-8DF2-F5592FAA96F7}"/>
    <cellStyle name="Total 5 12 5 2 2" xfId="31490" xr:uid="{E4ABC540-0A6E-4599-8FB3-62BBF5A434F0}"/>
    <cellStyle name="Total 5 12 5 2 3" xfId="31491" xr:uid="{08C1C50C-7DCA-4FC4-9F60-87A164B469F4}"/>
    <cellStyle name="Total 5 12 5 3" xfId="31492" xr:uid="{1B23C111-0BB3-4059-AB7F-E35EB0F3670F}"/>
    <cellStyle name="Total 5 12 5 4" xfId="31493" xr:uid="{88C2868C-CBBD-4636-A00A-771F80219529}"/>
    <cellStyle name="Total 5 12 6" xfId="31494" xr:uid="{2502530A-0B25-4C00-B365-EBCFA8A50E97}"/>
    <cellStyle name="Total 5 12 6 2" xfId="31495" xr:uid="{85AEB9C5-502C-48E3-83C0-B8E3CCE2CFC8}"/>
    <cellStyle name="Total 5 12 6 2 2" xfId="31496" xr:uid="{3535A553-0814-46DA-855A-319FAAE68EC6}"/>
    <cellStyle name="Total 5 12 6 2 3" xfId="31497" xr:uid="{73B11E92-24C8-4F37-A9DA-CA683914A0EC}"/>
    <cellStyle name="Total 5 12 6 3" xfId="31498" xr:uid="{FCACFC31-B7C9-4674-B8EE-CDA65E72499C}"/>
    <cellStyle name="Total 5 12 6 4" xfId="31499" xr:uid="{66152915-EA12-486E-9599-D32501A33B93}"/>
    <cellStyle name="Total 5 12 7" xfId="31500" xr:uid="{58551E7D-EFD3-4B3B-94FD-CDBA109A0EA7}"/>
    <cellStyle name="Total 5 12 7 2" xfId="31501" xr:uid="{AF43EE63-7DC8-4C59-895B-A9B8AB31A938}"/>
    <cellStyle name="Total 5 12 7 3" xfId="31502" xr:uid="{38D6B3C8-AEF9-4E26-891D-A6DED7956075}"/>
    <cellStyle name="Total 5 12 8" xfId="31503" xr:uid="{C6E67DCA-5003-42E0-A242-89DD291D907E}"/>
    <cellStyle name="Total 5 12 9" xfId="31504" xr:uid="{9CF60A49-7C22-4FC9-B2CE-CAA7865E3B68}"/>
    <cellStyle name="Total 5 13" xfId="31505" xr:uid="{AD44C573-5B6B-4214-9943-8DC34141BFE5}"/>
    <cellStyle name="Total 5 13 2" xfId="31506" xr:uid="{0153F56C-B438-4C6A-91DC-412E9613486F}"/>
    <cellStyle name="Total 5 13 2 2" xfId="31507" xr:uid="{277684E6-3B1E-487C-B0FD-4A16B33FD712}"/>
    <cellStyle name="Total 5 13 2 2 2" xfId="31508" xr:uid="{6676324D-D63E-4634-B05E-A8D19BD127A1}"/>
    <cellStyle name="Total 5 13 2 2 3" xfId="31509" xr:uid="{5DF965BD-E4C6-4D60-AEF6-D9BAEF79793C}"/>
    <cellStyle name="Total 5 13 2 3" xfId="31510" xr:uid="{A8F131B0-EEC5-4180-B658-4BDAA7350BE9}"/>
    <cellStyle name="Total 5 13 2 4" xfId="31511" xr:uid="{14B9A206-79EF-4F9F-B334-72CE1DF5AA28}"/>
    <cellStyle name="Total 5 13 3" xfId="31512" xr:uid="{EDC1F2CF-F503-4D3F-96C3-7D6BB59D1612}"/>
    <cellStyle name="Total 5 13 3 2" xfId="31513" xr:uid="{F5942900-5440-4552-B459-BC0DC8582136}"/>
    <cellStyle name="Total 5 13 3 2 2" xfId="31514" xr:uid="{459CFFFF-0A9F-4D1B-81DF-9DF4969F7148}"/>
    <cellStyle name="Total 5 13 3 2 3" xfId="31515" xr:uid="{7FD83BB0-C667-42B2-A878-5FBA0362D10B}"/>
    <cellStyle name="Total 5 13 3 3" xfId="31516" xr:uid="{F14C54EA-E373-4C91-B14C-A9461C94183B}"/>
    <cellStyle name="Total 5 13 3 4" xfId="31517" xr:uid="{84F3F562-F77B-42E1-B57E-D2ACAA00A306}"/>
    <cellStyle name="Total 5 13 4" xfId="31518" xr:uid="{454C9F71-92D9-48BF-B097-FE691F68B06D}"/>
    <cellStyle name="Total 5 13 4 2" xfId="31519" xr:uid="{35868BDC-3525-4221-AE70-4B389BFA3C7C}"/>
    <cellStyle name="Total 5 13 4 2 2" xfId="31520" xr:uid="{B8C252AA-AFF3-41F7-870E-2D52148B9E04}"/>
    <cellStyle name="Total 5 13 4 2 3" xfId="31521" xr:uid="{9998B994-12D1-42DE-8407-4CE1F2D490FC}"/>
    <cellStyle name="Total 5 13 4 3" xfId="31522" xr:uid="{CAED22B3-8046-415F-ABD5-9CF1D7E345C7}"/>
    <cellStyle name="Total 5 13 4 4" xfId="31523" xr:uid="{23248FF9-3099-4A21-B5B2-64AB649AE23C}"/>
    <cellStyle name="Total 5 13 5" xfId="31524" xr:uid="{AA1698C2-A804-4509-8E02-EC97E7AC00B0}"/>
    <cellStyle name="Total 5 13 5 2" xfId="31525" xr:uid="{A8F1AD58-0362-4854-9333-20B0BA1A27E2}"/>
    <cellStyle name="Total 5 13 5 2 2" xfId="31526" xr:uid="{E0088B74-CC72-4B9C-B74B-F5DFB92021A3}"/>
    <cellStyle name="Total 5 13 5 2 3" xfId="31527" xr:uid="{23F549CB-D7C1-4BB3-A019-2A37915C7552}"/>
    <cellStyle name="Total 5 13 5 3" xfId="31528" xr:uid="{C382769B-477C-4C7B-A2A0-2231F9589478}"/>
    <cellStyle name="Total 5 13 5 4" xfId="31529" xr:uid="{DDFD664C-0D66-469C-9251-9EB80ACE5B1A}"/>
    <cellStyle name="Total 5 13 6" xfId="31530" xr:uid="{5F9490E2-8DC0-47AF-890F-EB20EBA48CD9}"/>
    <cellStyle name="Total 5 13 6 2" xfId="31531" xr:uid="{F96D77E4-62D4-4DDF-9373-6E2AD98C0752}"/>
    <cellStyle name="Total 5 13 6 2 2" xfId="31532" xr:uid="{41006251-2B59-43A3-A713-C491767864AC}"/>
    <cellStyle name="Total 5 13 6 2 3" xfId="31533" xr:uid="{BBBF09AD-3BEA-4725-A507-22558947D1F1}"/>
    <cellStyle name="Total 5 13 6 3" xfId="31534" xr:uid="{C68D0D9F-C9E2-416A-B077-50C5936BB4B6}"/>
    <cellStyle name="Total 5 13 6 4" xfId="31535" xr:uid="{EC51C715-3ABB-4BEE-8F31-88DBB5C0BEF4}"/>
    <cellStyle name="Total 5 13 7" xfId="31536" xr:uid="{0348D36D-C614-4FD3-B3D6-1B6BA2790318}"/>
    <cellStyle name="Total 5 13 7 2" xfId="31537" xr:uid="{FFBD18AA-D96F-4982-AF82-78DB9F88BE1A}"/>
    <cellStyle name="Total 5 13 7 3" xfId="31538" xr:uid="{21B0F43A-57ED-464C-8BDF-9481B1CCB7C9}"/>
    <cellStyle name="Total 5 13 8" xfId="31539" xr:uid="{63305493-2D45-467A-82E5-F998EEF927CD}"/>
    <cellStyle name="Total 5 13 9" xfId="31540" xr:uid="{7D01ABF0-46E2-48A5-963D-88E4A9B3D410}"/>
    <cellStyle name="Total 5 14" xfId="31541" xr:uid="{012E5E67-B286-492C-AD09-C8B1454B9B8C}"/>
    <cellStyle name="Total 5 14 2" xfId="31542" xr:uid="{32AD70F2-4B12-475F-9983-2FEDD453A965}"/>
    <cellStyle name="Total 5 14 2 2" xfId="31543" xr:uid="{07D6BDA0-5C05-4484-8454-B7AF00E34111}"/>
    <cellStyle name="Total 5 14 2 2 2" xfId="31544" xr:uid="{C29D75A5-6A6E-4884-A5D0-7F3F6A6F9116}"/>
    <cellStyle name="Total 5 14 2 2 3" xfId="31545" xr:uid="{B181F198-BD35-427F-8AA0-419A7670F48D}"/>
    <cellStyle name="Total 5 14 2 3" xfId="31546" xr:uid="{9C38F4A8-A090-4AEF-9A25-E8ADF02F62C7}"/>
    <cellStyle name="Total 5 14 2 4" xfId="31547" xr:uid="{952D1466-A5A7-4DD4-B311-928861B6AF8B}"/>
    <cellStyle name="Total 5 14 3" xfId="31548" xr:uid="{F14B0AAE-C2CB-422F-A334-2F52EB0032B3}"/>
    <cellStyle name="Total 5 14 3 2" xfId="31549" xr:uid="{D2B2A6D0-9614-429F-9C49-34A0E089AC87}"/>
    <cellStyle name="Total 5 14 3 2 2" xfId="31550" xr:uid="{983FCEA6-51B3-4D01-AF05-0C8C02473B4A}"/>
    <cellStyle name="Total 5 14 3 2 3" xfId="31551" xr:uid="{2AE8F9EA-DE3B-42F2-8C6D-DA4D47AF570D}"/>
    <cellStyle name="Total 5 14 3 3" xfId="31552" xr:uid="{DFB838CC-31F6-45D4-A3CF-894C9F650142}"/>
    <cellStyle name="Total 5 14 3 4" xfId="31553" xr:uid="{99EE2AD1-D485-4C53-9E3F-D88B83A1C6C2}"/>
    <cellStyle name="Total 5 14 4" xfId="31554" xr:uid="{76C95365-59EE-49A5-A317-12E53A981FD7}"/>
    <cellStyle name="Total 5 14 4 2" xfId="31555" xr:uid="{BAA6B8E2-3F78-47F8-8668-94C4E9A2978E}"/>
    <cellStyle name="Total 5 14 4 2 2" xfId="31556" xr:uid="{87D16242-91BC-4BD4-AAE1-C01E1F516C85}"/>
    <cellStyle name="Total 5 14 4 2 3" xfId="31557" xr:uid="{03B41F64-1921-4FA5-8507-AF9D382474E1}"/>
    <cellStyle name="Total 5 14 4 3" xfId="31558" xr:uid="{4EA9537D-EF3D-471E-AFD2-A58F275B0FDD}"/>
    <cellStyle name="Total 5 14 4 4" xfId="31559" xr:uid="{9C778030-5EFD-4D55-A08A-6D9043DA8F24}"/>
    <cellStyle name="Total 5 14 5" xfId="31560" xr:uid="{25B5D347-425D-432D-9A7B-999F36523265}"/>
    <cellStyle name="Total 5 14 5 2" xfId="31561" xr:uid="{4F78A7EA-C34F-4592-B1EC-B2A703A57351}"/>
    <cellStyle name="Total 5 14 5 2 2" xfId="31562" xr:uid="{4C10DF5B-B053-4A71-BBC6-32217A855D43}"/>
    <cellStyle name="Total 5 14 5 2 3" xfId="31563" xr:uid="{8440720F-570F-43F1-BAA3-5FD4A43C4003}"/>
    <cellStyle name="Total 5 14 5 3" xfId="31564" xr:uid="{AE4E0C0B-2785-4BFE-A126-ACA60DC70E7A}"/>
    <cellStyle name="Total 5 14 5 4" xfId="31565" xr:uid="{C94262A9-416B-4FA4-A695-B589FAD611F0}"/>
    <cellStyle name="Total 5 14 6" xfId="31566" xr:uid="{F8444E55-D861-4018-ACA8-405462A531C0}"/>
    <cellStyle name="Total 5 14 6 2" xfId="31567" xr:uid="{AD33B5F5-F2DC-4311-B811-76F48710C300}"/>
    <cellStyle name="Total 5 14 6 2 2" xfId="31568" xr:uid="{0FE95424-FA5B-495A-8BB6-40BF030CDF6B}"/>
    <cellStyle name="Total 5 14 6 2 3" xfId="31569" xr:uid="{8D6CF194-411C-4FF5-A0FB-518B30207F4A}"/>
    <cellStyle name="Total 5 14 6 3" xfId="31570" xr:uid="{2DE8B016-F991-48AD-9C30-7A5C5F8666B5}"/>
    <cellStyle name="Total 5 14 6 4" xfId="31571" xr:uid="{CA83CA2B-11F2-4B91-A644-ABD37E9641A2}"/>
    <cellStyle name="Total 5 14 7" xfId="31572" xr:uid="{AD6C9D7F-774A-458B-8952-413A25871624}"/>
    <cellStyle name="Total 5 14 7 2" xfId="31573" xr:uid="{2BA95B96-15A7-4394-A7FC-EF2BF3B9D6F4}"/>
    <cellStyle name="Total 5 14 7 3" xfId="31574" xr:uid="{3CC33BF6-0D27-444B-837B-4049F8ECBF1A}"/>
    <cellStyle name="Total 5 14 8" xfId="31575" xr:uid="{6C68C887-AD3B-40F5-838D-07C2E49153F7}"/>
    <cellStyle name="Total 5 14 9" xfId="31576" xr:uid="{6EE46437-78DB-4FEA-AB01-B7246ECF76D8}"/>
    <cellStyle name="Total 5 15" xfId="31577" xr:uid="{D2A49863-116E-4CD1-ACF5-200E7CEBB642}"/>
    <cellStyle name="Total 5 15 2" xfId="31578" xr:uid="{CEF54F9E-E47C-4EBC-A13A-C33E4402AAA3}"/>
    <cellStyle name="Total 5 15 2 2" xfId="31579" xr:uid="{CB9F77CA-834F-4B44-8BAE-6B526F6E0310}"/>
    <cellStyle name="Total 5 15 2 2 2" xfId="31580" xr:uid="{DF865855-C7CB-4E5F-B1CF-9BA1A14E97AC}"/>
    <cellStyle name="Total 5 15 2 2 3" xfId="31581" xr:uid="{F3855FC0-F32F-4F19-83A5-C9EE746CA43B}"/>
    <cellStyle name="Total 5 15 2 3" xfId="31582" xr:uid="{4FB808E7-455A-402D-B619-263969AC5426}"/>
    <cellStyle name="Total 5 15 2 4" xfId="31583" xr:uid="{050499C5-9DCE-4FD4-A491-A9BC3F76A617}"/>
    <cellStyle name="Total 5 15 3" xfId="31584" xr:uid="{57F41078-08E5-4BCF-9550-6D34BA976C89}"/>
    <cellStyle name="Total 5 15 3 2" xfId="31585" xr:uid="{75D6CE52-B158-4B54-AF40-967BA8D75FF9}"/>
    <cellStyle name="Total 5 15 3 2 2" xfId="31586" xr:uid="{0ACEBBA2-1174-4512-96FA-17C1CA5DF2A1}"/>
    <cellStyle name="Total 5 15 3 2 3" xfId="31587" xr:uid="{A407AC1B-7CBE-4289-A0CD-60817F642BB2}"/>
    <cellStyle name="Total 5 15 3 3" xfId="31588" xr:uid="{97628BB9-BF2E-4FDA-AC5E-0A8D1C0EB456}"/>
    <cellStyle name="Total 5 15 3 4" xfId="31589" xr:uid="{8B383796-8EAC-4059-A2BF-9A1CFAE5A1D0}"/>
    <cellStyle name="Total 5 15 4" xfId="31590" xr:uid="{3E6CC229-796D-41B2-825B-507268E8460F}"/>
    <cellStyle name="Total 5 15 4 2" xfId="31591" xr:uid="{FE04E249-4874-474B-9038-31E3E537EB6D}"/>
    <cellStyle name="Total 5 15 4 2 2" xfId="31592" xr:uid="{3E1B4378-FF8F-4B7D-9B84-7B8F552A1946}"/>
    <cellStyle name="Total 5 15 4 2 3" xfId="31593" xr:uid="{28CC37F1-4D3F-4F41-854B-C508D0BB1AD9}"/>
    <cellStyle name="Total 5 15 4 3" xfId="31594" xr:uid="{2791E97D-88A5-4725-8E0C-2118B50BA561}"/>
    <cellStyle name="Total 5 15 4 4" xfId="31595" xr:uid="{BB491626-A2BB-4CCA-9E09-AC8906984E14}"/>
    <cellStyle name="Total 5 15 5" xfId="31596" xr:uid="{EE9C3080-7555-4152-901F-AD1BFA161E62}"/>
    <cellStyle name="Total 5 15 5 2" xfId="31597" xr:uid="{6E355BBA-8A6D-43C5-8162-DCE5D4FE862A}"/>
    <cellStyle name="Total 5 15 5 2 2" xfId="31598" xr:uid="{44716CAD-71D7-4574-92FE-86D40D54874F}"/>
    <cellStyle name="Total 5 15 5 2 3" xfId="31599" xr:uid="{D9A7BEAA-593E-465F-AFFB-2D39EC6258AC}"/>
    <cellStyle name="Total 5 15 5 3" xfId="31600" xr:uid="{50DD53CE-3B11-44CF-AD22-A150847DE2C5}"/>
    <cellStyle name="Total 5 15 5 4" xfId="31601" xr:uid="{EBA4BAFB-CB7A-4498-AAC4-78F7BB28F1B2}"/>
    <cellStyle name="Total 5 15 6" xfId="31602" xr:uid="{4C97D24A-C26C-46FD-8753-E3AA067BF655}"/>
    <cellStyle name="Total 5 15 6 2" xfId="31603" xr:uid="{C31DAD19-DEFD-4A77-B4C6-77C2B9392A30}"/>
    <cellStyle name="Total 5 15 6 2 2" xfId="31604" xr:uid="{85897F22-59BF-4CFC-AFAC-B12210984E7A}"/>
    <cellStyle name="Total 5 15 6 2 3" xfId="31605" xr:uid="{CE7E8A08-0522-4F9A-8FEB-55552C4C74FD}"/>
    <cellStyle name="Total 5 15 6 3" xfId="31606" xr:uid="{D837936C-1A77-48BD-BC98-148094D755D2}"/>
    <cellStyle name="Total 5 15 6 4" xfId="31607" xr:uid="{A513E61A-EF0A-4312-8741-625FAF398BE8}"/>
    <cellStyle name="Total 5 15 7" xfId="31608" xr:uid="{1ABA08E5-166C-4A19-AB9F-CF90B467C4F7}"/>
    <cellStyle name="Total 5 15 7 2" xfId="31609" xr:uid="{1B24BE07-2EFC-49DE-BA8D-4D2C317F4496}"/>
    <cellStyle name="Total 5 15 7 3" xfId="31610" xr:uid="{9DC7D74A-383B-404E-9D6E-4B244A69D95A}"/>
    <cellStyle name="Total 5 15 8" xfId="31611" xr:uid="{65121242-3F18-4321-99AD-FFCCA092D30E}"/>
    <cellStyle name="Total 5 15 9" xfId="31612" xr:uid="{1845120F-F79B-4726-9CC6-39BDF6BF8E0F}"/>
    <cellStyle name="Total 5 16" xfId="31613" xr:uid="{863D0696-4652-48B9-9D55-5C1053F27D01}"/>
    <cellStyle name="Total 5 16 2" xfId="31614" xr:uid="{1CF627F7-BB9C-4451-A6E6-1FC9ED3B0A79}"/>
    <cellStyle name="Total 5 16 2 2" xfId="31615" xr:uid="{EAC8F596-8E4A-47B3-87CF-0E05F180C79B}"/>
    <cellStyle name="Total 5 16 2 2 2" xfId="31616" xr:uid="{CE09C9D5-7382-45A7-907B-4BC308093074}"/>
    <cellStyle name="Total 5 16 2 2 3" xfId="31617" xr:uid="{18FBCCEC-3499-4122-9C0B-ACB01411C1E3}"/>
    <cellStyle name="Total 5 16 2 3" xfId="31618" xr:uid="{422815E3-4392-4AAD-99D2-30ECE8255074}"/>
    <cellStyle name="Total 5 16 2 4" xfId="31619" xr:uid="{07224A9F-9864-41C1-9AD9-15A7DAB29D09}"/>
    <cellStyle name="Total 5 16 3" xfId="31620" xr:uid="{C0D657C4-6873-47CE-AFA0-AEAD59386BE5}"/>
    <cellStyle name="Total 5 16 3 2" xfId="31621" xr:uid="{4009C1B2-C7AF-4AF6-9186-C14AE77CCCDF}"/>
    <cellStyle name="Total 5 16 3 2 2" xfId="31622" xr:uid="{326A7603-6DF7-4315-8670-5FFDC7A45FE1}"/>
    <cellStyle name="Total 5 16 3 2 3" xfId="31623" xr:uid="{E001E676-5AC3-47FC-83CB-729C9005216A}"/>
    <cellStyle name="Total 5 16 3 3" xfId="31624" xr:uid="{C19C0AA6-B5BF-4072-8E1E-68E9C5B86EC4}"/>
    <cellStyle name="Total 5 16 3 4" xfId="31625" xr:uid="{C481124C-7B84-4B30-A65D-543EDA38EB52}"/>
    <cellStyle name="Total 5 16 4" xfId="31626" xr:uid="{F5E9A1A6-5D97-4C41-8E9C-E695C080E6D8}"/>
    <cellStyle name="Total 5 16 4 2" xfId="31627" xr:uid="{AB14C695-80B1-4E50-AF10-22BC9CC1DAFC}"/>
    <cellStyle name="Total 5 16 4 2 2" xfId="31628" xr:uid="{14D6E707-A8F0-48DC-BE9D-804680784778}"/>
    <cellStyle name="Total 5 16 4 2 3" xfId="31629" xr:uid="{97B707B3-AE05-4DFA-BE2B-D85516D356A8}"/>
    <cellStyle name="Total 5 16 4 3" xfId="31630" xr:uid="{AC2E1AAD-3C94-4F77-A3ED-45F88D8680F6}"/>
    <cellStyle name="Total 5 16 4 4" xfId="31631" xr:uid="{1E488723-BF61-4A68-A40D-D8924F937564}"/>
    <cellStyle name="Total 5 16 5" xfId="31632" xr:uid="{919937FC-A2CE-4B61-8B52-2D88661F4560}"/>
    <cellStyle name="Total 5 16 5 2" xfId="31633" xr:uid="{376B2274-FEF3-490E-9E01-52F88ABB63DF}"/>
    <cellStyle name="Total 5 16 5 2 2" xfId="31634" xr:uid="{25FE56F5-F248-4093-B46C-FB9AD9A9F129}"/>
    <cellStyle name="Total 5 16 5 2 3" xfId="31635" xr:uid="{52D072D4-B437-4D17-8EF8-20E04E0C2B01}"/>
    <cellStyle name="Total 5 16 5 3" xfId="31636" xr:uid="{70622702-7E61-47C9-82EC-6BE6F5826829}"/>
    <cellStyle name="Total 5 16 5 4" xfId="31637" xr:uid="{A29EF709-0A26-4433-80E2-D60A6B529900}"/>
    <cellStyle name="Total 5 16 6" xfId="31638" xr:uid="{8075A23B-9E40-40AA-8C03-69A980F9D983}"/>
    <cellStyle name="Total 5 16 6 2" xfId="31639" xr:uid="{C1CAFCC8-053D-4C42-B11F-CE4C04E2A327}"/>
    <cellStyle name="Total 5 16 6 2 2" xfId="31640" xr:uid="{5253D4A7-04AB-49CB-89EB-2D0E8310FDF0}"/>
    <cellStyle name="Total 5 16 6 2 3" xfId="31641" xr:uid="{A8B8B981-B0E1-47C6-B93A-F8E1D13AFE2E}"/>
    <cellStyle name="Total 5 16 6 3" xfId="31642" xr:uid="{63854E59-0135-4AAA-84E3-FB38F86DCD3E}"/>
    <cellStyle name="Total 5 16 6 4" xfId="31643" xr:uid="{F8F4E8D0-5FC1-4B9E-BB23-080C12E3BD66}"/>
    <cellStyle name="Total 5 16 7" xfId="31644" xr:uid="{07AB8674-0989-4E66-A22F-9CEAC396DCC7}"/>
    <cellStyle name="Total 5 16 7 2" xfId="31645" xr:uid="{11B8382A-60AD-4DDF-B34A-C24FB09FB593}"/>
    <cellStyle name="Total 5 16 7 3" xfId="31646" xr:uid="{0F7068EF-8DCE-4C23-8D46-16118432DA98}"/>
    <cellStyle name="Total 5 16 8" xfId="31647" xr:uid="{1DED9505-50B9-4040-BCE4-E0C74EE4504D}"/>
    <cellStyle name="Total 5 16 9" xfId="31648" xr:uid="{695958BD-AAEA-47B4-9BB3-7B9BF82BD91F}"/>
    <cellStyle name="Total 5 17" xfId="31649" xr:uid="{DF4661AF-AAA4-487D-B346-55A63FCB4FE9}"/>
    <cellStyle name="Total 5 17 2" xfId="31650" xr:uid="{70BEA08B-4B09-4916-8181-8E36FCCFEC51}"/>
    <cellStyle name="Total 5 17 2 2" xfId="31651" xr:uid="{F222B18A-94A3-4F0B-B467-8957C57DEE41}"/>
    <cellStyle name="Total 5 17 2 2 2" xfId="31652" xr:uid="{2D5278B0-DDA5-45AB-8F57-EA1A14CB99DF}"/>
    <cellStyle name="Total 5 17 2 2 3" xfId="31653" xr:uid="{63FDBE7D-1B74-46A2-B624-05D45A8EA626}"/>
    <cellStyle name="Total 5 17 2 3" xfId="31654" xr:uid="{87E1363A-7DA3-4A7B-8DCF-498B384A58E0}"/>
    <cellStyle name="Total 5 17 2 4" xfId="31655" xr:uid="{1C8198F2-B1F2-4A6A-BB75-DBC923161EA3}"/>
    <cellStyle name="Total 5 17 3" xfId="31656" xr:uid="{8698040A-FA9C-44B8-A32D-D4C8F1241E1B}"/>
    <cellStyle name="Total 5 17 3 2" xfId="31657" xr:uid="{0A18CAF8-C416-4580-A6AC-DA7DA4DFD5AE}"/>
    <cellStyle name="Total 5 17 3 2 2" xfId="31658" xr:uid="{3D87B28D-EE11-427F-BA95-996823E4EF8F}"/>
    <cellStyle name="Total 5 17 3 2 3" xfId="31659" xr:uid="{B50F89B3-83B2-4211-B213-866523F5F969}"/>
    <cellStyle name="Total 5 17 3 3" xfId="31660" xr:uid="{ADD7D3C3-E262-4B31-9732-31EB0E5BE837}"/>
    <cellStyle name="Total 5 17 3 4" xfId="31661" xr:uid="{46A0E106-A010-4642-A2DA-57FA0B209F33}"/>
    <cellStyle name="Total 5 17 4" xfId="31662" xr:uid="{437EDF9C-CCE6-47F3-9368-4EDBC80607E2}"/>
    <cellStyle name="Total 5 17 4 2" xfId="31663" xr:uid="{44AD1900-8E7C-42B8-A0F6-C1D2FFE78F52}"/>
    <cellStyle name="Total 5 17 4 2 2" xfId="31664" xr:uid="{702219C6-ABA9-45B8-8D98-29696E737788}"/>
    <cellStyle name="Total 5 17 4 2 3" xfId="31665" xr:uid="{728584C8-F163-47F5-8C9B-D8A72702FEBF}"/>
    <cellStyle name="Total 5 17 4 3" xfId="31666" xr:uid="{C9BF6721-A77A-4E08-8957-13BC954F8120}"/>
    <cellStyle name="Total 5 17 4 4" xfId="31667" xr:uid="{E96F38C3-FEAC-4834-98A7-C81F7CCC01BD}"/>
    <cellStyle name="Total 5 17 5" xfId="31668" xr:uid="{BA8D5B0C-FE45-4222-A3C1-A3151024FF01}"/>
    <cellStyle name="Total 5 17 5 2" xfId="31669" xr:uid="{A57228D8-C69A-4215-969E-70956158A969}"/>
    <cellStyle name="Total 5 17 5 2 2" xfId="31670" xr:uid="{844E361B-48D2-4730-8837-E6A43A7109BC}"/>
    <cellStyle name="Total 5 17 5 2 3" xfId="31671" xr:uid="{7F83DA78-AC28-40A8-B039-02BBC7179122}"/>
    <cellStyle name="Total 5 17 5 3" xfId="31672" xr:uid="{AD14B44D-9CFF-479C-A2B7-1A54F826F5D6}"/>
    <cellStyle name="Total 5 17 5 4" xfId="31673" xr:uid="{DFE5CCB3-EF78-43DD-92EC-960347827CEB}"/>
    <cellStyle name="Total 5 17 6" xfId="31674" xr:uid="{F273439E-8294-46E2-9262-81404A662B55}"/>
    <cellStyle name="Total 5 17 6 2" xfId="31675" xr:uid="{D244D02B-C6C2-47B2-9B5B-C903526AA91B}"/>
    <cellStyle name="Total 5 17 6 2 2" xfId="31676" xr:uid="{7147CBB7-8FB7-475A-BB1C-38522C75F12D}"/>
    <cellStyle name="Total 5 17 6 2 3" xfId="31677" xr:uid="{FB6E30AD-E8F9-4CD1-AC1F-7E21105C3872}"/>
    <cellStyle name="Total 5 17 6 3" xfId="31678" xr:uid="{3B7837B7-1133-488D-AD98-156B4D0EAD75}"/>
    <cellStyle name="Total 5 17 6 4" xfId="31679" xr:uid="{FBED1F30-EAEC-484A-A3CA-3133D8700D51}"/>
    <cellStyle name="Total 5 17 7" xfId="31680" xr:uid="{B343DD10-2C75-47DF-8127-1573B488D6D7}"/>
    <cellStyle name="Total 5 17 7 2" xfId="31681" xr:uid="{41B27130-B549-4867-9B93-06D34565A583}"/>
    <cellStyle name="Total 5 17 7 3" xfId="31682" xr:uid="{086F31E6-2AAD-4948-BA37-6DC1666E7FBD}"/>
    <cellStyle name="Total 5 17 8" xfId="31683" xr:uid="{EBEC7580-0CDE-4948-B0CE-B2948E643B1A}"/>
    <cellStyle name="Total 5 17 9" xfId="31684" xr:uid="{DEA6854E-9F20-4224-9EB1-7BFAD7E7ECDF}"/>
    <cellStyle name="Total 5 18" xfId="31685" xr:uid="{3D7E1719-7618-4603-971C-ACE3360AFE1C}"/>
    <cellStyle name="Total 5 18 2" xfId="31686" xr:uid="{E1EA118A-56F9-44AA-A0E1-87DCC9AC5E1C}"/>
    <cellStyle name="Total 5 18 2 2" xfId="31687" xr:uid="{A29056AC-E266-4455-9037-38DB7C99837C}"/>
    <cellStyle name="Total 5 18 2 2 2" xfId="31688" xr:uid="{4994EA32-B55D-4C01-A596-987F513A7A00}"/>
    <cellStyle name="Total 5 18 2 2 3" xfId="31689" xr:uid="{54B6B59E-AA23-41E4-97B8-3C5FBD81D2DB}"/>
    <cellStyle name="Total 5 18 2 3" xfId="31690" xr:uid="{5B4A448E-216D-40B1-9FFE-A1FA2693EC57}"/>
    <cellStyle name="Total 5 18 2 4" xfId="31691" xr:uid="{FB2F984D-C5BF-4309-92F0-23E5BF9638AD}"/>
    <cellStyle name="Total 5 18 3" xfId="31692" xr:uid="{18384609-AF53-4C61-9E9F-A69AAC98BF0E}"/>
    <cellStyle name="Total 5 18 3 2" xfId="31693" xr:uid="{5C560EB0-AE42-4A22-AD2D-8B84BD84F65E}"/>
    <cellStyle name="Total 5 18 3 2 2" xfId="31694" xr:uid="{BEDE1364-D27D-435B-87E5-146EBDE33C1B}"/>
    <cellStyle name="Total 5 18 3 2 3" xfId="31695" xr:uid="{BC025DBD-CC96-42CF-A71C-974919B9CBC2}"/>
    <cellStyle name="Total 5 18 3 3" xfId="31696" xr:uid="{C95E077C-FBC8-4D46-8B2E-F2C8C29EEAE3}"/>
    <cellStyle name="Total 5 18 3 4" xfId="31697" xr:uid="{57667A5E-5297-4623-8E9F-4976302C18AF}"/>
    <cellStyle name="Total 5 18 4" xfId="31698" xr:uid="{2B936ECF-1B33-4506-816A-7B99551DC08B}"/>
    <cellStyle name="Total 5 18 4 2" xfId="31699" xr:uid="{3AC74AE2-6CCA-4D6F-B4A8-4114932FFE20}"/>
    <cellStyle name="Total 5 18 4 2 2" xfId="31700" xr:uid="{ACBC5256-46A6-4093-8CF9-AC26F088CC3B}"/>
    <cellStyle name="Total 5 18 4 2 3" xfId="31701" xr:uid="{D4EB17F2-51B2-47CD-A82F-B382C54CF220}"/>
    <cellStyle name="Total 5 18 4 3" xfId="31702" xr:uid="{2F8C1AE6-30C8-4F8D-892E-0BFADB11B3A7}"/>
    <cellStyle name="Total 5 18 4 4" xfId="31703" xr:uid="{637C807D-005B-4D87-9F9F-5C0CD8D569C6}"/>
    <cellStyle name="Total 5 18 5" xfId="31704" xr:uid="{03C0BEF5-6676-4E04-B03B-2B2DDFC3CC95}"/>
    <cellStyle name="Total 5 18 5 2" xfId="31705" xr:uid="{FAC47C22-8AB3-4072-8357-4B3823B7AB54}"/>
    <cellStyle name="Total 5 18 5 2 2" xfId="31706" xr:uid="{FD647F1F-BE7B-4A33-A895-D2B45D92D8D2}"/>
    <cellStyle name="Total 5 18 5 2 3" xfId="31707" xr:uid="{21ABC14B-9D64-4AF8-9407-23C55C59E5CE}"/>
    <cellStyle name="Total 5 18 5 3" xfId="31708" xr:uid="{27303640-F3AD-4AA2-817B-63DE64AE356B}"/>
    <cellStyle name="Total 5 18 5 4" xfId="31709" xr:uid="{829E2F54-B3F8-4D69-9034-66FAC0F4ECBE}"/>
    <cellStyle name="Total 5 18 6" xfId="31710" xr:uid="{5897B61F-BAD6-415C-BA76-4D7C02E99073}"/>
    <cellStyle name="Total 5 18 6 2" xfId="31711" xr:uid="{4699636E-31E0-4774-952A-C726543FF587}"/>
    <cellStyle name="Total 5 18 6 2 2" xfId="31712" xr:uid="{360CEC32-8BBA-4E94-BAAF-E18F26926878}"/>
    <cellStyle name="Total 5 18 6 2 3" xfId="31713" xr:uid="{F70C0F5D-1A04-471A-9910-62D3CDDCC0D6}"/>
    <cellStyle name="Total 5 18 6 3" xfId="31714" xr:uid="{B57BBDDF-12B8-46FC-AC0B-08209AAE8583}"/>
    <cellStyle name="Total 5 18 6 4" xfId="31715" xr:uid="{1A29474C-5EF4-4C34-9410-959F549ECFB9}"/>
    <cellStyle name="Total 5 18 7" xfId="31716" xr:uid="{E4A170D6-3CE9-43BD-8D27-739F29783CF8}"/>
    <cellStyle name="Total 5 18 7 2" xfId="31717" xr:uid="{1A2D3243-1749-4D99-827C-827F871782C9}"/>
    <cellStyle name="Total 5 18 7 3" xfId="31718" xr:uid="{0AEA81CA-93A9-443E-9768-9CCBFFA6BABE}"/>
    <cellStyle name="Total 5 18 8" xfId="31719" xr:uid="{1ADDFD58-CAFC-4C44-83FC-2A3B6BF58E24}"/>
    <cellStyle name="Total 5 18 9" xfId="31720" xr:uid="{FF15BDD4-A804-42BB-9D12-ABAD0EA1669F}"/>
    <cellStyle name="Total 5 19" xfId="31721" xr:uid="{A3F0F5F5-EAE4-442A-9786-DA596A9814DF}"/>
    <cellStyle name="Total 5 19 2" xfId="31722" xr:uid="{C671089D-6C62-4B1A-A3B2-1A23086CB10A}"/>
    <cellStyle name="Total 5 19 2 2" xfId="31723" xr:uid="{B6E1A14B-6A99-4F61-8DAA-B81D681A13A9}"/>
    <cellStyle name="Total 5 19 2 2 2" xfId="31724" xr:uid="{6F57897E-538A-46A9-BAAA-8E202F2CE0D1}"/>
    <cellStyle name="Total 5 19 2 2 3" xfId="31725" xr:uid="{AD4A289F-43FA-44CB-B7D5-A7CEA123DF77}"/>
    <cellStyle name="Total 5 19 2 3" xfId="31726" xr:uid="{D7251D35-ECBC-4333-9DB1-EEA026F84F6C}"/>
    <cellStyle name="Total 5 19 2 4" xfId="31727" xr:uid="{41FE75F5-8240-4DB9-8839-83268EDB3EB9}"/>
    <cellStyle name="Total 5 19 3" xfId="31728" xr:uid="{DEDF2552-FDBA-4350-8B83-2AE9659E028F}"/>
    <cellStyle name="Total 5 19 3 2" xfId="31729" xr:uid="{F0F46448-EE7A-471A-8003-60D26D9286E0}"/>
    <cellStyle name="Total 5 19 3 2 2" xfId="31730" xr:uid="{3DAC2E0D-4D86-4F54-B284-09B3D2678513}"/>
    <cellStyle name="Total 5 19 3 2 3" xfId="31731" xr:uid="{E17F09B3-6018-4C7E-8A65-FC6B55529DB0}"/>
    <cellStyle name="Total 5 19 3 3" xfId="31732" xr:uid="{71DE3C62-9F7F-454C-BD2C-4FFD2DB04A76}"/>
    <cellStyle name="Total 5 19 3 4" xfId="31733" xr:uid="{140C7D35-8C7D-4C45-9586-054E40BA2163}"/>
    <cellStyle name="Total 5 19 4" xfId="31734" xr:uid="{344509B3-03DF-4943-B9B1-16358BFCB3BB}"/>
    <cellStyle name="Total 5 19 4 2" xfId="31735" xr:uid="{6E34F1C5-0AB8-487D-B270-7D7EF04ADD87}"/>
    <cellStyle name="Total 5 19 4 2 2" xfId="31736" xr:uid="{8735CE97-B740-4777-8E37-6CA238FE62BE}"/>
    <cellStyle name="Total 5 19 4 2 3" xfId="31737" xr:uid="{55C5CCA6-45C4-44D9-90C5-A439BE7F1AD9}"/>
    <cellStyle name="Total 5 19 4 3" xfId="31738" xr:uid="{8B9A7A88-9094-44BE-8749-BD08135BFC08}"/>
    <cellStyle name="Total 5 19 4 4" xfId="31739" xr:uid="{D79ED6A0-7403-441B-ACDB-9E6FCC0196E7}"/>
    <cellStyle name="Total 5 19 5" xfId="31740" xr:uid="{83024FBF-7DEF-4777-BC07-9D29A01DE243}"/>
    <cellStyle name="Total 5 19 5 2" xfId="31741" xr:uid="{CE2AEF2D-42FB-4579-B7D5-C92C9564F4C2}"/>
    <cellStyle name="Total 5 19 5 2 2" xfId="31742" xr:uid="{1082B46D-FD19-4D22-8D1D-FA00694AE8DC}"/>
    <cellStyle name="Total 5 19 5 2 3" xfId="31743" xr:uid="{60C32268-7964-49B1-9559-B6740DCFF4D1}"/>
    <cellStyle name="Total 5 19 5 3" xfId="31744" xr:uid="{280EA140-261B-4149-BE66-866D2658B0D4}"/>
    <cellStyle name="Total 5 19 5 4" xfId="31745" xr:uid="{F35D3B7D-DD17-4AAF-9B28-C9869F4A4D52}"/>
    <cellStyle name="Total 5 19 6" xfId="31746" xr:uid="{2352EE02-140C-47A3-A612-FBA8251D5BF4}"/>
    <cellStyle name="Total 5 19 6 2" xfId="31747" xr:uid="{C335BE6E-7001-4951-B36E-92C0E72898A6}"/>
    <cellStyle name="Total 5 19 6 2 2" xfId="31748" xr:uid="{AC328ED7-670A-469D-A35D-FC590B045697}"/>
    <cellStyle name="Total 5 19 6 2 3" xfId="31749" xr:uid="{7BDF45E9-F4B4-4508-BC8C-3992FE8A47C8}"/>
    <cellStyle name="Total 5 19 6 3" xfId="31750" xr:uid="{B8CC559C-D579-4781-B6F5-854D30653BE5}"/>
    <cellStyle name="Total 5 19 6 4" xfId="31751" xr:uid="{5E0434E6-3A87-47FD-A6EC-3CF84D157A3D}"/>
    <cellStyle name="Total 5 19 7" xfId="31752" xr:uid="{55D7C989-90CC-4D53-A8DE-D6790C60C857}"/>
    <cellStyle name="Total 5 19 7 2" xfId="31753" xr:uid="{3745FC33-13D8-433A-9F2A-84B209251218}"/>
    <cellStyle name="Total 5 19 7 3" xfId="31754" xr:uid="{85DB3F3E-C288-4F54-B429-2CE15408D39B}"/>
    <cellStyle name="Total 5 19 8" xfId="31755" xr:uid="{7F8B2CD7-6951-448F-BEA7-505ADB850991}"/>
    <cellStyle name="Total 5 19 9" xfId="31756" xr:uid="{9A7CED4F-3B31-4462-A60F-44DB127866DE}"/>
    <cellStyle name="Total 5 2" xfId="4427" xr:uid="{0F09FE59-57FD-4F18-926F-0B3A37504273}"/>
    <cellStyle name="Total 5 2 10" xfId="31757" xr:uid="{ADA59E96-2CAA-4DC2-86F6-2F516E66684B}"/>
    <cellStyle name="Total 5 2 10 2" xfId="31758" xr:uid="{AD0B2A2B-BB8F-4C95-AA45-37CFC1CB91AD}"/>
    <cellStyle name="Total 5 2 10 2 2" xfId="31759" xr:uid="{9EA21EEB-862B-4B9A-8F47-05DCCBDCEBEF}"/>
    <cellStyle name="Total 5 2 10 2 2 2" xfId="31760" xr:uid="{1CC12BE0-81D3-457F-A876-2AD0187BE520}"/>
    <cellStyle name="Total 5 2 10 2 2 3" xfId="31761" xr:uid="{1AA606C7-811F-4556-A6FD-3C19A6F197D4}"/>
    <cellStyle name="Total 5 2 10 2 3" xfId="31762" xr:uid="{E613ADE0-190A-4EED-97C7-573FC459F962}"/>
    <cellStyle name="Total 5 2 10 2 4" xfId="31763" xr:uid="{1F2B79E6-EE9A-4821-B4A4-370B41306D06}"/>
    <cellStyle name="Total 5 2 10 3" xfId="31764" xr:uid="{EB1E0FEF-5871-4516-B853-78D25BAFEC16}"/>
    <cellStyle name="Total 5 2 10 3 2" xfId="31765" xr:uid="{16EE2CAA-F196-4A02-8147-A578B94EE4D7}"/>
    <cellStyle name="Total 5 2 10 3 2 2" xfId="31766" xr:uid="{2FBE320F-C603-4FE2-9F38-D6FF9A36A27A}"/>
    <cellStyle name="Total 5 2 10 3 2 3" xfId="31767" xr:uid="{AEA915F0-4FF2-4D3E-BA51-106AC14BE502}"/>
    <cellStyle name="Total 5 2 10 3 3" xfId="31768" xr:uid="{23381A9F-F70A-4DDC-9761-84826C40B16D}"/>
    <cellStyle name="Total 5 2 10 3 4" xfId="31769" xr:uid="{58A46C8A-A049-4F34-9458-9F73B07B6FDE}"/>
    <cellStyle name="Total 5 2 10 4" xfId="31770" xr:uid="{2A54555B-CAFC-4D74-8322-CA55DB7DFEA4}"/>
    <cellStyle name="Total 5 2 10 4 2" xfId="31771" xr:uid="{E1101618-E77B-4F86-BF3A-BD455D319130}"/>
    <cellStyle name="Total 5 2 10 4 2 2" xfId="31772" xr:uid="{CB314D0F-DAFA-48F9-BE41-F586637BEE26}"/>
    <cellStyle name="Total 5 2 10 4 2 3" xfId="31773" xr:uid="{16924AFF-65FC-409E-B581-4781129D5DCF}"/>
    <cellStyle name="Total 5 2 10 4 3" xfId="31774" xr:uid="{D85DEF53-95B9-4DF6-B053-703C9AFC82BE}"/>
    <cellStyle name="Total 5 2 10 4 4" xfId="31775" xr:uid="{4378986C-C0E8-46E8-8FC3-79E77FE4260B}"/>
    <cellStyle name="Total 5 2 10 5" xfId="31776" xr:uid="{0C406B74-2106-43AB-86E0-32435C2767A6}"/>
    <cellStyle name="Total 5 2 10 5 2" xfId="31777" xr:uid="{B9377319-5F5D-4D3A-851C-E6A499AA60A8}"/>
    <cellStyle name="Total 5 2 10 5 2 2" xfId="31778" xr:uid="{08DEFE70-7C25-4F12-BF69-0443F5B5FE20}"/>
    <cellStyle name="Total 5 2 10 5 2 3" xfId="31779" xr:uid="{8D7B6D17-DA87-4D4E-9CF8-6B54E139BBB3}"/>
    <cellStyle name="Total 5 2 10 5 3" xfId="31780" xr:uid="{CC325680-EADA-420E-9E69-79A381BB5583}"/>
    <cellStyle name="Total 5 2 10 5 4" xfId="31781" xr:uid="{A6292814-EF2C-4F77-AB6D-744CB612FA00}"/>
    <cellStyle name="Total 5 2 10 6" xfId="31782" xr:uid="{82FE90B8-118A-4A33-813C-564322A00283}"/>
    <cellStyle name="Total 5 2 10 6 2" xfId="31783" xr:uid="{995ACF3C-547A-4C23-ADE7-C3020F05264A}"/>
    <cellStyle name="Total 5 2 10 6 2 2" xfId="31784" xr:uid="{A953E319-E5D5-4E8F-905B-5962507212CD}"/>
    <cellStyle name="Total 5 2 10 6 2 3" xfId="31785" xr:uid="{F4F7D11C-D9B8-4922-B4B1-F835AF4A159A}"/>
    <cellStyle name="Total 5 2 10 6 3" xfId="31786" xr:uid="{048667D6-B0A6-426C-8C6F-CFE387D09DF2}"/>
    <cellStyle name="Total 5 2 10 6 4" xfId="31787" xr:uid="{A366FF27-5685-4C97-B160-4BEB527B2B72}"/>
    <cellStyle name="Total 5 2 10 7" xfId="31788" xr:uid="{AD7CFBAD-4AEA-43B1-8739-D9F582D7B260}"/>
    <cellStyle name="Total 5 2 10 7 2" xfId="31789" xr:uid="{1123680F-A5CD-4B5F-BA6B-A259D0BA302A}"/>
    <cellStyle name="Total 5 2 10 7 3" xfId="31790" xr:uid="{195D4827-72DC-4134-8D4B-22DF084C7A33}"/>
    <cellStyle name="Total 5 2 10 8" xfId="31791" xr:uid="{034DF87C-2C0A-41C5-913F-509F99411DE2}"/>
    <cellStyle name="Total 5 2 10 9" xfId="31792" xr:uid="{BF700289-D956-4087-9CAA-042247A68DF7}"/>
    <cellStyle name="Total 5 2 11" xfId="31793" xr:uid="{D675BD12-8551-4631-813E-F88DD80A7875}"/>
    <cellStyle name="Total 5 2 11 2" xfId="31794" xr:uid="{9732EA36-F9F4-4434-903F-25A6B82B2C30}"/>
    <cellStyle name="Total 5 2 11 2 2" xfId="31795" xr:uid="{8F220D80-8331-4E7B-9DF2-0C23DE79F851}"/>
    <cellStyle name="Total 5 2 11 2 2 2" xfId="31796" xr:uid="{696D6D6B-946E-476D-98EF-A9DCC3B8597A}"/>
    <cellStyle name="Total 5 2 11 2 2 3" xfId="31797" xr:uid="{DD25AAD3-EF8C-4109-90F7-DF273D9121F1}"/>
    <cellStyle name="Total 5 2 11 2 3" xfId="31798" xr:uid="{9C462E19-F490-4B3F-BD61-999825A44290}"/>
    <cellStyle name="Total 5 2 11 2 4" xfId="31799" xr:uid="{730BEF28-1311-4F93-A4A6-C63E023B0984}"/>
    <cellStyle name="Total 5 2 11 3" xfId="31800" xr:uid="{41CCCDEE-6E65-408F-8350-40674BD08FCE}"/>
    <cellStyle name="Total 5 2 11 3 2" xfId="31801" xr:uid="{FA723A56-C8FC-47B1-A92A-13207E4AF475}"/>
    <cellStyle name="Total 5 2 11 3 2 2" xfId="31802" xr:uid="{F89BB080-79F2-4055-A008-806E1CC257B9}"/>
    <cellStyle name="Total 5 2 11 3 2 3" xfId="31803" xr:uid="{E4A9AA0E-90C5-4D7E-BA0A-F0AF132E40E9}"/>
    <cellStyle name="Total 5 2 11 3 3" xfId="31804" xr:uid="{4B2B946C-0CCA-4B74-900A-9900BC5C255B}"/>
    <cellStyle name="Total 5 2 11 3 4" xfId="31805" xr:uid="{E9FDB399-FE26-466C-9705-58DBB1E41F2B}"/>
    <cellStyle name="Total 5 2 11 4" xfId="31806" xr:uid="{DFC0042D-79E4-4773-B077-0C8E9758262D}"/>
    <cellStyle name="Total 5 2 11 4 2" xfId="31807" xr:uid="{265C148C-836D-4F7A-AD02-4BE7375A84E5}"/>
    <cellStyle name="Total 5 2 11 4 2 2" xfId="31808" xr:uid="{BEDB8B77-80C8-492C-BD13-64342C54038B}"/>
    <cellStyle name="Total 5 2 11 4 2 3" xfId="31809" xr:uid="{97E14C1E-EDF4-447C-B7AA-9677D0032D63}"/>
    <cellStyle name="Total 5 2 11 4 3" xfId="31810" xr:uid="{07A705C2-D9FC-47D6-91F5-94FECC6AEB22}"/>
    <cellStyle name="Total 5 2 11 4 4" xfId="31811" xr:uid="{4A8A51B8-DF6E-48A3-8A1C-2FDDF5FFDC89}"/>
    <cellStyle name="Total 5 2 11 5" xfId="31812" xr:uid="{B15EE22D-6219-4713-BB82-AFEA656CF223}"/>
    <cellStyle name="Total 5 2 11 5 2" xfId="31813" xr:uid="{5DB24747-CD89-4506-ADB7-70BA17CE6B8C}"/>
    <cellStyle name="Total 5 2 11 5 2 2" xfId="31814" xr:uid="{B4377712-E2BD-4706-8007-BDB612BAD30C}"/>
    <cellStyle name="Total 5 2 11 5 2 3" xfId="31815" xr:uid="{78B3ACE4-3577-44E5-A0DE-F95DF518FD34}"/>
    <cellStyle name="Total 5 2 11 5 3" xfId="31816" xr:uid="{265C1DB8-8DAC-4A6F-9E3F-96565D12B70D}"/>
    <cellStyle name="Total 5 2 11 5 4" xfId="31817" xr:uid="{326608E3-2163-43F1-998A-E2B4C21A9D66}"/>
    <cellStyle name="Total 5 2 11 6" xfId="31818" xr:uid="{98FB4594-AF90-4145-B0CB-707CB0E55D15}"/>
    <cellStyle name="Total 5 2 11 6 2" xfId="31819" xr:uid="{D1FA4EA4-B3E7-4A6F-83A4-A2C844958994}"/>
    <cellStyle name="Total 5 2 11 6 2 2" xfId="31820" xr:uid="{13FE8278-79C9-4B36-B01E-5D8BC028DD36}"/>
    <cellStyle name="Total 5 2 11 6 2 3" xfId="31821" xr:uid="{49D873F9-A83B-4E32-8253-B94EF8F75C24}"/>
    <cellStyle name="Total 5 2 11 6 3" xfId="31822" xr:uid="{D5F62A5E-B3C7-4981-A7B4-2156573042FC}"/>
    <cellStyle name="Total 5 2 11 6 4" xfId="31823" xr:uid="{4B6347B2-CB3A-4F24-9FEA-D4D74AF4210A}"/>
    <cellStyle name="Total 5 2 11 7" xfId="31824" xr:uid="{14A87BF0-A8A5-485C-AF08-583B5FCFAD1D}"/>
    <cellStyle name="Total 5 2 11 7 2" xfId="31825" xr:uid="{7ACDFE41-491E-44A9-80B1-66ED52295FCE}"/>
    <cellStyle name="Total 5 2 11 7 3" xfId="31826" xr:uid="{1B9FB628-C228-4BDF-B589-033019AE3B8C}"/>
    <cellStyle name="Total 5 2 11 8" xfId="31827" xr:uid="{0B45A972-6138-4FB4-958B-1E7D16B15496}"/>
    <cellStyle name="Total 5 2 11 9" xfId="31828" xr:uid="{AF7E1987-178D-4803-BEB9-DE335353FDC2}"/>
    <cellStyle name="Total 5 2 12" xfId="31829" xr:uid="{F430DF99-AF47-49EB-A808-D57315E87960}"/>
    <cellStyle name="Total 5 2 12 2" xfId="31830" xr:uid="{DE8D5883-9567-443A-90C1-52137AE8FA10}"/>
    <cellStyle name="Total 5 2 12 2 2" xfId="31831" xr:uid="{B7A0CF16-42B7-4F03-BE49-4489643EB1DD}"/>
    <cellStyle name="Total 5 2 12 2 2 2" xfId="31832" xr:uid="{CA1F8164-F053-46C3-949A-3D1214F24A97}"/>
    <cellStyle name="Total 5 2 12 2 2 3" xfId="31833" xr:uid="{0605A82C-565A-410F-B514-267E2CEBF65C}"/>
    <cellStyle name="Total 5 2 12 2 3" xfId="31834" xr:uid="{29D724A1-7E02-4BE4-BBD0-B561F00D4A7D}"/>
    <cellStyle name="Total 5 2 12 2 4" xfId="31835" xr:uid="{F054476C-E341-4AF9-ABB4-2A0DF48E0459}"/>
    <cellStyle name="Total 5 2 12 3" xfId="31836" xr:uid="{0644DA99-136B-4503-BA91-F099E12EC16E}"/>
    <cellStyle name="Total 5 2 12 3 2" xfId="31837" xr:uid="{75903005-95CC-453B-BFC8-36AF887C2289}"/>
    <cellStyle name="Total 5 2 12 3 2 2" xfId="31838" xr:uid="{1E9A2C7C-E6C7-49D2-BBF0-845FC42C035C}"/>
    <cellStyle name="Total 5 2 12 3 2 3" xfId="31839" xr:uid="{8CB56E20-3006-456B-BAA2-A9C43B99A0E2}"/>
    <cellStyle name="Total 5 2 12 3 3" xfId="31840" xr:uid="{8B143ACF-4689-41D9-A279-472C61F4C7CB}"/>
    <cellStyle name="Total 5 2 12 3 4" xfId="31841" xr:uid="{F5EC1228-B5E8-4DED-9E7D-5CB6DBD74D63}"/>
    <cellStyle name="Total 5 2 12 4" xfId="31842" xr:uid="{434F727A-E241-47EC-A333-CFBA7763342D}"/>
    <cellStyle name="Total 5 2 12 4 2" xfId="31843" xr:uid="{54E0807E-E01D-4009-A72A-B85EE0CA561A}"/>
    <cellStyle name="Total 5 2 12 4 2 2" xfId="31844" xr:uid="{0B301810-CCF8-4A8E-9CC0-5FC4E9BBA655}"/>
    <cellStyle name="Total 5 2 12 4 2 3" xfId="31845" xr:uid="{AE835C16-EF7C-499E-B666-266F3FD573BC}"/>
    <cellStyle name="Total 5 2 12 4 3" xfId="31846" xr:uid="{1B168BE0-1649-4969-9B82-F22BADB07629}"/>
    <cellStyle name="Total 5 2 12 4 4" xfId="31847" xr:uid="{D6A1635F-DD08-4419-AA63-E06154B258E8}"/>
    <cellStyle name="Total 5 2 12 5" xfId="31848" xr:uid="{41AC3126-145D-4E03-97A9-18A0ADD65960}"/>
    <cellStyle name="Total 5 2 12 5 2" xfId="31849" xr:uid="{E9C69D32-A2B2-4469-B2F5-2E016678015D}"/>
    <cellStyle name="Total 5 2 12 5 2 2" xfId="31850" xr:uid="{431A2945-676D-4CDA-8160-65EE099409CE}"/>
    <cellStyle name="Total 5 2 12 5 2 3" xfId="31851" xr:uid="{D2FF0878-728F-43A5-BEA2-A677DFC38C34}"/>
    <cellStyle name="Total 5 2 12 5 3" xfId="31852" xr:uid="{C6F1616E-8847-4DC0-B622-92DF3CBB4262}"/>
    <cellStyle name="Total 5 2 12 5 4" xfId="31853" xr:uid="{3D0E07BC-49D7-451E-A346-230C3AED96D3}"/>
    <cellStyle name="Total 5 2 12 6" xfId="31854" xr:uid="{C9423E9C-60CF-49B4-8963-5898F752D657}"/>
    <cellStyle name="Total 5 2 12 6 2" xfId="31855" xr:uid="{3ACA2F69-B704-434C-B44C-BC384B919B32}"/>
    <cellStyle name="Total 5 2 12 6 2 2" xfId="31856" xr:uid="{8DBB713E-5802-4892-B91C-8796ED422D67}"/>
    <cellStyle name="Total 5 2 12 6 2 3" xfId="31857" xr:uid="{A1577804-7E26-4F7E-8D8B-D259B6074438}"/>
    <cellStyle name="Total 5 2 12 6 3" xfId="31858" xr:uid="{B62C475F-5F90-4214-A4F4-147A5D22C493}"/>
    <cellStyle name="Total 5 2 12 6 4" xfId="31859" xr:uid="{6F5E47A8-4210-43BA-AFD8-08170FE32F34}"/>
    <cellStyle name="Total 5 2 12 7" xfId="31860" xr:uid="{2B5E85BE-E888-4AE7-82A3-EF6E35083C3F}"/>
    <cellStyle name="Total 5 2 12 7 2" xfId="31861" xr:uid="{F337FCC0-51A8-4D52-8FCF-9D74C3C89750}"/>
    <cellStyle name="Total 5 2 12 7 3" xfId="31862" xr:uid="{4C95833A-FF7F-45CF-89C3-AAF5A2C71330}"/>
    <cellStyle name="Total 5 2 12 8" xfId="31863" xr:uid="{519C6696-70AE-402A-9024-26898AFB2131}"/>
    <cellStyle name="Total 5 2 12 9" xfId="31864" xr:uid="{7C8390A5-D695-4623-BBA3-6BE833AC37B9}"/>
    <cellStyle name="Total 5 2 13" xfId="31865" xr:uid="{DF0D3EC3-2B06-4394-B5C4-FF134146E436}"/>
    <cellStyle name="Total 5 2 13 2" xfId="31866" xr:uid="{88CAE414-4D6D-45EE-AAEE-49262F83D447}"/>
    <cellStyle name="Total 5 2 13 2 2" xfId="31867" xr:uid="{0F7CA052-0ADB-4256-838B-C13CCDF3139C}"/>
    <cellStyle name="Total 5 2 13 2 2 2" xfId="31868" xr:uid="{53F30825-22BD-48AE-A689-E1A9DC8EB010}"/>
    <cellStyle name="Total 5 2 13 2 2 3" xfId="31869" xr:uid="{2A1B3179-5704-4953-BFD4-82BB71B7DFA3}"/>
    <cellStyle name="Total 5 2 13 2 3" xfId="31870" xr:uid="{5B53E9BC-FE8E-4576-9BBC-4E8B681D2003}"/>
    <cellStyle name="Total 5 2 13 2 4" xfId="31871" xr:uid="{C813DE84-3D01-4F1A-8768-D748CF02BF55}"/>
    <cellStyle name="Total 5 2 13 3" xfId="31872" xr:uid="{F05BD40E-0259-455B-BA77-4B6FDBCC94BD}"/>
    <cellStyle name="Total 5 2 13 3 2" xfId="31873" xr:uid="{C0B74650-2934-4E84-A23A-2DD2284B8AFE}"/>
    <cellStyle name="Total 5 2 13 3 2 2" xfId="31874" xr:uid="{B0B88079-8057-4007-BD06-008A94CAEB22}"/>
    <cellStyle name="Total 5 2 13 3 2 3" xfId="31875" xr:uid="{1BD83576-C99D-4704-A0D7-857F28129DF4}"/>
    <cellStyle name="Total 5 2 13 3 3" xfId="31876" xr:uid="{BF5554F6-386E-491B-80B2-846ED115AB21}"/>
    <cellStyle name="Total 5 2 13 3 4" xfId="31877" xr:uid="{21ACBFEB-01C3-439D-9580-32D69AB70EB3}"/>
    <cellStyle name="Total 5 2 13 4" xfId="31878" xr:uid="{E7EBF126-5043-4BDD-BCA1-5C623D079ECE}"/>
    <cellStyle name="Total 5 2 13 4 2" xfId="31879" xr:uid="{1DDCF13E-E460-42A0-A1DD-D39CAB3CDE37}"/>
    <cellStyle name="Total 5 2 13 4 2 2" xfId="31880" xr:uid="{31BD2A88-EE05-40AB-9100-4C26475F7585}"/>
    <cellStyle name="Total 5 2 13 4 2 3" xfId="31881" xr:uid="{03697CCD-9B56-477A-A331-6202FFCF53EC}"/>
    <cellStyle name="Total 5 2 13 4 3" xfId="31882" xr:uid="{BD1DFEB8-E92F-435E-A2BC-B56497DEE9EE}"/>
    <cellStyle name="Total 5 2 13 4 4" xfId="31883" xr:uid="{C27802E8-D805-453E-9C4D-7FF8D931361A}"/>
    <cellStyle name="Total 5 2 13 5" xfId="31884" xr:uid="{223B338D-9FE1-4A1C-B822-2E1906D1445B}"/>
    <cellStyle name="Total 5 2 13 5 2" xfId="31885" xr:uid="{91FD9EE5-2B3C-43E6-A9E5-E39E6B8B9AA7}"/>
    <cellStyle name="Total 5 2 13 5 2 2" xfId="31886" xr:uid="{3E00A7E3-BD80-4D41-B4C2-27ECEED1E1B1}"/>
    <cellStyle name="Total 5 2 13 5 2 3" xfId="31887" xr:uid="{E0ACA27A-5652-4432-B990-3C912C45E936}"/>
    <cellStyle name="Total 5 2 13 5 3" xfId="31888" xr:uid="{9D25A142-4E2F-4B8C-BD67-F74AB2BC83BA}"/>
    <cellStyle name="Total 5 2 13 5 4" xfId="31889" xr:uid="{E70D73C2-BEC6-43CE-ADD6-E5C7C286E249}"/>
    <cellStyle name="Total 5 2 13 6" xfId="31890" xr:uid="{09A9C94D-032F-48DB-BA3F-3818A23CC8FB}"/>
    <cellStyle name="Total 5 2 13 6 2" xfId="31891" xr:uid="{3D4E6EDA-8646-4F51-84C5-1A3E521A5536}"/>
    <cellStyle name="Total 5 2 13 6 2 2" xfId="31892" xr:uid="{29650BAC-688D-4E6A-ACE7-F11B67E45367}"/>
    <cellStyle name="Total 5 2 13 6 2 3" xfId="31893" xr:uid="{A4201E2B-45B3-4063-92C3-001EF32C1498}"/>
    <cellStyle name="Total 5 2 13 6 3" xfId="31894" xr:uid="{E5C99724-4D5A-4E9A-A263-23D2A0454563}"/>
    <cellStyle name="Total 5 2 13 6 4" xfId="31895" xr:uid="{1AB88FAF-9821-4467-8FB3-D87DD8C180D1}"/>
    <cellStyle name="Total 5 2 13 7" xfId="31896" xr:uid="{C298B612-FA38-4B86-BF5F-74C226858426}"/>
    <cellStyle name="Total 5 2 13 7 2" xfId="31897" xr:uid="{2F64067A-C9CF-464A-94F6-BD4EDFC970D7}"/>
    <cellStyle name="Total 5 2 13 7 3" xfId="31898" xr:uid="{8374903C-E79D-427D-9383-FC3B95C49367}"/>
    <cellStyle name="Total 5 2 13 8" xfId="31899" xr:uid="{D2E108EF-D781-421A-886F-27BE29196005}"/>
    <cellStyle name="Total 5 2 13 9" xfId="31900" xr:uid="{C21E6C7B-CE84-4246-B132-4DEF48845031}"/>
    <cellStyle name="Total 5 2 14" xfId="31901" xr:uid="{ED424B1E-09DF-414D-9CD8-C7DBA9C3B939}"/>
    <cellStyle name="Total 5 2 14 2" xfId="31902" xr:uid="{0E57E120-1455-4858-B64D-97CD14C56A52}"/>
    <cellStyle name="Total 5 2 14 2 2" xfId="31903" xr:uid="{2A5FD4EE-8AC1-4730-A87B-D7147433CB86}"/>
    <cellStyle name="Total 5 2 14 2 2 2" xfId="31904" xr:uid="{4A28C4AA-B619-445A-BF67-49B1A263D72A}"/>
    <cellStyle name="Total 5 2 14 2 2 3" xfId="31905" xr:uid="{1B17F367-D2A8-4C5A-BDD9-7CC31F1E9C4C}"/>
    <cellStyle name="Total 5 2 14 2 3" xfId="31906" xr:uid="{DA416D06-C722-4D4B-90CA-29CE0AC5C565}"/>
    <cellStyle name="Total 5 2 14 2 4" xfId="31907" xr:uid="{FA9F0AF1-FF1C-41E8-B8C5-03AAE5E73E5C}"/>
    <cellStyle name="Total 5 2 14 3" xfId="31908" xr:uid="{487D0F97-4590-4DD5-8894-55AEE1D765A0}"/>
    <cellStyle name="Total 5 2 14 3 2" xfId="31909" xr:uid="{05A799BF-94F3-4D50-A842-AE7ACDB6121E}"/>
    <cellStyle name="Total 5 2 14 3 2 2" xfId="31910" xr:uid="{D2607982-D7BC-4216-AC40-582F7BBF9D6C}"/>
    <cellStyle name="Total 5 2 14 3 2 3" xfId="31911" xr:uid="{E353CD8C-5C32-4DF9-B219-664C31E4D8D9}"/>
    <cellStyle name="Total 5 2 14 3 3" xfId="31912" xr:uid="{0799B1A1-15B8-49CB-BD2E-52EDC8BF126A}"/>
    <cellStyle name="Total 5 2 14 3 4" xfId="31913" xr:uid="{B1C26214-9915-4390-8C07-7883B0C86764}"/>
    <cellStyle name="Total 5 2 14 4" xfId="31914" xr:uid="{1139B985-39BD-41A7-AEC8-B67A911FEFC7}"/>
    <cellStyle name="Total 5 2 14 4 2" xfId="31915" xr:uid="{DEAD67C2-A987-4A7C-B79E-B5B7E30A647B}"/>
    <cellStyle name="Total 5 2 14 4 2 2" xfId="31916" xr:uid="{CE061161-2B80-4A55-898D-F68247B299AD}"/>
    <cellStyle name="Total 5 2 14 4 2 3" xfId="31917" xr:uid="{2481B996-0C3C-4CEC-91DE-C1803E4C8D58}"/>
    <cellStyle name="Total 5 2 14 4 3" xfId="31918" xr:uid="{75321B3E-109A-4362-88D2-143D6C1E7CC1}"/>
    <cellStyle name="Total 5 2 14 4 4" xfId="31919" xr:uid="{DA38CB50-CF2E-4CE4-8E71-7EC7A90C6C2E}"/>
    <cellStyle name="Total 5 2 14 5" xfId="31920" xr:uid="{1C13B32E-DD1A-4BFC-878E-009A09F609DA}"/>
    <cellStyle name="Total 5 2 14 5 2" xfId="31921" xr:uid="{F4F02E5E-5362-43B1-A40F-D99BE9C54854}"/>
    <cellStyle name="Total 5 2 14 5 2 2" xfId="31922" xr:uid="{97340BB3-A488-47EF-AAB1-310D5E39CB7C}"/>
    <cellStyle name="Total 5 2 14 5 2 3" xfId="31923" xr:uid="{4E6FB37B-8775-45A3-A7C6-52C8795CC33C}"/>
    <cellStyle name="Total 5 2 14 5 3" xfId="31924" xr:uid="{DC6B22F7-480A-4242-AE2F-60FF55CECC5C}"/>
    <cellStyle name="Total 5 2 14 5 4" xfId="31925" xr:uid="{1D84C10D-6F9D-46D8-96E4-EC3589647C88}"/>
    <cellStyle name="Total 5 2 14 6" xfId="31926" xr:uid="{7B42EBE1-463D-4DAC-BDD5-F0AA525689B4}"/>
    <cellStyle name="Total 5 2 14 6 2" xfId="31927" xr:uid="{790E2674-5B10-4F73-A5AC-C183AB250711}"/>
    <cellStyle name="Total 5 2 14 6 2 2" xfId="31928" xr:uid="{29B479CD-B139-4B93-B7AF-3B3422D3B624}"/>
    <cellStyle name="Total 5 2 14 6 2 3" xfId="31929" xr:uid="{07EF18C5-0754-4111-8165-F7DD266989A3}"/>
    <cellStyle name="Total 5 2 14 6 3" xfId="31930" xr:uid="{38017067-67B2-4A3B-8926-234D83180263}"/>
    <cellStyle name="Total 5 2 14 6 4" xfId="31931" xr:uid="{46B7D238-D8C1-464B-A464-87398AAFD5CD}"/>
    <cellStyle name="Total 5 2 14 7" xfId="31932" xr:uid="{A214613D-9DFC-40FC-AAFE-BA91B3A08459}"/>
    <cellStyle name="Total 5 2 14 7 2" xfId="31933" xr:uid="{6FE15875-993B-4ED8-A4BD-D6B581BA2655}"/>
    <cellStyle name="Total 5 2 14 7 3" xfId="31934" xr:uid="{85F6DE4D-A2DC-49E4-93AD-D9AE065B7D27}"/>
    <cellStyle name="Total 5 2 14 8" xfId="31935" xr:uid="{13773BCD-7837-44B1-A5A9-1FD593D410E2}"/>
    <cellStyle name="Total 5 2 14 9" xfId="31936" xr:uid="{5B81E6F9-46C6-470E-BC9B-5E4B841A28A9}"/>
    <cellStyle name="Total 5 2 15" xfId="31937" xr:uid="{F0ED6E28-320B-45CB-893C-4B06E0BAD5E8}"/>
    <cellStyle name="Total 5 2 15 2" xfId="31938" xr:uid="{09AC41C4-FA90-48F9-87E0-968FC3A61DC7}"/>
    <cellStyle name="Total 5 2 15 2 2" xfId="31939" xr:uid="{714F91EF-E280-4786-8019-F0A68C9895B8}"/>
    <cellStyle name="Total 5 2 15 2 2 2" xfId="31940" xr:uid="{B1A17D5C-106E-4FA1-8384-D2FEAB5EA252}"/>
    <cellStyle name="Total 5 2 15 2 2 3" xfId="31941" xr:uid="{831C83FE-0275-4F3B-92D2-83163C00D6AD}"/>
    <cellStyle name="Total 5 2 15 2 3" xfId="31942" xr:uid="{6E0EE72D-C811-4B03-8095-00FE1CC842D5}"/>
    <cellStyle name="Total 5 2 15 2 4" xfId="31943" xr:uid="{3AD907DA-4353-4B9F-A2CC-B2DCC3B76800}"/>
    <cellStyle name="Total 5 2 15 3" xfId="31944" xr:uid="{2C9EA142-2080-4ABE-AEC0-D0F8D1F9B494}"/>
    <cellStyle name="Total 5 2 15 3 2" xfId="31945" xr:uid="{9C9BD3E9-8785-4272-BC85-1460FB4C0367}"/>
    <cellStyle name="Total 5 2 15 3 2 2" xfId="31946" xr:uid="{CD023909-CA89-4290-A2FA-063883FA474C}"/>
    <cellStyle name="Total 5 2 15 3 2 3" xfId="31947" xr:uid="{66C564D0-B838-4D04-9622-AE3E7134C9F8}"/>
    <cellStyle name="Total 5 2 15 3 3" xfId="31948" xr:uid="{B50EB524-E077-43D7-A674-725D30AAC194}"/>
    <cellStyle name="Total 5 2 15 3 4" xfId="31949" xr:uid="{9A335ACB-A62C-4870-A2E5-8259D7D3B7C0}"/>
    <cellStyle name="Total 5 2 15 4" xfId="31950" xr:uid="{B26FC6D8-16C2-43A1-A84A-DC0DC689F019}"/>
    <cellStyle name="Total 5 2 15 4 2" xfId="31951" xr:uid="{B4D8FF74-6325-455C-B89D-6B8FC4DBAC05}"/>
    <cellStyle name="Total 5 2 15 4 2 2" xfId="31952" xr:uid="{6EC26693-D5DF-494D-84D6-99674E113F87}"/>
    <cellStyle name="Total 5 2 15 4 2 3" xfId="31953" xr:uid="{A8FF1E9C-D19D-4DC2-9607-4F0639983D4A}"/>
    <cellStyle name="Total 5 2 15 4 3" xfId="31954" xr:uid="{DE58D0F9-9896-4E62-B42D-53E0ABEA42D1}"/>
    <cellStyle name="Total 5 2 15 4 4" xfId="31955" xr:uid="{719F1E0F-190D-4F62-A693-DA0660D5ADEA}"/>
    <cellStyle name="Total 5 2 15 5" xfId="31956" xr:uid="{E1D6FE93-90EF-4DFF-9175-19F610514758}"/>
    <cellStyle name="Total 5 2 15 5 2" xfId="31957" xr:uid="{A8CDC706-F390-48D0-A9B2-5D69E9CCD45F}"/>
    <cellStyle name="Total 5 2 15 5 2 2" xfId="31958" xr:uid="{651B5A27-7642-47A1-B777-836E9913FB1B}"/>
    <cellStyle name="Total 5 2 15 5 2 3" xfId="31959" xr:uid="{7E22D058-556C-4534-BAA8-CA07B8B07E49}"/>
    <cellStyle name="Total 5 2 15 5 3" xfId="31960" xr:uid="{E1B5F5BE-C2F1-4D67-BF70-9ED9FB0CDE72}"/>
    <cellStyle name="Total 5 2 15 5 4" xfId="31961" xr:uid="{16CF51B7-7312-4FA7-A24B-9C95A14D14E2}"/>
    <cellStyle name="Total 5 2 15 6" xfId="31962" xr:uid="{F13DDB0B-A618-429C-843A-A4FC8E9EC959}"/>
    <cellStyle name="Total 5 2 15 6 2" xfId="31963" xr:uid="{EFFB59B9-88F8-4F15-B75C-FBFD95E210DB}"/>
    <cellStyle name="Total 5 2 15 6 2 2" xfId="31964" xr:uid="{A027B632-A26E-42A2-BADB-F518C63D5FE8}"/>
    <cellStyle name="Total 5 2 15 6 2 3" xfId="31965" xr:uid="{E8ACF036-E95A-45C8-BDE9-18CE9A753ACB}"/>
    <cellStyle name="Total 5 2 15 6 3" xfId="31966" xr:uid="{CD87C574-8741-411C-85C2-AC069F262B48}"/>
    <cellStyle name="Total 5 2 15 6 4" xfId="31967" xr:uid="{6B175492-C5F3-4AEE-99ED-A47086321172}"/>
    <cellStyle name="Total 5 2 15 7" xfId="31968" xr:uid="{79FBB733-02E2-4ECF-A0A1-51AB53EFF3C2}"/>
    <cellStyle name="Total 5 2 15 7 2" xfId="31969" xr:uid="{1B874749-E87A-4501-9AA4-81F8DFF88125}"/>
    <cellStyle name="Total 5 2 15 7 3" xfId="31970" xr:uid="{DB375D6B-7A3C-4FFF-A8BC-03B24A786702}"/>
    <cellStyle name="Total 5 2 15 8" xfId="31971" xr:uid="{2FF5E51F-704C-4EFC-A345-F1E038CB2248}"/>
    <cellStyle name="Total 5 2 15 9" xfId="31972" xr:uid="{9704BA0A-756D-4241-915D-82373A2F641F}"/>
    <cellStyle name="Total 5 2 16" xfId="31973" xr:uid="{20B2E152-8EF0-4C9A-A13F-ABA70B3FA33C}"/>
    <cellStyle name="Total 5 2 16 2" xfId="31974" xr:uid="{31434EAB-161E-4188-9DA6-D560B2686369}"/>
    <cellStyle name="Total 5 2 16 2 2" xfId="31975" xr:uid="{120FC7C7-863A-4CE7-97DB-04E0A50E2D7E}"/>
    <cellStyle name="Total 5 2 16 2 2 2" xfId="31976" xr:uid="{049E4638-D2CD-41F6-9036-2A9AE919C18A}"/>
    <cellStyle name="Total 5 2 16 2 2 3" xfId="31977" xr:uid="{D70DE905-161D-4170-98DE-E37FF766491B}"/>
    <cellStyle name="Total 5 2 16 2 3" xfId="31978" xr:uid="{E2BA2EEA-EE83-4D1A-95B1-CC55D277E3F4}"/>
    <cellStyle name="Total 5 2 16 2 4" xfId="31979" xr:uid="{7316906F-1D63-4C8D-9D28-6D7C1D1C1D3C}"/>
    <cellStyle name="Total 5 2 16 3" xfId="31980" xr:uid="{B59BF5D3-489F-4A69-B6B1-6918922FC782}"/>
    <cellStyle name="Total 5 2 16 3 2" xfId="31981" xr:uid="{9E3922C3-7691-4D98-A8F4-72B75FA6921A}"/>
    <cellStyle name="Total 5 2 16 3 2 2" xfId="31982" xr:uid="{094C5EBC-A717-44DD-9707-15337B10D23E}"/>
    <cellStyle name="Total 5 2 16 3 2 3" xfId="31983" xr:uid="{939B7F7B-40DC-4E8D-9650-4142DFF8A42C}"/>
    <cellStyle name="Total 5 2 16 3 3" xfId="31984" xr:uid="{8D96DF19-B547-4A64-AFED-5E0E5F9D9399}"/>
    <cellStyle name="Total 5 2 16 3 4" xfId="31985" xr:uid="{9F8CCF48-E032-4D67-A7F6-6F50C412C93E}"/>
    <cellStyle name="Total 5 2 16 4" xfId="31986" xr:uid="{D95B2AC3-D42B-49BA-90AE-D4AD1570317A}"/>
    <cellStyle name="Total 5 2 16 4 2" xfId="31987" xr:uid="{5ED5A885-D2EB-4A16-9B7A-523756F44DFA}"/>
    <cellStyle name="Total 5 2 16 4 2 2" xfId="31988" xr:uid="{46A870B2-E19D-46E5-99EF-0030E0A4DF16}"/>
    <cellStyle name="Total 5 2 16 4 2 3" xfId="31989" xr:uid="{3AA50DB0-8F8F-4452-BF28-4E561A53407F}"/>
    <cellStyle name="Total 5 2 16 4 3" xfId="31990" xr:uid="{8782D5BD-DE21-45BA-9AF2-459CA8B5E413}"/>
    <cellStyle name="Total 5 2 16 4 4" xfId="31991" xr:uid="{B39A2433-2652-4203-B49A-CEFC73F429D9}"/>
    <cellStyle name="Total 5 2 16 5" xfId="31992" xr:uid="{CBE5968F-F5B6-4320-970F-6E25037F47C4}"/>
    <cellStyle name="Total 5 2 16 5 2" xfId="31993" xr:uid="{DEE6C3D7-DE9F-48EA-A624-09973D6F1D2B}"/>
    <cellStyle name="Total 5 2 16 5 2 2" xfId="31994" xr:uid="{23642501-59F0-4322-A84D-3BC48A943C39}"/>
    <cellStyle name="Total 5 2 16 5 2 3" xfId="31995" xr:uid="{47215AC9-B075-47A1-A708-37A81388CCEC}"/>
    <cellStyle name="Total 5 2 16 5 3" xfId="31996" xr:uid="{5B68C669-1ECF-41CF-B190-37E84B1B036B}"/>
    <cellStyle name="Total 5 2 16 5 4" xfId="31997" xr:uid="{16BAFB8A-52AA-4B33-A376-2315B790D68D}"/>
    <cellStyle name="Total 5 2 16 6" xfId="31998" xr:uid="{130B7241-9AF9-4A52-8A42-DD52E07C2397}"/>
    <cellStyle name="Total 5 2 16 6 2" xfId="31999" xr:uid="{7B65310D-1DA1-4579-B72B-B632EBBBFFDF}"/>
    <cellStyle name="Total 5 2 16 6 2 2" xfId="32000" xr:uid="{29BC1B1E-27B3-4194-B0A2-2CB7D4BB0D3D}"/>
    <cellStyle name="Total 5 2 16 6 2 3" xfId="32001" xr:uid="{C2D3A1D3-C8AE-4B5F-9B38-5C98D0C75EC3}"/>
    <cellStyle name="Total 5 2 16 6 3" xfId="32002" xr:uid="{F04835E0-90CE-49E6-B9FF-5A03C3085240}"/>
    <cellStyle name="Total 5 2 16 6 4" xfId="32003" xr:uid="{D927C052-CB45-41CD-A41A-E90DE7314ACF}"/>
    <cellStyle name="Total 5 2 16 7" xfId="32004" xr:uid="{65166CFF-9244-437E-9920-2004FBCF973E}"/>
    <cellStyle name="Total 5 2 16 7 2" xfId="32005" xr:uid="{0A9B6E97-41CE-44A7-AA16-E944BB15DD63}"/>
    <cellStyle name="Total 5 2 16 7 3" xfId="32006" xr:uid="{8EA591C2-63E1-43C9-BE6A-B148E478742B}"/>
    <cellStyle name="Total 5 2 16 8" xfId="32007" xr:uid="{61BA3F61-D97F-484A-8F11-C18363A3D819}"/>
    <cellStyle name="Total 5 2 16 9" xfId="32008" xr:uid="{3EE32450-225A-4CFC-9EB1-0D4C394BE8F7}"/>
    <cellStyle name="Total 5 2 17" xfId="32009" xr:uid="{184B463F-AD91-4E9F-B9E0-6125A3688EBF}"/>
    <cellStyle name="Total 5 2 17 2" xfId="32010" xr:uid="{60B3DBE9-8A18-4503-91CE-141CD7D338B8}"/>
    <cellStyle name="Total 5 2 17 2 2" xfId="32011" xr:uid="{D2341043-35DC-426D-A735-8C2EB8A70CAB}"/>
    <cellStyle name="Total 5 2 17 2 2 2" xfId="32012" xr:uid="{D9737D39-8E16-49EB-923F-40FE84EECC8C}"/>
    <cellStyle name="Total 5 2 17 2 2 3" xfId="32013" xr:uid="{73EBA302-0F32-4FC0-A99C-FF1FA5DC6E78}"/>
    <cellStyle name="Total 5 2 17 2 3" xfId="32014" xr:uid="{2EA3355B-1964-4312-81BD-A0570A3A7770}"/>
    <cellStyle name="Total 5 2 17 2 4" xfId="32015" xr:uid="{E599D79C-91E9-45F1-9B2C-B5D50583592E}"/>
    <cellStyle name="Total 5 2 17 3" xfId="32016" xr:uid="{D46AD970-5956-4315-B798-64FDCE739001}"/>
    <cellStyle name="Total 5 2 17 3 2" xfId="32017" xr:uid="{8A15834F-F9D7-4060-B753-805EF43EEC61}"/>
    <cellStyle name="Total 5 2 17 3 2 2" xfId="32018" xr:uid="{9F33B305-D94B-4523-9B69-73A6DE08058B}"/>
    <cellStyle name="Total 5 2 17 3 2 3" xfId="32019" xr:uid="{684C8EC2-C7B3-408E-BB5E-C6442F33AE8C}"/>
    <cellStyle name="Total 5 2 17 3 3" xfId="32020" xr:uid="{118113BA-36C6-494D-965F-C0870AF5F204}"/>
    <cellStyle name="Total 5 2 17 3 4" xfId="32021" xr:uid="{8083CF23-7D52-493E-B8E1-74FE45E5FD80}"/>
    <cellStyle name="Total 5 2 17 4" xfId="32022" xr:uid="{1685A2E5-755B-4B93-A37B-1E1E8736CE1A}"/>
    <cellStyle name="Total 5 2 17 4 2" xfId="32023" xr:uid="{5EFE30C6-3858-46C0-968D-F9048A71638C}"/>
    <cellStyle name="Total 5 2 17 4 2 2" xfId="32024" xr:uid="{83261C6D-6312-43FC-976C-784E9C75C94B}"/>
    <cellStyle name="Total 5 2 17 4 2 3" xfId="32025" xr:uid="{302356D3-A4D2-4BF4-93FA-D398662223F5}"/>
    <cellStyle name="Total 5 2 17 4 3" xfId="32026" xr:uid="{49E4A68C-2C86-4BF5-A8D9-F721E948DA8D}"/>
    <cellStyle name="Total 5 2 17 4 4" xfId="32027" xr:uid="{E5766E64-7B88-4FB9-BCD1-EDE7883878C7}"/>
    <cellStyle name="Total 5 2 17 5" xfId="32028" xr:uid="{BB0B5A1F-5FC8-4B86-9832-1E6669268582}"/>
    <cellStyle name="Total 5 2 17 5 2" xfId="32029" xr:uid="{07C4BD19-44D9-4ABD-B2A3-1D4E2BE4703E}"/>
    <cellStyle name="Total 5 2 17 5 2 2" xfId="32030" xr:uid="{E249D27A-09AE-4C46-A3BD-223F090DA731}"/>
    <cellStyle name="Total 5 2 17 5 2 3" xfId="32031" xr:uid="{C1AED1A2-54C8-4E41-8648-4AD51BC265B0}"/>
    <cellStyle name="Total 5 2 17 5 3" xfId="32032" xr:uid="{254FEF65-A335-4ECE-A869-357CE2BC2EBF}"/>
    <cellStyle name="Total 5 2 17 5 4" xfId="32033" xr:uid="{ADA6E113-36D6-4ACA-BC5A-E152BCA6132B}"/>
    <cellStyle name="Total 5 2 17 6" xfId="32034" xr:uid="{9A93D6ED-57DD-4C87-B8C1-ED9D25B42165}"/>
    <cellStyle name="Total 5 2 17 6 2" xfId="32035" xr:uid="{AA556759-C54A-4E6B-AB94-016DA09D4957}"/>
    <cellStyle name="Total 5 2 17 6 2 2" xfId="32036" xr:uid="{19EB296E-B3FA-48A3-B5CD-97B4AB40CEDC}"/>
    <cellStyle name="Total 5 2 17 6 2 3" xfId="32037" xr:uid="{C74A8A77-5D1F-4FC7-A7A4-BDA74AF252C5}"/>
    <cellStyle name="Total 5 2 17 6 3" xfId="32038" xr:uid="{F3D0DE27-4A37-4C84-AECD-CE3A02992C9A}"/>
    <cellStyle name="Total 5 2 17 6 4" xfId="32039" xr:uid="{2C739F12-AD3F-4813-A0BD-A0F137B425E0}"/>
    <cellStyle name="Total 5 2 17 7" xfId="32040" xr:uid="{451B3F1F-3B11-425C-AF8B-9CE14148C7E2}"/>
    <cellStyle name="Total 5 2 17 7 2" xfId="32041" xr:uid="{F9299A0A-77E8-47FC-A06D-4A4B9E1A31C3}"/>
    <cellStyle name="Total 5 2 17 7 3" xfId="32042" xr:uid="{435E4D4E-4F17-4FD1-B3B1-268576ACA136}"/>
    <cellStyle name="Total 5 2 17 8" xfId="32043" xr:uid="{BF0F8502-DD47-4E7F-AFE5-79B034A24FC7}"/>
    <cellStyle name="Total 5 2 17 9" xfId="32044" xr:uid="{3321173A-DD90-4610-9D61-544E5E394D2C}"/>
    <cellStyle name="Total 5 2 18" xfId="32045" xr:uid="{A672C799-7B7D-4D39-9FD3-EB192F5B4205}"/>
    <cellStyle name="Total 5 2 18 2" xfId="32046" xr:uid="{5257287A-3002-40C8-B4B6-481E226F0A95}"/>
    <cellStyle name="Total 5 2 18 2 2" xfId="32047" xr:uid="{A98657B7-8225-469E-8840-026AB44DDEF0}"/>
    <cellStyle name="Total 5 2 18 2 2 2" xfId="32048" xr:uid="{5A2BB84E-EEEE-4FA6-B78B-94A9F2E0C931}"/>
    <cellStyle name="Total 5 2 18 2 2 3" xfId="32049" xr:uid="{08AF5349-D99A-4895-AD58-5E055FAECBEB}"/>
    <cellStyle name="Total 5 2 18 2 3" xfId="32050" xr:uid="{C67D6C4D-84C3-47F4-BAB5-B042ED1B7246}"/>
    <cellStyle name="Total 5 2 18 2 4" xfId="32051" xr:uid="{6DB15A82-A0CE-484A-8AFE-E0D6D2C5FC12}"/>
    <cellStyle name="Total 5 2 18 3" xfId="32052" xr:uid="{FCD37325-5622-463A-8E72-AE62E713D2A8}"/>
    <cellStyle name="Total 5 2 18 3 2" xfId="32053" xr:uid="{2BA3B05E-4F66-4DDA-8455-6AD594146F62}"/>
    <cellStyle name="Total 5 2 18 3 2 2" xfId="32054" xr:uid="{4B041DA9-FA99-438C-901A-86AD9DE25903}"/>
    <cellStyle name="Total 5 2 18 3 2 3" xfId="32055" xr:uid="{02D41484-EA4D-49AB-A125-0D4829E882BF}"/>
    <cellStyle name="Total 5 2 18 3 3" xfId="32056" xr:uid="{E2E97267-7F1E-44D6-B027-E13011CD035A}"/>
    <cellStyle name="Total 5 2 18 3 4" xfId="32057" xr:uid="{A7E2AF60-8039-4433-89BD-7E2F649B5E43}"/>
    <cellStyle name="Total 5 2 18 4" xfId="32058" xr:uid="{13A4E259-2A7A-47BC-AAE0-059062855FB6}"/>
    <cellStyle name="Total 5 2 18 4 2" xfId="32059" xr:uid="{E1842E7E-6B2C-43C3-9A99-18081353BCF3}"/>
    <cellStyle name="Total 5 2 18 4 2 2" xfId="32060" xr:uid="{1996B53A-5EFF-4019-8049-6CBFA4F8B7AF}"/>
    <cellStyle name="Total 5 2 18 4 2 3" xfId="32061" xr:uid="{C168E5C1-EF5E-4C5D-99A9-FF072C160E7A}"/>
    <cellStyle name="Total 5 2 18 4 3" xfId="32062" xr:uid="{9F7DDE22-A431-4D51-A07E-808520333727}"/>
    <cellStyle name="Total 5 2 18 4 4" xfId="32063" xr:uid="{337F4FA9-2538-4BB7-85F2-6B441436062E}"/>
    <cellStyle name="Total 5 2 18 5" xfId="32064" xr:uid="{9AD4C6A1-2FE1-4379-813E-3F74C436C0BC}"/>
    <cellStyle name="Total 5 2 18 5 2" xfId="32065" xr:uid="{EFC86A2A-2452-4F5E-A8A6-1A08D9C98F6D}"/>
    <cellStyle name="Total 5 2 18 5 2 2" xfId="32066" xr:uid="{E0103535-F7C4-4420-818F-7AB711AE79E4}"/>
    <cellStyle name="Total 5 2 18 5 2 3" xfId="32067" xr:uid="{31829CCB-3AFF-4C27-9A20-D75A11CF9618}"/>
    <cellStyle name="Total 5 2 18 5 3" xfId="32068" xr:uid="{ECF663F4-A756-48CD-8B97-64D12ACC1EBF}"/>
    <cellStyle name="Total 5 2 18 5 4" xfId="32069" xr:uid="{1F35F220-2326-4347-8A41-9C20D5E2395E}"/>
    <cellStyle name="Total 5 2 18 6" xfId="32070" xr:uid="{CFCE73E2-6B19-43FC-BD40-C9BE1E086906}"/>
    <cellStyle name="Total 5 2 18 6 2" xfId="32071" xr:uid="{626D1B5C-6423-4CBE-B45E-EA53317A91CA}"/>
    <cellStyle name="Total 5 2 18 6 2 2" xfId="32072" xr:uid="{F971072F-EAC2-4002-80FF-10889CF5E5DC}"/>
    <cellStyle name="Total 5 2 18 6 2 3" xfId="32073" xr:uid="{AD988895-BD80-442F-A19D-D781E40032C6}"/>
    <cellStyle name="Total 5 2 18 6 3" xfId="32074" xr:uid="{B5B0860E-7FC3-48D2-82C7-E95C13D9204F}"/>
    <cellStyle name="Total 5 2 18 6 4" xfId="32075" xr:uid="{BD67261E-980A-42AA-B175-77E33D190721}"/>
    <cellStyle name="Total 5 2 18 7" xfId="32076" xr:uid="{7A42B025-111A-4CE9-B0E0-6100E520AF5F}"/>
    <cellStyle name="Total 5 2 18 7 2" xfId="32077" xr:uid="{DB81012E-1EAA-48C9-8F45-41E67D2147C0}"/>
    <cellStyle name="Total 5 2 18 7 3" xfId="32078" xr:uid="{FD1F35FD-129E-4CC8-B9CD-E5666C4B0B72}"/>
    <cellStyle name="Total 5 2 18 8" xfId="32079" xr:uid="{AE5D7BAB-1F85-4178-BFD4-3A4C9F31D1B5}"/>
    <cellStyle name="Total 5 2 18 9" xfId="32080" xr:uid="{D3C2BE87-2954-4096-85CC-558399F5A341}"/>
    <cellStyle name="Total 5 2 19" xfId="32081" xr:uid="{4788776F-0663-4FD7-BBCB-E6B14264FC82}"/>
    <cellStyle name="Total 5 2 19 2" xfId="32082" xr:uid="{7404BD5D-8644-4F8D-A339-EF562C55AD0D}"/>
    <cellStyle name="Total 5 2 19 2 2" xfId="32083" xr:uid="{C1DE3DBA-3C37-4907-B8D2-A2CA42E4C9E2}"/>
    <cellStyle name="Total 5 2 19 2 2 2" xfId="32084" xr:uid="{38468026-F5B4-4E84-9C5B-7876D7916995}"/>
    <cellStyle name="Total 5 2 19 2 2 3" xfId="32085" xr:uid="{858BDCAB-44FB-4C62-8AC8-6DE3594B7800}"/>
    <cellStyle name="Total 5 2 19 2 3" xfId="32086" xr:uid="{47D46398-2073-4327-8AE2-BB9DE50F0DB6}"/>
    <cellStyle name="Total 5 2 19 2 4" xfId="32087" xr:uid="{14062465-04CE-4715-9915-9477B732F890}"/>
    <cellStyle name="Total 5 2 19 3" xfId="32088" xr:uid="{A52659C7-3C0C-48A9-9A75-4572FB05BA90}"/>
    <cellStyle name="Total 5 2 19 3 2" xfId="32089" xr:uid="{CDAC518B-54D9-406B-8416-E4F4992CE216}"/>
    <cellStyle name="Total 5 2 19 3 2 2" xfId="32090" xr:uid="{B11E0670-0485-4370-9958-0AFFBBF954A4}"/>
    <cellStyle name="Total 5 2 19 3 2 3" xfId="32091" xr:uid="{D374196F-B859-46DA-BCFB-351D8C252669}"/>
    <cellStyle name="Total 5 2 19 3 3" xfId="32092" xr:uid="{1FD12448-4271-4A9E-A082-3F6ACE00A9A6}"/>
    <cellStyle name="Total 5 2 19 3 4" xfId="32093" xr:uid="{EEB297FF-3938-4DAA-8790-1CAF345C3F88}"/>
    <cellStyle name="Total 5 2 19 4" xfId="32094" xr:uid="{D419D119-C2FE-4256-BCEB-86674EB7BBAA}"/>
    <cellStyle name="Total 5 2 19 4 2" xfId="32095" xr:uid="{BF62B920-A25C-4455-9CF1-CDCD531E42F4}"/>
    <cellStyle name="Total 5 2 19 4 2 2" xfId="32096" xr:uid="{CD4E7397-FB94-4356-B9BE-4DDD3825AB1F}"/>
    <cellStyle name="Total 5 2 19 4 2 3" xfId="32097" xr:uid="{9C47C29A-C46E-474B-9EA3-3C8F0DB4FB43}"/>
    <cellStyle name="Total 5 2 19 4 3" xfId="32098" xr:uid="{80371F4A-43AF-47DC-BD0B-7F6CB9FFC2E2}"/>
    <cellStyle name="Total 5 2 19 4 4" xfId="32099" xr:uid="{8A2D40C3-A86C-4F90-AD80-060395BD5522}"/>
    <cellStyle name="Total 5 2 19 5" xfId="32100" xr:uid="{50ED30FF-5893-4916-8B9E-F01F128DAE03}"/>
    <cellStyle name="Total 5 2 19 5 2" xfId="32101" xr:uid="{4509ACC0-4A60-438A-838F-64A6F60CAE13}"/>
    <cellStyle name="Total 5 2 19 5 2 2" xfId="32102" xr:uid="{55765142-9CEA-45F7-9152-0968F52D95D1}"/>
    <cellStyle name="Total 5 2 19 5 2 3" xfId="32103" xr:uid="{A5780B58-8FB1-40E3-A9D2-8C5B08F1793B}"/>
    <cellStyle name="Total 5 2 19 5 3" xfId="32104" xr:uid="{E9C769E6-5A4D-42B0-B1B5-0C97387A6A6A}"/>
    <cellStyle name="Total 5 2 19 5 4" xfId="32105" xr:uid="{8F9FFA50-463E-429A-91F3-CE978A82A397}"/>
    <cellStyle name="Total 5 2 19 6" xfId="32106" xr:uid="{0EC906E1-8028-49AD-A850-169258886D52}"/>
    <cellStyle name="Total 5 2 19 6 2" xfId="32107" xr:uid="{A27ADC73-F8EA-4FD0-9EFD-57614A966EB1}"/>
    <cellStyle name="Total 5 2 19 6 2 2" xfId="32108" xr:uid="{1AAF8900-3FA4-4FF7-96AA-7E49692AFC5D}"/>
    <cellStyle name="Total 5 2 19 6 2 3" xfId="32109" xr:uid="{BD4A14D3-EC8E-4708-988D-73C4239DF4E6}"/>
    <cellStyle name="Total 5 2 19 6 3" xfId="32110" xr:uid="{FCD6A9A0-D25C-40B1-90FC-BF128D04BE4C}"/>
    <cellStyle name="Total 5 2 19 6 4" xfId="32111" xr:uid="{6228C16C-DAFB-4875-9D4C-25D22AB9551B}"/>
    <cellStyle name="Total 5 2 19 7" xfId="32112" xr:uid="{6856296C-E1BE-462D-8C48-88449907D15E}"/>
    <cellStyle name="Total 5 2 19 7 2" xfId="32113" xr:uid="{E0C82CC5-B1CC-48E0-9FE5-9FE616C8F92F}"/>
    <cellStyle name="Total 5 2 19 7 3" xfId="32114" xr:uid="{56230D7F-C8B3-433D-AC55-7EDCDDB179DF}"/>
    <cellStyle name="Total 5 2 19 8" xfId="32115" xr:uid="{A063BA25-7CD1-4B04-AE6D-BEE58F04F4A0}"/>
    <cellStyle name="Total 5 2 19 9" xfId="32116" xr:uid="{D55C002A-E131-4514-9B03-C3A1A460D073}"/>
    <cellStyle name="Total 5 2 2" xfId="32117" xr:uid="{306F72E1-3A4B-4187-AB42-0855FAB0154F}"/>
    <cellStyle name="Total 5 2 2 2" xfId="32118" xr:uid="{AA05DE4D-9550-4F3F-8863-D29F123D1072}"/>
    <cellStyle name="Total 5 2 2 2 2" xfId="32119" xr:uid="{85888737-D127-454D-8E25-20F8BDE98C52}"/>
    <cellStyle name="Total 5 2 2 2 2 2" xfId="32120" xr:uid="{7E4C64F6-2144-4BAC-8529-1885F542DB22}"/>
    <cellStyle name="Total 5 2 2 2 2 3" xfId="32121" xr:uid="{6193D463-AB8A-4F86-9A97-96C10AD849CE}"/>
    <cellStyle name="Total 5 2 2 2 3" xfId="32122" xr:uid="{2876FCC6-3E91-48EA-99B7-A52FDC8B7A22}"/>
    <cellStyle name="Total 5 2 2 2 4" xfId="32123" xr:uid="{77333069-C588-43CD-A8DF-84BF2C9E14FC}"/>
    <cellStyle name="Total 5 2 2 3" xfId="32124" xr:uid="{6899D878-85F0-4DF1-9F4D-26528C207290}"/>
    <cellStyle name="Total 5 2 2 3 2" xfId="32125" xr:uid="{98C6934F-4D16-41BC-8E6E-4B24DFCB675C}"/>
    <cellStyle name="Total 5 2 2 3 2 2" xfId="32126" xr:uid="{8C45751A-4A82-466B-93F3-C3640F305654}"/>
    <cellStyle name="Total 5 2 2 3 2 3" xfId="32127" xr:uid="{9623C509-CDCA-45DC-83F0-1EEFC3B3FFB9}"/>
    <cellStyle name="Total 5 2 2 3 3" xfId="32128" xr:uid="{A5D1115B-15C8-4056-9F38-3F93604960F2}"/>
    <cellStyle name="Total 5 2 2 3 4" xfId="32129" xr:uid="{C3DC0D6A-0477-458D-9C6B-D5C819F7B669}"/>
    <cellStyle name="Total 5 2 2 4" xfId="32130" xr:uid="{107D2435-BF71-4F8A-AF9E-D48B9EBCEAE0}"/>
    <cellStyle name="Total 5 2 2 4 2" xfId="32131" xr:uid="{57B34479-F035-4739-9D67-6C01D682CD20}"/>
    <cellStyle name="Total 5 2 2 4 2 2" xfId="32132" xr:uid="{BD9C3343-B818-41C9-B6E3-80B7CB5E8D2A}"/>
    <cellStyle name="Total 5 2 2 4 2 3" xfId="32133" xr:uid="{E37B54B8-9C55-45C0-A425-D8433B4D760F}"/>
    <cellStyle name="Total 5 2 2 4 3" xfId="32134" xr:uid="{681563E3-9519-42C5-B1CD-56204F820D47}"/>
    <cellStyle name="Total 5 2 2 4 4" xfId="32135" xr:uid="{A307B2EA-A676-4D99-9C16-CD58983F2B95}"/>
    <cellStyle name="Total 5 2 2 5" xfId="32136" xr:uid="{B0CFAEFF-7004-41AB-837C-761BAC9F1748}"/>
    <cellStyle name="Total 5 2 2 5 2" xfId="32137" xr:uid="{8DDBA4F5-BAE3-4E80-8AC8-F920568429BC}"/>
    <cellStyle name="Total 5 2 2 5 2 2" xfId="32138" xr:uid="{3D96A052-786F-4F64-A7C9-583D790575CA}"/>
    <cellStyle name="Total 5 2 2 5 2 3" xfId="32139" xr:uid="{E960BC12-0872-44DD-A0B1-CC9AC69FFFBC}"/>
    <cellStyle name="Total 5 2 2 5 3" xfId="32140" xr:uid="{BD581C06-DBCF-4446-A133-A77C2BB1A6EC}"/>
    <cellStyle name="Total 5 2 2 5 4" xfId="32141" xr:uid="{5993C30F-E466-4DA3-844E-49AC17146F7A}"/>
    <cellStyle name="Total 5 2 2 6" xfId="32142" xr:uid="{16526C18-BDD1-4E6D-A4DB-DF0AA292358A}"/>
    <cellStyle name="Total 5 2 2 6 2" xfId="32143" xr:uid="{74999913-F7ED-40E0-AE1A-2064BFE7493D}"/>
    <cellStyle name="Total 5 2 2 6 2 2" xfId="32144" xr:uid="{BA604CA6-5024-4537-B6EB-BAE935E3E5E8}"/>
    <cellStyle name="Total 5 2 2 6 2 3" xfId="32145" xr:uid="{C9AE8591-B78F-4237-AF58-135328C9FFCF}"/>
    <cellStyle name="Total 5 2 2 6 3" xfId="32146" xr:uid="{13E1C7B1-AE13-4A0E-BAE5-0332ABEAE83A}"/>
    <cellStyle name="Total 5 2 2 6 4" xfId="32147" xr:uid="{3395F117-D3B4-46A2-BEC6-BE57F27D9220}"/>
    <cellStyle name="Total 5 2 2 7" xfId="32148" xr:uid="{A1345F4B-73D3-4332-8C8C-53B8DD7EDC34}"/>
    <cellStyle name="Total 5 2 2 7 2" xfId="32149" xr:uid="{3352D863-C12B-424C-B9AA-DC1FAC6C5860}"/>
    <cellStyle name="Total 5 2 2 7 3" xfId="32150" xr:uid="{29D878BA-4213-4563-ADA0-F6362DD9223F}"/>
    <cellStyle name="Total 5 2 2 8" xfId="32151" xr:uid="{D5FC575C-ED40-4529-8537-75F961039413}"/>
    <cellStyle name="Total 5 2 2 9" xfId="32152" xr:uid="{3F21CA73-C213-4F9E-94A1-4F02D4B74A38}"/>
    <cellStyle name="Total 5 2 20" xfId="32153" xr:uid="{008EEC88-FEBD-4374-AE16-A5AA796C3092}"/>
    <cellStyle name="Total 5 2 20 2" xfId="32154" xr:uid="{CA9F45F8-3BD6-471A-A9D3-C6BE41F7AB39}"/>
    <cellStyle name="Total 5 2 20 2 2" xfId="32155" xr:uid="{54C146FF-30F3-4081-ADF6-F299F17F3B9F}"/>
    <cellStyle name="Total 5 2 20 2 3" xfId="32156" xr:uid="{05BD4E1C-4AC9-4E92-826A-7762BE7D4F40}"/>
    <cellStyle name="Total 5 2 20 3" xfId="32157" xr:uid="{925FF6A2-C3D4-4E85-88D8-3CECEE874809}"/>
    <cellStyle name="Total 5 2 20 4" xfId="32158" xr:uid="{E7C24640-3770-4683-8473-396E0D6DD5AB}"/>
    <cellStyle name="Total 5 2 21" xfId="32159" xr:uid="{B8BC8B63-539B-43C4-BEB0-86EF417177BB}"/>
    <cellStyle name="Total 5 2 21 2" xfId="32160" xr:uid="{ADF139E1-B5F4-4021-922E-7E80AA983347}"/>
    <cellStyle name="Total 5 2 21 2 2" xfId="32161" xr:uid="{102DD556-42B7-4F14-B59C-5F94286D4242}"/>
    <cellStyle name="Total 5 2 21 2 3" xfId="32162" xr:uid="{961B627C-DDBC-4B24-BA29-485E42AE66A0}"/>
    <cellStyle name="Total 5 2 21 3" xfId="32163" xr:uid="{67AA4BD0-C887-493E-A2EA-532AE1EFFDC8}"/>
    <cellStyle name="Total 5 2 21 4" xfId="32164" xr:uid="{62866BD9-CC06-4D4A-B091-5C9178C5D729}"/>
    <cellStyle name="Total 5 2 22" xfId="32165" xr:uid="{75EB2D19-6399-48CD-B336-5FBFA38C44AA}"/>
    <cellStyle name="Total 5 2 22 2" xfId="32166" xr:uid="{AE5BB19F-31C2-4812-B34C-4466293D60BC}"/>
    <cellStyle name="Total 5 2 22 2 2" xfId="32167" xr:uid="{35A1015B-BEC3-450D-A9D4-3B3B03600E52}"/>
    <cellStyle name="Total 5 2 22 2 3" xfId="32168" xr:uid="{D9F0534D-2718-4B94-9A2D-08C09A5A8257}"/>
    <cellStyle name="Total 5 2 22 3" xfId="32169" xr:uid="{6DEA2560-A468-4396-9227-F5FD30E4FAAF}"/>
    <cellStyle name="Total 5 2 22 4" xfId="32170" xr:uid="{FC8828FA-2C24-424B-BDC3-B617B36D8D2E}"/>
    <cellStyle name="Total 5 2 23" xfId="32171" xr:uid="{C7B3ECD2-8AF7-4C8C-A05D-23E000B6F61C}"/>
    <cellStyle name="Total 5 2 23 2" xfId="32172" xr:uid="{322A92DD-A2C4-42D0-8A0F-83BD240343FD}"/>
    <cellStyle name="Total 5 2 23 2 2" xfId="32173" xr:uid="{040FAC2D-58F6-4781-ABFA-FA9E9E592FFF}"/>
    <cellStyle name="Total 5 2 23 2 3" xfId="32174" xr:uid="{E5CF2EB7-BEDF-4C35-A502-CDB2609B00F2}"/>
    <cellStyle name="Total 5 2 23 3" xfId="32175" xr:uid="{7813D9EF-3ECA-4DEC-BB76-6387D730ABE9}"/>
    <cellStyle name="Total 5 2 23 4" xfId="32176" xr:uid="{6425B2F2-9F7E-418C-BB7B-A21475A6A9D1}"/>
    <cellStyle name="Total 5 2 24" xfId="32177" xr:uid="{7D280BA3-F87D-4FB3-9702-0D3305B5383C}"/>
    <cellStyle name="Total 5 2 24 2" xfId="32178" xr:uid="{4655179C-D273-4021-89AA-713DFED64D54}"/>
    <cellStyle name="Total 5 2 24 2 2" xfId="32179" xr:uid="{94B4E994-3CD6-4265-8167-A74B92B4040A}"/>
    <cellStyle name="Total 5 2 24 2 3" xfId="32180" xr:uid="{60B1619D-C488-4B26-938D-5577D37FB2DB}"/>
    <cellStyle name="Total 5 2 24 3" xfId="32181" xr:uid="{842C5CD4-64BA-413F-A475-474267BD23AF}"/>
    <cellStyle name="Total 5 2 24 4" xfId="32182" xr:uid="{143D0FE3-547F-400B-B807-47BD4E438F8E}"/>
    <cellStyle name="Total 5 2 25" xfId="32183" xr:uid="{ACC6E5C0-68CD-403C-A784-E1D137EF150E}"/>
    <cellStyle name="Total 5 2 25 2" xfId="32184" xr:uid="{FCC892C2-8F42-4482-A9F1-C70D09A9A2E6}"/>
    <cellStyle name="Total 5 2 25 3" xfId="32185" xr:uid="{0CA51BB4-B70E-4A58-BFC7-714E76DA5C36}"/>
    <cellStyle name="Total 5 2 26" xfId="32186" xr:uid="{01777711-DCA4-40B8-9310-CE84769068EB}"/>
    <cellStyle name="Total 5 2 27" xfId="32187" xr:uid="{FE56498D-D83B-4430-948A-F8445C9703CE}"/>
    <cellStyle name="Total 5 2 3" xfId="32188" xr:uid="{059D90A5-13E4-4F3C-941C-362A3977E9B5}"/>
    <cellStyle name="Total 5 2 3 2" xfId="32189" xr:uid="{7511BF37-24AF-4ED3-B22B-113952A98AFC}"/>
    <cellStyle name="Total 5 2 3 2 2" xfId="32190" xr:uid="{2CA5AD3B-BAB8-400D-BA31-99B32D3809D1}"/>
    <cellStyle name="Total 5 2 3 2 2 2" xfId="32191" xr:uid="{4426BCC1-F4F1-4D0F-B87B-7FD2A49F36BF}"/>
    <cellStyle name="Total 5 2 3 2 2 3" xfId="32192" xr:uid="{A73F6FE6-7BEE-477E-A6C4-837EADDFA954}"/>
    <cellStyle name="Total 5 2 3 2 3" xfId="32193" xr:uid="{C5CCB5CC-EB0B-421B-BAD6-40D9AC3C69C9}"/>
    <cellStyle name="Total 5 2 3 2 4" xfId="32194" xr:uid="{7DD7A258-0F02-440A-BE01-0371202CCDCD}"/>
    <cellStyle name="Total 5 2 3 3" xfId="32195" xr:uid="{CC63680A-F5BF-40EA-BBFC-97E372C89AF9}"/>
    <cellStyle name="Total 5 2 3 3 2" xfId="32196" xr:uid="{AC5BB401-D98B-4E05-9F41-9C2D90266386}"/>
    <cellStyle name="Total 5 2 3 3 2 2" xfId="32197" xr:uid="{554BE00D-E438-4BD5-BDAC-7235483957A7}"/>
    <cellStyle name="Total 5 2 3 3 2 3" xfId="32198" xr:uid="{638D22F6-235B-42F9-8015-443D1DE0A02B}"/>
    <cellStyle name="Total 5 2 3 3 3" xfId="32199" xr:uid="{319C3D3F-FF97-4519-8F6E-A23CF9F38E91}"/>
    <cellStyle name="Total 5 2 3 3 4" xfId="32200" xr:uid="{0BC25282-7B10-4B50-B1BA-E486DF4168C1}"/>
    <cellStyle name="Total 5 2 3 4" xfId="32201" xr:uid="{1D4D3FC2-611D-4922-BF02-B146EB0F3BA8}"/>
    <cellStyle name="Total 5 2 3 4 2" xfId="32202" xr:uid="{99D17CA8-AB25-4E1C-8989-A5F8BFADD458}"/>
    <cellStyle name="Total 5 2 3 4 2 2" xfId="32203" xr:uid="{11FAAC4A-9386-46AB-95EE-024EA49F99AE}"/>
    <cellStyle name="Total 5 2 3 4 2 3" xfId="32204" xr:uid="{534B1769-AC4F-4DE8-8568-8FCDC27D513C}"/>
    <cellStyle name="Total 5 2 3 4 3" xfId="32205" xr:uid="{9E9B59BE-AFC6-44F2-AEBC-5CFCE9562393}"/>
    <cellStyle name="Total 5 2 3 4 4" xfId="32206" xr:uid="{C0EF24CD-AA86-4CA0-BF6C-3701FC84D1F6}"/>
    <cellStyle name="Total 5 2 3 5" xfId="32207" xr:uid="{4A2F7133-D1C1-438E-B82C-3ABD9ADE40E4}"/>
    <cellStyle name="Total 5 2 3 5 2" xfId="32208" xr:uid="{4F379A63-05EF-43AD-A2AF-D953B47F7B7E}"/>
    <cellStyle name="Total 5 2 3 5 2 2" xfId="32209" xr:uid="{E6920553-3C12-4163-B93B-0143D4FC4E41}"/>
    <cellStyle name="Total 5 2 3 5 2 3" xfId="32210" xr:uid="{1BBD04AB-D1AF-467A-A4B2-9B18E76A424D}"/>
    <cellStyle name="Total 5 2 3 5 3" xfId="32211" xr:uid="{12786C4A-DB86-46F5-9277-AD701B5464E4}"/>
    <cellStyle name="Total 5 2 3 5 4" xfId="32212" xr:uid="{9670F384-69BA-4684-901C-C80493A777E7}"/>
    <cellStyle name="Total 5 2 3 6" xfId="32213" xr:uid="{BEF379E8-38A8-47B2-93D5-1193E7D87692}"/>
    <cellStyle name="Total 5 2 3 6 2" xfId="32214" xr:uid="{7EC98481-FE66-4597-B0E3-6A802FD36C1D}"/>
    <cellStyle name="Total 5 2 3 6 2 2" xfId="32215" xr:uid="{76F7005E-9F6B-4270-8AB6-6F0563FB237E}"/>
    <cellStyle name="Total 5 2 3 6 2 3" xfId="32216" xr:uid="{494B5702-E40F-41C0-B9F4-6C8A99360D03}"/>
    <cellStyle name="Total 5 2 3 6 3" xfId="32217" xr:uid="{57DDE332-4F72-4E39-87DB-C02ECD7D3533}"/>
    <cellStyle name="Total 5 2 3 6 4" xfId="32218" xr:uid="{DF168FB8-0860-4946-B74C-CCF6F02D2822}"/>
    <cellStyle name="Total 5 2 3 7" xfId="32219" xr:uid="{52D8A6EB-6840-45C8-9E76-4A6893FD75C6}"/>
    <cellStyle name="Total 5 2 3 7 2" xfId="32220" xr:uid="{1A3FE81E-F257-4089-81E7-82AE4ABF198C}"/>
    <cellStyle name="Total 5 2 3 7 3" xfId="32221" xr:uid="{74C997C8-99D8-48CB-B5D8-F0DD90F12C54}"/>
    <cellStyle name="Total 5 2 3 8" xfId="32222" xr:uid="{26480464-F7D9-4AC8-953B-BEB38850656E}"/>
    <cellStyle name="Total 5 2 3 9" xfId="32223" xr:uid="{7A448F92-87D2-4208-AE4B-5EC44AC1EF43}"/>
    <cellStyle name="Total 5 2 4" xfId="32224" xr:uid="{630CF903-7ED6-41A5-B596-F4100D445246}"/>
    <cellStyle name="Total 5 2 4 2" xfId="32225" xr:uid="{3A7AAFB9-1D91-4DA2-A3B2-1A964A5F207E}"/>
    <cellStyle name="Total 5 2 4 2 2" xfId="32226" xr:uid="{A6801913-82F1-4D8D-8482-DF12AC57B83C}"/>
    <cellStyle name="Total 5 2 4 2 2 2" xfId="32227" xr:uid="{B3087873-A7B1-4BEC-9B18-0EA6512D9FB4}"/>
    <cellStyle name="Total 5 2 4 2 2 3" xfId="32228" xr:uid="{1B5162A4-F8D4-4103-9912-AD89A8A146DD}"/>
    <cellStyle name="Total 5 2 4 2 3" xfId="32229" xr:uid="{5288077E-081B-477D-88B7-E586F8AAA47A}"/>
    <cellStyle name="Total 5 2 4 2 4" xfId="32230" xr:uid="{FEC08FB2-2425-4E4A-AC1C-D948AB15A396}"/>
    <cellStyle name="Total 5 2 4 3" xfId="32231" xr:uid="{EE4346F6-3649-4F22-A86E-E2F900841BC2}"/>
    <cellStyle name="Total 5 2 4 3 2" xfId="32232" xr:uid="{CEFB5BD8-9AC3-4F6A-AE6F-512FD3EBA9CE}"/>
    <cellStyle name="Total 5 2 4 3 2 2" xfId="32233" xr:uid="{9BADC0A1-8048-48B3-BD96-832ED0208049}"/>
    <cellStyle name="Total 5 2 4 3 2 3" xfId="32234" xr:uid="{5433E819-C252-4430-ACA5-F26869609708}"/>
    <cellStyle name="Total 5 2 4 3 3" xfId="32235" xr:uid="{70A42A89-5ED9-4600-B6C2-7B1CA2673FCD}"/>
    <cellStyle name="Total 5 2 4 3 4" xfId="32236" xr:uid="{4D4EE5A0-0755-4221-9433-2D4FB3BE0098}"/>
    <cellStyle name="Total 5 2 4 4" xfId="32237" xr:uid="{192E4FA0-568D-47C6-B987-43EEED929517}"/>
    <cellStyle name="Total 5 2 4 4 2" xfId="32238" xr:uid="{FE47903A-B371-46F2-BAEE-DBC098320078}"/>
    <cellStyle name="Total 5 2 4 4 2 2" xfId="32239" xr:uid="{70BD6C21-63D4-4099-A6E9-40807AF57434}"/>
    <cellStyle name="Total 5 2 4 4 2 3" xfId="32240" xr:uid="{47F271E2-82D0-42BB-98BA-D3B037637C6B}"/>
    <cellStyle name="Total 5 2 4 4 3" xfId="32241" xr:uid="{3E07BD97-47D9-45DB-858C-0B6EB555D9E5}"/>
    <cellStyle name="Total 5 2 4 4 4" xfId="32242" xr:uid="{33CDB16E-2576-4A3D-AF71-0E1E15D749D4}"/>
    <cellStyle name="Total 5 2 4 5" xfId="32243" xr:uid="{F1AF42D5-393E-4CDC-9AA0-BDD020BE74F4}"/>
    <cellStyle name="Total 5 2 4 5 2" xfId="32244" xr:uid="{7C4EDEDA-F3A0-4B06-A6C7-CB689153FE4C}"/>
    <cellStyle name="Total 5 2 4 5 2 2" xfId="32245" xr:uid="{7DDBF0F0-90B5-4108-8455-1BF92889CE42}"/>
    <cellStyle name="Total 5 2 4 5 2 3" xfId="32246" xr:uid="{F2616F69-9FDF-408A-ABAC-4AA95DCF3EFA}"/>
    <cellStyle name="Total 5 2 4 5 3" xfId="32247" xr:uid="{6DD88E45-6FA5-433A-AF27-1A8E358D2F09}"/>
    <cellStyle name="Total 5 2 4 5 4" xfId="32248" xr:uid="{14B5AF2E-7ADC-4C92-8B53-66196E883F05}"/>
    <cellStyle name="Total 5 2 4 6" xfId="32249" xr:uid="{EA3AB698-FB57-4ACB-931D-D7009175F653}"/>
    <cellStyle name="Total 5 2 4 6 2" xfId="32250" xr:uid="{6650E4D8-4E14-47F8-B6AF-F238295AD82F}"/>
    <cellStyle name="Total 5 2 4 6 2 2" xfId="32251" xr:uid="{7D2950E9-67F8-4BAF-9FFB-54D3C73A16D5}"/>
    <cellStyle name="Total 5 2 4 6 2 3" xfId="32252" xr:uid="{6897BBBB-54EC-440B-B8FA-6467D2A8FAFF}"/>
    <cellStyle name="Total 5 2 4 6 3" xfId="32253" xr:uid="{FED43EE4-9040-45D4-ABF0-AAED6002E944}"/>
    <cellStyle name="Total 5 2 4 6 4" xfId="32254" xr:uid="{EDFC5BE6-4BDD-48DA-B71B-C747378FBDB3}"/>
    <cellStyle name="Total 5 2 4 7" xfId="32255" xr:uid="{7094376A-8BAE-49D1-B0A1-BBF2C0BE3316}"/>
    <cellStyle name="Total 5 2 4 7 2" xfId="32256" xr:uid="{9BBFB808-FD40-4507-852E-722D67FA7DC9}"/>
    <cellStyle name="Total 5 2 4 7 3" xfId="32257" xr:uid="{9883BC7E-580F-4A71-AB97-03DE89D0F880}"/>
    <cellStyle name="Total 5 2 4 8" xfId="32258" xr:uid="{31237DEF-79EA-4E15-9558-CD42D8F1281E}"/>
    <cellStyle name="Total 5 2 4 9" xfId="32259" xr:uid="{8AE1A286-F841-4F68-B223-C53A19937E76}"/>
    <cellStyle name="Total 5 2 5" xfId="32260" xr:uid="{F507E01E-64C0-4A29-A42D-DF88BE340DD3}"/>
    <cellStyle name="Total 5 2 5 2" xfId="32261" xr:uid="{49919048-A1C3-4CB3-8CE0-3CF7286328D7}"/>
    <cellStyle name="Total 5 2 5 2 2" xfId="32262" xr:uid="{CDDD2D4C-A5BF-429A-A370-1C2E8D79A1AF}"/>
    <cellStyle name="Total 5 2 5 2 2 2" xfId="32263" xr:uid="{A245E1D9-4F66-4815-BD28-97D652DCDB7B}"/>
    <cellStyle name="Total 5 2 5 2 2 3" xfId="32264" xr:uid="{83B4D58D-B70D-4C58-AA59-F80106EA445C}"/>
    <cellStyle name="Total 5 2 5 2 3" xfId="32265" xr:uid="{4B1BAE17-CF75-41DC-A313-69702CDC10A3}"/>
    <cellStyle name="Total 5 2 5 2 4" xfId="32266" xr:uid="{745D7DE7-16C7-4863-A2F1-007DD4AB1BCD}"/>
    <cellStyle name="Total 5 2 5 3" xfId="32267" xr:uid="{792BCEEB-E523-421D-8DA5-1839E9CE8EBB}"/>
    <cellStyle name="Total 5 2 5 3 2" xfId="32268" xr:uid="{4A4CB45D-A916-412C-8803-47064796BB23}"/>
    <cellStyle name="Total 5 2 5 3 2 2" xfId="32269" xr:uid="{0A8B2381-354A-40EC-AAF3-EE7A230255F0}"/>
    <cellStyle name="Total 5 2 5 3 2 3" xfId="32270" xr:uid="{77EEE3B2-FD61-4ED7-867F-D7AE4CC18E90}"/>
    <cellStyle name="Total 5 2 5 3 3" xfId="32271" xr:uid="{E0E506F7-A148-4E98-98EB-D6F0C406064E}"/>
    <cellStyle name="Total 5 2 5 3 4" xfId="32272" xr:uid="{EBD044BD-D5B9-4CD6-A0BE-F895E7DA812A}"/>
    <cellStyle name="Total 5 2 5 4" xfId="32273" xr:uid="{E277642D-FFC0-4F4B-A05D-EC63562262DE}"/>
    <cellStyle name="Total 5 2 5 4 2" xfId="32274" xr:uid="{12B05AD6-3575-4C76-A77B-D328AD2DFD6D}"/>
    <cellStyle name="Total 5 2 5 4 2 2" xfId="32275" xr:uid="{DE3D2299-255D-4B15-94D3-E465B26A08B3}"/>
    <cellStyle name="Total 5 2 5 4 2 3" xfId="32276" xr:uid="{E8EA01B3-1FF8-4C81-84BA-2E1F7077B721}"/>
    <cellStyle name="Total 5 2 5 4 3" xfId="32277" xr:uid="{71FC532E-363A-4625-981A-31CC22E177D1}"/>
    <cellStyle name="Total 5 2 5 4 4" xfId="32278" xr:uid="{47BE8331-C6A2-4328-9833-396EDE85F0C2}"/>
    <cellStyle name="Total 5 2 5 5" xfId="32279" xr:uid="{D15E4459-132F-4047-ACEE-AF40A5171858}"/>
    <cellStyle name="Total 5 2 5 5 2" xfId="32280" xr:uid="{E6101D13-7097-44AB-A545-E7E0DCA0111C}"/>
    <cellStyle name="Total 5 2 5 5 2 2" xfId="32281" xr:uid="{679CDE4E-9798-4A40-A20F-310DB6CCDC19}"/>
    <cellStyle name="Total 5 2 5 5 2 3" xfId="32282" xr:uid="{FE0B68BB-C1D7-4EDD-8699-5E87A7654B53}"/>
    <cellStyle name="Total 5 2 5 5 3" xfId="32283" xr:uid="{B4412B73-737D-4C36-BFB5-36130EFF1F89}"/>
    <cellStyle name="Total 5 2 5 5 4" xfId="32284" xr:uid="{180A6A66-0FE5-4E5A-B299-455D16555E6D}"/>
    <cellStyle name="Total 5 2 5 6" xfId="32285" xr:uid="{12B554BC-913F-4906-B4BC-FCA2E767FA31}"/>
    <cellStyle name="Total 5 2 5 6 2" xfId="32286" xr:uid="{8144DF5E-21C4-4502-B6C8-5DC772A64248}"/>
    <cellStyle name="Total 5 2 5 6 2 2" xfId="32287" xr:uid="{BEAE2BA1-3350-4C0B-93B0-6E6EF1EE0D3A}"/>
    <cellStyle name="Total 5 2 5 6 2 3" xfId="32288" xr:uid="{AB175B09-08BC-4700-9ADA-65984882CA58}"/>
    <cellStyle name="Total 5 2 5 6 3" xfId="32289" xr:uid="{68E3F8B3-ECA8-4C4E-B911-BAB63779E1BA}"/>
    <cellStyle name="Total 5 2 5 6 4" xfId="32290" xr:uid="{DAEA6A88-BAC8-4085-8C15-21CD40004A04}"/>
    <cellStyle name="Total 5 2 5 7" xfId="32291" xr:uid="{BFB11DB5-2848-452C-8DBF-83680C5796FD}"/>
    <cellStyle name="Total 5 2 5 7 2" xfId="32292" xr:uid="{C8E686A6-52F8-4604-8D9E-F4DB874789FA}"/>
    <cellStyle name="Total 5 2 5 7 3" xfId="32293" xr:uid="{84FBD094-408E-4EFE-9327-06206BAC280D}"/>
    <cellStyle name="Total 5 2 5 8" xfId="32294" xr:uid="{9C0F7374-8812-4ECD-800B-842A82AACE50}"/>
    <cellStyle name="Total 5 2 5 9" xfId="32295" xr:uid="{E1455F3C-3BF8-4999-8EF8-392B4BBF86D1}"/>
    <cellStyle name="Total 5 2 6" xfId="32296" xr:uid="{CC1E3719-BC05-4B51-B5AB-57D628332B42}"/>
    <cellStyle name="Total 5 2 6 2" xfId="32297" xr:uid="{8103ED6D-5CF6-4D18-A675-05E8C65344E1}"/>
    <cellStyle name="Total 5 2 6 2 2" xfId="32298" xr:uid="{BB6DEB97-BB35-4D4F-BC45-D9D9A40A2DC7}"/>
    <cellStyle name="Total 5 2 6 2 2 2" xfId="32299" xr:uid="{870F5470-4E7B-4689-80F5-EEA6F1EC1F04}"/>
    <cellStyle name="Total 5 2 6 2 2 3" xfId="32300" xr:uid="{74357C73-AE23-4EF8-B6A2-D89C1CA4E3CC}"/>
    <cellStyle name="Total 5 2 6 2 3" xfId="32301" xr:uid="{E1D700A4-8D41-4467-9D48-E57AD0281DF5}"/>
    <cellStyle name="Total 5 2 6 2 4" xfId="32302" xr:uid="{C2E6CE6D-E4E0-446F-904B-7A9A06C7C91D}"/>
    <cellStyle name="Total 5 2 6 3" xfId="32303" xr:uid="{2F134F85-26A1-4039-8917-408979D5B5F0}"/>
    <cellStyle name="Total 5 2 6 3 2" xfId="32304" xr:uid="{5FACED43-A14D-4321-B85B-459BB810CA29}"/>
    <cellStyle name="Total 5 2 6 3 2 2" xfId="32305" xr:uid="{929641AE-2CB4-4412-9376-1F4CFC71436E}"/>
    <cellStyle name="Total 5 2 6 3 2 3" xfId="32306" xr:uid="{461CB93B-1DB0-4253-8FE0-1E1BD8E342BE}"/>
    <cellStyle name="Total 5 2 6 3 3" xfId="32307" xr:uid="{02070C90-1996-4012-8DD8-150E3415027F}"/>
    <cellStyle name="Total 5 2 6 3 4" xfId="32308" xr:uid="{FF7A863A-9214-4E1A-98B8-0944CF46964C}"/>
    <cellStyle name="Total 5 2 6 4" xfId="32309" xr:uid="{081D57FF-1C8A-44BD-8485-535432495D84}"/>
    <cellStyle name="Total 5 2 6 4 2" xfId="32310" xr:uid="{E014C588-5D8C-4F40-A54A-6BE2311281B8}"/>
    <cellStyle name="Total 5 2 6 4 2 2" xfId="32311" xr:uid="{9B1A980C-27A6-40CD-B9E7-6EE971A427F4}"/>
    <cellStyle name="Total 5 2 6 4 2 3" xfId="32312" xr:uid="{7E405749-9307-476C-B5A3-F5CADC221D92}"/>
    <cellStyle name="Total 5 2 6 4 3" xfId="32313" xr:uid="{8207D421-F42A-48E3-8EFB-551A476849B8}"/>
    <cellStyle name="Total 5 2 6 4 4" xfId="32314" xr:uid="{CA3F0510-D1A4-4EFE-A8EB-17DA8F21BDCE}"/>
    <cellStyle name="Total 5 2 6 5" xfId="32315" xr:uid="{03469167-0A7E-47B3-A601-1C4ED9DDCFD5}"/>
    <cellStyle name="Total 5 2 6 5 2" xfId="32316" xr:uid="{0F1044C8-6343-4BAA-8255-F3F7FB6B3914}"/>
    <cellStyle name="Total 5 2 6 5 2 2" xfId="32317" xr:uid="{ABFE887E-A6FB-400C-82CB-EE17FE3999F9}"/>
    <cellStyle name="Total 5 2 6 5 2 3" xfId="32318" xr:uid="{65F1F92D-BB22-4845-B1AE-EE5DD53EFFE5}"/>
    <cellStyle name="Total 5 2 6 5 3" xfId="32319" xr:uid="{8643F97F-23BC-45D0-AE66-1E42F11C0CE1}"/>
    <cellStyle name="Total 5 2 6 5 4" xfId="32320" xr:uid="{5763A4F9-F1E1-4D1E-BD5B-20F26DCAFF99}"/>
    <cellStyle name="Total 5 2 6 6" xfId="32321" xr:uid="{A1F30719-DFEF-4703-81E3-07D26E79E82C}"/>
    <cellStyle name="Total 5 2 6 6 2" xfId="32322" xr:uid="{38E8F757-44F5-4CDC-B938-84C65381C8D4}"/>
    <cellStyle name="Total 5 2 6 6 2 2" xfId="32323" xr:uid="{59BEAEB4-6E76-4FF5-BAAE-4190CC3CEEE5}"/>
    <cellStyle name="Total 5 2 6 6 2 3" xfId="32324" xr:uid="{158B61FD-17DA-4500-BFE2-457315C2AB9D}"/>
    <cellStyle name="Total 5 2 6 6 3" xfId="32325" xr:uid="{9CD6BAAA-A418-4D14-8DB9-F5CB6029E7B3}"/>
    <cellStyle name="Total 5 2 6 6 4" xfId="32326" xr:uid="{5A8B798F-A89E-469A-9E78-9CF7786B02BC}"/>
    <cellStyle name="Total 5 2 6 7" xfId="32327" xr:uid="{608394D6-CCA8-48B5-8168-DCB3184B8709}"/>
    <cellStyle name="Total 5 2 6 7 2" xfId="32328" xr:uid="{5E0B2472-22FC-4CE9-9FB6-0AD0E03DEA51}"/>
    <cellStyle name="Total 5 2 6 7 3" xfId="32329" xr:uid="{E3BBA48F-1650-42F3-A447-C1C3B5B8033F}"/>
    <cellStyle name="Total 5 2 6 8" xfId="32330" xr:uid="{860A896F-E304-4739-A51C-1B2DE4E0EC45}"/>
    <cellStyle name="Total 5 2 6 9" xfId="32331" xr:uid="{1BB9E7FF-A90F-440A-B6AC-0533F4C6410B}"/>
    <cellStyle name="Total 5 2 7" xfId="32332" xr:uid="{503ACEE8-59C6-4C95-93C4-E873E3FD294D}"/>
    <cellStyle name="Total 5 2 7 2" xfId="32333" xr:uid="{38FA4EA4-7C79-4E0B-9053-55A5E81C3940}"/>
    <cellStyle name="Total 5 2 7 2 2" xfId="32334" xr:uid="{FEADC8F6-2266-4617-9322-D2BCFDD58F52}"/>
    <cellStyle name="Total 5 2 7 2 2 2" xfId="32335" xr:uid="{EB221052-D198-4532-9187-0BDAE77B98F9}"/>
    <cellStyle name="Total 5 2 7 2 2 3" xfId="32336" xr:uid="{F4DEC56C-A875-4E4F-99BC-D9BDF024B0D9}"/>
    <cellStyle name="Total 5 2 7 2 3" xfId="32337" xr:uid="{9BAC7CC7-6709-42D9-A6F1-2E81A96EB38B}"/>
    <cellStyle name="Total 5 2 7 2 4" xfId="32338" xr:uid="{23940315-10FC-44A7-96E7-5CF1A53FCB25}"/>
    <cellStyle name="Total 5 2 7 3" xfId="32339" xr:uid="{4EEA25AA-7888-4509-ACFF-18BE034F5223}"/>
    <cellStyle name="Total 5 2 7 3 2" xfId="32340" xr:uid="{F03F3FFA-9C71-42A9-802F-69D293B1147E}"/>
    <cellStyle name="Total 5 2 7 3 2 2" xfId="32341" xr:uid="{2BBC7C0A-DBBE-44EB-A854-2F9E0FA616B4}"/>
    <cellStyle name="Total 5 2 7 3 2 3" xfId="32342" xr:uid="{A8AF025B-8A94-4B58-A47F-77F39E10A97A}"/>
    <cellStyle name="Total 5 2 7 3 3" xfId="32343" xr:uid="{3253B731-2FE5-4D0D-8A2D-EB88997689D7}"/>
    <cellStyle name="Total 5 2 7 3 4" xfId="32344" xr:uid="{2BCC8830-073F-4DB1-A465-5EAB91BBFA6B}"/>
    <cellStyle name="Total 5 2 7 4" xfId="32345" xr:uid="{C3FBAF72-C3E0-4D4A-876F-F87A1FC97107}"/>
    <cellStyle name="Total 5 2 7 4 2" xfId="32346" xr:uid="{2368D064-CC3D-4730-BFD7-92508B565A5C}"/>
    <cellStyle name="Total 5 2 7 4 2 2" xfId="32347" xr:uid="{56A295B6-31E6-400A-9D7E-68FFF2FDBE09}"/>
    <cellStyle name="Total 5 2 7 4 2 3" xfId="32348" xr:uid="{E9A60489-A1BD-43E0-8B87-67B29507B494}"/>
    <cellStyle name="Total 5 2 7 4 3" xfId="32349" xr:uid="{6BF2F286-E364-4C14-8AEA-5BFCB618E9EF}"/>
    <cellStyle name="Total 5 2 7 4 4" xfId="32350" xr:uid="{BB56C094-DDA0-4A30-A50A-23FEE2566194}"/>
    <cellStyle name="Total 5 2 7 5" xfId="32351" xr:uid="{C6C133B3-E764-4012-9DAF-C6B02D2F0323}"/>
    <cellStyle name="Total 5 2 7 5 2" xfId="32352" xr:uid="{8A4510F5-DC29-4479-B723-DAD4BE6196B4}"/>
    <cellStyle name="Total 5 2 7 5 2 2" xfId="32353" xr:uid="{9CEB08B9-E585-4F40-AF95-3D2F4BA0BAA8}"/>
    <cellStyle name="Total 5 2 7 5 2 3" xfId="32354" xr:uid="{B28D23F9-C57D-4D9E-B87F-1283D5207353}"/>
    <cellStyle name="Total 5 2 7 5 3" xfId="32355" xr:uid="{F4BA1F2B-7A86-4FD8-B8FD-65116D921401}"/>
    <cellStyle name="Total 5 2 7 5 4" xfId="32356" xr:uid="{DD467139-38F7-42D3-A7D5-5444474BC924}"/>
    <cellStyle name="Total 5 2 7 6" xfId="32357" xr:uid="{E4D16F59-42FA-40EA-8701-B179DC89A6C9}"/>
    <cellStyle name="Total 5 2 7 6 2" xfId="32358" xr:uid="{9CBB6F44-60E4-4768-BB78-9D30D463012E}"/>
    <cellStyle name="Total 5 2 7 6 2 2" xfId="32359" xr:uid="{43982B24-155A-4447-9F0E-5FB111452D3B}"/>
    <cellStyle name="Total 5 2 7 6 2 3" xfId="32360" xr:uid="{8CC4B69B-35E7-4DFD-AD00-C99CAF537AB2}"/>
    <cellStyle name="Total 5 2 7 6 3" xfId="32361" xr:uid="{DE3EBB05-58D2-441F-8545-D2F996FB91C9}"/>
    <cellStyle name="Total 5 2 7 6 4" xfId="32362" xr:uid="{4A04A8C2-83C5-4AFE-965E-2AE2D9455E18}"/>
    <cellStyle name="Total 5 2 7 7" xfId="32363" xr:uid="{5524C4AD-6772-4C3A-B4B0-0E146E56DB1B}"/>
    <cellStyle name="Total 5 2 7 7 2" xfId="32364" xr:uid="{2EFB88F4-7B2E-433D-BC68-59785C85EF58}"/>
    <cellStyle name="Total 5 2 7 7 3" xfId="32365" xr:uid="{45668CFA-99FC-43C4-A289-AD16874AA77D}"/>
    <cellStyle name="Total 5 2 7 8" xfId="32366" xr:uid="{D28FAD9C-1040-4C7F-8527-6912709BABB8}"/>
    <cellStyle name="Total 5 2 7 9" xfId="32367" xr:uid="{36367109-F80C-47D1-B2C2-8CCBD6FE3074}"/>
    <cellStyle name="Total 5 2 8" xfId="32368" xr:uid="{488E54A7-4591-4F51-85FE-4F1E85ABDE51}"/>
    <cellStyle name="Total 5 2 8 2" xfId="32369" xr:uid="{EB196A51-B94F-493C-AF2D-67783031D087}"/>
    <cellStyle name="Total 5 2 8 2 2" xfId="32370" xr:uid="{D7F669CB-C9F5-41B5-97AF-94A420CE25C1}"/>
    <cellStyle name="Total 5 2 8 2 2 2" xfId="32371" xr:uid="{27F8F8B0-D3B0-45BE-B324-1F9FA70CB284}"/>
    <cellStyle name="Total 5 2 8 2 2 3" xfId="32372" xr:uid="{C93B7DA6-E404-4B80-9C76-E1AEA5CA3D4E}"/>
    <cellStyle name="Total 5 2 8 2 3" xfId="32373" xr:uid="{24F276C7-2377-4B72-B437-F6EB9E1B79BC}"/>
    <cellStyle name="Total 5 2 8 2 4" xfId="32374" xr:uid="{4D7DB2CC-B21E-400A-BC3C-97B7C54AF872}"/>
    <cellStyle name="Total 5 2 8 3" xfId="32375" xr:uid="{430A6F4B-202C-4D66-B52F-B3573D84B294}"/>
    <cellStyle name="Total 5 2 8 3 2" xfId="32376" xr:uid="{421EB2D0-0D62-41B7-8C30-1965F0222CAD}"/>
    <cellStyle name="Total 5 2 8 3 2 2" xfId="32377" xr:uid="{829E9303-6BB7-4B94-91DC-C66E7F9614C8}"/>
    <cellStyle name="Total 5 2 8 3 2 3" xfId="32378" xr:uid="{151CE942-3FBF-4B1B-8425-A112D25A335E}"/>
    <cellStyle name="Total 5 2 8 3 3" xfId="32379" xr:uid="{DA9C4896-6840-49DA-90C3-B2CE6EE5D32D}"/>
    <cellStyle name="Total 5 2 8 3 4" xfId="32380" xr:uid="{E38BC1C9-3A73-41E3-94FD-97BBDA7784B5}"/>
    <cellStyle name="Total 5 2 8 4" xfId="32381" xr:uid="{92B73796-CFAD-4C2C-9D07-5A5D4227A7A2}"/>
    <cellStyle name="Total 5 2 8 4 2" xfId="32382" xr:uid="{347776A9-ACE2-4428-8EA2-B92EC88604A0}"/>
    <cellStyle name="Total 5 2 8 4 2 2" xfId="32383" xr:uid="{BE473DFD-BC26-408E-9B55-BFA4E8E7E42D}"/>
    <cellStyle name="Total 5 2 8 4 2 3" xfId="32384" xr:uid="{04CCB407-8C9F-4C64-9C70-4D09D5869667}"/>
    <cellStyle name="Total 5 2 8 4 3" xfId="32385" xr:uid="{3EB6376F-3255-4311-900B-770CE7729811}"/>
    <cellStyle name="Total 5 2 8 4 4" xfId="32386" xr:uid="{47D5D304-4E5C-45C7-A42E-8F0DA222C112}"/>
    <cellStyle name="Total 5 2 8 5" xfId="32387" xr:uid="{CBF2EC8B-C399-4EB5-A499-E3ADB1C4BEDA}"/>
    <cellStyle name="Total 5 2 8 5 2" xfId="32388" xr:uid="{E15F49B2-14CC-46B9-B459-27EA2131BA12}"/>
    <cellStyle name="Total 5 2 8 5 2 2" xfId="32389" xr:uid="{12300F06-E70F-4B06-8768-DE6620A5F8DC}"/>
    <cellStyle name="Total 5 2 8 5 2 3" xfId="32390" xr:uid="{38F39B2F-2A8A-4DE9-B248-DE6E4CE94762}"/>
    <cellStyle name="Total 5 2 8 5 3" xfId="32391" xr:uid="{876706C1-46B2-453E-92E1-11649E9AD071}"/>
    <cellStyle name="Total 5 2 8 5 4" xfId="32392" xr:uid="{04A5C798-EEED-4AF5-AEBE-1405568C228E}"/>
    <cellStyle name="Total 5 2 8 6" xfId="32393" xr:uid="{DE547FC3-8E20-449A-9C24-3682BF6EEC35}"/>
    <cellStyle name="Total 5 2 8 6 2" xfId="32394" xr:uid="{5A0481C1-3B12-4712-A33C-3197F00032BF}"/>
    <cellStyle name="Total 5 2 8 6 2 2" xfId="32395" xr:uid="{03406D4F-5ABB-4DD4-8FE1-D456ABB29628}"/>
    <cellStyle name="Total 5 2 8 6 2 3" xfId="32396" xr:uid="{7CE689E2-3F56-47BE-AE1E-378BA6328F1A}"/>
    <cellStyle name="Total 5 2 8 6 3" xfId="32397" xr:uid="{72B8E2D0-6A05-4FC5-887C-FD40B80018F4}"/>
    <cellStyle name="Total 5 2 8 6 4" xfId="32398" xr:uid="{A73766B4-C60E-45B7-9EDD-2B0F36C58FC0}"/>
    <cellStyle name="Total 5 2 8 7" xfId="32399" xr:uid="{A8A67783-1EC1-414D-9586-888CBA2E39A2}"/>
    <cellStyle name="Total 5 2 8 7 2" xfId="32400" xr:uid="{659B61CF-0254-443E-BF21-520E9E57ED30}"/>
    <cellStyle name="Total 5 2 8 7 3" xfId="32401" xr:uid="{41970BC0-0FDB-4F32-B821-70773A0C5856}"/>
    <cellStyle name="Total 5 2 8 8" xfId="32402" xr:uid="{0E781D03-F1CF-486A-B5C7-52A7BDDD178A}"/>
    <cellStyle name="Total 5 2 8 9" xfId="32403" xr:uid="{44359F06-727C-46BF-82D8-27D6B6C6C758}"/>
    <cellStyle name="Total 5 2 9" xfId="32404" xr:uid="{2083B429-8EF8-4B4A-91D9-D6E8E492D4AB}"/>
    <cellStyle name="Total 5 2 9 2" xfId="32405" xr:uid="{E25F55A5-D38D-4B51-99E4-D8A41812EBD3}"/>
    <cellStyle name="Total 5 2 9 2 2" xfId="32406" xr:uid="{7FF5EDE4-8022-4E48-91A4-5BF0B7FA9D15}"/>
    <cellStyle name="Total 5 2 9 2 2 2" xfId="32407" xr:uid="{DF1069E2-A02B-41F3-82EC-4D48950EE0F4}"/>
    <cellStyle name="Total 5 2 9 2 2 3" xfId="32408" xr:uid="{E2950E7C-352C-4DA3-B921-850EB5CB4214}"/>
    <cellStyle name="Total 5 2 9 2 3" xfId="32409" xr:uid="{EE046B0F-6A77-465B-A560-D525E4AB0C8F}"/>
    <cellStyle name="Total 5 2 9 2 4" xfId="32410" xr:uid="{E42D5F93-7D67-43B2-B4A3-821B9FBAE154}"/>
    <cellStyle name="Total 5 2 9 3" xfId="32411" xr:uid="{40631A3F-5563-4F19-8D41-A93F956C6ABB}"/>
    <cellStyle name="Total 5 2 9 3 2" xfId="32412" xr:uid="{9BB8B022-EE85-426E-B77C-F5A9690280A2}"/>
    <cellStyle name="Total 5 2 9 3 2 2" xfId="32413" xr:uid="{7FFFAB75-1428-4DE2-8E44-734AC96FB4FA}"/>
    <cellStyle name="Total 5 2 9 3 2 3" xfId="32414" xr:uid="{3C2BC435-2A48-4D69-960F-07F06B6E3F42}"/>
    <cellStyle name="Total 5 2 9 3 3" xfId="32415" xr:uid="{6D0F207C-BB0A-4E99-817C-A8A462A5098D}"/>
    <cellStyle name="Total 5 2 9 3 4" xfId="32416" xr:uid="{F4B49ACA-CE9C-4211-ADB8-41AAFF28267C}"/>
    <cellStyle name="Total 5 2 9 4" xfId="32417" xr:uid="{3BA98547-9975-4619-9068-E84AA2A39ED1}"/>
    <cellStyle name="Total 5 2 9 4 2" xfId="32418" xr:uid="{626CC025-6F70-4CE6-8EFD-AE5134C7F647}"/>
    <cellStyle name="Total 5 2 9 4 2 2" xfId="32419" xr:uid="{551E3460-8ED5-49C3-B2F2-977D95539869}"/>
    <cellStyle name="Total 5 2 9 4 2 3" xfId="32420" xr:uid="{916CF833-3D23-435D-A224-98A3D5334DC8}"/>
    <cellStyle name="Total 5 2 9 4 3" xfId="32421" xr:uid="{E748AA64-0818-4795-BAAD-1EB27973B478}"/>
    <cellStyle name="Total 5 2 9 4 4" xfId="32422" xr:uid="{FB228E55-418F-4199-A2B7-3A065BD558B9}"/>
    <cellStyle name="Total 5 2 9 5" xfId="32423" xr:uid="{3B246357-7FCC-4A03-AD2C-5D933A9FC481}"/>
    <cellStyle name="Total 5 2 9 5 2" xfId="32424" xr:uid="{47C34929-D161-4D2C-8E10-E47C5272769E}"/>
    <cellStyle name="Total 5 2 9 5 2 2" xfId="32425" xr:uid="{9753BBC8-CBA9-45E5-B886-2AAE74DFFEA9}"/>
    <cellStyle name="Total 5 2 9 5 2 3" xfId="32426" xr:uid="{87298ABE-EB8B-454D-8B92-C8FC1254A50B}"/>
    <cellStyle name="Total 5 2 9 5 3" xfId="32427" xr:uid="{592F1569-641E-4B82-91C2-CE2B63F18951}"/>
    <cellStyle name="Total 5 2 9 5 4" xfId="32428" xr:uid="{1329E0AF-B679-4EF7-BABB-C9DE5C0FC816}"/>
    <cellStyle name="Total 5 2 9 6" xfId="32429" xr:uid="{6FB56547-290D-48B2-9FC6-0BB32CDC3721}"/>
    <cellStyle name="Total 5 2 9 6 2" xfId="32430" xr:uid="{74EE03A4-9727-4975-8931-690AB55F7DD4}"/>
    <cellStyle name="Total 5 2 9 6 2 2" xfId="32431" xr:uid="{601C49FC-CC66-4793-8A3E-7B3AF55C8F08}"/>
    <cellStyle name="Total 5 2 9 6 2 3" xfId="32432" xr:uid="{3738FC62-4D34-4A41-AEB7-65B79D22F48B}"/>
    <cellStyle name="Total 5 2 9 6 3" xfId="32433" xr:uid="{EFA68203-0D53-458A-9AE3-9A133018EFF8}"/>
    <cellStyle name="Total 5 2 9 6 4" xfId="32434" xr:uid="{2522732B-FA35-4308-B851-3E949169C209}"/>
    <cellStyle name="Total 5 2 9 7" xfId="32435" xr:uid="{C8DD88DB-72F5-40AD-866B-3769A5EB1268}"/>
    <cellStyle name="Total 5 2 9 7 2" xfId="32436" xr:uid="{18FCC93C-EA58-426D-9AD9-9350123E0CDC}"/>
    <cellStyle name="Total 5 2 9 7 3" xfId="32437" xr:uid="{39B4B5DD-042C-4EDD-AD80-E436112697A7}"/>
    <cellStyle name="Total 5 2 9 8" xfId="32438" xr:uid="{0875A097-6D54-4114-A486-116CC9C08EFA}"/>
    <cellStyle name="Total 5 2 9 9" xfId="32439" xr:uid="{DD3EE3FB-1DCD-4CAB-A664-A3EA197B6A27}"/>
    <cellStyle name="Total 5 20" xfId="32440" xr:uid="{EB0C40FD-DE75-46C3-A7D1-FE24A4F72E93}"/>
    <cellStyle name="Total 5 20 2" xfId="32441" xr:uid="{A93EE57F-2F32-44E9-8D7F-EBE4CAF15261}"/>
    <cellStyle name="Total 5 20 2 2" xfId="32442" xr:uid="{8A975E49-0F4A-44C7-B712-7702964359AC}"/>
    <cellStyle name="Total 5 20 2 2 2" xfId="32443" xr:uid="{4874754B-1FD1-4E1B-96A7-4728908CB4F3}"/>
    <cellStyle name="Total 5 20 2 2 3" xfId="32444" xr:uid="{F0AF8004-ED30-455D-B597-E33F6583E685}"/>
    <cellStyle name="Total 5 20 2 3" xfId="32445" xr:uid="{2BA567BA-E6EF-4E64-97C2-E10226289E1E}"/>
    <cellStyle name="Total 5 20 2 4" xfId="32446" xr:uid="{B358B8B2-0A2F-4C0B-9027-05A23038128A}"/>
    <cellStyle name="Total 5 20 3" xfId="32447" xr:uid="{2E3BC22A-3779-4970-B233-9B35667DD643}"/>
    <cellStyle name="Total 5 20 3 2" xfId="32448" xr:uid="{30E0FBE2-F3EE-4685-B95C-34A37049ECF4}"/>
    <cellStyle name="Total 5 20 3 2 2" xfId="32449" xr:uid="{5FA97EC7-4BC1-491E-BF15-3E958790917B}"/>
    <cellStyle name="Total 5 20 3 2 3" xfId="32450" xr:uid="{2258EABA-C232-4A24-95FB-45AC09A02738}"/>
    <cellStyle name="Total 5 20 3 3" xfId="32451" xr:uid="{57A604FE-29C9-45A9-8325-39A83E4F9C75}"/>
    <cellStyle name="Total 5 20 3 4" xfId="32452" xr:uid="{DB99C835-6E89-41D7-BCDB-0FA744CD7974}"/>
    <cellStyle name="Total 5 20 4" xfId="32453" xr:uid="{B1194EED-EF15-4059-805D-629D3F3C32FE}"/>
    <cellStyle name="Total 5 20 4 2" xfId="32454" xr:uid="{85809635-BBFE-4AC4-ACA9-3034458E69B3}"/>
    <cellStyle name="Total 5 20 4 2 2" xfId="32455" xr:uid="{6EF4B152-FAA9-42A9-9C86-7F319DD23B7E}"/>
    <cellStyle name="Total 5 20 4 2 3" xfId="32456" xr:uid="{E3A90704-B017-4A7C-BFEF-7DE048843D78}"/>
    <cellStyle name="Total 5 20 4 3" xfId="32457" xr:uid="{F6330889-FDE3-4268-8892-4F1D79B46357}"/>
    <cellStyle name="Total 5 20 4 4" xfId="32458" xr:uid="{A1BD17AB-4FF3-46C1-875A-37C8883F9CFF}"/>
    <cellStyle name="Total 5 20 5" xfId="32459" xr:uid="{1E7E0668-CA02-42A3-AEC9-02ACDF00CE1A}"/>
    <cellStyle name="Total 5 20 5 2" xfId="32460" xr:uid="{02108CA9-0023-4DFA-9B19-475D275DC18D}"/>
    <cellStyle name="Total 5 20 5 2 2" xfId="32461" xr:uid="{4EAFCEAC-08BD-436F-AF27-1166EAA24CAC}"/>
    <cellStyle name="Total 5 20 5 2 3" xfId="32462" xr:uid="{2DC014DF-EF4D-41B3-B172-BFB1D5316C65}"/>
    <cellStyle name="Total 5 20 5 3" xfId="32463" xr:uid="{620917BE-E092-4B68-AF60-9412829C6F75}"/>
    <cellStyle name="Total 5 20 5 4" xfId="32464" xr:uid="{327A7B25-EBDF-4E32-BC29-8D3349ECDEBF}"/>
    <cellStyle name="Total 5 20 6" xfId="32465" xr:uid="{7CC47A18-0860-42DB-A5B5-0037F7E6DCF1}"/>
    <cellStyle name="Total 5 20 6 2" xfId="32466" xr:uid="{8FFFDABD-AE55-4B28-9671-9F19CD2E77A1}"/>
    <cellStyle name="Total 5 20 6 2 2" xfId="32467" xr:uid="{759794C1-956A-467A-9924-C4CC7E91383B}"/>
    <cellStyle name="Total 5 20 6 2 3" xfId="32468" xr:uid="{FFD619CC-1E8F-47BA-AFED-F34FF4924875}"/>
    <cellStyle name="Total 5 20 6 3" xfId="32469" xr:uid="{69EB1F8F-FC8F-4E3B-A3D3-0A31F2A335A8}"/>
    <cellStyle name="Total 5 20 6 4" xfId="32470" xr:uid="{B5F28A00-344B-4464-B1B7-CB081CAF87FF}"/>
    <cellStyle name="Total 5 20 7" xfId="32471" xr:uid="{2A337D73-7B2F-4C78-B26E-C2933A314886}"/>
    <cellStyle name="Total 5 20 7 2" xfId="32472" xr:uid="{8A30C889-6694-41A6-9B72-799A06BBD9A6}"/>
    <cellStyle name="Total 5 20 7 3" xfId="32473" xr:uid="{78BEDB9C-3B75-4D09-BB10-1C7BD3AD177A}"/>
    <cellStyle name="Total 5 20 8" xfId="32474" xr:uid="{7B3E2BEC-27EF-487C-88D7-EAFC262E39A0}"/>
    <cellStyle name="Total 5 20 9" xfId="32475" xr:uid="{FEE8C7E5-4E3B-49DC-9CD5-1A7F624E8228}"/>
    <cellStyle name="Total 5 21" xfId="32476" xr:uid="{1B0264FA-D828-49D7-989B-4D147C0F8BE9}"/>
    <cellStyle name="Total 5 21 2" xfId="32477" xr:uid="{99CC2CAD-B8AD-4A35-A947-71CD598D5AF7}"/>
    <cellStyle name="Total 5 21 2 2" xfId="32478" xr:uid="{D56DB282-C96D-424A-B60E-2AA33D05A709}"/>
    <cellStyle name="Total 5 21 2 3" xfId="32479" xr:uid="{14BE4495-C7BE-416F-A0AE-AFBE7D20D9B9}"/>
    <cellStyle name="Total 5 21 3" xfId="32480" xr:uid="{784BE1C8-3FF1-4F1E-9F80-E6D815FE257A}"/>
    <cellStyle name="Total 5 21 4" xfId="32481" xr:uid="{9F748612-3A01-4013-B12E-DE3C6EBAE61C}"/>
    <cellStyle name="Total 5 22" xfId="32482" xr:uid="{CDD2A2DC-54B5-4882-B6EA-4784532C5421}"/>
    <cellStyle name="Total 5 22 2" xfId="32483" xr:uid="{7A99BC29-EA87-41E5-9696-B70894959338}"/>
    <cellStyle name="Total 5 22 2 2" xfId="32484" xr:uid="{9E8374AD-E1C5-4AE4-B3CB-8767F2D19532}"/>
    <cellStyle name="Total 5 22 2 3" xfId="32485" xr:uid="{A8B5298F-AB7B-472C-97D4-C2CE08AE2B5B}"/>
    <cellStyle name="Total 5 22 3" xfId="32486" xr:uid="{53ED8114-3BCE-47E6-A315-86709D4AC41A}"/>
    <cellStyle name="Total 5 22 4" xfId="32487" xr:uid="{920F7C19-76C1-4F6B-812D-DB177413E274}"/>
    <cellStyle name="Total 5 23" xfId="32488" xr:uid="{024D5717-E9BD-4F5A-B768-1D3F3C61485A}"/>
    <cellStyle name="Total 5 23 2" xfId="32489" xr:uid="{B6FB4E88-E411-43A4-B7BE-8691A9C2A9DA}"/>
    <cellStyle name="Total 5 23 2 2" xfId="32490" xr:uid="{038C3E60-559E-44E8-AF07-BFA9DCDB107D}"/>
    <cellStyle name="Total 5 23 2 3" xfId="32491" xr:uid="{BB7DC32B-08A8-493C-8539-0113E6A66FD4}"/>
    <cellStyle name="Total 5 23 3" xfId="32492" xr:uid="{F00EBC8F-A8AB-4FE0-ABAA-0D63215EFD65}"/>
    <cellStyle name="Total 5 23 4" xfId="32493" xr:uid="{EDF0EE10-9F72-4CBB-8C03-B3BF341581F9}"/>
    <cellStyle name="Total 5 24" xfId="32494" xr:uid="{979DEA2B-5724-4CD8-91EB-E496E6D15E53}"/>
    <cellStyle name="Total 5 24 2" xfId="32495" xr:uid="{BCD29A4B-76BE-4D6F-AA41-07649CB8B5F6}"/>
    <cellStyle name="Total 5 24 2 2" xfId="32496" xr:uid="{628D9967-B265-432D-B65E-EBE073B2DA82}"/>
    <cellStyle name="Total 5 24 2 3" xfId="32497" xr:uid="{F5EEEA30-DC6E-4081-BC78-1AE6DA12FA27}"/>
    <cellStyle name="Total 5 24 3" xfId="32498" xr:uid="{D3EF38A4-AFBE-4A96-9905-FAD7DD5ADE08}"/>
    <cellStyle name="Total 5 24 4" xfId="32499" xr:uid="{AAB1669C-E22F-4A95-B05D-E923766C5058}"/>
    <cellStyle name="Total 5 25" xfId="32500" xr:uid="{63ECFF0B-11DB-4598-A643-51DE090859C2}"/>
    <cellStyle name="Total 5 25 2" xfId="32501" xr:uid="{E4769DEC-7CC1-48F8-8FD4-2E8B9BE1F951}"/>
    <cellStyle name="Total 5 25 2 2" xfId="32502" xr:uid="{8E7ED5C4-B0DE-4487-85A6-0CA5332A7053}"/>
    <cellStyle name="Total 5 25 2 3" xfId="32503" xr:uid="{9AA568AD-DAC7-425A-9A18-7017C0440A4B}"/>
    <cellStyle name="Total 5 25 3" xfId="32504" xr:uid="{2180423A-9169-44B8-B082-2AB86E5288DA}"/>
    <cellStyle name="Total 5 25 4" xfId="32505" xr:uid="{DAB5F60A-9FA7-4DA0-BC1A-4D3EFF4D7FAF}"/>
    <cellStyle name="Total 5 26" xfId="32506" xr:uid="{1E7C1122-E83D-44EA-905C-B06287AC6B20}"/>
    <cellStyle name="Total 5 26 2" xfId="32507" xr:uid="{1DB15DB3-49BE-4588-B446-568504C24EEF}"/>
    <cellStyle name="Total 5 26 3" xfId="32508" xr:uid="{232D3BB3-8BE2-4661-A477-AB0FD31DB77B}"/>
    <cellStyle name="Total 5 27" xfId="32509" xr:uid="{1E9F7B91-F000-41D7-9733-E930A0114FBD}"/>
    <cellStyle name="Total 5 28" xfId="32510" xr:uid="{139ADA00-05E0-4563-AF1B-56016A55C678}"/>
    <cellStyle name="Total 5 3" xfId="4428" xr:uid="{839D78D9-D789-496C-8994-1350F5C3B9B0}"/>
    <cellStyle name="Total 5 3 2" xfId="32511" xr:uid="{76002BCD-D057-4115-AC53-F31A3E6A5B49}"/>
    <cellStyle name="Total 5 3 2 2" xfId="32512" xr:uid="{743ECC47-3236-47C1-9D09-C5597FEDB388}"/>
    <cellStyle name="Total 5 3 2 2 2" xfId="32513" xr:uid="{BF3C0E69-3C09-42FD-9F6B-67CDB03198E6}"/>
    <cellStyle name="Total 5 3 2 2 3" xfId="32514" xr:uid="{B506FABC-864F-4D73-B7EF-A25FFCAA03EC}"/>
    <cellStyle name="Total 5 3 2 3" xfId="32515" xr:uid="{12E96EE5-F8A1-41C2-B8EF-719CAD597405}"/>
    <cellStyle name="Total 5 3 2 4" xfId="32516" xr:uid="{0AE370F7-44AD-404C-9BA5-8B792507226B}"/>
    <cellStyle name="Total 5 3 3" xfId="32517" xr:uid="{EC664193-DC3C-44A5-88DB-23C167023374}"/>
    <cellStyle name="Total 5 3 3 2" xfId="32518" xr:uid="{AE437DA6-F1FA-4461-945D-62B076FF2174}"/>
    <cellStyle name="Total 5 3 3 2 2" xfId="32519" xr:uid="{434A4F1F-BF43-419E-8D3A-9F74C39A72F3}"/>
    <cellStyle name="Total 5 3 3 2 3" xfId="32520" xr:uid="{B51782C6-E97D-4156-BCFF-89A3392811AE}"/>
    <cellStyle name="Total 5 3 3 3" xfId="32521" xr:uid="{08DF26EB-C1C0-4FDD-A881-DBC1AA491A5C}"/>
    <cellStyle name="Total 5 3 3 4" xfId="32522" xr:uid="{75977E1A-B540-4282-A609-57F73CD8A98E}"/>
    <cellStyle name="Total 5 3 4" xfId="32523" xr:uid="{303C003E-45B2-4A04-A481-8D2E9853CD68}"/>
    <cellStyle name="Total 5 3 4 2" xfId="32524" xr:uid="{26157B1F-E8CF-4D98-92F5-52736760F2FC}"/>
    <cellStyle name="Total 5 3 4 2 2" xfId="32525" xr:uid="{7BB8A96F-4634-43EF-B7E0-4C599B91942D}"/>
    <cellStyle name="Total 5 3 4 2 3" xfId="32526" xr:uid="{CEC82859-93A9-48F8-B099-2E8BA414ED48}"/>
    <cellStyle name="Total 5 3 4 3" xfId="32527" xr:uid="{EA5DB344-8892-4CCD-9225-698A8CE997D1}"/>
    <cellStyle name="Total 5 3 4 4" xfId="32528" xr:uid="{D881F508-2684-48E0-B122-E9D0A94D35BC}"/>
    <cellStyle name="Total 5 3 5" xfId="32529" xr:uid="{E1E029B4-9DD9-4258-BE9D-0F07223F1429}"/>
    <cellStyle name="Total 5 3 5 2" xfId="32530" xr:uid="{A5DCCB3A-7550-4399-8DA9-079390D1A2F8}"/>
    <cellStyle name="Total 5 3 5 2 2" xfId="32531" xr:uid="{C503B4AB-6D38-4A36-87BC-C8D70BB84ED4}"/>
    <cellStyle name="Total 5 3 5 2 3" xfId="32532" xr:uid="{8CD9EBC7-209C-4F10-99D6-E11359A3F607}"/>
    <cellStyle name="Total 5 3 5 3" xfId="32533" xr:uid="{486E6B9A-0120-477F-B118-E2898067935D}"/>
    <cellStyle name="Total 5 3 5 4" xfId="32534" xr:uid="{000A7A7D-BABA-4349-BEC2-93B247D89B31}"/>
    <cellStyle name="Total 5 3 6" xfId="32535" xr:uid="{503C1604-37E7-46F3-9792-5525EEC60BEC}"/>
    <cellStyle name="Total 5 3 6 2" xfId="32536" xr:uid="{F52DFBFA-E022-4142-B0EE-A7C75EEAFC3B}"/>
    <cellStyle name="Total 5 3 6 2 2" xfId="32537" xr:uid="{EFFC9388-0F74-4D05-819E-49E6155FF020}"/>
    <cellStyle name="Total 5 3 6 2 3" xfId="32538" xr:uid="{AEA85352-5409-407F-8761-B7E4FFD76552}"/>
    <cellStyle name="Total 5 3 6 3" xfId="32539" xr:uid="{58005344-ED1E-4DBB-AC95-998191E57560}"/>
    <cellStyle name="Total 5 3 6 4" xfId="32540" xr:uid="{614ED5D1-18AC-4887-946C-9AC8C3F97A04}"/>
    <cellStyle name="Total 5 3 7" xfId="32541" xr:uid="{A6F134AA-FC32-4805-9961-C8D0A6777C3F}"/>
    <cellStyle name="Total 5 3 7 2" xfId="32542" xr:uid="{9F23E337-D5EF-4DDC-98AC-7BDE59F01D2E}"/>
    <cellStyle name="Total 5 3 7 3" xfId="32543" xr:uid="{56505FD0-6AA3-4915-BB09-F5F365CA6357}"/>
    <cellStyle name="Total 5 3 8" xfId="32544" xr:uid="{AC06E68E-AF2B-4C6D-91E5-7D3E4AA27AD4}"/>
    <cellStyle name="Total 5 3 9" xfId="32545" xr:uid="{9CD54A34-0C8D-43E1-B4FE-C8C4805E171E}"/>
    <cellStyle name="Total 5 4" xfId="4429" xr:uid="{774C488A-927F-4C76-9F6A-1AF561DF2D31}"/>
    <cellStyle name="Total 5 4 2" xfId="32546" xr:uid="{AE451531-40A8-47DC-A592-2FB28762084E}"/>
    <cellStyle name="Total 5 4 2 2" xfId="32547" xr:uid="{CD97671B-CE87-400F-ACCB-B7383065C650}"/>
    <cellStyle name="Total 5 4 2 2 2" xfId="32548" xr:uid="{21B28C32-9972-46CA-8CF0-2A9DFBCAD5ED}"/>
    <cellStyle name="Total 5 4 2 2 3" xfId="32549" xr:uid="{B5453C98-F9E8-49CA-BF27-E06412C462FA}"/>
    <cellStyle name="Total 5 4 2 3" xfId="32550" xr:uid="{C455DD93-E109-4388-8214-D5D0EC3E13E7}"/>
    <cellStyle name="Total 5 4 2 4" xfId="32551" xr:uid="{925F4510-8D28-4945-B896-7CA9A0D40F83}"/>
    <cellStyle name="Total 5 4 3" xfId="32552" xr:uid="{2879104F-1699-471D-B9A1-88BA787502D6}"/>
    <cellStyle name="Total 5 4 3 2" xfId="32553" xr:uid="{DAD27D6E-E0A6-49B6-8FD0-24EE2F85B3A4}"/>
    <cellStyle name="Total 5 4 3 2 2" xfId="32554" xr:uid="{42347622-E9EF-4955-866F-0C1E1FEDBB4F}"/>
    <cellStyle name="Total 5 4 3 2 3" xfId="32555" xr:uid="{33C53CFE-B3E9-44C1-BD34-D8904E44E45C}"/>
    <cellStyle name="Total 5 4 3 3" xfId="32556" xr:uid="{2381E8B1-E678-4A13-97F3-3A0849C12EE2}"/>
    <cellStyle name="Total 5 4 3 4" xfId="32557" xr:uid="{3FD31C48-37C2-4AD8-B2A1-EA37C74C3E52}"/>
    <cellStyle name="Total 5 4 4" xfId="32558" xr:uid="{982EB78F-E407-4A33-A4DB-10BCFD1DEE2E}"/>
    <cellStyle name="Total 5 4 4 2" xfId="32559" xr:uid="{1649E36B-0B4E-4680-B394-733CA3A0A60B}"/>
    <cellStyle name="Total 5 4 4 2 2" xfId="32560" xr:uid="{09CC5D0E-C74A-4B8A-8FCB-635F6A118963}"/>
    <cellStyle name="Total 5 4 4 2 3" xfId="32561" xr:uid="{5E094348-61DE-4CCA-B5AC-9D11D174C6D3}"/>
    <cellStyle name="Total 5 4 4 3" xfId="32562" xr:uid="{BD161D35-F8EF-4F62-81C3-16F373216F50}"/>
    <cellStyle name="Total 5 4 4 4" xfId="32563" xr:uid="{2C4EFEF3-86EA-4020-9A8C-A2C0487E77F7}"/>
    <cellStyle name="Total 5 4 5" xfId="32564" xr:uid="{CD88399B-ED46-4D04-9F01-E79A0FDB6D5E}"/>
    <cellStyle name="Total 5 4 5 2" xfId="32565" xr:uid="{33CA6906-33FD-447E-85AF-9864024FEA8E}"/>
    <cellStyle name="Total 5 4 5 2 2" xfId="32566" xr:uid="{0F365400-B484-4054-9484-85D3B6D7C054}"/>
    <cellStyle name="Total 5 4 5 2 3" xfId="32567" xr:uid="{C719492D-2FE4-4F3B-8EF2-CFF719FB5772}"/>
    <cellStyle name="Total 5 4 5 3" xfId="32568" xr:uid="{2E4A99A4-05DE-491C-9D59-098A03287CC6}"/>
    <cellStyle name="Total 5 4 5 4" xfId="32569" xr:uid="{7284D55B-8EBC-4D71-BAD6-205805BA6706}"/>
    <cellStyle name="Total 5 4 6" xfId="32570" xr:uid="{547952DF-939D-4E6D-9C80-A98141C9CC51}"/>
    <cellStyle name="Total 5 4 6 2" xfId="32571" xr:uid="{AA08DD80-204A-4C18-A14E-712CCA83E431}"/>
    <cellStyle name="Total 5 4 6 2 2" xfId="32572" xr:uid="{6F1D2F48-37A4-496F-8382-2D4528020364}"/>
    <cellStyle name="Total 5 4 6 2 3" xfId="32573" xr:uid="{F55F4201-AB83-4CE6-9369-F8D8C0015B52}"/>
    <cellStyle name="Total 5 4 6 3" xfId="32574" xr:uid="{CC8E43A4-8FB7-47D4-ADE4-58900FF38507}"/>
    <cellStyle name="Total 5 4 6 4" xfId="32575" xr:uid="{B104DFFD-324E-4855-99B2-FD43F8B87068}"/>
    <cellStyle name="Total 5 4 7" xfId="32576" xr:uid="{E039B449-0018-4861-B70E-C8766F042D1E}"/>
    <cellStyle name="Total 5 4 7 2" xfId="32577" xr:uid="{4662370C-ED2F-4C96-8460-C8A0794777E8}"/>
    <cellStyle name="Total 5 4 7 3" xfId="32578" xr:uid="{18770B0D-DE1C-4F68-849C-3A55EDF3629A}"/>
    <cellStyle name="Total 5 4 8" xfId="32579" xr:uid="{8D0CC4D3-28EC-47BB-A473-999CF4EC6183}"/>
    <cellStyle name="Total 5 4 9" xfId="32580" xr:uid="{5117132F-C13E-4D5A-A7D7-F99B904D43CD}"/>
    <cellStyle name="Total 5 5" xfId="4430" xr:uid="{5B46E7AB-90E6-4B96-952A-6499B561A3C7}"/>
    <cellStyle name="Total 5 5 2" xfId="32581" xr:uid="{FD62A947-BE5D-4E9C-BAB7-C10271121CE2}"/>
    <cellStyle name="Total 5 5 2 2" xfId="32582" xr:uid="{F085685A-C608-4734-876C-798E43E9D119}"/>
    <cellStyle name="Total 5 5 2 2 2" xfId="32583" xr:uid="{628E06F8-2F9D-4837-B17E-3A1EF7C13E36}"/>
    <cellStyle name="Total 5 5 2 2 3" xfId="32584" xr:uid="{8558BA34-0222-4110-9F7B-8D65028682DD}"/>
    <cellStyle name="Total 5 5 2 3" xfId="32585" xr:uid="{8C561800-8B35-42CB-8144-6D69CA741B10}"/>
    <cellStyle name="Total 5 5 2 4" xfId="32586" xr:uid="{F50CAF62-9A77-40D4-98C4-32C0E7154B2B}"/>
    <cellStyle name="Total 5 5 3" xfId="32587" xr:uid="{B0CE00B9-477D-4339-BC3B-3B7B684986A7}"/>
    <cellStyle name="Total 5 5 3 2" xfId="32588" xr:uid="{5253545F-2617-402E-BBE8-FA7BB24F18EB}"/>
    <cellStyle name="Total 5 5 3 2 2" xfId="32589" xr:uid="{76E3817A-0EDE-451F-B979-D808AEB4B879}"/>
    <cellStyle name="Total 5 5 3 2 3" xfId="32590" xr:uid="{BDD66101-F3C9-4EC7-9AC1-BA5908B92004}"/>
    <cellStyle name="Total 5 5 3 3" xfId="32591" xr:uid="{6B8FBD93-5811-4BC0-A7B5-5857F9387069}"/>
    <cellStyle name="Total 5 5 3 4" xfId="32592" xr:uid="{4D10B303-E6CD-41DB-9C7F-C539F168BD19}"/>
    <cellStyle name="Total 5 5 4" xfId="32593" xr:uid="{89AA679C-4DE1-44BD-869A-479195BF4B7E}"/>
    <cellStyle name="Total 5 5 4 2" xfId="32594" xr:uid="{CC58281B-823E-45C7-819F-5CD2EF3E8238}"/>
    <cellStyle name="Total 5 5 4 2 2" xfId="32595" xr:uid="{A0977D4D-40D8-43BD-A104-DB74E9300830}"/>
    <cellStyle name="Total 5 5 4 2 3" xfId="32596" xr:uid="{E517F8DF-D620-4794-BF4B-4F9EC3370AA5}"/>
    <cellStyle name="Total 5 5 4 3" xfId="32597" xr:uid="{C3C13723-CD25-494D-889D-2D2E950651D1}"/>
    <cellStyle name="Total 5 5 4 4" xfId="32598" xr:uid="{758EBFFF-97F1-4462-AD78-8E423067B44C}"/>
    <cellStyle name="Total 5 5 5" xfId="32599" xr:uid="{16817845-BBA4-4629-8DBB-9A04B89ACD27}"/>
    <cellStyle name="Total 5 5 5 2" xfId="32600" xr:uid="{1408E4E6-45FC-4B8C-A32A-CED3FB1CB16E}"/>
    <cellStyle name="Total 5 5 5 2 2" xfId="32601" xr:uid="{9E8CBCB2-A596-4619-870A-0D46F4F89A03}"/>
    <cellStyle name="Total 5 5 5 2 3" xfId="32602" xr:uid="{E05852C7-1006-4599-B89D-29DAD96F0392}"/>
    <cellStyle name="Total 5 5 5 3" xfId="32603" xr:uid="{4CB5C0BC-2EE1-466F-A5AD-8B60A0F2776B}"/>
    <cellStyle name="Total 5 5 5 4" xfId="32604" xr:uid="{7EC7A2C8-2AC8-4195-B3D1-5D57F79AD5BE}"/>
    <cellStyle name="Total 5 5 6" xfId="32605" xr:uid="{266A8DDF-6EF7-458B-BF61-D9D259B81147}"/>
    <cellStyle name="Total 5 5 6 2" xfId="32606" xr:uid="{FFF1EF4A-1A5B-4F86-9C38-78F320F42685}"/>
    <cellStyle name="Total 5 5 6 2 2" xfId="32607" xr:uid="{4E7D8680-AE00-48F1-8AAB-7B5148C6585B}"/>
    <cellStyle name="Total 5 5 6 2 3" xfId="32608" xr:uid="{FCD59A77-A8B2-4AE2-B564-B8472765D61E}"/>
    <cellStyle name="Total 5 5 6 3" xfId="32609" xr:uid="{74D0C172-335B-4C67-8B82-B0D3273B86A9}"/>
    <cellStyle name="Total 5 5 6 4" xfId="32610" xr:uid="{3DC9981C-75D1-41E8-9F78-1659E97F0607}"/>
    <cellStyle name="Total 5 5 7" xfId="32611" xr:uid="{3AA7FFDC-A2DE-491F-92A4-68030AF0A51F}"/>
    <cellStyle name="Total 5 5 7 2" xfId="32612" xr:uid="{D8888591-1EA4-4F31-BC9A-C4B97B8DDD8E}"/>
    <cellStyle name="Total 5 5 7 3" xfId="32613" xr:uid="{6766C612-45DC-4A59-A08B-30ED733D4DE4}"/>
    <cellStyle name="Total 5 5 8" xfId="32614" xr:uid="{A7C8BFE3-9A9C-4834-945C-207C1D4DE455}"/>
    <cellStyle name="Total 5 5 9" xfId="32615" xr:uid="{E58FEB48-2B06-4227-BD5B-BD4F0300E8F1}"/>
    <cellStyle name="Total 5 6" xfId="32616" xr:uid="{382138BF-55BB-4F86-9003-0F075006DDA1}"/>
    <cellStyle name="Total 5 6 2" xfId="32617" xr:uid="{9657CD13-6FF9-485F-8FD0-F568BB6E6440}"/>
    <cellStyle name="Total 5 6 2 2" xfId="32618" xr:uid="{37AF86EB-6DC7-4C6D-A261-54FAB2E192FC}"/>
    <cellStyle name="Total 5 6 2 2 2" xfId="32619" xr:uid="{828ED266-A991-48A7-A28B-7E0D32C9EF08}"/>
    <cellStyle name="Total 5 6 2 2 3" xfId="32620" xr:uid="{76C5FB17-0ABA-4E2B-BDFC-D506B364033B}"/>
    <cellStyle name="Total 5 6 2 3" xfId="32621" xr:uid="{C5F50918-FFE7-4D29-8BE3-8B41106DE914}"/>
    <cellStyle name="Total 5 6 2 4" xfId="32622" xr:uid="{44BEB945-71E2-4DE9-BEBE-48860A371C53}"/>
    <cellStyle name="Total 5 6 3" xfId="32623" xr:uid="{19D54AB2-8682-4540-A371-B9E996088E45}"/>
    <cellStyle name="Total 5 6 3 2" xfId="32624" xr:uid="{5EDA3F9E-9E18-4FA5-8017-056E5778C7FD}"/>
    <cellStyle name="Total 5 6 3 2 2" xfId="32625" xr:uid="{D2C89AC6-AE25-479A-8C6E-3ACA7B4BF699}"/>
    <cellStyle name="Total 5 6 3 2 3" xfId="32626" xr:uid="{44B5A55D-97B1-42FA-8034-667A079B015B}"/>
    <cellStyle name="Total 5 6 3 3" xfId="32627" xr:uid="{B0EF2552-8478-452B-8182-82D2EDF90819}"/>
    <cellStyle name="Total 5 6 3 4" xfId="32628" xr:uid="{EB735838-F523-44AE-9D33-12865B47B9A5}"/>
    <cellStyle name="Total 5 6 4" xfId="32629" xr:uid="{9F291C6D-98C1-4FDD-9751-458FBAC22CA7}"/>
    <cellStyle name="Total 5 6 4 2" xfId="32630" xr:uid="{E319BFAF-DEF2-4D31-A1C8-B090E6E95075}"/>
    <cellStyle name="Total 5 6 4 2 2" xfId="32631" xr:uid="{5135B088-4C5A-4BC0-B55A-7103723800FD}"/>
    <cellStyle name="Total 5 6 4 2 3" xfId="32632" xr:uid="{12DA12DA-71DD-4B97-98A4-AEB3210ACFBA}"/>
    <cellStyle name="Total 5 6 4 3" xfId="32633" xr:uid="{B914CD49-7E9F-4AC8-BDEC-B08104875845}"/>
    <cellStyle name="Total 5 6 4 4" xfId="32634" xr:uid="{78F8C2F0-2DD5-47AF-88DC-C37C93C458EA}"/>
    <cellStyle name="Total 5 6 5" xfId="32635" xr:uid="{0BF0F4E7-4AF6-4B11-A81D-D457BAE7819B}"/>
    <cellStyle name="Total 5 6 5 2" xfId="32636" xr:uid="{FB0553E7-252B-4D5E-A88E-F024C4449333}"/>
    <cellStyle name="Total 5 6 5 2 2" xfId="32637" xr:uid="{CE09FBCD-D97C-4D96-A512-54CCA3F0E17B}"/>
    <cellStyle name="Total 5 6 5 2 3" xfId="32638" xr:uid="{9B8C9176-B2ED-48A1-B2AA-6B906CF2E380}"/>
    <cellStyle name="Total 5 6 5 3" xfId="32639" xr:uid="{5C674BFB-9407-42BB-8898-268DA5D31E7A}"/>
    <cellStyle name="Total 5 6 5 4" xfId="32640" xr:uid="{0DBDF456-4AC6-4F71-9204-B9CD6EF796DD}"/>
    <cellStyle name="Total 5 6 6" xfId="32641" xr:uid="{63D558DC-B257-4A39-BC8F-781817EA54CB}"/>
    <cellStyle name="Total 5 6 6 2" xfId="32642" xr:uid="{FFEAD12C-3FD5-4910-90CA-11FEC62FD4CD}"/>
    <cellStyle name="Total 5 6 6 2 2" xfId="32643" xr:uid="{64048CE7-58EA-42C3-B8DE-769FAA989EE9}"/>
    <cellStyle name="Total 5 6 6 2 3" xfId="32644" xr:uid="{C946A415-1E50-444D-A8F6-B983815EDF9A}"/>
    <cellStyle name="Total 5 6 6 3" xfId="32645" xr:uid="{38CC237C-7BF2-47A0-8488-68087B7F3DBE}"/>
    <cellStyle name="Total 5 6 6 4" xfId="32646" xr:uid="{BD734D16-277B-4BE6-B0CC-EA98EAB0F0F7}"/>
    <cellStyle name="Total 5 6 7" xfId="32647" xr:uid="{98F1715B-85D7-44AA-88C7-60CF09EFE3FE}"/>
    <cellStyle name="Total 5 6 7 2" xfId="32648" xr:uid="{D703A0DD-FBB4-421E-8EC5-34A350A02348}"/>
    <cellStyle name="Total 5 6 7 3" xfId="32649" xr:uid="{06F638B0-CAB3-485C-93C3-693AEA9B46C5}"/>
    <cellStyle name="Total 5 6 8" xfId="32650" xr:uid="{754BE201-96CD-4B71-80AE-7896D4E7311A}"/>
    <cellStyle name="Total 5 6 9" xfId="32651" xr:uid="{229D9CAC-D43A-42C2-8AF7-A04A16C3273C}"/>
    <cellStyle name="Total 5 7" xfId="32652" xr:uid="{661B2194-7B89-415B-AB68-C688E58A7587}"/>
    <cellStyle name="Total 5 7 2" xfId="32653" xr:uid="{19A17840-7D60-43DB-B400-BA8D535DBF6E}"/>
    <cellStyle name="Total 5 7 2 2" xfId="32654" xr:uid="{EC477161-E28E-4BFB-A843-1D885F955071}"/>
    <cellStyle name="Total 5 7 2 2 2" xfId="32655" xr:uid="{D49CC61C-FF36-4523-907E-7F46C80F55DD}"/>
    <cellStyle name="Total 5 7 2 2 3" xfId="32656" xr:uid="{B551EE92-CFDB-4CB9-8600-FD7AD9B7ECFA}"/>
    <cellStyle name="Total 5 7 2 3" xfId="32657" xr:uid="{8F0A24FC-BCAB-4507-86AF-EAAA9A330FEC}"/>
    <cellStyle name="Total 5 7 2 4" xfId="32658" xr:uid="{90BA9C9B-DBC3-418F-8CF6-58E43F759086}"/>
    <cellStyle name="Total 5 7 3" xfId="32659" xr:uid="{772B2800-4F6F-4103-A90E-4417CB1B245A}"/>
    <cellStyle name="Total 5 7 3 2" xfId="32660" xr:uid="{F4902887-9431-4FE0-9CEC-A3D87EFB8D13}"/>
    <cellStyle name="Total 5 7 3 2 2" xfId="32661" xr:uid="{C85463C2-2F97-45FC-9EE0-079360C1F0A6}"/>
    <cellStyle name="Total 5 7 3 2 3" xfId="32662" xr:uid="{6F67B3A0-8447-4C9C-931F-7B5E32772A29}"/>
    <cellStyle name="Total 5 7 3 3" xfId="32663" xr:uid="{0DD07318-5D80-4DD3-9EC4-EE28966DC940}"/>
    <cellStyle name="Total 5 7 3 4" xfId="32664" xr:uid="{8D255D80-4935-4C78-8995-738E21AC9676}"/>
    <cellStyle name="Total 5 7 4" xfId="32665" xr:uid="{DB331197-09C7-491F-B81F-84DFFCA3E5ED}"/>
    <cellStyle name="Total 5 7 4 2" xfId="32666" xr:uid="{C840C4C6-548D-4E12-950A-A31D9837DCF4}"/>
    <cellStyle name="Total 5 7 4 2 2" xfId="32667" xr:uid="{3FD71538-76DE-4CE6-8B77-D92DE73D668F}"/>
    <cellStyle name="Total 5 7 4 2 3" xfId="32668" xr:uid="{5C20F29F-5991-4F0F-8050-2D20540BEA4F}"/>
    <cellStyle name="Total 5 7 4 3" xfId="32669" xr:uid="{885605D8-8D9F-43D0-A918-CE22E4E2AB4B}"/>
    <cellStyle name="Total 5 7 4 4" xfId="32670" xr:uid="{B0A502B9-AF4E-40B5-A4D7-77EB79C287D5}"/>
    <cellStyle name="Total 5 7 5" xfId="32671" xr:uid="{44CA5B66-42AF-4048-988B-C064BC2E0E84}"/>
    <cellStyle name="Total 5 7 5 2" xfId="32672" xr:uid="{285336A4-FC5C-4E69-9C82-E6944D755D28}"/>
    <cellStyle name="Total 5 7 5 2 2" xfId="32673" xr:uid="{80038955-3551-41AE-A49B-A4C49D1D6A43}"/>
    <cellStyle name="Total 5 7 5 2 3" xfId="32674" xr:uid="{D04D837F-52D0-44CE-8F40-2D768D7E33C6}"/>
    <cellStyle name="Total 5 7 5 3" xfId="32675" xr:uid="{7DE2913A-E7E3-4B8B-ACA1-5FBB675B801B}"/>
    <cellStyle name="Total 5 7 5 4" xfId="32676" xr:uid="{8A224913-AD7C-4254-A957-FBE19238D3DD}"/>
    <cellStyle name="Total 5 7 6" xfId="32677" xr:uid="{D28CBD4A-B562-4D1F-8EE3-CA243CBF3B2F}"/>
    <cellStyle name="Total 5 7 6 2" xfId="32678" xr:uid="{AF3295BE-0099-4E6C-A344-BE1A32BADA69}"/>
    <cellStyle name="Total 5 7 6 2 2" xfId="32679" xr:uid="{2FC15648-E9DC-4C5B-A993-E24C9E3125EE}"/>
    <cellStyle name="Total 5 7 6 2 3" xfId="32680" xr:uid="{6C7A64EB-292A-42E9-A894-C11C22A9C87C}"/>
    <cellStyle name="Total 5 7 6 3" xfId="32681" xr:uid="{2A3A099C-BA25-4BE6-963E-D49F78E1EF6D}"/>
    <cellStyle name="Total 5 7 6 4" xfId="32682" xr:uid="{99706560-1D11-470F-A754-F2011EEB23F3}"/>
    <cellStyle name="Total 5 7 7" xfId="32683" xr:uid="{AE0CDE1F-F57D-42D4-9048-3AC16D7AA95F}"/>
    <cellStyle name="Total 5 7 7 2" xfId="32684" xr:uid="{5036F9EC-05D5-417B-B9E3-05D7D9CA779B}"/>
    <cellStyle name="Total 5 7 7 3" xfId="32685" xr:uid="{FD1C3DC3-47C4-4EC8-ABF4-BC673C50FB07}"/>
    <cellStyle name="Total 5 7 8" xfId="32686" xr:uid="{5C779287-A48E-4AF9-8D74-DDB4946DDD35}"/>
    <cellStyle name="Total 5 7 9" xfId="32687" xr:uid="{4EF915AA-FC41-4F6A-B327-0AD865DCE107}"/>
    <cellStyle name="Total 5 8" xfId="32688" xr:uid="{A5A04ECA-7425-4365-B06C-BAC0DFA9E954}"/>
    <cellStyle name="Total 5 8 2" xfId="32689" xr:uid="{CEBD4873-E288-41D1-A27B-D4C7D7FBC381}"/>
    <cellStyle name="Total 5 8 2 2" xfId="32690" xr:uid="{5AA47D26-7B94-4B6D-BB2C-698F59CA3D98}"/>
    <cellStyle name="Total 5 8 2 2 2" xfId="32691" xr:uid="{D283DCD6-85C2-4CFB-8EBC-E0E8F2899A2D}"/>
    <cellStyle name="Total 5 8 2 2 3" xfId="32692" xr:uid="{AA171A5E-F4C6-4BA0-A096-6B77FB4F0576}"/>
    <cellStyle name="Total 5 8 2 3" xfId="32693" xr:uid="{6BADD74B-9B47-43B7-AEB7-323249D7F62B}"/>
    <cellStyle name="Total 5 8 2 4" xfId="32694" xr:uid="{7C42DDB9-F5D2-40AF-A451-5D419BF35922}"/>
    <cellStyle name="Total 5 8 3" xfId="32695" xr:uid="{CD3A5CFB-49A7-4F04-9096-B0B39407D3B1}"/>
    <cellStyle name="Total 5 8 3 2" xfId="32696" xr:uid="{6D93CF66-4948-4769-8D31-C9F87DBD1364}"/>
    <cellStyle name="Total 5 8 3 2 2" xfId="32697" xr:uid="{5DD38069-5FAE-498A-9177-84AA51A5B28D}"/>
    <cellStyle name="Total 5 8 3 2 3" xfId="32698" xr:uid="{0D82ED0E-10F8-476D-9082-6EF303195FC7}"/>
    <cellStyle name="Total 5 8 3 3" xfId="32699" xr:uid="{B90B7820-7BA4-46EC-AD5E-A69C25DD0110}"/>
    <cellStyle name="Total 5 8 3 4" xfId="32700" xr:uid="{13DAE7E2-5A5E-4C2E-8DF9-96E3F1F32CEF}"/>
    <cellStyle name="Total 5 8 4" xfId="32701" xr:uid="{8E2A00EE-4A69-4613-B200-F8E0A03D3E08}"/>
    <cellStyle name="Total 5 8 4 2" xfId="32702" xr:uid="{AD6B3E53-9A53-48D5-961B-51924261A3B3}"/>
    <cellStyle name="Total 5 8 4 2 2" xfId="32703" xr:uid="{CE7BF594-7479-40B4-9DF7-B5289B0DC2D5}"/>
    <cellStyle name="Total 5 8 4 2 3" xfId="32704" xr:uid="{CEE5523C-03BF-48ED-B5F0-A51186DEED5C}"/>
    <cellStyle name="Total 5 8 4 3" xfId="32705" xr:uid="{A4D31C03-D53B-4D3A-ACA9-2C0AD209CA4F}"/>
    <cellStyle name="Total 5 8 4 4" xfId="32706" xr:uid="{293B1A4D-A585-403E-BE50-4A4ED9492BE6}"/>
    <cellStyle name="Total 5 8 5" xfId="32707" xr:uid="{242C8043-3E3E-4686-89CF-0B623923CCC3}"/>
    <cellStyle name="Total 5 8 5 2" xfId="32708" xr:uid="{E19959F9-08D2-467D-BCFF-2CE2D32AC245}"/>
    <cellStyle name="Total 5 8 5 2 2" xfId="32709" xr:uid="{41E60A41-D3DF-44D4-A3E4-A663C3C983E6}"/>
    <cellStyle name="Total 5 8 5 2 3" xfId="32710" xr:uid="{890817E5-0B5E-4889-B834-67D905CCDDD4}"/>
    <cellStyle name="Total 5 8 5 3" xfId="32711" xr:uid="{4DBC2EFF-789A-4626-A495-EC01AC04ED76}"/>
    <cellStyle name="Total 5 8 5 4" xfId="32712" xr:uid="{18453F8E-F569-45C9-89EB-C0A0B4A9B763}"/>
    <cellStyle name="Total 5 8 6" xfId="32713" xr:uid="{4A0A7F81-B1A9-4380-A7B1-81D72489E601}"/>
    <cellStyle name="Total 5 8 6 2" xfId="32714" xr:uid="{45D77530-ABAD-4087-ABF1-CC9A6BBFB189}"/>
    <cellStyle name="Total 5 8 6 2 2" xfId="32715" xr:uid="{65333C66-E50A-4996-911A-DD73770A6C94}"/>
    <cellStyle name="Total 5 8 6 2 3" xfId="32716" xr:uid="{AEB4ACE1-A7FA-446B-9E6B-2F1F9D62E46E}"/>
    <cellStyle name="Total 5 8 6 3" xfId="32717" xr:uid="{AD5979CC-C289-428B-A200-38D612AE2B62}"/>
    <cellStyle name="Total 5 8 6 4" xfId="32718" xr:uid="{30CC37CE-D4B7-4B3B-9ECE-5F6CB098D785}"/>
    <cellStyle name="Total 5 8 7" xfId="32719" xr:uid="{FEBFBE1F-6011-418A-8B99-BAE3C5801170}"/>
    <cellStyle name="Total 5 8 7 2" xfId="32720" xr:uid="{7C35C41F-3261-4154-A96D-3584202FFF1C}"/>
    <cellStyle name="Total 5 8 7 3" xfId="32721" xr:uid="{2BEEC41B-3A97-43A0-BD8A-0392BC398FE7}"/>
    <cellStyle name="Total 5 8 8" xfId="32722" xr:uid="{4F73B45D-A44E-4103-9DAF-95EFD8D42CAC}"/>
    <cellStyle name="Total 5 8 9" xfId="32723" xr:uid="{724DF84B-80DF-4B5B-959D-F20DEEF3DB9C}"/>
    <cellStyle name="Total 5 9" xfId="32724" xr:uid="{493EBCCA-A94F-41A9-9B19-3FF1A349BA48}"/>
    <cellStyle name="Total 5 9 2" xfId="32725" xr:uid="{A684E9B0-06B1-4F2E-8459-2424019B4B5B}"/>
    <cellStyle name="Total 5 9 2 2" xfId="32726" xr:uid="{06F219E8-3929-4A8E-BB44-3591413AF480}"/>
    <cellStyle name="Total 5 9 2 2 2" xfId="32727" xr:uid="{036D8A0C-C69B-48D9-B2B6-8BB75E6E3B15}"/>
    <cellStyle name="Total 5 9 2 2 3" xfId="32728" xr:uid="{9DA29733-703D-4F78-8210-FDC4A7FE4842}"/>
    <cellStyle name="Total 5 9 2 3" xfId="32729" xr:uid="{0F23191A-1FA2-4C73-B185-9A46137733CF}"/>
    <cellStyle name="Total 5 9 2 4" xfId="32730" xr:uid="{BE4CC7D5-1DCD-4897-8BD7-99FF3EF0FDCE}"/>
    <cellStyle name="Total 5 9 3" xfId="32731" xr:uid="{76BC9114-31FD-4918-945E-101082B06253}"/>
    <cellStyle name="Total 5 9 3 2" xfId="32732" xr:uid="{28F02E41-25E6-4F72-A756-6BDD6A773B58}"/>
    <cellStyle name="Total 5 9 3 2 2" xfId="32733" xr:uid="{5092FA19-8FB7-4748-9FA7-97A88AD2DA07}"/>
    <cellStyle name="Total 5 9 3 2 3" xfId="32734" xr:uid="{27FC484C-B591-4A98-A929-39B9C22F6CB2}"/>
    <cellStyle name="Total 5 9 3 3" xfId="32735" xr:uid="{775833FE-4C6A-42CB-A344-C22B36628358}"/>
    <cellStyle name="Total 5 9 3 4" xfId="32736" xr:uid="{AB16B6D7-60B2-41F4-9D4F-2D24FFB92D10}"/>
    <cellStyle name="Total 5 9 4" xfId="32737" xr:uid="{5DB00CA2-2042-4ED7-9DE5-4FEA096611D0}"/>
    <cellStyle name="Total 5 9 4 2" xfId="32738" xr:uid="{CF6BE39D-CCA2-4FB9-AD75-919343DACF6B}"/>
    <cellStyle name="Total 5 9 4 2 2" xfId="32739" xr:uid="{B3A65581-4E2F-4FDA-AA99-926A41DCFAA0}"/>
    <cellStyle name="Total 5 9 4 2 3" xfId="32740" xr:uid="{B46AAD13-F233-4C62-B805-A1132026DF2F}"/>
    <cellStyle name="Total 5 9 4 3" xfId="32741" xr:uid="{EE56EEE8-2D3F-4B2C-8E3E-D6C5F6E93A38}"/>
    <cellStyle name="Total 5 9 4 4" xfId="32742" xr:uid="{B3372CC2-9541-4761-8660-874FFBF2CBD9}"/>
    <cellStyle name="Total 5 9 5" xfId="32743" xr:uid="{9CC21FD4-633C-4278-A8D0-20333FF83AB4}"/>
    <cellStyle name="Total 5 9 5 2" xfId="32744" xr:uid="{2DDE6BCE-BBF6-45DB-A41A-35F1B2AB9B47}"/>
    <cellStyle name="Total 5 9 5 2 2" xfId="32745" xr:uid="{81D1E5A5-3BB5-4F0C-B76F-6EB75860AC01}"/>
    <cellStyle name="Total 5 9 5 2 3" xfId="32746" xr:uid="{AFB12C27-3319-48C6-BBB5-E536D13B5171}"/>
    <cellStyle name="Total 5 9 5 3" xfId="32747" xr:uid="{AA466E0B-D758-4831-9F1D-F6BCC9EFB80F}"/>
    <cellStyle name="Total 5 9 5 4" xfId="32748" xr:uid="{CDC9DF30-3EED-48CB-97CB-8C8E8B5681B2}"/>
    <cellStyle name="Total 5 9 6" xfId="32749" xr:uid="{CD78228D-71A4-49FE-8160-946865DBE0E7}"/>
    <cellStyle name="Total 5 9 6 2" xfId="32750" xr:uid="{F1475D06-9A88-4CBC-A732-31B5DAFD3395}"/>
    <cellStyle name="Total 5 9 6 2 2" xfId="32751" xr:uid="{74E52EA3-9EA0-4E32-B02A-558C990E2573}"/>
    <cellStyle name="Total 5 9 6 2 3" xfId="32752" xr:uid="{22C98313-22A1-4D47-855F-DB384FF199E0}"/>
    <cellStyle name="Total 5 9 6 3" xfId="32753" xr:uid="{244D9591-C795-46D6-B611-A13FFF2A4E04}"/>
    <cellStyle name="Total 5 9 6 4" xfId="32754" xr:uid="{26E77BED-F2E5-4D42-A226-D06605C63AB3}"/>
    <cellStyle name="Total 5 9 7" xfId="32755" xr:uid="{65BF3135-C349-4EE9-85C3-A4F45DCF42FE}"/>
    <cellStyle name="Total 5 9 7 2" xfId="32756" xr:uid="{6F2C7569-29BD-476B-9BDF-E36FB2599F20}"/>
    <cellStyle name="Total 5 9 7 3" xfId="32757" xr:uid="{9B8C3111-3257-4DF0-B95A-03E4A4E4CFA1}"/>
    <cellStyle name="Total 5 9 8" xfId="32758" xr:uid="{D07BDDD0-625E-4D41-AC70-856D71CEDC23}"/>
    <cellStyle name="Total 5 9 9" xfId="32759" xr:uid="{63C7EF77-CD5A-48D6-BCC9-FA1BB0FB12A7}"/>
    <cellStyle name="Total 6" xfId="1335" xr:uid="{210FE51F-15CC-4480-AF3D-13F0C8C5A191}"/>
    <cellStyle name="Total 6 2" xfId="4431" xr:uid="{D69BE8ED-D22C-40DF-9FE6-624B84D3B5CA}"/>
    <cellStyle name="Total 7" xfId="49630" xr:uid="{D2C24829-A7D2-4F5A-B3C3-A1628F81944E}"/>
    <cellStyle name="Total 8" xfId="271" xr:uid="{757AE01B-83F2-4BB9-A418-26C720B8DDFD}"/>
    <cellStyle name="Warning Text 2" xfId="274" xr:uid="{D625AEEE-CD5C-4A35-AFDE-256D5B0BB788}"/>
    <cellStyle name="Warning Text 2 2" xfId="3599" xr:uid="{B7295AD6-AF97-4155-BF62-5A09D8E109E0}"/>
    <cellStyle name="Warning Text 2 3" xfId="32760" xr:uid="{8CFA8F6D-FA54-45BA-BDCD-B307322AB77C}"/>
    <cellStyle name="Warning Text 2 4" xfId="32761" xr:uid="{C2EE877E-FD1C-4E46-8894-FDBB5FD197D0}"/>
    <cellStyle name="Warning Text 2 5" xfId="3825" xr:uid="{929C2C46-6742-437A-AD3C-A3A8A1C6AF9E}"/>
    <cellStyle name="Warning Text 2 6" xfId="49743" xr:uid="{5F4EBA42-D50E-4734-8578-288BD05E0FB7}"/>
    <cellStyle name="Warning Text 3" xfId="314" xr:uid="{DC6C6B1E-3C68-4D96-BE33-E5FAE2B76BCB}"/>
    <cellStyle name="Warning Text 3 2" xfId="3824" xr:uid="{94903444-154D-4AC2-BD2B-1367C2872C20}"/>
    <cellStyle name="Warning Text 4" xfId="719" xr:uid="{C65D20F5-DB43-4D4D-80D6-FF030B99B98F}"/>
    <cellStyle name="Warning Text 5" xfId="528" xr:uid="{73A524B1-DC41-47A1-B58E-32CDCC8C8357}"/>
    <cellStyle name="Warning Text 6" xfId="1336" xr:uid="{B9B25081-0F06-4052-AC75-6FD3201B122F}"/>
    <cellStyle name="Warning Text 6 2" xfId="4432" xr:uid="{C14298F2-03D7-4489-9F31-9271A3E6B122}"/>
    <cellStyle name="Warning Text 7" xfId="49627" xr:uid="{D2813F27-DB09-4F56-BCB2-A9D509423675}"/>
    <cellStyle name="Warning Text 8" xfId="273" xr:uid="{8AADC9FB-A867-4103-9AA5-02FF9BC00ED0}"/>
    <cellStyle name="เครื่องหมายจุลภาค [0]" xfId="275" xr:uid="{0F5362F3-E6D3-4843-AEAE-B46848F0BE58}"/>
    <cellStyle name="เครื่องหมายจุลภาค_001K-1,2,3" xfId="276" xr:uid="{11B534AF-E3D4-45E6-930D-10912627D2AE}"/>
    <cellStyle name="เครื่องหมายสกุลเงิน [0]" xfId="277" xr:uid="{6215B415-965C-4B37-AEC2-BD4419132C50}"/>
    <cellStyle name="เครื่องหมายสกุลเงิน_ATC106A" xfId="278" xr:uid="{06FCD9B3-C1CB-460F-BED0-1B782D75CA02}"/>
    <cellStyle name="เชื่อมโยงหลายมิติ" xfId="279" xr:uid="{CD24C598-84A2-4460-9FCF-4549393F961F}"/>
    <cellStyle name="เซลล์ตรวจสอบ" xfId="3721" xr:uid="{29703604-182E-486F-88CA-C94082823FD5}"/>
    <cellStyle name="เซลล์ที่มีการเชื่อมโยง" xfId="3720" xr:uid="{0F24AC29-09EA-4514-8F51-53E2D99AE236}"/>
    <cellStyle name="แย่" xfId="3719" xr:uid="{2DB0B78A-13CF-48F6-A402-8FC29FEB4F6A}"/>
    <cellStyle name="แสดงผล" xfId="3717" xr:uid="{EA1B40D8-CD08-4084-BBBE-9D56DD142629}"/>
    <cellStyle name="แสดงผล 10" xfId="32762" xr:uid="{D97FCA63-1FD6-42FC-B676-5EBF7814A993}"/>
    <cellStyle name="แสดงผล 10 2" xfId="32763" xr:uid="{5AFB7C52-4C5D-4345-A42A-AAE3E735DA5A}"/>
    <cellStyle name="แสดงผล 10 2 2" xfId="32764" xr:uid="{63880A16-67E0-4F9D-B103-66CC9BE807FD}"/>
    <cellStyle name="แสดงผล 10 2 2 2" xfId="32765" xr:uid="{F639D4A6-C123-4CED-8579-C514F76399EF}"/>
    <cellStyle name="แสดงผล 10 2 2 3" xfId="32766" xr:uid="{325C8F31-E22E-411E-A643-39467C78B5FA}"/>
    <cellStyle name="แสดงผล 10 2 3" xfId="32767" xr:uid="{42D165E2-6070-45B6-9F55-42CA84087797}"/>
    <cellStyle name="แสดงผล 10 2 4" xfId="32768" xr:uid="{B5D7CBBB-9CBF-47B8-8DF0-6EE3FB2857CC}"/>
    <cellStyle name="แสดงผล 10 3" xfId="32769" xr:uid="{19615399-51A0-457F-BCCE-97BBF801C18A}"/>
    <cellStyle name="แสดงผล 10 3 2" xfId="32770" xr:uid="{DBBF0C67-FFE5-433B-98CC-6DD721F3F89C}"/>
    <cellStyle name="แสดงผล 10 3 2 2" xfId="32771" xr:uid="{19EF2F35-6054-4577-8382-E2DB8A04333C}"/>
    <cellStyle name="แสดงผล 10 3 2 3" xfId="32772" xr:uid="{F69B3204-9A5F-451B-BC60-E09C96870040}"/>
    <cellStyle name="แสดงผล 10 3 3" xfId="32773" xr:uid="{1D133DF1-A57E-40D9-8985-780B132F4F30}"/>
    <cellStyle name="แสดงผล 10 3 4" xfId="32774" xr:uid="{EF0726F9-3BF9-46A2-ABC9-247D06E178B7}"/>
    <cellStyle name="แสดงผล 10 4" xfId="32775" xr:uid="{A34A97B3-6815-4E11-8B2B-1F3AAF453816}"/>
    <cellStyle name="แสดงผล 10 4 2" xfId="32776" xr:uid="{7EADEBD7-8585-47D8-8CC2-AC5EE26A3B10}"/>
    <cellStyle name="แสดงผล 10 4 2 2" xfId="32777" xr:uid="{E2896632-BCE5-4D03-93F5-86D8EDC9ACB5}"/>
    <cellStyle name="แสดงผล 10 4 2 3" xfId="32778" xr:uid="{4D6DBA04-FC99-470F-90A9-01CC098958C6}"/>
    <cellStyle name="แสดงผล 10 4 3" xfId="32779" xr:uid="{817E8C8E-AC82-4C61-857A-BF39FAEBC390}"/>
    <cellStyle name="แสดงผล 10 4 4" xfId="32780" xr:uid="{7FD468AD-FE17-46B9-A749-E5CCDE505DD5}"/>
    <cellStyle name="แสดงผล 10 5" xfId="32781" xr:uid="{D9A8F7E2-9072-4E70-9E56-5B26169C1F33}"/>
    <cellStyle name="แสดงผล 10 5 2" xfId="32782" xr:uid="{8B784967-304F-4A6D-9692-F79854BAAD2B}"/>
    <cellStyle name="แสดงผล 10 5 2 2" xfId="32783" xr:uid="{960536D0-4FD9-4B9D-9AC9-05B6F09DF290}"/>
    <cellStyle name="แสดงผล 10 5 2 3" xfId="32784" xr:uid="{56BADA32-0420-4100-9134-C7E985D4934A}"/>
    <cellStyle name="แสดงผล 10 5 3" xfId="32785" xr:uid="{8B3F7C4E-BB07-4844-8CD0-1BA5A90BA488}"/>
    <cellStyle name="แสดงผล 10 5 4" xfId="32786" xr:uid="{49643FAD-67D5-447C-BDE2-D4DE0D504A35}"/>
    <cellStyle name="แสดงผล 10 6" xfId="32787" xr:uid="{3A8E6E87-8FE4-4712-A3F1-94667959071B}"/>
    <cellStyle name="แสดงผล 10 6 2" xfId="32788" xr:uid="{4F4A8E48-4D4A-4583-ADAE-264742888305}"/>
    <cellStyle name="แสดงผล 10 6 2 2" xfId="32789" xr:uid="{5EFF4A2D-1BEA-44FC-AEBC-443703F3B66A}"/>
    <cellStyle name="แสดงผล 10 6 2 3" xfId="32790" xr:uid="{5933C87A-C19C-4271-A04F-44DA377D1914}"/>
    <cellStyle name="แสดงผล 10 6 3" xfId="32791" xr:uid="{492236E8-ADD6-43BC-B638-0DDF23C7B665}"/>
    <cellStyle name="แสดงผล 10 6 4" xfId="32792" xr:uid="{42FD40F1-AAE9-4334-A002-E71C30E3CD91}"/>
    <cellStyle name="แสดงผล 10 7" xfId="32793" xr:uid="{BD5D04DE-8796-42AD-9E52-8D0E760EDAB6}"/>
    <cellStyle name="แสดงผล 10 7 2" xfId="32794" xr:uid="{3844234A-7D23-4DF6-8933-0BB7AE8C9399}"/>
    <cellStyle name="แสดงผล 10 7 3" xfId="32795" xr:uid="{09CBACC7-C133-45C3-B003-F025210AE65A}"/>
    <cellStyle name="แสดงผล 10 8" xfId="32796" xr:uid="{0C487A50-C066-4FE6-8301-53435D92F44E}"/>
    <cellStyle name="แสดงผล 10 9" xfId="32797" xr:uid="{10AABD5E-1490-4180-8279-45F2DCD9F8B3}"/>
    <cellStyle name="แสดงผล 11" xfId="32798" xr:uid="{097DDA51-771D-41C0-9D3E-84F859437CEB}"/>
    <cellStyle name="แสดงผล 11 2" xfId="32799" xr:uid="{B8DED90A-0E6E-4FA8-9B01-246313AE83DE}"/>
    <cellStyle name="แสดงผล 11 2 2" xfId="32800" xr:uid="{F3E14A2F-38D3-4E8F-A56E-94B6F74CA9BC}"/>
    <cellStyle name="แสดงผล 11 2 2 2" xfId="32801" xr:uid="{5DB61144-22B2-44B5-85B5-71F93D152BEC}"/>
    <cellStyle name="แสดงผล 11 2 2 3" xfId="32802" xr:uid="{28098EC3-08CA-4655-BB62-B53A3EFEEAC6}"/>
    <cellStyle name="แสดงผล 11 2 3" xfId="32803" xr:uid="{42823F5D-1930-43A8-A1B2-3C57D79E0EEE}"/>
    <cellStyle name="แสดงผล 11 2 4" xfId="32804" xr:uid="{F825AF13-3600-4342-9173-6E244CF1BF76}"/>
    <cellStyle name="แสดงผล 11 3" xfId="32805" xr:uid="{43018FB4-2659-46EF-B724-F96A421CB196}"/>
    <cellStyle name="แสดงผล 11 3 2" xfId="32806" xr:uid="{04571E89-D25E-4F57-8E44-9F0A79DB122F}"/>
    <cellStyle name="แสดงผล 11 3 2 2" xfId="32807" xr:uid="{2A5C92FF-725E-4E79-8E59-F67D58FD0FBD}"/>
    <cellStyle name="แสดงผล 11 3 2 3" xfId="32808" xr:uid="{A6F38B16-A299-44AB-B9E5-D29E4CB50E0F}"/>
    <cellStyle name="แสดงผล 11 3 3" xfId="32809" xr:uid="{B560A057-E342-4BD3-BC4E-053EE20897E8}"/>
    <cellStyle name="แสดงผล 11 3 4" xfId="32810" xr:uid="{A73DC26E-B766-4052-9B9B-892D98EE769B}"/>
    <cellStyle name="แสดงผล 11 4" xfId="32811" xr:uid="{06F17774-0B42-45CB-A6CD-8A6CF779BD24}"/>
    <cellStyle name="แสดงผล 11 4 2" xfId="32812" xr:uid="{E4006E26-3A2B-4514-B085-790413F16E77}"/>
    <cellStyle name="แสดงผล 11 4 2 2" xfId="32813" xr:uid="{C7308D78-61AD-426C-9C57-7A9C947E389F}"/>
    <cellStyle name="แสดงผล 11 4 2 3" xfId="32814" xr:uid="{60583D6F-C931-4D2E-A93C-105BD55F35D6}"/>
    <cellStyle name="แสดงผล 11 4 3" xfId="32815" xr:uid="{07932A95-ED67-44BA-A384-222EC08B97EA}"/>
    <cellStyle name="แสดงผล 11 4 4" xfId="32816" xr:uid="{0CC9B6BD-6128-4E7D-84CC-C18171DB1CE6}"/>
    <cellStyle name="แสดงผล 11 5" xfId="32817" xr:uid="{9133BE47-E23D-470A-BEA3-7B178C149D56}"/>
    <cellStyle name="แสดงผล 11 5 2" xfId="32818" xr:uid="{764F7217-043D-4184-B62F-24253255B0FB}"/>
    <cellStyle name="แสดงผล 11 5 2 2" xfId="32819" xr:uid="{CB30B5E4-5E90-4513-B587-D4447C61CD55}"/>
    <cellStyle name="แสดงผล 11 5 2 3" xfId="32820" xr:uid="{F1A23DE1-6D94-41B1-A8C0-5B4F07F3AEEA}"/>
    <cellStyle name="แสดงผล 11 5 3" xfId="32821" xr:uid="{CADAE586-F9DA-47A4-83BF-4B0FFF92149B}"/>
    <cellStyle name="แสดงผล 11 5 4" xfId="32822" xr:uid="{ABD90BF1-522A-4D4E-9BD3-A19EB886F096}"/>
    <cellStyle name="แสดงผล 11 6" xfId="32823" xr:uid="{3B0C2B83-6C7A-4AFC-A66A-C6399C9A05EF}"/>
    <cellStyle name="แสดงผล 11 6 2" xfId="32824" xr:uid="{D27D95F2-BD3E-47EC-852F-47589E482C71}"/>
    <cellStyle name="แสดงผล 11 6 2 2" xfId="32825" xr:uid="{E6EE7EAB-7709-4C7A-B7A0-C58091F8F825}"/>
    <cellStyle name="แสดงผล 11 6 2 3" xfId="32826" xr:uid="{D990EC84-A39F-4FE2-B6E0-E4D9DDEAA858}"/>
    <cellStyle name="แสดงผล 11 6 3" xfId="32827" xr:uid="{865483F0-70C6-4280-A70F-1122F13BEDE9}"/>
    <cellStyle name="แสดงผล 11 6 4" xfId="32828" xr:uid="{63F7C81E-F8FC-4326-9305-0ADE86C22282}"/>
    <cellStyle name="แสดงผล 11 7" xfId="32829" xr:uid="{CEA03F6C-FC66-4045-A4AD-61CEABCA46F1}"/>
    <cellStyle name="แสดงผล 11 7 2" xfId="32830" xr:uid="{FD6C25BF-041F-4F32-B5E4-B1BB852C55E2}"/>
    <cellStyle name="แสดงผล 11 7 3" xfId="32831" xr:uid="{D3A64A0E-F303-4413-AD1F-45BF08A0896E}"/>
    <cellStyle name="แสดงผล 11 8" xfId="32832" xr:uid="{66DDD3B8-565A-4D47-ACDB-68478F7E7642}"/>
    <cellStyle name="แสดงผล 11 9" xfId="32833" xr:uid="{EAADF801-6BFE-4FBC-8C84-B4F427F1A8F7}"/>
    <cellStyle name="แสดงผล 12" xfId="32834" xr:uid="{A0B880CE-1629-4522-A5DB-FFB6947CE09D}"/>
    <cellStyle name="แสดงผล 12 2" xfId="32835" xr:uid="{0E9697D0-4B4A-4463-A09F-9DDA7A60D98D}"/>
    <cellStyle name="แสดงผล 12 2 2" xfId="32836" xr:uid="{06871F73-3E88-4A63-9A81-F19864527869}"/>
    <cellStyle name="แสดงผล 12 2 2 2" xfId="32837" xr:uid="{7D332B8D-5D05-450C-AD0E-DEEA378CFEBF}"/>
    <cellStyle name="แสดงผล 12 2 2 3" xfId="32838" xr:uid="{28526899-A18A-4108-A96A-314A8EBF6F7D}"/>
    <cellStyle name="แสดงผล 12 2 3" xfId="32839" xr:uid="{3222F9D7-2C5A-43FE-AA5A-A2F3D07B98B4}"/>
    <cellStyle name="แสดงผล 12 2 4" xfId="32840" xr:uid="{B19ECC30-6AB3-4A72-8A79-04391D5C83C0}"/>
    <cellStyle name="แสดงผล 12 3" xfId="32841" xr:uid="{CB57C21B-C80F-45A1-976D-100C6D949BF3}"/>
    <cellStyle name="แสดงผล 12 3 2" xfId="32842" xr:uid="{F59CB12E-F6D4-425E-A959-055100C3D1BF}"/>
    <cellStyle name="แสดงผล 12 3 2 2" xfId="32843" xr:uid="{220DBE7E-FE4C-4710-AA42-394BB82C2856}"/>
    <cellStyle name="แสดงผล 12 3 2 3" xfId="32844" xr:uid="{106C0228-EC6C-4D43-B94C-82D797429F2C}"/>
    <cellStyle name="แสดงผล 12 3 3" xfId="32845" xr:uid="{041BE583-2965-4416-93BD-C816FCF7A19D}"/>
    <cellStyle name="แสดงผล 12 3 4" xfId="32846" xr:uid="{39477B6D-7128-470B-99E1-F78A658A1D45}"/>
    <cellStyle name="แสดงผล 12 4" xfId="32847" xr:uid="{38082630-E888-48E2-895C-3A56A3D561E8}"/>
    <cellStyle name="แสดงผล 12 4 2" xfId="32848" xr:uid="{53958DCE-90FA-4BD0-BDCC-63494562F368}"/>
    <cellStyle name="แสดงผล 12 4 2 2" xfId="32849" xr:uid="{84231B86-AFF2-4A80-99C8-928FB51E7525}"/>
    <cellStyle name="แสดงผล 12 4 2 3" xfId="32850" xr:uid="{1CA528D6-81FE-44C6-935D-0B4084FE0201}"/>
    <cellStyle name="แสดงผล 12 4 3" xfId="32851" xr:uid="{F4C12649-A092-489F-A9C0-0E9200728E2D}"/>
    <cellStyle name="แสดงผล 12 4 4" xfId="32852" xr:uid="{3445949E-A68B-487A-9EDA-AD3A7C745261}"/>
    <cellStyle name="แสดงผล 12 5" xfId="32853" xr:uid="{BFC7A82F-5F38-41F5-B312-345D2D4C61B0}"/>
    <cellStyle name="แสดงผล 12 5 2" xfId="32854" xr:uid="{D284D73C-3810-4AEA-BF36-6E15BDDF02CC}"/>
    <cellStyle name="แสดงผล 12 5 2 2" xfId="32855" xr:uid="{8E85C9EF-D925-44E8-BBD4-4227003AB807}"/>
    <cellStyle name="แสดงผล 12 5 2 3" xfId="32856" xr:uid="{93CA0A72-775A-4B7C-BB9C-31BCB9F162BB}"/>
    <cellStyle name="แสดงผล 12 5 3" xfId="32857" xr:uid="{6E1BAAF0-042B-4868-85D6-B9ACE8E4780B}"/>
    <cellStyle name="แสดงผล 12 5 4" xfId="32858" xr:uid="{678BC57D-E297-44AD-837E-EE7B22E056C4}"/>
    <cellStyle name="แสดงผล 12 6" xfId="32859" xr:uid="{19304479-B4BD-45A9-BCC6-5C961D41B4CE}"/>
    <cellStyle name="แสดงผล 12 6 2" xfId="32860" xr:uid="{CB6D0DA2-ABB9-40A0-B820-3ABAA0972B09}"/>
    <cellStyle name="แสดงผล 12 6 2 2" xfId="32861" xr:uid="{2E4DFEED-D2AC-4595-B711-F49096E2920F}"/>
    <cellStyle name="แสดงผล 12 6 2 3" xfId="32862" xr:uid="{F4AB2A8E-FC81-41A9-A2E2-C6F355701B29}"/>
    <cellStyle name="แสดงผล 12 6 3" xfId="32863" xr:uid="{8B102500-FC25-4D18-8508-D52D36606DB8}"/>
    <cellStyle name="แสดงผล 12 6 4" xfId="32864" xr:uid="{9E161AE5-2832-4A39-8199-743AF966108C}"/>
    <cellStyle name="แสดงผล 12 7" xfId="32865" xr:uid="{2A00564F-B0B9-4642-A73A-C82B908B3FBB}"/>
    <cellStyle name="แสดงผล 12 7 2" xfId="32866" xr:uid="{99B8DA8B-7E61-4F26-8FC8-E17F9BC57B66}"/>
    <cellStyle name="แสดงผล 12 7 3" xfId="32867" xr:uid="{48FCC3B3-9891-4896-8850-CC01D6CBA6B4}"/>
    <cellStyle name="แสดงผล 12 8" xfId="32868" xr:uid="{F258B3D3-788E-4B78-A500-47A738401D6B}"/>
    <cellStyle name="แสดงผล 12 9" xfId="32869" xr:uid="{BE97458F-D07D-464D-B9DB-59067118E3EC}"/>
    <cellStyle name="แสดงผล 13" xfId="32870" xr:uid="{EF48F10B-C87F-4E6E-BB4F-3B3BB99D33B2}"/>
    <cellStyle name="แสดงผล 13 2" xfId="32871" xr:uid="{ADEBCD1F-E5A2-45F4-AFA5-E6476826D4B4}"/>
    <cellStyle name="แสดงผล 13 2 2" xfId="32872" xr:uid="{EB2FAACB-49DF-46FE-8BD3-57B1D2FDCA60}"/>
    <cellStyle name="แสดงผล 13 2 2 2" xfId="32873" xr:uid="{33F8396C-BCB0-4074-8018-164B0ECBE043}"/>
    <cellStyle name="แสดงผล 13 2 2 3" xfId="32874" xr:uid="{832CAC80-1E1C-414C-88B3-425D93081149}"/>
    <cellStyle name="แสดงผล 13 2 3" xfId="32875" xr:uid="{9B99D128-BE81-409A-8333-C671B4924992}"/>
    <cellStyle name="แสดงผล 13 2 4" xfId="32876" xr:uid="{1B5BD10B-3A7C-4D64-824D-F78BE20816C2}"/>
    <cellStyle name="แสดงผล 13 3" xfId="32877" xr:uid="{6CAFB4A9-88AF-4428-AB6E-25642ABAE837}"/>
    <cellStyle name="แสดงผล 13 3 2" xfId="32878" xr:uid="{226209BF-5306-4D34-8498-19513690B7F9}"/>
    <cellStyle name="แสดงผล 13 3 2 2" xfId="32879" xr:uid="{191DBD9A-D783-4F81-88C4-A8D21E5B84FB}"/>
    <cellStyle name="แสดงผล 13 3 2 3" xfId="32880" xr:uid="{0A3CB5E9-3762-4136-9F82-A97C0545E7B5}"/>
    <cellStyle name="แสดงผล 13 3 3" xfId="32881" xr:uid="{5701CB1D-0FB7-4247-B86B-24B716639BD4}"/>
    <cellStyle name="แสดงผล 13 3 4" xfId="32882" xr:uid="{46358074-37D1-4274-AA13-FD65B65D9740}"/>
    <cellStyle name="แสดงผล 13 4" xfId="32883" xr:uid="{10A0DE68-6001-4A88-80F9-4F47E98EB00A}"/>
    <cellStyle name="แสดงผล 13 4 2" xfId="32884" xr:uid="{6ACCAEF6-C667-44C1-8036-BB0223A40B0E}"/>
    <cellStyle name="แสดงผล 13 4 2 2" xfId="32885" xr:uid="{CB177513-1883-4D7A-BE07-DB53A9B3DAE8}"/>
    <cellStyle name="แสดงผล 13 4 2 3" xfId="32886" xr:uid="{31BCD5BB-78FB-48AF-B025-14B07F2DB582}"/>
    <cellStyle name="แสดงผล 13 4 3" xfId="32887" xr:uid="{BF3F853A-3855-48C3-A0F0-49CA26A0BB2C}"/>
    <cellStyle name="แสดงผล 13 4 4" xfId="32888" xr:uid="{AD411BE0-E763-4B9E-A235-5AE1AF787CAB}"/>
    <cellStyle name="แสดงผล 13 5" xfId="32889" xr:uid="{A82C02C9-5814-4ECA-953A-8DC19BE53D18}"/>
    <cellStyle name="แสดงผล 13 5 2" xfId="32890" xr:uid="{BCAC627D-3BD4-4817-8785-CDEAA154D636}"/>
    <cellStyle name="แสดงผล 13 5 2 2" xfId="32891" xr:uid="{42C74E24-0619-4DAC-8419-7D1B99123EE1}"/>
    <cellStyle name="แสดงผล 13 5 2 3" xfId="32892" xr:uid="{BA067E2C-CFAD-4E67-A1B3-99644CBCDCF1}"/>
    <cellStyle name="แสดงผล 13 5 3" xfId="32893" xr:uid="{BE1EB69F-C05B-4DDD-8CCE-4994516AC69C}"/>
    <cellStyle name="แสดงผล 13 5 4" xfId="32894" xr:uid="{81B870D6-BC5C-4E58-A4D9-BD0763BE22A5}"/>
    <cellStyle name="แสดงผล 13 6" xfId="32895" xr:uid="{5470927B-BB06-497C-979A-DCEDC3AFED48}"/>
    <cellStyle name="แสดงผล 13 6 2" xfId="32896" xr:uid="{CB74A634-D62C-4219-B82A-BE49A84B64DF}"/>
    <cellStyle name="แสดงผล 13 6 2 2" xfId="32897" xr:uid="{338F4B29-697A-4DA1-A31B-2ABCC775B3AA}"/>
    <cellStyle name="แสดงผล 13 6 2 3" xfId="32898" xr:uid="{4DF71D8E-255A-46EC-9A49-D10EDC672605}"/>
    <cellStyle name="แสดงผล 13 6 3" xfId="32899" xr:uid="{97B9B394-3B8A-44A4-8982-4DC9248471C4}"/>
    <cellStyle name="แสดงผล 13 6 4" xfId="32900" xr:uid="{95B37799-9F0D-4A02-9056-3FFA303A2A56}"/>
    <cellStyle name="แสดงผล 13 7" xfId="32901" xr:uid="{B01CF8F6-65D9-489E-9FA1-B0E1FB88680F}"/>
    <cellStyle name="แสดงผล 13 7 2" xfId="32902" xr:uid="{7634B7C8-F06C-4473-97CF-4B3FE8D85A62}"/>
    <cellStyle name="แสดงผล 13 7 3" xfId="32903" xr:uid="{6176A409-3319-424C-B1A6-6CEF3CEE8F67}"/>
    <cellStyle name="แสดงผล 13 8" xfId="32904" xr:uid="{9A4BA549-4304-455D-A613-6BCF5145019F}"/>
    <cellStyle name="แสดงผล 13 9" xfId="32905" xr:uid="{31F8DA57-858E-4BF6-B5C7-79F9D5F9F2ED}"/>
    <cellStyle name="แสดงผล 14" xfId="32906" xr:uid="{E91A483A-CECB-4089-9BF0-9256E5994685}"/>
    <cellStyle name="แสดงผล 14 2" xfId="32907" xr:uid="{2CE769B8-7B0E-4BB1-A9C3-8F29C7B5BC7F}"/>
    <cellStyle name="แสดงผล 14 2 2" xfId="32908" xr:uid="{AF1E76F5-4B51-4402-8E94-C8991B92AF6B}"/>
    <cellStyle name="แสดงผล 14 2 2 2" xfId="32909" xr:uid="{5D5CA8C6-4EEF-47C6-850F-B251DA59C204}"/>
    <cellStyle name="แสดงผล 14 2 2 3" xfId="32910" xr:uid="{D51D198A-CE26-432A-931D-5A411CF0B817}"/>
    <cellStyle name="แสดงผล 14 2 3" xfId="32911" xr:uid="{FEE0FDBB-AF01-406A-AD28-99EC6A8F7441}"/>
    <cellStyle name="แสดงผล 14 2 4" xfId="32912" xr:uid="{A8E2DC0A-A5F4-4886-A79C-995D3CD8DB34}"/>
    <cellStyle name="แสดงผล 14 3" xfId="32913" xr:uid="{F3B77D69-DBBD-4349-9461-D50A6DB647B2}"/>
    <cellStyle name="แสดงผล 14 3 2" xfId="32914" xr:uid="{AB0709EE-E3D9-403A-8D8B-445CBF81B39A}"/>
    <cellStyle name="แสดงผล 14 3 2 2" xfId="32915" xr:uid="{14325D25-9846-4248-8F62-927CE7BF97D9}"/>
    <cellStyle name="แสดงผล 14 3 2 3" xfId="32916" xr:uid="{8E5D81F9-5B6F-45AF-B082-6AF73CA6AD87}"/>
    <cellStyle name="แสดงผล 14 3 3" xfId="32917" xr:uid="{18BA3E83-5413-46B7-9D26-88BFC63BB9AC}"/>
    <cellStyle name="แสดงผล 14 3 4" xfId="32918" xr:uid="{F783F432-6A18-4507-BBA1-D3E3F80297A7}"/>
    <cellStyle name="แสดงผล 14 4" xfId="32919" xr:uid="{9B065415-7E49-452B-8DA7-168AED7E5E4E}"/>
    <cellStyle name="แสดงผล 14 4 2" xfId="32920" xr:uid="{41D31741-EB85-48BC-B27B-64BF0B74CB1F}"/>
    <cellStyle name="แสดงผล 14 4 2 2" xfId="32921" xr:uid="{38D7D617-B8B5-4A90-AA80-9C778E774482}"/>
    <cellStyle name="แสดงผล 14 4 2 3" xfId="32922" xr:uid="{9A376CF1-FC55-440D-9947-222FCA7C3BF4}"/>
    <cellStyle name="แสดงผล 14 4 3" xfId="32923" xr:uid="{D76C2A22-A23C-4964-AAF9-5FF0A48C8B90}"/>
    <cellStyle name="แสดงผล 14 4 4" xfId="32924" xr:uid="{1FA2902D-CB34-4EA5-9B2F-D74E5F0A3E6A}"/>
    <cellStyle name="แสดงผล 14 5" xfId="32925" xr:uid="{35C17D94-B665-4B97-9A19-0BD9E140140B}"/>
    <cellStyle name="แสดงผล 14 5 2" xfId="32926" xr:uid="{628ADDBC-F3BC-481A-988A-9F77EB304640}"/>
    <cellStyle name="แสดงผล 14 5 2 2" xfId="32927" xr:uid="{92D0CB01-E2EA-4EEA-BFE4-5BB0141CD1AE}"/>
    <cellStyle name="แสดงผล 14 5 2 3" xfId="32928" xr:uid="{58469DEB-D0FC-4261-8DE6-7535578C18C6}"/>
    <cellStyle name="แสดงผล 14 5 3" xfId="32929" xr:uid="{8CEFE60C-BDAF-4E40-AC3B-4FB829DC8A9F}"/>
    <cellStyle name="แสดงผล 14 5 4" xfId="32930" xr:uid="{0009D621-0EBA-474F-83DB-F5811D6332F6}"/>
    <cellStyle name="แสดงผล 14 6" xfId="32931" xr:uid="{22E3913C-CAE7-40D8-89D0-1102BA3F7F02}"/>
    <cellStyle name="แสดงผล 14 6 2" xfId="32932" xr:uid="{2A5557D1-D32C-4BA5-9FA6-2C499A1E2EFD}"/>
    <cellStyle name="แสดงผล 14 6 2 2" xfId="32933" xr:uid="{4F1314DC-383D-4BCA-ABC9-1C695F4195EC}"/>
    <cellStyle name="แสดงผล 14 6 2 3" xfId="32934" xr:uid="{A8CE2214-E00E-4A23-9C58-BD445D8F9A68}"/>
    <cellStyle name="แสดงผล 14 6 3" xfId="32935" xr:uid="{CA925067-B6E1-452A-B9CA-F1AD6D43BDB4}"/>
    <cellStyle name="แสดงผล 14 6 4" xfId="32936" xr:uid="{BC93F897-C00C-4E8E-A3C6-D66F362A15AB}"/>
    <cellStyle name="แสดงผล 14 7" xfId="32937" xr:uid="{6ED004B6-1D08-4268-A0A7-1D9C9C2B24BA}"/>
    <cellStyle name="แสดงผล 14 7 2" xfId="32938" xr:uid="{B8E50925-8DB6-437F-9466-54655B6A6D50}"/>
    <cellStyle name="แสดงผล 14 7 3" xfId="32939" xr:uid="{EDC8CEE7-BD8C-4044-9FE6-B791EDEC6819}"/>
    <cellStyle name="แสดงผล 14 8" xfId="32940" xr:uid="{E4B58C9B-74BB-4D9E-AD06-C1CFB99940B0}"/>
    <cellStyle name="แสดงผล 14 9" xfId="32941" xr:uid="{822A22D5-0B56-49F6-89B9-684632E96480}"/>
    <cellStyle name="แสดงผล 15" xfId="32942" xr:uid="{17D76D4E-DCFB-4749-A4D3-4407019AE993}"/>
    <cellStyle name="แสดงผล 15 2" xfId="32943" xr:uid="{D6253EE5-C8C8-40D1-BD9C-F8FCE206DF3B}"/>
    <cellStyle name="แสดงผล 15 2 2" xfId="32944" xr:uid="{258D64DE-6DDA-42BC-BE12-6021A06E447D}"/>
    <cellStyle name="แสดงผล 15 2 2 2" xfId="32945" xr:uid="{C3CBD1C8-E2FF-4514-BCE2-280E3B0B8309}"/>
    <cellStyle name="แสดงผล 15 2 2 3" xfId="32946" xr:uid="{CF31BCF5-FBC1-498D-83A5-4EF0A04FBE7D}"/>
    <cellStyle name="แสดงผล 15 2 3" xfId="32947" xr:uid="{B80F6490-787F-4697-AE34-80D27BE8F310}"/>
    <cellStyle name="แสดงผล 15 2 4" xfId="32948" xr:uid="{61155029-687B-4B81-83E6-4F99A51E045C}"/>
    <cellStyle name="แสดงผล 15 3" xfId="32949" xr:uid="{3AF5D2E1-AB9B-4451-9D4A-B5E7A228BF7E}"/>
    <cellStyle name="แสดงผล 15 3 2" xfId="32950" xr:uid="{657999CE-A343-4380-9B96-ACC64E8B7338}"/>
    <cellStyle name="แสดงผล 15 3 2 2" xfId="32951" xr:uid="{225624F7-2115-4D08-9B68-252CEE8544A1}"/>
    <cellStyle name="แสดงผล 15 3 2 3" xfId="32952" xr:uid="{44FD16D9-F6A7-42A5-BA14-0948FF98B1E1}"/>
    <cellStyle name="แสดงผล 15 3 3" xfId="32953" xr:uid="{A0CB810B-2990-4F8A-9960-31CAA723423A}"/>
    <cellStyle name="แสดงผล 15 3 4" xfId="32954" xr:uid="{1DDD04C5-9C47-4038-BA4C-1342A953EFFC}"/>
    <cellStyle name="แสดงผล 15 4" xfId="32955" xr:uid="{0342301A-E38E-420E-8882-27B2A4ED37B3}"/>
    <cellStyle name="แสดงผล 15 4 2" xfId="32956" xr:uid="{2D97C462-829D-4DDB-8826-BB9FA136AABE}"/>
    <cellStyle name="แสดงผล 15 4 2 2" xfId="32957" xr:uid="{FA9C266E-505F-46A1-87D8-4DA1DE3BD658}"/>
    <cellStyle name="แสดงผล 15 4 2 3" xfId="32958" xr:uid="{8BDC49B9-F95C-455F-8E80-01DA8A9C60BA}"/>
    <cellStyle name="แสดงผล 15 4 3" xfId="32959" xr:uid="{1C1D429A-45DA-4DEE-9B57-45377A62C243}"/>
    <cellStyle name="แสดงผล 15 4 4" xfId="32960" xr:uid="{0EA2FEF0-7030-49DA-B9D9-024E3D93F0A4}"/>
    <cellStyle name="แสดงผล 15 5" xfId="32961" xr:uid="{970A030F-8AE7-4CA1-B162-872F41A8FFCF}"/>
    <cellStyle name="แสดงผล 15 5 2" xfId="32962" xr:uid="{69C7F8B2-040C-4487-8E25-6BF2C17E518A}"/>
    <cellStyle name="แสดงผล 15 5 2 2" xfId="32963" xr:uid="{E2FB46F9-5AF9-4628-8F25-8B2E3F8630F2}"/>
    <cellStyle name="แสดงผล 15 5 2 3" xfId="32964" xr:uid="{9CE21B57-094B-46D2-AA82-5E1A9F0E0C7D}"/>
    <cellStyle name="แสดงผล 15 5 3" xfId="32965" xr:uid="{C817BDE2-7D3F-4033-B066-F7454E1E8DFE}"/>
    <cellStyle name="แสดงผล 15 5 4" xfId="32966" xr:uid="{7C71C29A-D459-48A9-AD08-C13E37DB7DF5}"/>
    <cellStyle name="แสดงผล 15 6" xfId="32967" xr:uid="{271501C1-CAF7-4572-9C73-A93FC0B0E79C}"/>
    <cellStyle name="แสดงผล 15 6 2" xfId="32968" xr:uid="{155048A5-4674-4173-9C65-A2C2D43A3FFC}"/>
    <cellStyle name="แสดงผล 15 6 2 2" xfId="32969" xr:uid="{EB1DE6AB-1AB5-4222-BF96-6ACB535B41A6}"/>
    <cellStyle name="แสดงผล 15 6 2 3" xfId="32970" xr:uid="{FE96CAD0-E433-4AFF-8322-BAD01F90CB8B}"/>
    <cellStyle name="แสดงผล 15 6 3" xfId="32971" xr:uid="{18D53415-9679-4283-B5E8-8AE705560F9A}"/>
    <cellStyle name="แสดงผล 15 6 4" xfId="32972" xr:uid="{5FB2C80E-0B23-4FFA-A619-4217A4FF4627}"/>
    <cellStyle name="แสดงผล 15 7" xfId="32973" xr:uid="{4E27CDCC-7287-4C42-95C7-23253776C4D8}"/>
    <cellStyle name="แสดงผล 15 7 2" xfId="32974" xr:uid="{71DDC791-7F2A-425B-BE8C-B9DB7F61A073}"/>
    <cellStyle name="แสดงผล 15 7 3" xfId="32975" xr:uid="{D64C2896-D9DE-4D74-BE2A-9E8050EE8EBE}"/>
    <cellStyle name="แสดงผล 15 8" xfId="32976" xr:uid="{E641BA89-C275-4B84-A329-7DCA986E3FB8}"/>
    <cellStyle name="แสดงผล 15 9" xfId="32977" xr:uid="{1956AA97-D67C-4841-A643-06C151701F9C}"/>
    <cellStyle name="แสดงผล 16" xfId="32978" xr:uid="{FA4FCB92-2B22-4365-99E3-856C3B699DAE}"/>
    <cellStyle name="แสดงผล 16 2" xfId="32979" xr:uid="{A052D7A6-38FB-4311-BE94-728C01C2F71A}"/>
    <cellStyle name="แสดงผล 16 2 2" xfId="32980" xr:uid="{D8F8ADCB-F1CC-462D-9DAC-A14090DF23CB}"/>
    <cellStyle name="แสดงผล 16 2 2 2" xfId="32981" xr:uid="{4A933A22-2A6C-4E24-808F-88C21D2AF16E}"/>
    <cellStyle name="แสดงผล 16 2 2 3" xfId="32982" xr:uid="{DEAB1039-7D5B-4D2A-9A64-27340F9A4EE2}"/>
    <cellStyle name="แสดงผล 16 2 3" xfId="32983" xr:uid="{2D566CBD-9D9C-47F8-93A4-5CED5905257A}"/>
    <cellStyle name="แสดงผล 16 2 4" xfId="32984" xr:uid="{64F0DD8E-BEC6-4254-B0FB-E40430AEF7E2}"/>
    <cellStyle name="แสดงผล 16 3" xfId="32985" xr:uid="{D59D06C2-B05F-4499-9126-060C23EFB827}"/>
    <cellStyle name="แสดงผล 16 3 2" xfId="32986" xr:uid="{F07252BF-532C-4E80-94A3-2E9F9D7B153F}"/>
    <cellStyle name="แสดงผล 16 3 2 2" xfId="32987" xr:uid="{A5628796-4023-4B2B-B589-FCC48A1D3545}"/>
    <cellStyle name="แสดงผล 16 3 2 3" xfId="32988" xr:uid="{7D53D138-F7B7-460A-B594-1195F48B2C2A}"/>
    <cellStyle name="แสดงผล 16 3 3" xfId="32989" xr:uid="{2D1D033C-6790-4C22-BFF4-B539612A8FA6}"/>
    <cellStyle name="แสดงผล 16 3 4" xfId="32990" xr:uid="{F0E63FA5-8EFB-4D3B-948F-E934E78BCE05}"/>
    <cellStyle name="แสดงผล 16 4" xfId="32991" xr:uid="{487F9031-5CBE-4ED5-8F59-DD410A1ED09C}"/>
    <cellStyle name="แสดงผล 16 4 2" xfId="32992" xr:uid="{D470CDF0-6B86-45E2-9584-7A78E3CA4F15}"/>
    <cellStyle name="แสดงผล 16 4 2 2" xfId="32993" xr:uid="{BA66E554-3619-4513-BF3D-07D4EC371FD2}"/>
    <cellStyle name="แสดงผล 16 4 2 3" xfId="32994" xr:uid="{A934D7E5-EE3B-4ED7-BA16-C625CE6805A7}"/>
    <cellStyle name="แสดงผล 16 4 3" xfId="32995" xr:uid="{34C8D0C5-B72C-49D1-860E-C19AD98FCCD9}"/>
    <cellStyle name="แสดงผล 16 4 4" xfId="32996" xr:uid="{81FD7B18-E05F-45A0-BB8A-7DA9053DDA4A}"/>
    <cellStyle name="แสดงผล 16 5" xfId="32997" xr:uid="{C765F223-5E30-4921-ABDF-358F4A9DF290}"/>
    <cellStyle name="แสดงผล 16 5 2" xfId="32998" xr:uid="{5DD220AA-1467-4FB5-8526-A4F541E07350}"/>
    <cellStyle name="แสดงผล 16 5 2 2" xfId="32999" xr:uid="{6074E0CA-D0FE-41EC-B945-EBC17FB224CC}"/>
    <cellStyle name="แสดงผล 16 5 2 3" xfId="33000" xr:uid="{65D45FD3-879F-4129-8D91-5425E595357E}"/>
    <cellStyle name="แสดงผล 16 5 3" xfId="33001" xr:uid="{C28C546A-A994-4F7B-BB1F-9EBF97D61740}"/>
    <cellStyle name="แสดงผล 16 5 4" xfId="33002" xr:uid="{12C1F6CB-3283-4D74-AC5A-01938A29EAF3}"/>
    <cellStyle name="แสดงผล 16 6" xfId="33003" xr:uid="{1FC33A83-C4B0-407D-A245-E8CF8B25D5EE}"/>
    <cellStyle name="แสดงผล 16 6 2" xfId="33004" xr:uid="{C462753E-7AD4-4599-8F9F-BF4C2A8FD701}"/>
    <cellStyle name="แสดงผล 16 6 2 2" xfId="33005" xr:uid="{D2024FC1-7A62-4A13-940D-2A2F01EDDE8A}"/>
    <cellStyle name="แสดงผล 16 6 2 3" xfId="33006" xr:uid="{53955910-4544-4168-926B-451FA657DEAA}"/>
    <cellStyle name="แสดงผล 16 6 3" xfId="33007" xr:uid="{77020A32-2218-4FF2-85AA-57647D094E61}"/>
    <cellStyle name="แสดงผล 16 6 4" xfId="33008" xr:uid="{8062CC7E-D5AD-4EAD-9B97-E49A705AF061}"/>
    <cellStyle name="แสดงผล 16 7" xfId="33009" xr:uid="{64050063-828E-4703-8CA1-06CFDA480100}"/>
    <cellStyle name="แสดงผล 16 7 2" xfId="33010" xr:uid="{91CBED0F-F9FE-4D5F-A8D3-5377F5C6150E}"/>
    <cellStyle name="แสดงผล 16 7 3" xfId="33011" xr:uid="{32E82E32-3CD9-4EC5-825E-FCBA2B9E0CF4}"/>
    <cellStyle name="แสดงผล 16 8" xfId="33012" xr:uid="{6CBC9226-BEFD-4CC9-A7E5-13A549B4ED7A}"/>
    <cellStyle name="แสดงผล 16 9" xfId="33013" xr:uid="{06C9E426-BABB-4C91-87B7-CADCB5200FC1}"/>
    <cellStyle name="แสดงผล 17" xfId="33014" xr:uid="{0C1EB6F1-E0E6-44B9-BA86-B15990B5C856}"/>
    <cellStyle name="แสดงผล 17 2" xfId="33015" xr:uid="{DFFD86C3-23B4-4F5C-AB42-EFCF0F8CA649}"/>
    <cellStyle name="แสดงผล 17 2 2" xfId="33016" xr:uid="{7AB24394-5520-4FC2-99E8-480B47C2544D}"/>
    <cellStyle name="แสดงผล 17 2 2 2" xfId="33017" xr:uid="{168E51F1-04D8-43FC-B9DC-44F3CA38E460}"/>
    <cellStyle name="แสดงผล 17 2 2 3" xfId="33018" xr:uid="{8221AF33-7433-4E63-8AFA-F670C2F56CBB}"/>
    <cellStyle name="แสดงผล 17 2 3" xfId="33019" xr:uid="{31A64C08-44C7-48C7-A608-5118D6E177A4}"/>
    <cellStyle name="แสดงผล 17 2 4" xfId="33020" xr:uid="{44053EAE-1513-49ED-B022-9BB87CD6F43C}"/>
    <cellStyle name="แสดงผล 17 3" xfId="33021" xr:uid="{F4C24ED4-4D8C-48A5-808C-A7C69046D2BE}"/>
    <cellStyle name="แสดงผล 17 3 2" xfId="33022" xr:uid="{57FEF0A1-288B-4B41-8370-F271BB1791C1}"/>
    <cellStyle name="แสดงผล 17 3 2 2" xfId="33023" xr:uid="{05A5A911-5000-4BD1-B4AD-30C677E27D09}"/>
    <cellStyle name="แสดงผล 17 3 2 3" xfId="33024" xr:uid="{1EB53A28-B3F1-4C78-8614-F66E845EF51A}"/>
    <cellStyle name="แสดงผล 17 3 3" xfId="33025" xr:uid="{B0984244-E80B-49E4-8529-82D72382F92E}"/>
    <cellStyle name="แสดงผล 17 3 4" xfId="33026" xr:uid="{223BD628-1B98-4CB7-9C09-31360F4E2B42}"/>
    <cellStyle name="แสดงผล 17 4" xfId="33027" xr:uid="{1AEE58BA-62E3-4FA6-B696-B3A5536E6924}"/>
    <cellStyle name="แสดงผล 17 4 2" xfId="33028" xr:uid="{47B4D80D-0041-4EA2-927F-0FA88FA5503E}"/>
    <cellStyle name="แสดงผล 17 4 2 2" xfId="33029" xr:uid="{509FB167-0D77-4486-8EA9-2D2F6CD7077C}"/>
    <cellStyle name="แสดงผล 17 4 2 3" xfId="33030" xr:uid="{186C5FE9-0755-47CC-87F1-7DBB51DDF828}"/>
    <cellStyle name="แสดงผล 17 4 3" xfId="33031" xr:uid="{6C8A41B0-9721-47C7-BC05-3906190B8BD0}"/>
    <cellStyle name="แสดงผล 17 4 4" xfId="33032" xr:uid="{A75D4D14-E02F-4FA3-BA3D-295E88F9F3CE}"/>
    <cellStyle name="แสดงผล 17 5" xfId="33033" xr:uid="{845EE524-702D-4194-B6CE-565174617CC2}"/>
    <cellStyle name="แสดงผล 17 5 2" xfId="33034" xr:uid="{B19615E3-DD7F-4CA9-AA67-69287F7E7420}"/>
    <cellStyle name="แสดงผล 17 5 2 2" xfId="33035" xr:uid="{B503996F-90DF-425B-971E-75386DD79A80}"/>
    <cellStyle name="แสดงผล 17 5 2 3" xfId="33036" xr:uid="{3221386B-947C-41BF-B6C7-B738D4984C89}"/>
    <cellStyle name="แสดงผล 17 5 3" xfId="33037" xr:uid="{F18645F2-1C90-4888-8226-6DF56694F12B}"/>
    <cellStyle name="แสดงผล 17 5 4" xfId="33038" xr:uid="{AC4CD388-7647-4271-A1BF-588E88D33CAE}"/>
    <cellStyle name="แสดงผล 17 6" xfId="33039" xr:uid="{BCFF5327-CDB1-4726-94C7-EA128430DC03}"/>
    <cellStyle name="แสดงผล 17 6 2" xfId="33040" xr:uid="{97190BE5-0CFE-4D28-84DD-54F33FBF1FA3}"/>
    <cellStyle name="แสดงผล 17 6 2 2" xfId="33041" xr:uid="{DFD9FC56-E36E-45FE-8A7D-6EE7F7B5C0AA}"/>
    <cellStyle name="แสดงผล 17 6 2 3" xfId="33042" xr:uid="{99EDABF0-7FD2-4F2B-AA87-52D0BE692B59}"/>
    <cellStyle name="แสดงผล 17 6 3" xfId="33043" xr:uid="{D769F359-8F54-41EA-AED1-A360CF548847}"/>
    <cellStyle name="แสดงผล 17 6 4" xfId="33044" xr:uid="{AAC356CA-7F02-404D-A202-6CE260A40E4C}"/>
    <cellStyle name="แสดงผล 17 7" xfId="33045" xr:uid="{16535351-EFB5-48A8-BEDC-C9662997D67E}"/>
    <cellStyle name="แสดงผล 17 7 2" xfId="33046" xr:uid="{94D85B83-A4A3-4A33-9A4C-7ED066E86EBD}"/>
    <cellStyle name="แสดงผล 17 7 3" xfId="33047" xr:uid="{5F57A38C-B77A-4389-BC7F-22CBA26F1B20}"/>
    <cellStyle name="แสดงผล 17 8" xfId="33048" xr:uid="{DFF04CBB-7D46-480F-8A81-0CB8922E5F55}"/>
    <cellStyle name="แสดงผล 17 9" xfId="33049" xr:uid="{5209561D-DC73-4D01-A138-2042BA6D7E59}"/>
    <cellStyle name="แสดงผล 18" xfId="33050" xr:uid="{DCA05F8A-880D-4534-A35D-C7589266451F}"/>
    <cellStyle name="แสดงผล 18 2" xfId="33051" xr:uid="{8D4C8F3A-CAF0-4A3F-A4B3-9EDB7E8D0F2E}"/>
    <cellStyle name="แสดงผล 18 2 2" xfId="33052" xr:uid="{98FC3920-45EE-4883-B0D4-34706C20112D}"/>
    <cellStyle name="แสดงผล 18 2 2 2" xfId="33053" xr:uid="{F5146DB2-E3BF-4E33-A890-F3ABED49DFC4}"/>
    <cellStyle name="แสดงผล 18 2 2 3" xfId="33054" xr:uid="{D7432FA8-C94E-40F9-8E4F-5D612BED356A}"/>
    <cellStyle name="แสดงผล 18 2 3" xfId="33055" xr:uid="{CBE7BA3B-0F5F-480B-B585-C4BB2CCE5A33}"/>
    <cellStyle name="แสดงผล 18 2 4" xfId="33056" xr:uid="{975225CE-4DD2-4705-8618-717B90B2144C}"/>
    <cellStyle name="แสดงผล 18 3" xfId="33057" xr:uid="{FB8CE79D-7652-44D3-B5B2-7837251DC59D}"/>
    <cellStyle name="แสดงผล 18 3 2" xfId="33058" xr:uid="{C30631B4-E036-454F-86E7-4B5841B97248}"/>
    <cellStyle name="แสดงผล 18 3 2 2" xfId="33059" xr:uid="{C3081F0C-6987-4808-AA93-30CB926D388A}"/>
    <cellStyle name="แสดงผล 18 3 2 3" xfId="33060" xr:uid="{AF4BB5DB-A30E-499C-B34B-AC094E4E576E}"/>
    <cellStyle name="แสดงผล 18 3 3" xfId="33061" xr:uid="{F4576B3A-8F77-4657-AAA0-8C7B56D9B187}"/>
    <cellStyle name="แสดงผล 18 3 4" xfId="33062" xr:uid="{10598E40-E007-445A-BC8D-01C2B35273DE}"/>
    <cellStyle name="แสดงผล 18 4" xfId="33063" xr:uid="{C897B51A-056D-4138-9178-FB0DF5841AFE}"/>
    <cellStyle name="แสดงผล 18 4 2" xfId="33064" xr:uid="{152D1478-E604-44DF-8836-4002B138A6E5}"/>
    <cellStyle name="แสดงผล 18 4 2 2" xfId="33065" xr:uid="{2AA41B1B-2798-4F04-8B50-92B6CD1FC48A}"/>
    <cellStyle name="แสดงผล 18 4 2 3" xfId="33066" xr:uid="{870AD685-3252-455B-B833-943819CBD2FB}"/>
    <cellStyle name="แสดงผล 18 4 3" xfId="33067" xr:uid="{741554D9-CA68-4604-A37F-7573C073F51F}"/>
    <cellStyle name="แสดงผล 18 4 4" xfId="33068" xr:uid="{6C5FF23C-B00A-4E25-9AAE-384C2669AAAD}"/>
    <cellStyle name="แสดงผล 18 5" xfId="33069" xr:uid="{3169B4C9-7DFA-42AA-898F-D104858B950E}"/>
    <cellStyle name="แสดงผล 18 5 2" xfId="33070" xr:uid="{9216512B-6796-4031-B643-8C6995B778C4}"/>
    <cellStyle name="แสดงผล 18 5 2 2" xfId="33071" xr:uid="{88590E37-57F4-4FC9-B638-4E53497AE139}"/>
    <cellStyle name="แสดงผล 18 5 2 3" xfId="33072" xr:uid="{901FF332-B014-4123-9B8B-E387B387FB20}"/>
    <cellStyle name="แสดงผล 18 5 3" xfId="33073" xr:uid="{557BD6D2-09EE-4FD5-B049-150CBC1C86E4}"/>
    <cellStyle name="แสดงผล 18 5 4" xfId="33074" xr:uid="{16D5BF52-E231-49A2-998B-61A29E964CB2}"/>
    <cellStyle name="แสดงผล 18 6" xfId="33075" xr:uid="{854F2106-6F6E-4A75-AE1B-095088C7313E}"/>
    <cellStyle name="แสดงผล 18 6 2" xfId="33076" xr:uid="{4F683996-AB52-46DF-AEB7-D17FAB5BB090}"/>
    <cellStyle name="แสดงผล 18 6 2 2" xfId="33077" xr:uid="{D2EAB2D5-C1D7-463E-BA24-7F2431F32B06}"/>
    <cellStyle name="แสดงผล 18 6 2 3" xfId="33078" xr:uid="{373492F8-265E-4406-BEF3-6EF5A79B1213}"/>
    <cellStyle name="แสดงผล 18 6 3" xfId="33079" xr:uid="{F52D5246-E358-4C12-9793-1ED2204F153C}"/>
    <cellStyle name="แสดงผล 18 6 4" xfId="33080" xr:uid="{B1158F9A-4FCC-4C18-BD46-2E06ACE8194E}"/>
    <cellStyle name="แสดงผล 18 7" xfId="33081" xr:uid="{B74695F8-8611-4FB8-AF28-EEA6BDFED87F}"/>
    <cellStyle name="แสดงผล 18 7 2" xfId="33082" xr:uid="{00342E5D-633F-4B76-A46F-4D2985CAE9F9}"/>
    <cellStyle name="แสดงผล 18 7 3" xfId="33083" xr:uid="{AD0122FB-C43E-4774-9576-C41C14F6406C}"/>
    <cellStyle name="แสดงผล 18 8" xfId="33084" xr:uid="{0930A5DB-61E4-4791-B188-5E4A70160C63}"/>
    <cellStyle name="แสดงผล 18 9" xfId="33085" xr:uid="{54409E7A-5C66-4573-8CEB-66CF72C14DF1}"/>
    <cellStyle name="แสดงผล 19" xfId="33086" xr:uid="{79D1996C-AA3A-4006-937B-13A0E112A664}"/>
    <cellStyle name="แสดงผล 19 2" xfId="33087" xr:uid="{792C87CD-E836-41E9-BBC9-20AA666E4ECB}"/>
    <cellStyle name="แสดงผล 19 2 2" xfId="33088" xr:uid="{2BC0D629-32FD-4661-A2AD-F37B88F4275A}"/>
    <cellStyle name="แสดงผล 19 2 2 2" xfId="33089" xr:uid="{4C5A4355-B7A6-4197-ABB0-328EBAF25428}"/>
    <cellStyle name="แสดงผล 19 2 2 3" xfId="33090" xr:uid="{28241A51-6266-4E43-A19A-BE59A363BA58}"/>
    <cellStyle name="แสดงผล 19 2 3" xfId="33091" xr:uid="{6A24B5A9-D112-4604-85D3-2725E6BED37F}"/>
    <cellStyle name="แสดงผล 19 2 4" xfId="33092" xr:uid="{B45D851D-33BC-4E36-9A43-5509D7A6FD11}"/>
    <cellStyle name="แสดงผล 19 3" xfId="33093" xr:uid="{13718D8D-D50E-419D-96EB-63E6D7941DD4}"/>
    <cellStyle name="แสดงผล 19 3 2" xfId="33094" xr:uid="{373BF18C-DAD2-47BC-8014-F49CC44DECC9}"/>
    <cellStyle name="แสดงผล 19 3 2 2" xfId="33095" xr:uid="{7AB5D795-58F0-45E4-9AD3-1D72EC84D801}"/>
    <cellStyle name="แสดงผล 19 3 2 3" xfId="33096" xr:uid="{7E262F52-1268-497C-9C0C-D329E9F5B2E4}"/>
    <cellStyle name="แสดงผล 19 3 3" xfId="33097" xr:uid="{767F3BC7-D218-4680-B62C-430AD908A841}"/>
    <cellStyle name="แสดงผล 19 3 4" xfId="33098" xr:uid="{421FE71A-C3C5-4523-B8FF-19CB1F79040E}"/>
    <cellStyle name="แสดงผล 19 4" xfId="33099" xr:uid="{35796930-3323-4F3F-8338-3D1440B933F7}"/>
    <cellStyle name="แสดงผล 19 4 2" xfId="33100" xr:uid="{6D6ACFF0-4ED7-48E0-94B2-C872E592CB86}"/>
    <cellStyle name="แสดงผล 19 4 2 2" xfId="33101" xr:uid="{F5049C75-AB35-42B2-A054-0FBD329C5321}"/>
    <cellStyle name="แสดงผล 19 4 2 3" xfId="33102" xr:uid="{281FFA75-C6A5-4CB3-AB4D-15E3590362A1}"/>
    <cellStyle name="แสดงผล 19 4 3" xfId="33103" xr:uid="{98200D2B-E196-4CCA-85DA-009137C408F6}"/>
    <cellStyle name="แสดงผล 19 4 4" xfId="33104" xr:uid="{C417C1A1-7FD2-4A18-8402-4625B90BA3F7}"/>
    <cellStyle name="แสดงผล 19 5" xfId="33105" xr:uid="{AB052929-3899-48EF-BFF2-506ACA204DE3}"/>
    <cellStyle name="แสดงผล 19 5 2" xfId="33106" xr:uid="{3472DEAF-52B3-4694-A770-31B73C797D6E}"/>
    <cellStyle name="แสดงผล 19 5 2 2" xfId="33107" xr:uid="{ECF94F79-078F-49CA-B709-437E57A6FBB6}"/>
    <cellStyle name="แสดงผล 19 5 2 3" xfId="33108" xr:uid="{CB7D1AEE-8D60-4930-BEC0-A866EEF214E6}"/>
    <cellStyle name="แสดงผล 19 5 3" xfId="33109" xr:uid="{449614BD-B17D-47F7-A9A5-768D41995E9A}"/>
    <cellStyle name="แสดงผล 19 5 4" xfId="33110" xr:uid="{A8851774-AF0A-496B-800B-FFFBA5F0930C}"/>
    <cellStyle name="แสดงผล 19 6" xfId="33111" xr:uid="{3512220F-436D-46B6-9643-BC1C2BCC1B2B}"/>
    <cellStyle name="แสดงผล 19 6 2" xfId="33112" xr:uid="{BEF517D6-31E5-4856-B538-31CBAF79C216}"/>
    <cellStyle name="แสดงผล 19 6 2 2" xfId="33113" xr:uid="{F1EEEE47-1967-44A9-98F1-4EB064B7147B}"/>
    <cellStyle name="แสดงผล 19 6 2 3" xfId="33114" xr:uid="{F683085B-8868-4123-A0C9-E3082D9BAAF1}"/>
    <cellStyle name="แสดงผล 19 6 3" xfId="33115" xr:uid="{7FD04838-5E24-4C5A-96BB-9E5EE056C1CD}"/>
    <cellStyle name="แสดงผล 19 6 4" xfId="33116" xr:uid="{68A15028-250B-4403-8D44-18B61148BA8C}"/>
    <cellStyle name="แสดงผล 19 7" xfId="33117" xr:uid="{3D626E81-C2BB-40E9-AD38-9E9B79E186F2}"/>
    <cellStyle name="แสดงผล 19 7 2" xfId="33118" xr:uid="{E10CC537-C9EB-4AD3-9F2A-09C717D4FA71}"/>
    <cellStyle name="แสดงผล 19 7 3" xfId="33119" xr:uid="{7EF0F1F4-6428-4DFC-88BC-850B64A543E3}"/>
    <cellStyle name="แสดงผล 19 8" xfId="33120" xr:uid="{70BC5505-7BF7-465E-B1C3-FF25960D2B08}"/>
    <cellStyle name="แสดงผล 19 9" xfId="33121" xr:uid="{422B83A2-C0E0-48AB-8459-34F1CF0F202F}"/>
    <cellStyle name="แสดงผล 2" xfId="4433" xr:uid="{62F02B20-5E74-4051-B462-1446EAB5D872}"/>
    <cellStyle name="แสดงผล 2 10" xfId="33122" xr:uid="{F70C6201-8EB0-4435-924B-3A8899768DCF}"/>
    <cellStyle name="แสดงผล 2 10 2" xfId="33123" xr:uid="{ED38629C-652B-497D-89FF-75F474166EC9}"/>
    <cellStyle name="แสดงผล 2 10 2 2" xfId="33124" xr:uid="{C080443C-335D-451E-8706-5A3FF5B3C413}"/>
    <cellStyle name="แสดงผล 2 10 2 2 2" xfId="33125" xr:uid="{980113FF-EBF3-4080-88BF-21CF8AAB14A8}"/>
    <cellStyle name="แสดงผล 2 10 2 2 3" xfId="33126" xr:uid="{7792ACD9-A485-44A3-8D9E-B8E783C60B22}"/>
    <cellStyle name="แสดงผล 2 10 2 3" xfId="33127" xr:uid="{1F20A022-BBBD-4A0C-9241-9F6739DA1E46}"/>
    <cellStyle name="แสดงผล 2 10 2 4" xfId="33128" xr:uid="{59FA6452-048A-47AD-B15B-C1E34FD166E5}"/>
    <cellStyle name="แสดงผล 2 10 3" xfId="33129" xr:uid="{23976092-09D1-468C-8372-2D9CF7E192B7}"/>
    <cellStyle name="แสดงผล 2 10 3 2" xfId="33130" xr:uid="{034D0810-63BA-4B30-BF73-68A78AD4050C}"/>
    <cellStyle name="แสดงผล 2 10 3 2 2" xfId="33131" xr:uid="{9E75EF88-FCC1-407E-8087-94CFC88ED7DB}"/>
    <cellStyle name="แสดงผล 2 10 3 2 3" xfId="33132" xr:uid="{92B29FF5-6E1E-48F7-A79D-88DDE6EBB7AA}"/>
    <cellStyle name="แสดงผล 2 10 3 3" xfId="33133" xr:uid="{F4F3E657-6CB9-4B9C-8DB5-A609C7471105}"/>
    <cellStyle name="แสดงผล 2 10 3 4" xfId="33134" xr:uid="{C04B1867-E2FD-45A0-B812-E0C9E70FA992}"/>
    <cellStyle name="แสดงผล 2 10 4" xfId="33135" xr:uid="{1BAE7FEC-1705-4830-A3CE-47B85A5B1F6D}"/>
    <cellStyle name="แสดงผล 2 10 4 2" xfId="33136" xr:uid="{E500EA54-F39D-4556-B207-E591CBDCF61B}"/>
    <cellStyle name="แสดงผล 2 10 4 2 2" xfId="33137" xr:uid="{492FE734-8E5D-44B6-AE0E-787A819B9EEE}"/>
    <cellStyle name="แสดงผล 2 10 4 2 3" xfId="33138" xr:uid="{7AE8D254-98EA-49D4-A4E7-F2FDA0844FDC}"/>
    <cellStyle name="แสดงผล 2 10 4 3" xfId="33139" xr:uid="{7AD6CB89-6E7C-4C1F-8296-E2A886C8EE94}"/>
    <cellStyle name="แสดงผล 2 10 4 4" xfId="33140" xr:uid="{16FAC1B9-E46F-44FD-B8AC-6284DBD24855}"/>
    <cellStyle name="แสดงผล 2 10 5" xfId="33141" xr:uid="{E68F8F7A-7D7C-4B5A-887B-251AEE5BC7AC}"/>
    <cellStyle name="แสดงผล 2 10 5 2" xfId="33142" xr:uid="{14A77E8A-FBB3-477C-8D1B-A484DB69310A}"/>
    <cellStyle name="แสดงผล 2 10 5 2 2" xfId="33143" xr:uid="{DC880635-3161-4985-80A7-222C9AB74CFB}"/>
    <cellStyle name="แสดงผล 2 10 5 2 3" xfId="33144" xr:uid="{E442BAEC-39BB-4B00-BCE8-176B15503EB6}"/>
    <cellStyle name="แสดงผล 2 10 5 3" xfId="33145" xr:uid="{C15C04F2-57FA-4E71-B38C-E9A330C3E9C3}"/>
    <cellStyle name="แสดงผล 2 10 5 4" xfId="33146" xr:uid="{5520276F-7B5A-4068-BDEF-DC06C05BEA2D}"/>
    <cellStyle name="แสดงผล 2 10 6" xfId="33147" xr:uid="{CCCECEF7-E955-43D8-8208-385272EC53DD}"/>
    <cellStyle name="แสดงผล 2 10 6 2" xfId="33148" xr:uid="{A1D11F7E-2F3C-4AE5-8AA7-023406848124}"/>
    <cellStyle name="แสดงผล 2 10 6 2 2" xfId="33149" xr:uid="{07FD5C52-CB71-4892-A91E-D52A9CA7EF6B}"/>
    <cellStyle name="แสดงผล 2 10 6 2 3" xfId="33150" xr:uid="{54C435B0-11B2-4A5F-AEAC-F4C0902DB9D5}"/>
    <cellStyle name="แสดงผล 2 10 6 3" xfId="33151" xr:uid="{36F75CB8-4D33-4B22-B7B9-38C20647DE06}"/>
    <cellStyle name="แสดงผล 2 10 6 4" xfId="33152" xr:uid="{3D85E6F1-84AC-4491-8E0C-16C5296B0E23}"/>
    <cellStyle name="แสดงผล 2 10 7" xfId="33153" xr:uid="{3AD829DC-7118-44B2-AC0D-9CD8FD163FCA}"/>
    <cellStyle name="แสดงผล 2 10 7 2" xfId="33154" xr:uid="{F95F8185-04AC-4CF0-9822-85D8943231E1}"/>
    <cellStyle name="แสดงผล 2 10 7 3" xfId="33155" xr:uid="{77F00F89-4F4E-4A1A-B82B-602144B2F600}"/>
    <cellStyle name="แสดงผล 2 10 8" xfId="33156" xr:uid="{FDE0AB67-FFD2-4DA2-BC8A-E405B2DA809D}"/>
    <cellStyle name="แสดงผล 2 10 9" xfId="33157" xr:uid="{50A0DE39-36D8-462D-847D-7DBB94665E31}"/>
    <cellStyle name="แสดงผล 2 11" xfId="33158" xr:uid="{77D7CD9B-1BB4-4DED-8901-40ADC2F923F0}"/>
    <cellStyle name="แสดงผล 2 11 2" xfId="33159" xr:uid="{67B267C6-3959-473A-9C62-0F8BA64A5A15}"/>
    <cellStyle name="แสดงผล 2 11 2 2" xfId="33160" xr:uid="{18F1CABC-273D-44BC-B549-37248517492B}"/>
    <cellStyle name="แสดงผล 2 11 2 2 2" xfId="33161" xr:uid="{ADADA58A-A0B0-493D-B23F-205647DDB342}"/>
    <cellStyle name="แสดงผล 2 11 2 2 3" xfId="33162" xr:uid="{8855F24D-F995-4D08-A07A-3F6031745346}"/>
    <cellStyle name="แสดงผล 2 11 2 3" xfId="33163" xr:uid="{865D64E8-97CA-4940-93C4-7F6701F5449A}"/>
    <cellStyle name="แสดงผล 2 11 2 4" xfId="33164" xr:uid="{FB9FF9EB-88FE-42BB-9B93-A21E5BC9BB6D}"/>
    <cellStyle name="แสดงผล 2 11 3" xfId="33165" xr:uid="{923E8E53-4859-4B32-8E76-26A21ED17072}"/>
    <cellStyle name="แสดงผล 2 11 3 2" xfId="33166" xr:uid="{89F006BA-00C8-4029-BC6D-368142B16B9F}"/>
    <cellStyle name="แสดงผล 2 11 3 2 2" xfId="33167" xr:uid="{89C12ADF-1D90-4BF9-AB40-816BE41BC600}"/>
    <cellStyle name="แสดงผล 2 11 3 2 3" xfId="33168" xr:uid="{E8676427-AF8F-4801-9D8D-C6A0B35A4354}"/>
    <cellStyle name="แสดงผล 2 11 3 3" xfId="33169" xr:uid="{CB43BFD4-4B1A-4841-B6F4-50A72D409BF0}"/>
    <cellStyle name="แสดงผล 2 11 3 4" xfId="33170" xr:uid="{0B12F7EC-D98F-42B1-9CBC-4992E276D6B7}"/>
    <cellStyle name="แสดงผล 2 11 4" xfId="33171" xr:uid="{56A82195-D1EF-4D67-8D82-D3E9231E0717}"/>
    <cellStyle name="แสดงผล 2 11 4 2" xfId="33172" xr:uid="{238CEB89-3F77-432E-B56E-D3D3EDB520EE}"/>
    <cellStyle name="แสดงผล 2 11 4 2 2" xfId="33173" xr:uid="{CBB749A0-05A7-4EE9-B122-2C3A1EEC5C64}"/>
    <cellStyle name="แสดงผล 2 11 4 2 3" xfId="33174" xr:uid="{5E76B17E-2A93-4BCF-8B91-338636528A5E}"/>
    <cellStyle name="แสดงผล 2 11 4 3" xfId="33175" xr:uid="{DA3820D5-E35A-48C8-BCC3-B5CC5D0FC91A}"/>
    <cellStyle name="แสดงผล 2 11 4 4" xfId="33176" xr:uid="{009887AC-791B-4854-BB3F-A0D9DC84A055}"/>
    <cellStyle name="แสดงผล 2 11 5" xfId="33177" xr:uid="{3778F418-C714-4773-AC3E-2D6373D5F5A4}"/>
    <cellStyle name="แสดงผล 2 11 5 2" xfId="33178" xr:uid="{94F9FD1A-865C-4A85-8576-5B7955531CDD}"/>
    <cellStyle name="แสดงผล 2 11 5 2 2" xfId="33179" xr:uid="{221D9F02-DB6B-4C09-9A80-5C5ABE5CA0BA}"/>
    <cellStyle name="แสดงผล 2 11 5 2 3" xfId="33180" xr:uid="{EFDE5B23-96B3-4C95-9D9C-E1F4D0A9BD86}"/>
    <cellStyle name="แสดงผล 2 11 5 3" xfId="33181" xr:uid="{316CF3CC-43B8-42CF-B518-CC853F57575C}"/>
    <cellStyle name="แสดงผล 2 11 5 4" xfId="33182" xr:uid="{91F1B220-5ADC-4AFA-B803-DD37F8254E3A}"/>
    <cellStyle name="แสดงผล 2 11 6" xfId="33183" xr:uid="{FA063043-B07A-4083-BCF9-8A07477F2A15}"/>
    <cellStyle name="แสดงผล 2 11 6 2" xfId="33184" xr:uid="{814B67E1-666F-483B-815B-CCC2AB5D9180}"/>
    <cellStyle name="แสดงผล 2 11 6 2 2" xfId="33185" xr:uid="{6C7D12E2-0EDF-4744-A548-1C8A543DF539}"/>
    <cellStyle name="แสดงผล 2 11 6 2 3" xfId="33186" xr:uid="{56F70034-879F-4FE8-BEF6-721FC681E0AD}"/>
    <cellStyle name="แสดงผล 2 11 6 3" xfId="33187" xr:uid="{CECD6347-0D6C-4F50-8F23-AAFEE7442BBF}"/>
    <cellStyle name="แสดงผล 2 11 6 4" xfId="33188" xr:uid="{D7A3EB79-70A1-453F-943E-05FD0258B641}"/>
    <cellStyle name="แสดงผล 2 11 7" xfId="33189" xr:uid="{7DBFF0B1-6D4A-4DFB-B52B-26AAB2D17C12}"/>
    <cellStyle name="แสดงผล 2 11 7 2" xfId="33190" xr:uid="{633E1B11-7CA7-4C91-A8FB-3E38C1393318}"/>
    <cellStyle name="แสดงผล 2 11 7 3" xfId="33191" xr:uid="{9B9AB695-ED13-4DE0-B325-4682B3B7B5BF}"/>
    <cellStyle name="แสดงผล 2 11 8" xfId="33192" xr:uid="{E48039B9-16EB-4745-A60D-C3ACCE6F7CD7}"/>
    <cellStyle name="แสดงผล 2 11 9" xfId="33193" xr:uid="{26954A73-2F06-4A55-B0F4-D745F109279F}"/>
    <cellStyle name="แสดงผล 2 12" xfId="33194" xr:uid="{DDB4EF63-B074-4F44-9670-2D9CD6F9F9F6}"/>
    <cellStyle name="แสดงผล 2 12 2" xfId="33195" xr:uid="{0A19EDE5-3800-464A-9FE8-C8D927C5D939}"/>
    <cellStyle name="แสดงผล 2 12 2 2" xfId="33196" xr:uid="{ED0F86DC-447B-4662-A3B3-68D2F517A193}"/>
    <cellStyle name="แสดงผล 2 12 2 2 2" xfId="33197" xr:uid="{C32B3D0E-489D-4D6C-A04B-4C4AB15E0633}"/>
    <cellStyle name="แสดงผล 2 12 2 2 3" xfId="33198" xr:uid="{7B8ADF7E-EA5C-4F6B-AAA9-D4938BF70FB9}"/>
    <cellStyle name="แสดงผล 2 12 2 3" xfId="33199" xr:uid="{679B70FE-D707-4FD8-B142-A507ED42A64A}"/>
    <cellStyle name="แสดงผล 2 12 2 4" xfId="33200" xr:uid="{D855CA9D-6312-4D9B-9E5B-48675EBFF3F7}"/>
    <cellStyle name="แสดงผล 2 12 3" xfId="33201" xr:uid="{A20B14BF-B981-48EA-9C80-355672AAD192}"/>
    <cellStyle name="แสดงผล 2 12 3 2" xfId="33202" xr:uid="{74E8670E-1E13-472C-97B2-DD4E8C8A1180}"/>
    <cellStyle name="แสดงผล 2 12 3 2 2" xfId="33203" xr:uid="{40F3BDA0-C24C-4ED8-BE98-84D090115DFC}"/>
    <cellStyle name="แสดงผล 2 12 3 2 3" xfId="33204" xr:uid="{5600613C-ABC6-4981-B5F1-0330618AB7B1}"/>
    <cellStyle name="แสดงผล 2 12 3 3" xfId="33205" xr:uid="{C51B6F9E-A589-4D74-834B-A745FF338BD4}"/>
    <cellStyle name="แสดงผล 2 12 3 4" xfId="33206" xr:uid="{889A9AB0-6845-405B-B936-FFFCEFE59D5B}"/>
    <cellStyle name="แสดงผล 2 12 4" xfId="33207" xr:uid="{31B798E6-8ED2-4741-B986-F314D9E674C7}"/>
    <cellStyle name="แสดงผล 2 12 4 2" xfId="33208" xr:uid="{0B928EDB-A80A-4D5E-AEDB-4994DCB4267F}"/>
    <cellStyle name="แสดงผล 2 12 4 2 2" xfId="33209" xr:uid="{61A0A389-049A-4BF3-8F07-EED503E96401}"/>
    <cellStyle name="แสดงผล 2 12 4 2 3" xfId="33210" xr:uid="{3C94F0F0-D2D8-4F68-94FC-861B02080342}"/>
    <cellStyle name="แสดงผล 2 12 4 3" xfId="33211" xr:uid="{1B365828-064B-48F7-8AA9-E0BCBCB8022F}"/>
    <cellStyle name="แสดงผล 2 12 4 4" xfId="33212" xr:uid="{F7E67743-BB4D-4110-ACFC-6089180F9F3F}"/>
    <cellStyle name="แสดงผล 2 12 5" xfId="33213" xr:uid="{7182ABB4-9075-419D-9314-2D15D2EEC8AE}"/>
    <cellStyle name="แสดงผล 2 12 5 2" xfId="33214" xr:uid="{24075691-DA2A-4F94-8924-DF4175B184C4}"/>
    <cellStyle name="แสดงผล 2 12 5 2 2" xfId="33215" xr:uid="{B6293324-E24F-4205-960D-AE5C785D691C}"/>
    <cellStyle name="แสดงผล 2 12 5 2 3" xfId="33216" xr:uid="{F3211C35-2E9A-4919-A48A-EA5C4A2239BA}"/>
    <cellStyle name="แสดงผล 2 12 5 3" xfId="33217" xr:uid="{CAC29CBA-2021-4B2C-89B0-48D383613D4E}"/>
    <cellStyle name="แสดงผล 2 12 5 4" xfId="33218" xr:uid="{F4649AD6-DD50-4ECD-AFC6-D61738A69632}"/>
    <cellStyle name="แสดงผล 2 12 6" xfId="33219" xr:uid="{1D45E5AC-70F0-4E57-AC20-AA919122680B}"/>
    <cellStyle name="แสดงผล 2 12 6 2" xfId="33220" xr:uid="{049F9C75-F126-4CE2-B76B-000A98A23408}"/>
    <cellStyle name="แสดงผล 2 12 6 2 2" xfId="33221" xr:uid="{341C1128-F158-4DE9-A53D-42CAB4CC33FE}"/>
    <cellStyle name="แสดงผล 2 12 6 2 3" xfId="33222" xr:uid="{68BE02E0-7F43-46FA-9682-62CFCAAE6AC1}"/>
    <cellStyle name="แสดงผล 2 12 6 3" xfId="33223" xr:uid="{C8812C92-24FC-4CC8-B90B-81B41F4FFA52}"/>
    <cellStyle name="แสดงผล 2 12 6 4" xfId="33224" xr:uid="{D5B1153D-7427-4D09-ACF2-89E27761BCFD}"/>
    <cellStyle name="แสดงผล 2 12 7" xfId="33225" xr:uid="{6C310E6E-9CC2-460C-8A29-F5DAB3F6590D}"/>
    <cellStyle name="แสดงผล 2 12 7 2" xfId="33226" xr:uid="{F73EA1F8-C8C8-4F3E-BFEC-D7D2396728C6}"/>
    <cellStyle name="แสดงผล 2 12 7 3" xfId="33227" xr:uid="{CA5E8F4C-AE36-4CE2-8E44-B8C775D7284D}"/>
    <cellStyle name="แสดงผล 2 12 8" xfId="33228" xr:uid="{33BADB88-B7BC-45D4-B60E-B73F7049BBB2}"/>
    <cellStyle name="แสดงผล 2 12 9" xfId="33229" xr:uid="{331AABCC-2E05-4E9A-A83D-90F977933C0A}"/>
    <cellStyle name="แสดงผล 2 13" xfId="33230" xr:uid="{3B59D04C-E025-4324-80EA-B9242D962CE8}"/>
    <cellStyle name="แสดงผล 2 13 2" xfId="33231" xr:uid="{D3409BCE-01F4-4DE2-A12E-5AB20E6AFA4E}"/>
    <cellStyle name="แสดงผล 2 13 2 2" xfId="33232" xr:uid="{09BD1B4E-5B36-4EEF-BF7F-3358B039F6CC}"/>
    <cellStyle name="แสดงผล 2 13 2 2 2" xfId="33233" xr:uid="{D5E6BCE9-BF23-4006-9F8D-201BE39DFFE7}"/>
    <cellStyle name="แสดงผล 2 13 2 2 3" xfId="33234" xr:uid="{BCA04E1F-8A8F-4960-963B-66C6CB7EC7D8}"/>
    <cellStyle name="แสดงผล 2 13 2 3" xfId="33235" xr:uid="{3012F77F-B364-4CCF-A27E-8CA6A71D0D76}"/>
    <cellStyle name="แสดงผล 2 13 2 4" xfId="33236" xr:uid="{413E33C9-6B89-4F2D-B25E-115EEA74630C}"/>
    <cellStyle name="แสดงผล 2 13 3" xfId="33237" xr:uid="{3DAB811C-12EF-4FDA-B4AF-5CFF92014046}"/>
    <cellStyle name="แสดงผล 2 13 3 2" xfId="33238" xr:uid="{9CE3D29A-6F05-4F6F-A645-8D580CB7BADE}"/>
    <cellStyle name="แสดงผล 2 13 3 2 2" xfId="33239" xr:uid="{C29E9824-96C6-4B21-85D2-9B1C905555C7}"/>
    <cellStyle name="แสดงผล 2 13 3 2 3" xfId="33240" xr:uid="{45093178-D181-4FD5-B901-35CEF7557135}"/>
    <cellStyle name="แสดงผล 2 13 3 3" xfId="33241" xr:uid="{541B806D-99C1-4A97-B3FD-C01F0DE7750D}"/>
    <cellStyle name="แสดงผล 2 13 3 4" xfId="33242" xr:uid="{6477C6E8-9343-4DDA-83EC-A72B3F33BD83}"/>
    <cellStyle name="แสดงผล 2 13 4" xfId="33243" xr:uid="{C51040D8-30A3-40B5-82CE-F7F2972D9274}"/>
    <cellStyle name="แสดงผล 2 13 4 2" xfId="33244" xr:uid="{11FEF980-5A14-422C-A05B-81ADE7325CD2}"/>
    <cellStyle name="แสดงผล 2 13 4 2 2" xfId="33245" xr:uid="{593E824D-081C-4455-8DBE-451986A6C5C9}"/>
    <cellStyle name="แสดงผล 2 13 4 2 3" xfId="33246" xr:uid="{103298D7-F48F-4207-B2CB-1569560FFF76}"/>
    <cellStyle name="แสดงผล 2 13 4 3" xfId="33247" xr:uid="{D27C5A9E-5C89-48E4-A810-6F4EA3B2A4E9}"/>
    <cellStyle name="แสดงผล 2 13 4 4" xfId="33248" xr:uid="{E212A8A7-A365-47A1-99DE-637A8F5F346F}"/>
    <cellStyle name="แสดงผล 2 13 5" xfId="33249" xr:uid="{D11E5ED9-0D44-4422-BC3A-C7AC7B533551}"/>
    <cellStyle name="แสดงผล 2 13 5 2" xfId="33250" xr:uid="{4C533BA3-9BF6-4E16-A4B1-1C4F72B36FF6}"/>
    <cellStyle name="แสดงผล 2 13 5 2 2" xfId="33251" xr:uid="{5F97619D-B835-42F5-90F2-2C9F430CAE68}"/>
    <cellStyle name="แสดงผล 2 13 5 2 3" xfId="33252" xr:uid="{E3BE4D1E-AD0C-4C98-9E25-D70E09A5F956}"/>
    <cellStyle name="แสดงผล 2 13 5 3" xfId="33253" xr:uid="{F1FE3632-5A0D-45D7-BE12-BA9AD180D63C}"/>
    <cellStyle name="แสดงผล 2 13 5 4" xfId="33254" xr:uid="{5E557AF2-B602-4DD2-95CC-9033614D743C}"/>
    <cellStyle name="แสดงผล 2 13 6" xfId="33255" xr:uid="{5BC3E537-FEA0-4071-BD96-0A42E508ECF4}"/>
    <cellStyle name="แสดงผล 2 13 6 2" xfId="33256" xr:uid="{93DC4E97-2CEC-4C9E-A888-A04FB19696AB}"/>
    <cellStyle name="แสดงผล 2 13 6 2 2" xfId="33257" xr:uid="{B2111072-FCB0-48A8-A35F-D3584A48C7ED}"/>
    <cellStyle name="แสดงผล 2 13 6 2 3" xfId="33258" xr:uid="{29038D99-F618-4A27-9096-4483E4ED0640}"/>
    <cellStyle name="แสดงผล 2 13 6 3" xfId="33259" xr:uid="{49CA79BA-8313-4D9F-A43D-A29666B3C3CB}"/>
    <cellStyle name="แสดงผล 2 13 6 4" xfId="33260" xr:uid="{D62D618A-66FF-4033-A2F7-9630109F465F}"/>
    <cellStyle name="แสดงผล 2 13 7" xfId="33261" xr:uid="{32A3322A-2683-4B1C-B6FD-60FB3CF3750D}"/>
    <cellStyle name="แสดงผล 2 13 7 2" xfId="33262" xr:uid="{51E17AC9-DC07-468E-B503-DE390483B089}"/>
    <cellStyle name="แสดงผล 2 13 7 3" xfId="33263" xr:uid="{177AD3AE-3579-43B4-A98E-81973AD80722}"/>
    <cellStyle name="แสดงผล 2 13 8" xfId="33264" xr:uid="{C0CAA0C7-5082-4F10-83EB-F5CEAD305896}"/>
    <cellStyle name="แสดงผล 2 13 9" xfId="33265" xr:uid="{FDFC2C7C-7826-4C1E-B5FB-8B24925FBB0D}"/>
    <cellStyle name="แสดงผล 2 14" xfId="33266" xr:uid="{7E221F72-CA1C-445C-9F12-228B4AE42F64}"/>
    <cellStyle name="แสดงผล 2 14 2" xfId="33267" xr:uid="{29281998-6712-41E3-AAD1-E90670C7B562}"/>
    <cellStyle name="แสดงผล 2 14 2 2" xfId="33268" xr:uid="{93A1D325-F827-4016-ACB2-44D4CED44495}"/>
    <cellStyle name="แสดงผล 2 14 2 2 2" xfId="33269" xr:uid="{C388EF6B-3783-498C-9332-6C0607A8215C}"/>
    <cellStyle name="แสดงผล 2 14 2 2 3" xfId="33270" xr:uid="{495A59C9-4953-4F2B-8979-4E7BEBC1A4E1}"/>
    <cellStyle name="แสดงผล 2 14 2 3" xfId="33271" xr:uid="{C3B7D4CC-7584-4123-B1DF-340992A6E7D6}"/>
    <cellStyle name="แสดงผล 2 14 2 4" xfId="33272" xr:uid="{F4378140-DA45-4BE4-8B39-23CE8F4A3860}"/>
    <cellStyle name="แสดงผล 2 14 3" xfId="33273" xr:uid="{6648D3B5-ED0C-4D56-A6F3-1424B2F111BB}"/>
    <cellStyle name="แสดงผล 2 14 3 2" xfId="33274" xr:uid="{F3E22BC0-8310-421F-9347-EB36A77C52C3}"/>
    <cellStyle name="แสดงผล 2 14 3 2 2" xfId="33275" xr:uid="{D04EB068-DF64-4063-A104-D98AA9DC50AC}"/>
    <cellStyle name="แสดงผล 2 14 3 2 3" xfId="33276" xr:uid="{9702D442-7CA1-4F1D-9CFE-AB49408FE380}"/>
    <cellStyle name="แสดงผล 2 14 3 3" xfId="33277" xr:uid="{8AE4F31B-DC6F-4346-803C-418C1DFA27DE}"/>
    <cellStyle name="แสดงผล 2 14 3 4" xfId="33278" xr:uid="{A3527390-81AC-405D-B0C7-5560BD71A501}"/>
    <cellStyle name="แสดงผล 2 14 4" xfId="33279" xr:uid="{D214F498-24A0-44DF-885A-C44AAD4F9C79}"/>
    <cellStyle name="แสดงผล 2 14 4 2" xfId="33280" xr:uid="{4ECC5F8F-ECCD-4003-ACD7-9B18C2269612}"/>
    <cellStyle name="แสดงผล 2 14 4 2 2" xfId="33281" xr:uid="{58EA745C-FEE5-4B7E-8332-65E1E03B82AC}"/>
    <cellStyle name="แสดงผล 2 14 4 2 3" xfId="33282" xr:uid="{A2018EAB-8C23-4AD0-B2F3-418B794719BE}"/>
    <cellStyle name="แสดงผล 2 14 4 3" xfId="33283" xr:uid="{2BB49FDD-6A02-441C-8DF7-20DBE62A25D4}"/>
    <cellStyle name="แสดงผล 2 14 4 4" xfId="33284" xr:uid="{BDD6E866-1657-46E1-B510-D6252DEE09A0}"/>
    <cellStyle name="แสดงผล 2 14 5" xfId="33285" xr:uid="{A62432EC-1EBF-43B5-BA22-09958FD974E5}"/>
    <cellStyle name="แสดงผล 2 14 5 2" xfId="33286" xr:uid="{48D73F71-13F8-4975-A994-2BE3A25C8A14}"/>
    <cellStyle name="แสดงผล 2 14 5 2 2" xfId="33287" xr:uid="{A16021B2-04B1-4E52-91FF-2D4AA0779E7D}"/>
    <cellStyle name="แสดงผล 2 14 5 2 3" xfId="33288" xr:uid="{8703BFB2-2892-4A05-8B75-17FA71A77A7C}"/>
    <cellStyle name="แสดงผล 2 14 5 3" xfId="33289" xr:uid="{C11A7078-2628-493E-844C-46465BDE66AB}"/>
    <cellStyle name="แสดงผล 2 14 5 4" xfId="33290" xr:uid="{EE717974-8C45-42BD-8D68-88592F0C86BC}"/>
    <cellStyle name="แสดงผล 2 14 6" xfId="33291" xr:uid="{90356DAD-D50C-497B-8B71-ADF6C8C8DA21}"/>
    <cellStyle name="แสดงผล 2 14 6 2" xfId="33292" xr:uid="{FD60358C-97E0-4D3A-9317-6BFBF22A9D03}"/>
    <cellStyle name="แสดงผล 2 14 6 2 2" xfId="33293" xr:uid="{2F386F19-A3B1-4BC2-8A95-63F58E772787}"/>
    <cellStyle name="แสดงผล 2 14 6 2 3" xfId="33294" xr:uid="{595E6FD3-CC13-483A-91E8-C824F173D0D0}"/>
    <cellStyle name="แสดงผล 2 14 6 3" xfId="33295" xr:uid="{962B8D6B-B0E6-45F5-A78A-9D92575C8162}"/>
    <cellStyle name="แสดงผล 2 14 6 4" xfId="33296" xr:uid="{0A28E2CD-FB0F-4B40-95C8-19AFDD965FAF}"/>
    <cellStyle name="แสดงผล 2 14 7" xfId="33297" xr:uid="{61307510-6D0A-4EDA-A194-003ADA64A5B1}"/>
    <cellStyle name="แสดงผล 2 14 7 2" xfId="33298" xr:uid="{DE3CAC86-F7F5-43D3-AD66-4B1DF0AF8706}"/>
    <cellStyle name="แสดงผล 2 14 7 3" xfId="33299" xr:uid="{F3402AE2-532D-43D3-9B9E-782350086986}"/>
    <cellStyle name="แสดงผล 2 14 8" xfId="33300" xr:uid="{1253C8D8-2A70-43C5-B343-693192C8D85C}"/>
    <cellStyle name="แสดงผล 2 14 9" xfId="33301" xr:uid="{E2F32334-4661-40C7-92AB-72A41793727E}"/>
    <cellStyle name="แสดงผล 2 15" xfId="33302" xr:uid="{BCBA2C13-AAB2-4E63-A0A7-8D9E39BCFF7A}"/>
    <cellStyle name="แสดงผล 2 15 2" xfId="33303" xr:uid="{5288D07E-C851-4522-A29C-AE34A7463493}"/>
    <cellStyle name="แสดงผล 2 15 2 2" xfId="33304" xr:uid="{14964FB6-1512-4034-8DAF-A84D18225F04}"/>
    <cellStyle name="แสดงผล 2 15 2 2 2" xfId="33305" xr:uid="{FAF226EB-2EFF-46D4-B01A-D439376F9E08}"/>
    <cellStyle name="แสดงผล 2 15 2 2 3" xfId="33306" xr:uid="{D9E7DB37-3A5B-404F-8FF8-722575CFA7B3}"/>
    <cellStyle name="แสดงผล 2 15 2 3" xfId="33307" xr:uid="{11F58B99-2796-43BF-97EB-2BD8EEB20048}"/>
    <cellStyle name="แสดงผล 2 15 2 4" xfId="33308" xr:uid="{52CD5555-BA97-4374-9603-007B23D4644D}"/>
    <cellStyle name="แสดงผล 2 15 3" xfId="33309" xr:uid="{D613B3C6-7162-4429-A23F-97C2D1586854}"/>
    <cellStyle name="แสดงผล 2 15 3 2" xfId="33310" xr:uid="{740E3739-50FC-48B8-800E-9364D1DDDB0E}"/>
    <cellStyle name="แสดงผล 2 15 3 2 2" xfId="33311" xr:uid="{D5E04DB7-F633-4245-91AA-48B5D8B7955F}"/>
    <cellStyle name="แสดงผล 2 15 3 2 3" xfId="33312" xr:uid="{6EF31ECD-3B5A-4285-8E55-BEA2066FB919}"/>
    <cellStyle name="แสดงผล 2 15 3 3" xfId="33313" xr:uid="{845975B0-FC1E-44FF-A6D1-36B4BFD6472E}"/>
    <cellStyle name="แสดงผล 2 15 3 4" xfId="33314" xr:uid="{4E18972C-2E5A-4CF4-A349-6AF5E8D5018B}"/>
    <cellStyle name="แสดงผล 2 15 4" xfId="33315" xr:uid="{E06E9D91-E27C-4225-91E0-72A8142798D0}"/>
    <cellStyle name="แสดงผล 2 15 4 2" xfId="33316" xr:uid="{7A3EBA0A-9F7F-4B93-AB9A-B8FC252EDB91}"/>
    <cellStyle name="แสดงผล 2 15 4 2 2" xfId="33317" xr:uid="{D3D47F56-980E-478C-89E2-1615FE1B66D1}"/>
    <cellStyle name="แสดงผล 2 15 4 2 3" xfId="33318" xr:uid="{CDC9E07D-183C-46C2-8975-51BC5C3BBE34}"/>
    <cellStyle name="แสดงผล 2 15 4 3" xfId="33319" xr:uid="{22F7E843-5C4C-44DF-9AD4-03E2708D29E8}"/>
    <cellStyle name="แสดงผล 2 15 4 4" xfId="33320" xr:uid="{0C81B699-6D99-4303-8624-E7F81A4F1539}"/>
    <cellStyle name="แสดงผล 2 15 5" xfId="33321" xr:uid="{25D6BC73-A5E1-41E2-A49F-026A6A37F0C0}"/>
    <cellStyle name="แสดงผล 2 15 5 2" xfId="33322" xr:uid="{8B33AB0F-652B-4AF4-A509-3EB9B3308D90}"/>
    <cellStyle name="แสดงผล 2 15 5 2 2" xfId="33323" xr:uid="{F3D3BFDB-1E92-4EF6-9F32-9164EE0F0F39}"/>
    <cellStyle name="แสดงผล 2 15 5 2 3" xfId="33324" xr:uid="{157F0153-B12E-4A99-88DA-0C4F60867D4C}"/>
    <cellStyle name="แสดงผล 2 15 5 3" xfId="33325" xr:uid="{C2916964-D92A-44F3-AAFF-2CA56103E506}"/>
    <cellStyle name="แสดงผล 2 15 5 4" xfId="33326" xr:uid="{2FAD1513-B0CC-41C8-BF7B-7E9D6D123D0D}"/>
    <cellStyle name="แสดงผล 2 15 6" xfId="33327" xr:uid="{35FA9564-050C-454D-8B1F-85B57DF6FF4F}"/>
    <cellStyle name="แสดงผล 2 15 6 2" xfId="33328" xr:uid="{BD28F83D-73DF-4544-913B-5A1FEF064E5F}"/>
    <cellStyle name="แสดงผล 2 15 6 2 2" xfId="33329" xr:uid="{ADE5369F-A815-4194-96B3-612D42E334F0}"/>
    <cellStyle name="แสดงผล 2 15 6 2 3" xfId="33330" xr:uid="{0B024BD0-8693-4F9D-BB10-8E053F4256F6}"/>
    <cellStyle name="แสดงผล 2 15 6 3" xfId="33331" xr:uid="{6EC69FBF-83FE-4243-9E5C-18DE8D82021C}"/>
    <cellStyle name="แสดงผล 2 15 6 4" xfId="33332" xr:uid="{17EC852D-7802-4A05-8ED4-A81A14168949}"/>
    <cellStyle name="แสดงผล 2 15 7" xfId="33333" xr:uid="{A6397F20-1BAC-4AE9-A00F-E7B6062399B8}"/>
    <cellStyle name="แสดงผล 2 15 7 2" xfId="33334" xr:uid="{B6957A86-B536-4264-9F15-91034339E05B}"/>
    <cellStyle name="แสดงผล 2 15 7 3" xfId="33335" xr:uid="{E5A67467-266B-4F64-9C2D-2C60F392A8A2}"/>
    <cellStyle name="แสดงผล 2 15 8" xfId="33336" xr:uid="{4488C979-D4C1-4E33-808C-A46FC9F0FF34}"/>
    <cellStyle name="แสดงผล 2 15 9" xfId="33337" xr:uid="{80B29F94-6E87-4451-835F-2EDB6F05F19A}"/>
    <cellStyle name="แสดงผล 2 16" xfId="33338" xr:uid="{9F043F6E-D765-4BD8-9CE2-33B969355699}"/>
    <cellStyle name="แสดงผล 2 16 2" xfId="33339" xr:uid="{36179B26-4FFC-40C1-8083-4A4E7C7AE78A}"/>
    <cellStyle name="แสดงผล 2 16 2 2" xfId="33340" xr:uid="{618DED78-8A70-430E-8770-9B2399FC32AE}"/>
    <cellStyle name="แสดงผล 2 16 2 2 2" xfId="33341" xr:uid="{ECD9C392-D660-42BC-9CEA-33C0F49CFA0A}"/>
    <cellStyle name="แสดงผล 2 16 2 2 3" xfId="33342" xr:uid="{5E3A420C-D122-4FCE-9675-FCEFCE6A2527}"/>
    <cellStyle name="แสดงผล 2 16 2 3" xfId="33343" xr:uid="{87DE0290-6D2D-4F0E-9B52-545C08594052}"/>
    <cellStyle name="แสดงผล 2 16 2 4" xfId="33344" xr:uid="{699C8EFE-2133-4F2B-902D-B5491FAE36B9}"/>
    <cellStyle name="แสดงผล 2 16 3" xfId="33345" xr:uid="{C0969FAE-9A77-4E0A-AB55-ED5C75518D36}"/>
    <cellStyle name="แสดงผล 2 16 3 2" xfId="33346" xr:uid="{67A0A397-8C93-4300-805A-034A7425A68A}"/>
    <cellStyle name="แสดงผล 2 16 3 2 2" xfId="33347" xr:uid="{5A77E473-AF14-4D43-AF5F-FBB78AEFD46A}"/>
    <cellStyle name="แสดงผล 2 16 3 2 3" xfId="33348" xr:uid="{661AFF92-BF27-4377-A7B1-3A32035567F4}"/>
    <cellStyle name="แสดงผล 2 16 3 3" xfId="33349" xr:uid="{766B2DBB-A058-4EAE-83A2-CA58C90CC5CB}"/>
    <cellStyle name="แสดงผล 2 16 3 4" xfId="33350" xr:uid="{C8BC2E7C-6256-4F98-8618-FA3FC65FC07A}"/>
    <cellStyle name="แสดงผล 2 16 4" xfId="33351" xr:uid="{017E6BF3-2A45-49B6-A97E-8F94A699D850}"/>
    <cellStyle name="แสดงผล 2 16 4 2" xfId="33352" xr:uid="{4F937767-9A1F-4EF1-9230-CB3891E583C6}"/>
    <cellStyle name="แสดงผล 2 16 4 2 2" xfId="33353" xr:uid="{E7691EDB-C5EA-485C-9D15-36ADD1E93874}"/>
    <cellStyle name="แสดงผล 2 16 4 2 3" xfId="33354" xr:uid="{2A74363F-659F-4C96-813F-E1F3884EF6B4}"/>
    <cellStyle name="แสดงผล 2 16 4 3" xfId="33355" xr:uid="{DF235979-7B07-4279-92A8-240AD4BAA64A}"/>
    <cellStyle name="แสดงผล 2 16 4 4" xfId="33356" xr:uid="{63D90800-B257-4391-BD86-DEA7AD412DD4}"/>
    <cellStyle name="แสดงผล 2 16 5" xfId="33357" xr:uid="{7C35EF25-524F-48AA-912E-FFF058DC9402}"/>
    <cellStyle name="แสดงผล 2 16 5 2" xfId="33358" xr:uid="{3D2B9233-74A8-473D-9F0E-D8088D07BEF4}"/>
    <cellStyle name="แสดงผล 2 16 5 2 2" xfId="33359" xr:uid="{1489DE03-0D82-4221-8737-3485EEED384B}"/>
    <cellStyle name="แสดงผล 2 16 5 2 3" xfId="33360" xr:uid="{129F3923-9B21-499F-856C-1EDCBD83FB33}"/>
    <cellStyle name="แสดงผล 2 16 5 3" xfId="33361" xr:uid="{7F0CD311-8C01-4E46-808E-DB6B4BBF63B7}"/>
    <cellStyle name="แสดงผล 2 16 5 4" xfId="33362" xr:uid="{400FF085-7E20-4A62-87A6-3DF2F08505CC}"/>
    <cellStyle name="แสดงผล 2 16 6" xfId="33363" xr:uid="{DDFC5961-103D-478B-B337-4A0002F49E0A}"/>
    <cellStyle name="แสดงผล 2 16 6 2" xfId="33364" xr:uid="{561E7D3A-DC31-48AF-9CF4-FF1038573E53}"/>
    <cellStyle name="แสดงผล 2 16 6 2 2" xfId="33365" xr:uid="{863F039B-F5A6-45C7-BADC-7D48E5E97334}"/>
    <cellStyle name="แสดงผล 2 16 6 2 3" xfId="33366" xr:uid="{0FDC9E7C-E341-4F89-A36C-BC98D2180A7B}"/>
    <cellStyle name="แสดงผล 2 16 6 3" xfId="33367" xr:uid="{BDA7785D-5764-48B4-84F7-F77B998DC49A}"/>
    <cellStyle name="แสดงผล 2 16 6 4" xfId="33368" xr:uid="{189B367C-F5A9-439A-9877-1F9859C99787}"/>
    <cellStyle name="แสดงผล 2 16 7" xfId="33369" xr:uid="{C8D96AC0-904D-48A3-ABD0-59A7F099A241}"/>
    <cellStyle name="แสดงผล 2 16 7 2" xfId="33370" xr:uid="{3402191D-EE64-4D02-9006-66B80AD793A2}"/>
    <cellStyle name="แสดงผล 2 16 7 3" xfId="33371" xr:uid="{DAAB713C-7CDC-4D5D-B7D9-D7686A33050B}"/>
    <cellStyle name="แสดงผล 2 16 8" xfId="33372" xr:uid="{EE92EA7D-23D9-4B04-8439-D35A896DB7CF}"/>
    <cellStyle name="แสดงผล 2 16 9" xfId="33373" xr:uid="{4E6EE119-A643-4BA7-8172-04786D343D6F}"/>
    <cellStyle name="แสดงผล 2 17" xfId="33374" xr:uid="{6B8F6B11-4E73-4870-85A0-C0AD78643ED4}"/>
    <cellStyle name="แสดงผล 2 17 2" xfId="33375" xr:uid="{DA17E022-9D8D-4D63-83B5-01BE272E7384}"/>
    <cellStyle name="แสดงผล 2 17 2 2" xfId="33376" xr:uid="{45444A77-3F23-4280-BC94-970BE3ED183D}"/>
    <cellStyle name="แสดงผล 2 17 2 2 2" xfId="33377" xr:uid="{1FAF1C75-057D-4D2E-A6D6-7E9D53A36B48}"/>
    <cellStyle name="แสดงผล 2 17 2 2 3" xfId="33378" xr:uid="{0C7BFA87-78BD-4E5A-8256-A7E3EF071ED8}"/>
    <cellStyle name="แสดงผล 2 17 2 3" xfId="33379" xr:uid="{F529E986-430F-4D23-AE48-D5BBE20009BB}"/>
    <cellStyle name="แสดงผล 2 17 2 4" xfId="33380" xr:uid="{FA49D3BD-AA5D-465D-992C-C3D6AAFC2F8B}"/>
    <cellStyle name="แสดงผล 2 17 3" xfId="33381" xr:uid="{84EE42DD-1DD4-4DE9-9267-7C2AF640A3E2}"/>
    <cellStyle name="แสดงผล 2 17 3 2" xfId="33382" xr:uid="{8106B4EC-AEC0-44E7-827D-8751BE42B7EB}"/>
    <cellStyle name="แสดงผล 2 17 3 2 2" xfId="33383" xr:uid="{E0CE54B9-7009-41A2-8F28-CBBE7BF22E36}"/>
    <cellStyle name="แสดงผล 2 17 3 2 3" xfId="33384" xr:uid="{33A304BD-8BB0-44EC-A634-7A02C1AAB4CB}"/>
    <cellStyle name="แสดงผล 2 17 3 3" xfId="33385" xr:uid="{5AD22024-8B2F-403A-AA43-295645614641}"/>
    <cellStyle name="แสดงผล 2 17 3 4" xfId="33386" xr:uid="{FFCB19DF-7A58-4706-9221-52867860891E}"/>
    <cellStyle name="แสดงผล 2 17 4" xfId="33387" xr:uid="{76526F1A-0B00-4DBE-AFAF-5548FE156166}"/>
    <cellStyle name="แสดงผล 2 17 4 2" xfId="33388" xr:uid="{86C36132-2F37-43F8-8C8C-748CBCB2A807}"/>
    <cellStyle name="แสดงผล 2 17 4 2 2" xfId="33389" xr:uid="{380A3B56-9451-48DC-8AFE-D55E82335DFE}"/>
    <cellStyle name="แสดงผล 2 17 4 2 3" xfId="33390" xr:uid="{22B9470E-B7B8-41A1-99B2-ECE248A2672C}"/>
    <cellStyle name="แสดงผล 2 17 4 3" xfId="33391" xr:uid="{E7EBA305-1AA4-412B-92EC-D5BC5C08B7B3}"/>
    <cellStyle name="แสดงผล 2 17 4 4" xfId="33392" xr:uid="{17A7256D-1A00-413B-8E7B-59FF89917896}"/>
    <cellStyle name="แสดงผล 2 17 5" xfId="33393" xr:uid="{975346B4-BD5B-4B65-A901-21B65C55D2B7}"/>
    <cellStyle name="แสดงผล 2 17 5 2" xfId="33394" xr:uid="{C6CC26A7-511B-4B98-A38C-4861CC7B9972}"/>
    <cellStyle name="แสดงผล 2 17 5 2 2" xfId="33395" xr:uid="{64A1A6A2-7FDF-45DB-932A-288ABD6D6452}"/>
    <cellStyle name="แสดงผล 2 17 5 2 3" xfId="33396" xr:uid="{06F274A2-588A-489A-B224-A0047D8D06EF}"/>
    <cellStyle name="แสดงผล 2 17 5 3" xfId="33397" xr:uid="{7F9037A4-ACE6-4592-91E2-BAA9A46BE80B}"/>
    <cellStyle name="แสดงผล 2 17 5 4" xfId="33398" xr:uid="{662AC620-9F9C-4FB8-9A14-3866BE184A8E}"/>
    <cellStyle name="แสดงผล 2 17 6" xfId="33399" xr:uid="{3B524938-98AB-4AFB-AF09-28F0ECF45DF7}"/>
    <cellStyle name="แสดงผล 2 17 6 2" xfId="33400" xr:uid="{1200F3C9-DEE2-4294-8861-154F4A14468F}"/>
    <cellStyle name="แสดงผล 2 17 6 2 2" xfId="33401" xr:uid="{BEBE2B58-1EA2-4F8B-8766-898BBD2661D3}"/>
    <cellStyle name="แสดงผล 2 17 6 2 3" xfId="33402" xr:uid="{0CE85246-FADB-4F4D-8F61-5513538B348E}"/>
    <cellStyle name="แสดงผล 2 17 6 3" xfId="33403" xr:uid="{5DEDE3A0-4E1F-4C14-BE02-6AA1F4A3B1FE}"/>
    <cellStyle name="แสดงผล 2 17 6 4" xfId="33404" xr:uid="{BCEF7E1C-36CB-4DA4-963D-0C3DB9E113F7}"/>
    <cellStyle name="แสดงผล 2 17 7" xfId="33405" xr:uid="{EF526B9E-ACA0-4BAA-A299-387E30BA9325}"/>
    <cellStyle name="แสดงผล 2 17 7 2" xfId="33406" xr:uid="{F0A9D860-1396-4A32-89BF-5B94DA505510}"/>
    <cellStyle name="แสดงผล 2 17 7 3" xfId="33407" xr:uid="{305DE892-7923-4122-BCB4-64BB354AFE42}"/>
    <cellStyle name="แสดงผล 2 17 8" xfId="33408" xr:uid="{8AE6EC8C-C55B-4398-A72C-7B30FA19714F}"/>
    <cellStyle name="แสดงผล 2 17 9" xfId="33409" xr:uid="{87D0BB0B-3060-4B68-BA6A-62AD1D5E3D64}"/>
    <cellStyle name="แสดงผล 2 18" xfId="33410" xr:uid="{1D97BD5A-BA83-45FC-8083-C22421706B3A}"/>
    <cellStyle name="แสดงผล 2 18 2" xfId="33411" xr:uid="{9EF75E36-B303-4D4F-9CFD-ABEA87A09DCF}"/>
    <cellStyle name="แสดงผล 2 18 2 2" xfId="33412" xr:uid="{B4099A01-7B4D-4CAB-880E-E702E8F49BEA}"/>
    <cellStyle name="แสดงผล 2 18 2 2 2" xfId="33413" xr:uid="{93128876-DBEC-4ED8-B282-B19342B2C7CE}"/>
    <cellStyle name="แสดงผล 2 18 2 2 3" xfId="33414" xr:uid="{07F738E0-B0D5-4018-A783-1A0AEEE977F1}"/>
    <cellStyle name="แสดงผล 2 18 2 3" xfId="33415" xr:uid="{A848A181-99C3-4D90-980F-21C7336BF666}"/>
    <cellStyle name="แสดงผล 2 18 2 4" xfId="33416" xr:uid="{E9F8C4A7-8747-4EB7-879A-C20775E79AC6}"/>
    <cellStyle name="แสดงผล 2 18 3" xfId="33417" xr:uid="{DDD1FF6C-6C4C-4C72-A8CF-CCC548DAB541}"/>
    <cellStyle name="แสดงผล 2 18 3 2" xfId="33418" xr:uid="{6DD6BC83-F8DB-4D5F-9723-F9614D54E295}"/>
    <cellStyle name="แสดงผล 2 18 3 2 2" xfId="33419" xr:uid="{5FEA9669-798E-4F0B-8400-CAB9BB86DEE4}"/>
    <cellStyle name="แสดงผล 2 18 3 2 3" xfId="33420" xr:uid="{B94235F9-BE03-43B2-9579-C6E6FD1BE2F0}"/>
    <cellStyle name="แสดงผล 2 18 3 3" xfId="33421" xr:uid="{226C23F1-C63C-47D9-B29D-4087C687CED6}"/>
    <cellStyle name="แสดงผล 2 18 3 4" xfId="33422" xr:uid="{981E0D31-8C2D-4D0A-9742-9B4FA09DA063}"/>
    <cellStyle name="แสดงผล 2 18 4" xfId="33423" xr:uid="{D7809B66-56FC-415C-A4C0-0B1887C73612}"/>
    <cellStyle name="แสดงผล 2 18 4 2" xfId="33424" xr:uid="{41578183-E46B-402A-BD39-75920D91F4C8}"/>
    <cellStyle name="แสดงผล 2 18 4 2 2" xfId="33425" xr:uid="{D5C8E580-DAA1-479E-BB4B-EE8D3B64B929}"/>
    <cellStyle name="แสดงผล 2 18 4 2 3" xfId="33426" xr:uid="{94FB378C-4159-4647-B625-FCA2115C237C}"/>
    <cellStyle name="แสดงผล 2 18 4 3" xfId="33427" xr:uid="{E0B01867-8964-4933-8811-79E7F55D9D56}"/>
    <cellStyle name="แสดงผล 2 18 4 4" xfId="33428" xr:uid="{22B8C7A1-026F-4E73-A3B1-9FBEC519C2DC}"/>
    <cellStyle name="แสดงผล 2 18 5" xfId="33429" xr:uid="{B434B100-1ADD-4E02-8D8F-3111B20F22F9}"/>
    <cellStyle name="แสดงผล 2 18 5 2" xfId="33430" xr:uid="{932B751B-89C9-4FF9-AB02-CEC306C8667D}"/>
    <cellStyle name="แสดงผล 2 18 5 2 2" xfId="33431" xr:uid="{500D0359-69DF-40BC-B6E3-603C3B67B82B}"/>
    <cellStyle name="แสดงผล 2 18 5 2 3" xfId="33432" xr:uid="{6BDF6542-EA03-4B06-8942-E5776C38BA88}"/>
    <cellStyle name="แสดงผล 2 18 5 3" xfId="33433" xr:uid="{07D55C47-6B04-4E39-BCBF-84C9E886E6EB}"/>
    <cellStyle name="แสดงผล 2 18 5 4" xfId="33434" xr:uid="{99003FC2-9562-4DFF-A609-05FDACA4A0EB}"/>
    <cellStyle name="แสดงผล 2 18 6" xfId="33435" xr:uid="{A74ACB84-AE94-4C95-81E0-9EA3F724A922}"/>
    <cellStyle name="แสดงผล 2 18 6 2" xfId="33436" xr:uid="{4EFD9496-8774-4031-B360-9BB754A36CA6}"/>
    <cellStyle name="แสดงผล 2 18 6 2 2" xfId="33437" xr:uid="{EAAB3600-9E4E-40D5-8BE7-413DBD3E3CFE}"/>
    <cellStyle name="แสดงผล 2 18 6 2 3" xfId="33438" xr:uid="{44DBBA6E-E8D9-4BFC-800F-954AD64422B9}"/>
    <cellStyle name="แสดงผล 2 18 6 3" xfId="33439" xr:uid="{C023CC1B-63AB-4049-B10A-AD26135B12AF}"/>
    <cellStyle name="แสดงผล 2 18 6 4" xfId="33440" xr:uid="{25962F49-545C-4241-9541-92AE791708ED}"/>
    <cellStyle name="แสดงผล 2 18 7" xfId="33441" xr:uid="{8AC06CDD-5FA6-4898-B556-7D9694781BC9}"/>
    <cellStyle name="แสดงผล 2 18 7 2" xfId="33442" xr:uid="{6BA5E7B2-FE3D-4F32-A938-3645D5BC680A}"/>
    <cellStyle name="แสดงผล 2 18 7 3" xfId="33443" xr:uid="{5CCC2287-F37F-4BB7-90A7-9163A2478742}"/>
    <cellStyle name="แสดงผล 2 18 8" xfId="33444" xr:uid="{84B4712C-E341-4BAD-AF92-AFF2E601981F}"/>
    <cellStyle name="แสดงผล 2 18 9" xfId="33445" xr:uid="{5B9360E1-88C7-4843-92D2-572AEC2E66E5}"/>
    <cellStyle name="แสดงผล 2 19" xfId="33446" xr:uid="{265578AF-75F5-4A99-B8D9-416776429A63}"/>
    <cellStyle name="แสดงผล 2 19 2" xfId="33447" xr:uid="{C36550A7-5767-46FF-86B0-477A9863BF01}"/>
    <cellStyle name="แสดงผล 2 19 2 2" xfId="33448" xr:uid="{8907E6E4-6F83-45E0-8596-D32CF8876B1E}"/>
    <cellStyle name="แสดงผล 2 19 2 2 2" xfId="33449" xr:uid="{EDDE8E46-FB1C-482B-8619-B01FAF898548}"/>
    <cellStyle name="แสดงผล 2 19 2 2 3" xfId="33450" xr:uid="{1A5BD538-AF5E-429F-9C27-9460624BC32E}"/>
    <cellStyle name="แสดงผล 2 19 2 3" xfId="33451" xr:uid="{46616165-A149-4B9B-A870-6273ED7583F3}"/>
    <cellStyle name="แสดงผล 2 19 2 4" xfId="33452" xr:uid="{CFD2884C-40FA-4509-BF1E-BE7675EC90FE}"/>
    <cellStyle name="แสดงผล 2 19 3" xfId="33453" xr:uid="{7E2F439D-554A-41B0-BE30-50CF026B71C3}"/>
    <cellStyle name="แสดงผล 2 19 3 2" xfId="33454" xr:uid="{80054433-895E-465E-A5D0-12F50E5601AD}"/>
    <cellStyle name="แสดงผล 2 19 3 2 2" xfId="33455" xr:uid="{4C945263-17BD-45EC-8ECD-F9B2A3F33161}"/>
    <cellStyle name="แสดงผล 2 19 3 2 3" xfId="33456" xr:uid="{CEB28057-F95A-495B-A468-148D4992D2F3}"/>
    <cellStyle name="แสดงผล 2 19 3 3" xfId="33457" xr:uid="{E4E8A671-88B8-4CC7-81D8-F331AF0FABA0}"/>
    <cellStyle name="แสดงผล 2 19 3 4" xfId="33458" xr:uid="{B21F7DBF-E4E0-4785-8802-D4D5B7D965D0}"/>
    <cellStyle name="แสดงผล 2 19 4" xfId="33459" xr:uid="{A6AEBE89-A9B3-4553-BD6F-4EDAF616A043}"/>
    <cellStyle name="แสดงผล 2 19 4 2" xfId="33460" xr:uid="{5DA1AA8F-56E3-454B-B533-92B7A0F10752}"/>
    <cellStyle name="แสดงผล 2 19 4 2 2" xfId="33461" xr:uid="{D2A2A3B8-BF0B-4434-9252-A2668F2CFD85}"/>
    <cellStyle name="แสดงผล 2 19 4 2 3" xfId="33462" xr:uid="{30450A52-5815-4C72-80ED-8D64604931C8}"/>
    <cellStyle name="แสดงผล 2 19 4 3" xfId="33463" xr:uid="{DCD5144A-55F1-435F-802E-D68035A6C32E}"/>
    <cellStyle name="แสดงผล 2 19 4 4" xfId="33464" xr:uid="{8E4A59D1-F83C-49C4-9AF6-794FCEB6173A}"/>
    <cellStyle name="แสดงผล 2 19 5" xfId="33465" xr:uid="{8124F7A3-830A-4382-AFAC-C381E3E8F924}"/>
    <cellStyle name="แสดงผล 2 19 5 2" xfId="33466" xr:uid="{60ED95C5-3352-4E07-A65C-2128BA719B36}"/>
    <cellStyle name="แสดงผล 2 19 5 2 2" xfId="33467" xr:uid="{CB042CD0-A7A6-4A8A-8A84-B53FA75E54A6}"/>
    <cellStyle name="แสดงผล 2 19 5 2 3" xfId="33468" xr:uid="{33C20872-59CC-48CB-9CDB-C77C7C0C66C9}"/>
    <cellStyle name="แสดงผล 2 19 5 3" xfId="33469" xr:uid="{1B6D9905-597F-466A-82D2-3FFD553F9F7F}"/>
    <cellStyle name="แสดงผล 2 19 5 4" xfId="33470" xr:uid="{B6FE4E25-3C35-459B-8323-5F52DB9BA13A}"/>
    <cellStyle name="แสดงผล 2 19 6" xfId="33471" xr:uid="{059765CF-6EDE-475E-8FA0-EF0C50D587FC}"/>
    <cellStyle name="แสดงผล 2 19 6 2" xfId="33472" xr:uid="{987D958C-B8DF-4175-B640-FBA8EF83C734}"/>
    <cellStyle name="แสดงผล 2 19 6 2 2" xfId="33473" xr:uid="{137E3B55-F2EE-40F0-A392-E50CFA180687}"/>
    <cellStyle name="แสดงผล 2 19 6 2 3" xfId="33474" xr:uid="{FA1FB250-8221-491D-935B-1B8E658B8ADA}"/>
    <cellStyle name="แสดงผล 2 19 6 3" xfId="33475" xr:uid="{C723DB4A-B9F6-4699-A831-91AE6A3AA781}"/>
    <cellStyle name="แสดงผล 2 19 6 4" xfId="33476" xr:uid="{15226C39-4EB6-4543-845A-81CFFAA95B38}"/>
    <cellStyle name="แสดงผล 2 19 7" xfId="33477" xr:uid="{61805C03-5713-4058-9958-19147F79924D}"/>
    <cellStyle name="แสดงผล 2 19 7 2" xfId="33478" xr:uid="{E1E93866-E7BF-4507-B791-674C9C3309EB}"/>
    <cellStyle name="แสดงผล 2 19 7 3" xfId="33479" xr:uid="{7C56B4DF-38C2-400E-9371-A353451638F0}"/>
    <cellStyle name="แสดงผล 2 19 8" xfId="33480" xr:uid="{168514DA-E247-4C61-B97A-E311F798AD35}"/>
    <cellStyle name="แสดงผล 2 19 9" xfId="33481" xr:uid="{6BFBDF24-2093-4BD0-A253-DBA077DE1B96}"/>
    <cellStyle name="แสดงผล 2 2" xfId="33482" xr:uid="{8FDC0B37-C88B-44DA-B778-36914BCDD302}"/>
    <cellStyle name="แสดงผล 2 2 10" xfId="33483" xr:uid="{28ECBA34-E2F9-4DBF-9925-072996F520E8}"/>
    <cellStyle name="แสดงผล 2 2 10 2" xfId="33484" xr:uid="{C3771CA1-8D1B-4749-9586-BDFD48585797}"/>
    <cellStyle name="แสดงผล 2 2 10 2 2" xfId="33485" xr:uid="{51953367-50F6-4B2E-9DC1-60909C425D24}"/>
    <cellStyle name="แสดงผล 2 2 10 2 2 2" xfId="33486" xr:uid="{4F43EF8C-FCAB-46A8-99A7-803B71989CC0}"/>
    <cellStyle name="แสดงผล 2 2 10 2 2 3" xfId="33487" xr:uid="{C007CB1A-1E9A-471D-8801-969C05F74BD1}"/>
    <cellStyle name="แสดงผล 2 2 10 2 3" xfId="33488" xr:uid="{EC2778AD-C036-4596-92BB-B7145ED53AAD}"/>
    <cellStyle name="แสดงผล 2 2 10 2 4" xfId="33489" xr:uid="{FAB9C56F-73FB-4AD0-9807-4A1934437A1C}"/>
    <cellStyle name="แสดงผล 2 2 10 3" xfId="33490" xr:uid="{139FBEC3-E680-4BE0-AF78-031B9B501CF6}"/>
    <cellStyle name="แสดงผล 2 2 10 3 2" xfId="33491" xr:uid="{1FB75AEC-8184-4F5F-AE0A-594A7D143696}"/>
    <cellStyle name="แสดงผล 2 2 10 3 2 2" xfId="33492" xr:uid="{D6A48D56-0C18-4775-B41E-3536D436E2AA}"/>
    <cellStyle name="แสดงผล 2 2 10 3 2 3" xfId="33493" xr:uid="{0E4B2985-AE60-47A7-B48D-FBF7AFF7E8B7}"/>
    <cellStyle name="แสดงผล 2 2 10 3 3" xfId="33494" xr:uid="{56F4556D-9D64-4814-AE2A-C1B4D32D643A}"/>
    <cellStyle name="แสดงผล 2 2 10 3 4" xfId="33495" xr:uid="{F8221242-A4A4-4DDF-9728-21CC30B8E3ED}"/>
    <cellStyle name="แสดงผล 2 2 10 4" xfId="33496" xr:uid="{DDD8E7FF-8305-4923-B38D-F06A58DBB3B4}"/>
    <cellStyle name="แสดงผล 2 2 10 4 2" xfId="33497" xr:uid="{2363A889-6D81-479E-B04A-8FD9F075E295}"/>
    <cellStyle name="แสดงผล 2 2 10 4 2 2" xfId="33498" xr:uid="{33579164-35C3-46AC-A026-C02525B198F9}"/>
    <cellStyle name="แสดงผล 2 2 10 4 2 3" xfId="33499" xr:uid="{446F2284-0E9C-4C3D-8CAA-AF30D3746A36}"/>
    <cellStyle name="แสดงผล 2 2 10 4 3" xfId="33500" xr:uid="{4FB2307E-3C18-4186-AE3C-C0FAA20B94F4}"/>
    <cellStyle name="แสดงผล 2 2 10 4 4" xfId="33501" xr:uid="{13426465-1955-4AAD-872F-E910196FA28B}"/>
    <cellStyle name="แสดงผล 2 2 10 5" xfId="33502" xr:uid="{F285700E-74D0-409E-8E6F-982D497A8506}"/>
    <cellStyle name="แสดงผล 2 2 10 5 2" xfId="33503" xr:uid="{BA621CC9-2241-4E8B-A915-F6969DBFA873}"/>
    <cellStyle name="แสดงผล 2 2 10 5 2 2" xfId="33504" xr:uid="{CF70361F-28D9-4777-B6E2-58E4D8A7F1CF}"/>
    <cellStyle name="แสดงผล 2 2 10 5 2 3" xfId="33505" xr:uid="{FB3CFAFF-2895-4114-8552-2D2407040C24}"/>
    <cellStyle name="แสดงผล 2 2 10 5 3" xfId="33506" xr:uid="{75213994-213A-4901-A70C-E45C20ACF068}"/>
    <cellStyle name="แสดงผล 2 2 10 5 4" xfId="33507" xr:uid="{95BD69B4-CCEC-4B0E-B819-CC2E35A8D0ED}"/>
    <cellStyle name="แสดงผล 2 2 10 6" xfId="33508" xr:uid="{7A6AF5C7-70EF-4C6D-BAF5-F42523070917}"/>
    <cellStyle name="แสดงผล 2 2 10 6 2" xfId="33509" xr:uid="{8DB594B3-A45A-4927-BEBC-7A71E18DE5D6}"/>
    <cellStyle name="แสดงผล 2 2 10 6 2 2" xfId="33510" xr:uid="{78B203A7-6979-4077-88A5-65534D0ABB5A}"/>
    <cellStyle name="แสดงผล 2 2 10 6 2 3" xfId="33511" xr:uid="{F5CAD3F6-7054-4240-B2CF-6783360E8FC0}"/>
    <cellStyle name="แสดงผล 2 2 10 6 3" xfId="33512" xr:uid="{544B44CA-40C9-485D-A630-F21381EFC264}"/>
    <cellStyle name="แสดงผล 2 2 10 6 4" xfId="33513" xr:uid="{50AD38BE-3E42-46DF-A29C-D729DD5BB9E2}"/>
    <cellStyle name="แสดงผล 2 2 10 7" xfId="33514" xr:uid="{5AD040AC-A991-490C-BCD5-637CDEC5D973}"/>
    <cellStyle name="แสดงผล 2 2 10 7 2" xfId="33515" xr:uid="{B9A81FCA-AAA6-4DA6-B9E7-915D4B11300E}"/>
    <cellStyle name="แสดงผล 2 2 10 7 3" xfId="33516" xr:uid="{7DB6570C-E931-4010-9DF0-F1D5BDAA709D}"/>
    <cellStyle name="แสดงผล 2 2 10 8" xfId="33517" xr:uid="{26C2493E-A752-4310-B07F-F82FA070933E}"/>
    <cellStyle name="แสดงผล 2 2 10 9" xfId="33518" xr:uid="{B6345270-5AA4-4C44-B74D-2EC54D5758ED}"/>
    <cellStyle name="แสดงผล 2 2 11" xfId="33519" xr:uid="{75B8B136-EAA3-4EC4-A4F5-35A122B342F1}"/>
    <cellStyle name="แสดงผล 2 2 11 2" xfId="33520" xr:uid="{8BA1C199-EE1D-4030-AED1-05F0BF4A2A0F}"/>
    <cellStyle name="แสดงผล 2 2 11 2 2" xfId="33521" xr:uid="{9A068CED-AD4C-4296-B135-992BF9DAA31A}"/>
    <cellStyle name="แสดงผล 2 2 11 2 2 2" xfId="33522" xr:uid="{16F1F977-42F3-4E7F-9411-C475F90D2ACA}"/>
    <cellStyle name="แสดงผล 2 2 11 2 2 3" xfId="33523" xr:uid="{45D02AFB-D2A2-488E-9B84-33D7C487DC03}"/>
    <cellStyle name="แสดงผล 2 2 11 2 3" xfId="33524" xr:uid="{ADA752A8-FBB2-4689-BE9E-485D913A2BEC}"/>
    <cellStyle name="แสดงผล 2 2 11 2 4" xfId="33525" xr:uid="{2D6BACBD-C918-46BB-B0BE-3D0DB67AB7FB}"/>
    <cellStyle name="แสดงผล 2 2 11 3" xfId="33526" xr:uid="{7433EEC3-5E88-4357-BE49-39417CBC047F}"/>
    <cellStyle name="แสดงผล 2 2 11 3 2" xfId="33527" xr:uid="{86960146-5C2D-4C46-8520-46CB095CEC75}"/>
    <cellStyle name="แสดงผล 2 2 11 3 2 2" xfId="33528" xr:uid="{3715ED93-F521-48CB-A9B8-9111AA3762BB}"/>
    <cellStyle name="แสดงผล 2 2 11 3 2 3" xfId="33529" xr:uid="{66D1C769-E096-46C5-A616-BF6FC34323C3}"/>
    <cellStyle name="แสดงผล 2 2 11 3 3" xfId="33530" xr:uid="{611BA163-8728-452A-ABE2-8822D94451A1}"/>
    <cellStyle name="แสดงผล 2 2 11 3 4" xfId="33531" xr:uid="{D1DAE277-FCD3-40DA-BAE4-8F8631821513}"/>
    <cellStyle name="แสดงผล 2 2 11 4" xfId="33532" xr:uid="{18BF4743-04DB-44C5-8C23-A97E30899DD6}"/>
    <cellStyle name="แสดงผล 2 2 11 4 2" xfId="33533" xr:uid="{572B3416-46A8-4D0E-A5A7-04111D2771F9}"/>
    <cellStyle name="แสดงผล 2 2 11 4 2 2" xfId="33534" xr:uid="{19DF1E32-ADE1-41A8-83D6-BC9EDCAD43A4}"/>
    <cellStyle name="แสดงผล 2 2 11 4 2 3" xfId="33535" xr:uid="{65CB148A-EFA8-491D-B5CB-71D3DFBCD9F0}"/>
    <cellStyle name="แสดงผล 2 2 11 4 3" xfId="33536" xr:uid="{FE5F041E-EE9E-4343-80F9-0452590532CF}"/>
    <cellStyle name="แสดงผล 2 2 11 4 4" xfId="33537" xr:uid="{6322A66C-49D6-49E9-A00F-9AF909531416}"/>
    <cellStyle name="แสดงผล 2 2 11 5" xfId="33538" xr:uid="{AFDFC08D-DCED-4A50-9CA3-C8484551D44B}"/>
    <cellStyle name="แสดงผล 2 2 11 5 2" xfId="33539" xr:uid="{899A9851-DE40-4F15-AD36-D142F277B985}"/>
    <cellStyle name="แสดงผล 2 2 11 5 2 2" xfId="33540" xr:uid="{9FCD3E8F-2797-42B0-8D7C-E3720820176E}"/>
    <cellStyle name="แสดงผล 2 2 11 5 2 3" xfId="33541" xr:uid="{54C036F9-404A-4362-AE87-E50D60EE62E1}"/>
    <cellStyle name="แสดงผล 2 2 11 5 3" xfId="33542" xr:uid="{AE11A97F-6569-471E-B0A5-9F01B303B155}"/>
    <cellStyle name="แสดงผล 2 2 11 5 4" xfId="33543" xr:uid="{F735EF4D-B405-4C27-AAAF-6388CDD72881}"/>
    <cellStyle name="แสดงผล 2 2 11 6" xfId="33544" xr:uid="{4FEF3158-3F33-4ACC-95F2-3DBCED08506F}"/>
    <cellStyle name="แสดงผล 2 2 11 6 2" xfId="33545" xr:uid="{929078E1-4F55-4A73-8852-25627D47B4A0}"/>
    <cellStyle name="แสดงผล 2 2 11 6 2 2" xfId="33546" xr:uid="{628425D2-62CB-48FA-BC01-8281462FDE2A}"/>
    <cellStyle name="แสดงผล 2 2 11 6 2 3" xfId="33547" xr:uid="{5B98A996-89D1-4664-8F56-BD7018A08756}"/>
    <cellStyle name="แสดงผล 2 2 11 6 3" xfId="33548" xr:uid="{D444C7E5-3A99-4641-A738-AD718E029AF9}"/>
    <cellStyle name="แสดงผล 2 2 11 6 4" xfId="33549" xr:uid="{53B7086F-FD56-40B2-AAB7-A281392F9DA4}"/>
    <cellStyle name="แสดงผล 2 2 11 7" xfId="33550" xr:uid="{D2E7ED73-DFCE-4F86-87E1-805527E0E6EA}"/>
    <cellStyle name="แสดงผล 2 2 11 7 2" xfId="33551" xr:uid="{962E8C88-FE87-42FF-851D-39EBE40A1A8E}"/>
    <cellStyle name="แสดงผล 2 2 11 7 3" xfId="33552" xr:uid="{E39C4120-C0AD-437F-9EA1-DB93F4B5AE2F}"/>
    <cellStyle name="แสดงผล 2 2 11 8" xfId="33553" xr:uid="{BAA4F28D-DE76-4E25-8ED5-963DFF6C557A}"/>
    <cellStyle name="แสดงผล 2 2 11 9" xfId="33554" xr:uid="{9A6246D3-4BE2-4543-9C7A-9CFD9D8A823D}"/>
    <cellStyle name="แสดงผล 2 2 12" xfId="33555" xr:uid="{13E14E5A-A01E-4CE0-A98E-ECE329EA17F3}"/>
    <cellStyle name="แสดงผล 2 2 12 2" xfId="33556" xr:uid="{6BF0152D-ED4E-4CFC-B3E3-5E406E27433A}"/>
    <cellStyle name="แสดงผล 2 2 12 2 2" xfId="33557" xr:uid="{A5F630EF-D10C-4AFA-8419-C150AC07ECD0}"/>
    <cellStyle name="แสดงผล 2 2 12 2 2 2" xfId="33558" xr:uid="{4396330A-F3E7-4034-8DDA-1A1C5B64F706}"/>
    <cellStyle name="แสดงผล 2 2 12 2 2 3" xfId="33559" xr:uid="{20A7A26F-8DC2-4A99-B43D-C5C5067C052A}"/>
    <cellStyle name="แสดงผล 2 2 12 2 3" xfId="33560" xr:uid="{43D41D17-BE75-4153-BA1B-71987E0A89D7}"/>
    <cellStyle name="แสดงผล 2 2 12 2 4" xfId="33561" xr:uid="{4F90786F-11D4-4CF2-9DD1-0D1E9BC7EE06}"/>
    <cellStyle name="แสดงผล 2 2 12 3" xfId="33562" xr:uid="{6B86F8FC-F578-45F9-92A8-E1C09D0BA0C1}"/>
    <cellStyle name="แสดงผล 2 2 12 3 2" xfId="33563" xr:uid="{005A7B5F-17FB-4C08-A4BC-D9C05F3F6A7D}"/>
    <cellStyle name="แสดงผล 2 2 12 3 2 2" xfId="33564" xr:uid="{A205C4F8-5966-4F75-8633-7167355E3545}"/>
    <cellStyle name="แสดงผล 2 2 12 3 2 3" xfId="33565" xr:uid="{A7A6CA69-94AD-4A8A-8606-BD784DB09BB4}"/>
    <cellStyle name="แสดงผล 2 2 12 3 3" xfId="33566" xr:uid="{85AE9DBB-75BD-45CE-ABD2-2817E2B5AE1B}"/>
    <cellStyle name="แสดงผล 2 2 12 3 4" xfId="33567" xr:uid="{70F7FA08-C6A6-4D1D-B5B2-386FCF452298}"/>
    <cellStyle name="แสดงผล 2 2 12 4" xfId="33568" xr:uid="{E7E187AC-4CB4-4077-B21D-A967DBEAD3CD}"/>
    <cellStyle name="แสดงผล 2 2 12 4 2" xfId="33569" xr:uid="{2E5A2389-1AA4-475D-BD8A-9F042D839F60}"/>
    <cellStyle name="แสดงผล 2 2 12 4 2 2" xfId="33570" xr:uid="{A8D685C1-9690-4905-A5DA-2BBB06D28BFD}"/>
    <cellStyle name="แสดงผล 2 2 12 4 2 3" xfId="33571" xr:uid="{BB91D31F-09CC-4042-AD60-EF8FB62D9C19}"/>
    <cellStyle name="แสดงผล 2 2 12 4 3" xfId="33572" xr:uid="{7C786FCF-F0D7-474B-BB4C-3AF67DE37925}"/>
    <cellStyle name="แสดงผล 2 2 12 4 4" xfId="33573" xr:uid="{BB4DCEAA-241C-4A7B-8E1D-3F1EAB56EC0B}"/>
    <cellStyle name="แสดงผล 2 2 12 5" xfId="33574" xr:uid="{26BE6DE7-D0A6-42B7-BFD4-F677612C44BA}"/>
    <cellStyle name="แสดงผล 2 2 12 5 2" xfId="33575" xr:uid="{42070BF6-A60F-4B16-A6D0-D216283C4969}"/>
    <cellStyle name="แสดงผล 2 2 12 5 2 2" xfId="33576" xr:uid="{C999B4E4-6654-4261-AA03-C6623CDE7653}"/>
    <cellStyle name="แสดงผล 2 2 12 5 2 3" xfId="33577" xr:uid="{926D0B43-2BD7-407E-8FEA-F5745BEB60BB}"/>
    <cellStyle name="แสดงผล 2 2 12 5 3" xfId="33578" xr:uid="{86731FB7-BA33-456D-9198-F36566A91582}"/>
    <cellStyle name="แสดงผล 2 2 12 5 4" xfId="33579" xr:uid="{72FE0E03-14AE-4ED1-82DF-4FAD698FD913}"/>
    <cellStyle name="แสดงผล 2 2 12 6" xfId="33580" xr:uid="{EA4D9FEE-B5F3-4927-8C18-0974FD5B37F2}"/>
    <cellStyle name="แสดงผล 2 2 12 6 2" xfId="33581" xr:uid="{4F23894B-7E0D-4FCA-8014-92D61D244578}"/>
    <cellStyle name="แสดงผล 2 2 12 6 2 2" xfId="33582" xr:uid="{71F8CE4E-A91B-438F-81AF-F9A37B340022}"/>
    <cellStyle name="แสดงผล 2 2 12 6 2 3" xfId="33583" xr:uid="{AC882C8A-3FC0-4133-94EE-8A0B62354F9F}"/>
    <cellStyle name="แสดงผล 2 2 12 6 3" xfId="33584" xr:uid="{269A454C-CBAF-4C6A-8EAC-6E4FB8CB7E1F}"/>
    <cellStyle name="แสดงผล 2 2 12 6 4" xfId="33585" xr:uid="{F3CCCDC4-C221-4C62-9F1C-30D00C7E17E3}"/>
    <cellStyle name="แสดงผล 2 2 12 7" xfId="33586" xr:uid="{0510D48C-BC54-48DE-A1F4-237AF9C3B60D}"/>
    <cellStyle name="แสดงผล 2 2 12 7 2" xfId="33587" xr:uid="{D701CBBA-9D07-4131-9BD5-2681925D7D62}"/>
    <cellStyle name="แสดงผล 2 2 12 7 3" xfId="33588" xr:uid="{10BDB94F-DC8A-4189-BEAF-3DB78CC270CA}"/>
    <cellStyle name="แสดงผล 2 2 12 8" xfId="33589" xr:uid="{07A11C41-CB42-41A2-888F-EEE5396D8E27}"/>
    <cellStyle name="แสดงผล 2 2 12 9" xfId="33590" xr:uid="{AD74D5BE-77C6-4178-B111-56C3246A69BB}"/>
    <cellStyle name="แสดงผล 2 2 13" xfId="33591" xr:uid="{7098187A-4DB9-4CF1-95B5-D0A0585F26F0}"/>
    <cellStyle name="แสดงผล 2 2 13 2" xfId="33592" xr:uid="{55510D6D-C3EA-43C0-AA7E-D350329DFB59}"/>
    <cellStyle name="แสดงผล 2 2 13 2 2" xfId="33593" xr:uid="{D527E6D6-AF3C-409E-9D32-5CB3C7E1D2E6}"/>
    <cellStyle name="แสดงผล 2 2 13 2 2 2" xfId="33594" xr:uid="{82C18E94-E25D-4ED7-9750-9FAF5DB4C2F0}"/>
    <cellStyle name="แสดงผล 2 2 13 2 2 3" xfId="33595" xr:uid="{ED5101E1-31D8-4C0D-9F6F-00E2BA32056B}"/>
    <cellStyle name="แสดงผล 2 2 13 2 3" xfId="33596" xr:uid="{5A3FF978-71DC-4A19-8CB0-332634ABE386}"/>
    <cellStyle name="แสดงผล 2 2 13 2 4" xfId="33597" xr:uid="{811BA814-EFCB-4F9D-9164-7FFD852631C8}"/>
    <cellStyle name="แสดงผล 2 2 13 3" xfId="33598" xr:uid="{D30C9E65-8281-40DA-BE9E-42604C026C20}"/>
    <cellStyle name="แสดงผล 2 2 13 3 2" xfId="33599" xr:uid="{2D1D935B-86A2-408B-A481-CFBD49FC27AD}"/>
    <cellStyle name="แสดงผล 2 2 13 3 2 2" xfId="33600" xr:uid="{884990D7-1DDE-49C7-8F01-ACDEB51AA1C6}"/>
    <cellStyle name="แสดงผล 2 2 13 3 2 3" xfId="33601" xr:uid="{10D2D2AF-F388-4C49-BEDC-759D018AE981}"/>
    <cellStyle name="แสดงผล 2 2 13 3 3" xfId="33602" xr:uid="{AADFFDDD-9BA6-4933-A3A2-4BC9808B50D2}"/>
    <cellStyle name="แสดงผล 2 2 13 3 4" xfId="33603" xr:uid="{04CFCFE0-2D26-44C3-8E27-ED799365350F}"/>
    <cellStyle name="แสดงผล 2 2 13 4" xfId="33604" xr:uid="{C3113643-85E8-4881-B781-6D27EE9D1316}"/>
    <cellStyle name="แสดงผล 2 2 13 4 2" xfId="33605" xr:uid="{5BF0D43D-5FEB-4AF9-9124-16783446C7DD}"/>
    <cellStyle name="แสดงผล 2 2 13 4 2 2" xfId="33606" xr:uid="{80109E7D-5385-4A59-8ED9-0902C7795B5F}"/>
    <cellStyle name="แสดงผล 2 2 13 4 2 3" xfId="33607" xr:uid="{238BFEBB-1454-4873-8370-4C1E449B318D}"/>
    <cellStyle name="แสดงผล 2 2 13 4 3" xfId="33608" xr:uid="{4674492E-D55D-4C82-8F44-B2EB8B2BF424}"/>
    <cellStyle name="แสดงผล 2 2 13 4 4" xfId="33609" xr:uid="{E0B5C280-B3DD-4192-B8CC-395F458D6160}"/>
    <cellStyle name="แสดงผล 2 2 13 5" xfId="33610" xr:uid="{B2CA5957-533C-4224-8A79-C7F62E0C9E0D}"/>
    <cellStyle name="แสดงผล 2 2 13 5 2" xfId="33611" xr:uid="{79ADAAAF-D861-444E-93BF-8A570F13E6B7}"/>
    <cellStyle name="แสดงผล 2 2 13 5 2 2" xfId="33612" xr:uid="{DA8F8424-CC65-4D63-82AC-8A629D3287AB}"/>
    <cellStyle name="แสดงผล 2 2 13 5 2 3" xfId="33613" xr:uid="{5B161CA5-F1B3-453D-9DAB-C07E4B9494A9}"/>
    <cellStyle name="แสดงผล 2 2 13 5 3" xfId="33614" xr:uid="{03A8DDF0-C984-46EA-8A2B-8FDFB3192A3C}"/>
    <cellStyle name="แสดงผล 2 2 13 5 4" xfId="33615" xr:uid="{8ECC4949-C5CF-4DAA-B0FE-C6726C8597AA}"/>
    <cellStyle name="แสดงผล 2 2 13 6" xfId="33616" xr:uid="{6538820A-70B8-49D7-BA5D-01FA9F4CF4A7}"/>
    <cellStyle name="แสดงผล 2 2 13 6 2" xfId="33617" xr:uid="{F1029858-EDFE-4261-94AD-B42264AE33CF}"/>
    <cellStyle name="แสดงผล 2 2 13 6 2 2" xfId="33618" xr:uid="{26E511B1-B596-4992-9ADC-7E3A02C539F4}"/>
    <cellStyle name="แสดงผล 2 2 13 6 2 3" xfId="33619" xr:uid="{C2ADBB96-536A-41AE-86A2-B853874825B8}"/>
    <cellStyle name="แสดงผล 2 2 13 6 3" xfId="33620" xr:uid="{6BFFC7FF-65E8-4047-B09F-4E41891DDA33}"/>
    <cellStyle name="แสดงผล 2 2 13 6 4" xfId="33621" xr:uid="{20EE794D-39A3-42AF-870A-056A002C0D7B}"/>
    <cellStyle name="แสดงผล 2 2 13 7" xfId="33622" xr:uid="{D509A9D4-CD25-4C6E-B2AB-63949D4AADC6}"/>
    <cellStyle name="แสดงผล 2 2 13 7 2" xfId="33623" xr:uid="{F103A6CA-E417-4D61-815D-963EBAE36F78}"/>
    <cellStyle name="แสดงผล 2 2 13 7 3" xfId="33624" xr:uid="{ACC72187-961C-4BA6-91DD-8490D4602C7B}"/>
    <cellStyle name="แสดงผล 2 2 13 8" xfId="33625" xr:uid="{D9A706A0-B833-4108-B7EB-E32C4CC6BA30}"/>
    <cellStyle name="แสดงผล 2 2 13 9" xfId="33626" xr:uid="{57E13018-9990-4166-992C-6A05F3C3976D}"/>
    <cellStyle name="แสดงผล 2 2 14" xfId="33627" xr:uid="{4EFF6CC1-30A7-4D6A-B4F4-87B9D82CA6D9}"/>
    <cellStyle name="แสดงผล 2 2 14 2" xfId="33628" xr:uid="{AAC99286-85CB-4140-95F8-09A03F67D15C}"/>
    <cellStyle name="แสดงผล 2 2 14 2 2" xfId="33629" xr:uid="{44567270-6D9B-4C41-9BF1-03CD91A4E6F5}"/>
    <cellStyle name="แสดงผล 2 2 14 2 2 2" xfId="33630" xr:uid="{C51EEAB5-E84A-468E-8BC1-EFD0C69822D4}"/>
    <cellStyle name="แสดงผล 2 2 14 2 2 3" xfId="33631" xr:uid="{948C9AD5-F1C7-43F5-8A8B-2481A8A961E3}"/>
    <cellStyle name="แสดงผล 2 2 14 2 3" xfId="33632" xr:uid="{98EED96F-7CC9-45FE-9733-4BE9F7A5FB41}"/>
    <cellStyle name="แสดงผล 2 2 14 2 4" xfId="33633" xr:uid="{D5847E0C-E95D-4EE1-BAE2-12F74DE24AD2}"/>
    <cellStyle name="แสดงผล 2 2 14 3" xfId="33634" xr:uid="{7A07BDFA-95B8-4651-AE18-2067087EF2C9}"/>
    <cellStyle name="แสดงผล 2 2 14 3 2" xfId="33635" xr:uid="{C7B3CCDB-4561-42CF-8EFB-268DA3F23A81}"/>
    <cellStyle name="แสดงผล 2 2 14 3 2 2" xfId="33636" xr:uid="{9E459408-3F3E-4378-B9B5-5F01C67D5E29}"/>
    <cellStyle name="แสดงผล 2 2 14 3 2 3" xfId="33637" xr:uid="{CEDF8DA5-321D-4E6E-A8E8-7FC3638B7811}"/>
    <cellStyle name="แสดงผล 2 2 14 3 3" xfId="33638" xr:uid="{C84F5EBB-342C-4B82-B150-9BFECC1B54D1}"/>
    <cellStyle name="แสดงผล 2 2 14 3 4" xfId="33639" xr:uid="{3B354722-6A80-4891-B44D-7FED5D1C7F0F}"/>
    <cellStyle name="แสดงผล 2 2 14 4" xfId="33640" xr:uid="{8B58FB81-4277-454E-A83B-7FD3A9E0FFE9}"/>
    <cellStyle name="แสดงผล 2 2 14 4 2" xfId="33641" xr:uid="{95D3A421-76AC-461F-B570-5BA572648DF6}"/>
    <cellStyle name="แสดงผล 2 2 14 4 2 2" xfId="33642" xr:uid="{DADDC978-6A64-4A7B-93B7-8A9F289320DE}"/>
    <cellStyle name="แสดงผล 2 2 14 4 2 3" xfId="33643" xr:uid="{8D554F16-8231-452E-B5E8-B61EA03D7D15}"/>
    <cellStyle name="แสดงผล 2 2 14 4 3" xfId="33644" xr:uid="{BBCCF0A3-3574-418E-9D66-105E4CC8EAE1}"/>
    <cellStyle name="แสดงผล 2 2 14 4 4" xfId="33645" xr:uid="{052EEE28-62DB-493F-BC82-DB68B6B8D6F1}"/>
    <cellStyle name="แสดงผล 2 2 14 5" xfId="33646" xr:uid="{C1EA992B-78EE-46BC-8D77-F5AEB663BF8C}"/>
    <cellStyle name="แสดงผล 2 2 14 5 2" xfId="33647" xr:uid="{8C09B0E9-9620-4B4A-ACAF-4BF0DF4D3656}"/>
    <cellStyle name="แสดงผล 2 2 14 5 2 2" xfId="33648" xr:uid="{D66B4CB1-E041-4924-BB44-33E443209F85}"/>
    <cellStyle name="แสดงผล 2 2 14 5 2 3" xfId="33649" xr:uid="{F249C8BA-86E0-44CD-8C49-8A7CC671F7AE}"/>
    <cellStyle name="แสดงผล 2 2 14 5 3" xfId="33650" xr:uid="{9199E0AA-3118-4E2A-966D-B06A59DD7A11}"/>
    <cellStyle name="แสดงผล 2 2 14 5 4" xfId="33651" xr:uid="{F24E987F-73DC-44B4-A4E3-370D7A5AF3C8}"/>
    <cellStyle name="แสดงผล 2 2 14 6" xfId="33652" xr:uid="{F946FCD4-0E7A-4A9D-BBE8-5C2584656379}"/>
    <cellStyle name="แสดงผล 2 2 14 6 2" xfId="33653" xr:uid="{FDB7427E-0B8C-4C01-9367-1219C1DA79A3}"/>
    <cellStyle name="แสดงผล 2 2 14 6 2 2" xfId="33654" xr:uid="{5CBB23CB-219D-4D0E-A661-1F248539916B}"/>
    <cellStyle name="แสดงผล 2 2 14 6 2 3" xfId="33655" xr:uid="{D042E344-5C28-426B-B37F-4745836D1CD2}"/>
    <cellStyle name="แสดงผล 2 2 14 6 3" xfId="33656" xr:uid="{7EAD94F5-4B04-4104-8AEF-EA022A383D77}"/>
    <cellStyle name="แสดงผล 2 2 14 6 4" xfId="33657" xr:uid="{6B6E2D09-D925-4F5B-821B-746EFEEDA620}"/>
    <cellStyle name="แสดงผล 2 2 14 7" xfId="33658" xr:uid="{8AB9A760-D2EF-4043-85BD-0BA2A33EB225}"/>
    <cellStyle name="แสดงผล 2 2 14 7 2" xfId="33659" xr:uid="{57B8A50B-B2ED-4ACA-8598-E755C7A39410}"/>
    <cellStyle name="แสดงผล 2 2 14 7 3" xfId="33660" xr:uid="{60D28AA5-1C4C-4A5F-A655-1524E4860777}"/>
    <cellStyle name="แสดงผล 2 2 14 8" xfId="33661" xr:uid="{E7ADB610-5F7B-4903-84DC-BE9CDF7ABA4E}"/>
    <cellStyle name="แสดงผล 2 2 14 9" xfId="33662" xr:uid="{64DAC4D9-C04E-4F47-A0F2-B88D914ABCA9}"/>
    <cellStyle name="แสดงผล 2 2 15" xfId="33663" xr:uid="{7E67A713-4341-4FEB-BFA0-16F366CB5709}"/>
    <cellStyle name="แสดงผล 2 2 15 2" xfId="33664" xr:uid="{1E832F86-FC46-4676-BD2F-35B5239650A2}"/>
    <cellStyle name="แสดงผล 2 2 15 2 2" xfId="33665" xr:uid="{8B1C5A69-DC3D-4F51-82EF-9EC67172F6FA}"/>
    <cellStyle name="แสดงผล 2 2 15 2 2 2" xfId="33666" xr:uid="{DE461BCE-7D51-48AB-B6E0-64DB5C23DC1A}"/>
    <cellStyle name="แสดงผล 2 2 15 2 2 3" xfId="33667" xr:uid="{9D79233E-74C1-4590-8EB2-63DDADCF8289}"/>
    <cellStyle name="แสดงผล 2 2 15 2 3" xfId="33668" xr:uid="{853F4514-053C-4F8E-B334-A0ED33880791}"/>
    <cellStyle name="แสดงผล 2 2 15 2 4" xfId="33669" xr:uid="{EC02C138-DA4B-49B8-A022-E5FBA9EA6AFE}"/>
    <cellStyle name="แสดงผล 2 2 15 3" xfId="33670" xr:uid="{FBECAC55-30B6-4A76-B4CD-7456FB046BE6}"/>
    <cellStyle name="แสดงผล 2 2 15 3 2" xfId="33671" xr:uid="{759CFB75-D74D-49BE-A485-855788567BB1}"/>
    <cellStyle name="แสดงผล 2 2 15 3 2 2" xfId="33672" xr:uid="{CD1E7D94-40F9-4075-B91D-625CD9625EDE}"/>
    <cellStyle name="แสดงผล 2 2 15 3 2 3" xfId="33673" xr:uid="{ACCDF5A4-CAE7-4818-A499-2A04D9227112}"/>
    <cellStyle name="แสดงผล 2 2 15 3 3" xfId="33674" xr:uid="{711A4AA5-0C7B-4630-A1FE-792A8BD69A03}"/>
    <cellStyle name="แสดงผล 2 2 15 3 4" xfId="33675" xr:uid="{FBAB3B83-4C90-4133-85D3-A6BD3A33E85A}"/>
    <cellStyle name="แสดงผล 2 2 15 4" xfId="33676" xr:uid="{AD0FA0EE-B94E-4BB2-B5B8-F54A6542EF99}"/>
    <cellStyle name="แสดงผล 2 2 15 4 2" xfId="33677" xr:uid="{83C31895-C623-48E5-B33E-739248DBE011}"/>
    <cellStyle name="แสดงผล 2 2 15 4 2 2" xfId="33678" xr:uid="{873702C4-FE6C-4EB1-BB00-D90A1C6391BE}"/>
    <cellStyle name="แสดงผล 2 2 15 4 2 3" xfId="33679" xr:uid="{307C9A16-0C2A-4333-BFFD-9052DE1D2AFA}"/>
    <cellStyle name="แสดงผล 2 2 15 4 3" xfId="33680" xr:uid="{29E29CB5-F5EE-4D41-A67B-67CBF06298E5}"/>
    <cellStyle name="แสดงผล 2 2 15 4 4" xfId="33681" xr:uid="{B54BBD69-3195-4B8A-9D47-4E4FB82D214C}"/>
    <cellStyle name="แสดงผล 2 2 15 5" xfId="33682" xr:uid="{92F0CE3C-E9A9-4E37-BECC-EC523CD9E215}"/>
    <cellStyle name="แสดงผล 2 2 15 5 2" xfId="33683" xr:uid="{BE29CADB-8259-4829-B3DC-985B6568B51A}"/>
    <cellStyle name="แสดงผล 2 2 15 5 2 2" xfId="33684" xr:uid="{86E39909-AC35-4719-BBAA-8C4E94FE6F47}"/>
    <cellStyle name="แสดงผล 2 2 15 5 2 3" xfId="33685" xr:uid="{6D003766-1BEA-4B15-8554-5CE362432C46}"/>
    <cellStyle name="แสดงผล 2 2 15 5 3" xfId="33686" xr:uid="{3A55C256-648B-4863-91FB-0014DB552359}"/>
    <cellStyle name="แสดงผล 2 2 15 5 4" xfId="33687" xr:uid="{1722C65B-2AC2-4A05-A6E9-DB68F60AB186}"/>
    <cellStyle name="แสดงผล 2 2 15 6" xfId="33688" xr:uid="{CE615EB0-A809-4AB2-ACCF-5C829D4B2BD6}"/>
    <cellStyle name="แสดงผล 2 2 15 6 2" xfId="33689" xr:uid="{78859994-6FFD-4D59-9016-47BD38DB953D}"/>
    <cellStyle name="แสดงผล 2 2 15 6 2 2" xfId="33690" xr:uid="{E46BD953-BD05-491A-A71B-C4A98D296CCC}"/>
    <cellStyle name="แสดงผล 2 2 15 6 2 3" xfId="33691" xr:uid="{500A598A-A098-4512-A7B4-675277871F32}"/>
    <cellStyle name="แสดงผล 2 2 15 6 3" xfId="33692" xr:uid="{97201998-95ED-4344-BA39-E781954A4719}"/>
    <cellStyle name="แสดงผล 2 2 15 6 4" xfId="33693" xr:uid="{7F92995A-E947-4056-9F3D-2CB75F6AC169}"/>
    <cellStyle name="แสดงผล 2 2 15 7" xfId="33694" xr:uid="{F71F7BB6-81C4-4B1F-A016-28FF249E0F78}"/>
    <cellStyle name="แสดงผล 2 2 15 7 2" xfId="33695" xr:uid="{8F1BC869-37F5-46CE-A2E4-F1E3888E82F8}"/>
    <cellStyle name="แสดงผล 2 2 15 7 3" xfId="33696" xr:uid="{B0FCA9D1-2CAF-4242-9BF9-D43CE3750AD5}"/>
    <cellStyle name="แสดงผล 2 2 15 8" xfId="33697" xr:uid="{3F0C7134-96EF-4414-BCE2-1728BCBA0126}"/>
    <cellStyle name="แสดงผล 2 2 15 9" xfId="33698" xr:uid="{EA3910AF-4F96-458C-988E-686FDDD1A6A1}"/>
    <cellStyle name="แสดงผล 2 2 16" xfId="33699" xr:uid="{FBBF9EAA-294D-4037-BFA8-7B8F9B9B5CAD}"/>
    <cellStyle name="แสดงผล 2 2 16 2" xfId="33700" xr:uid="{71A7B314-79CA-4248-A0B9-00FA4AC7BFC0}"/>
    <cellStyle name="แสดงผล 2 2 16 2 2" xfId="33701" xr:uid="{805FD9B9-56FC-4112-8DF9-E586412D4AAD}"/>
    <cellStyle name="แสดงผล 2 2 16 2 2 2" xfId="33702" xr:uid="{C1076457-A105-4010-B26B-59C70FB97BA6}"/>
    <cellStyle name="แสดงผล 2 2 16 2 2 3" xfId="33703" xr:uid="{949535E4-FAA8-437F-8856-B7297FCF2302}"/>
    <cellStyle name="แสดงผล 2 2 16 2 3" xfId="33704" xr:uid="{52553263-95F7-4058-AD1D-AD80BC7A1B8D}"/>
    <cellStyle name="แสดงผล 2 2 16 2 4" xfId="33705" xr:uid="{AF708743-87B9-421C-A1AF-640CD192AECD}"/>
    <cellStyle name="แสดงผล 2 2 16 3" xfId="33706" xr:uid="{DB0FFE92-95C5-446C-97AC-D555DBDD613E}"/>
    <cellStyle name="แสดงผล 2 2 16 3 2" xfId="33707" xr:uid="{16719F00-94AF-4652-923E-335DA92A831C}"/>
    <cellStyle name="แสดงผล 2 2 16 3 2 2" xfId="33708" xr:uid="{75BD3EF3-A79D-4885-BAF5-0A19C44FCCFC}"/>
    <cellStyle name="แสดงผล 2 2 16 3 2 3" xfId="33709" xr:uid="{BE4B39AB-79EF-4E61-AA0C-3DE6160683DD}"/>
    <cellStyle name="แสดงผล 2 2 16 3 3" xfId="33710" xr:uid="{2F0CC1D5-58DA-4845-B3DA-703CC86C936A}"/>
    <cellStyle name="แสดงผล 2 2 16 3 4" xfId="33711" xr:uid="{FFB7FA61-07D5-4B05-A083-CD8D8A91C639}"/>
    <cellStyle name="แสดงผล 2 2 16 4" xfId="33712" xr:uid="{0EB11F15-B5CB-4AAB-AB73-92C8FAC50963}"/>
    <cellStyle name="แสดงผล 2 2 16 4 2" xfId="33713" xr:uid="{FA340166-54B2-43F1-B099-C8B774AB3799}"/>
    <cellStyle name="แสดงผล 2 2 16 4 2 2" xfId="33714" xr:uid="{6D26E099-0F76-4663-86FD-A8B64FD60CC8}"/>
    <cellStyle name="แสดงผล 2 2 16 4 2 3" xfId="33715" xr:uid="{04C77A59-F358-4FFA-B468-F17B140B9B2E}"/>
    <cellStyle name="แสดงผล 2 2 16 4 3" xfId="33716" xr:uid="{F1023F72-0A3A-459D-A74E-032D8786EB41}"/>
    <cellStyle name="แสดงผล 2 2 16 4 4" xfId="33717" xr:uid="{2116A3E1-A87A-49EB-A3EC-B956B9B15C2A}"/>
    <cellStyle name="แสดงผล 2 2 16 5" xfId="33718" xr:uid="{B5227E3B-E317-4B43-AA9A-81F819B0C722}"/>
    <cellStyle name="แสดงผล 2 2 16 5 2" xfId="33719" xr:uid="{C486A365-6B71-4A65-8A5F-D793A85A9F61}"/>
    <cellStyle name="แสดงผล 2 2 16 5 2 2" xfId="33720" xr:uid="{5A084D20-F896-4651-90F0-C44A59D35F0B}"/>
    <cellStyle name="แสดงผล 2 2 16 5 2 3" xfId="33721" xr:uid="{BEDFA9C1-D09B-4C19-ADD1-C41BE6B72BA3}"/>
    <cellStyle name="แสดงผล 2 2 16 5 3" xfId="33722" xr:uid="{AE132A53-1288-4C45-97C6-1C9D2AE44986}"/>
    <cellStyle name="แสดงผล 2 2 16 5 4" xfId="33723" xr:uid="{5FBB7FA7-C321-42E8-B264-9C138D98F1C0}"/>
    <cellStyle name="แสดงผล 2 2 16 6" xfId="33724" xr:uid="{5A69D955-056E-4536-B151-28187307CDA6}"/>
    <cellStyle name="แสดงผล 2 2 16 6 2" xfId="33725" xr:uid="{DFDA3592-9E9D-4EFF-9567-C679FEB5FA9B}"/>
    <cellStyle name="แสดงผล 2 2 16 6 2 2" xfId="33726" xr:uid="{9A0379BF-78FE-461C-8EAC-E9D9A4EDAD67}"/>
    <cellStyle name="แสดงผล 2 2 16 6 2 3" xfId="33727" xr:uid="{AA72F726-46A3-4038-813B-DCD63CE76BD1}"/>
    <cellStyle name="แสดงผล 2 2 16 6 3" xfId="33728" xr:uid="{17A2AB0E-4F64-4944-B95A-9BA1F53E46EB}"/>
    <cellStyle name="แสดงผล 2 2 16 6 4" xfId="33729" xr:uid="{DFA4F1AF-C012-4ECD-8620-9EFD1C192E09}"/>
    <cellStyle name="แสดงผล 2 2 16 7" xfId="33730" xr:uid="{C51AA6C3-F4DA-4C52-B80D-D4791426DCCB}"/>
    <cellStyle name="แสดงผล 2 2 16 7 2" xfId="33731" xr:uid="{426EEAD4-268B-40F3-B40F-75AE2EE57524}"/>
    <cellStyle name="แสดงผล 2 2 16 7 3" xfId="33732" xr:uid="{56C295A3-5BC9-4889-8E98-02152ACF1024}"/>
    <cellStyle name="แสดงผล 2 2 16 8" xfId="33733" xr:uid="{F6B6150D-7BD5-47E1-9A9C-F8DA400EF36D}"/>
    <cellStyle name="แสดงผล 2 2 16 9" xfId="33734" xr:uid="{3698A211-50BC-4AAB-B76C-9DCA7C6D0BE6}"/>
    <cellStyle name="แสดงผล 2 2 17" xfId="33735" xr:uid="{9890D233-3846-4C27-A674-BE8F0C6CE153}"/>
    <cellStyle name="แสดงผล 2 2 17 2" xfId="33736" xr:uid="{99DEDF50-ACCF-40EB-83FD-43105535880B}"/>
    <cellStyle name="แสดงผล 2 2 17 2 2" xfId="33737" xr:uid="{3F3BC3A9-DA61-406D-82A4-030856C3C63F}"/>
    <cellStyle name="แสดงผล 2 2 17 2 2 2" xfId="33738" xr:uid="{A1AE7CCF-C910-48B7-AC72-707B86048D97}"/>
    <cellStyle name="แสดงผล 2 2 17 2 2 3" xfId="33739" xr:uid="{E5C5D2F4-FB6B-41CB-90D3-7A33C1F562D0}"/>
    <cellStyle name="แสดงผล 2 2 17 2 3" xfId="33740" xr:uid="{E92C07C9-8605-4ED1-A57D-0CDA81313F63}"/>
    <cellStyle name="แสดงผล 2 2 17 2 4" xfId="33741" xr:uid="{693E08A5-8278-4CC5-9338-29346DF505E8}"/>
    <cellStyle name="แสดงผล 2 2 17 3" xfId="33742" xr:uid="{30E9C41E-B22B-47D5-BAA2-6F67FFA1ECBC}"/>
    <cellStyle name="แสดงผล 2 2 17 3 2" xfId="33743" xr:uid="{D65E2869-2816-45E7-A6CF-EC73BB646518}"/>
    <cellStyle name="แสดงผล 2 2 17 3 2 2" xfId="33744" xr:uid="{895C25E9-F1A7-4BB7-9DAB-31AD5B527F05}"/>
    <cellStyle name="แสดงผล 2 2 17 3 2 3" xfId="33745" xr:uid="{411D8FE0-3747-459C-9A8F-14F3F5B9F354}"/>
    <cellStyle name="แสดงผล 2 2 17 3 3" xfId="33746" xr:uid="{F1EB07CE-E644-4795-83D0-8097E927F602}"/>
    <cellStyle name="แสดงผล 2 2 17 3 4" xfId="33747" xr:uid="{7B780D0D-F7EC-4D22-9E4D-29F8FB1B6BF1}"/>
    <cellStyle name="แสดงผล 2 2 17 4" xfId="33748" xr:uid="{E8A51781-D9B6-42CA-B3DD-C1D74FA05375}"/>
    <cellStyle name="แสดงผล 2 2 17 4 2" xfId="33749" xr:uid="{C73178A3-9D00-4BF0-A314-29B6DE0795FC}"/>
    <cellStyle name="แสดงผล 2 2 17 4 2 2" xfId="33750" xr:uid="{266AC8A4-6E8B-48A5-8B76-9474AFBF2367}"/>
    <cellStyle name="แสดงผล 2 2 17 4 2 3" xfId="33751" xr:uid="{51166130-6643-4EE7-A1E2-CA3C31341EAD}"/>
    <cellStyle name="แสดงผล 2 2 17 4 3" xfId="33752" xr:uid="{2300BAC4-21B2-4805-BE3A-9FDA0F68C83A}"/>
    <cellStyle name="แสดงผล 2 2 17 4 4" xfId="33753" xr:uid="{F65DE078-32E5-4E63-9D55-3A0E2E6233CF}"/>
    <cellStyle name="แสดงผล 2 2 17 5" xfId="33754" xr:uid="{9AD1E156-9AF8-479B-8CE8-C1E2D4007B6E}"/>
    <cellStyle name="แสดงผล 2 2 17 5 2" xfId="33755" xr:uid="{6541C54C-BA23-447C-AD95-322AA1184EDE}"/>
    <cellStyle name="แสดงผล 2 2 17 5 2 2" xfId="33756" xr:uid="{A839F069-D54A-4A90-B88C-5B5A88110C41}"/>
    <cellStyle name="แสดงผล 2 2 17 5 2 3" xfId="33757" xr:uid="{98268896-6ABA-4FC3-BD3E-837E4A9D7ACA}"/>
    <cellStyle name="แสดงผล 2 2 17 5 3" xfId="33758" xr:uid="{DF1A7F47-804B-43F1-9B63-4883262D9026}"/>
    <cellStyle name="แสดงผล 2 2 17 5 4" xfId="33759" xr:uid="{257AEAA4-E48E-46D2-8916-7B49C9B3DF31}"/>
    <cellStyle name="แสดงผล 2 2 17 6" xfId="33760" xr:uid="{31D7FD48-AC1E-47BC-8B0E-AA207999A3BC}"/>
    <cellStyle name="แสดงผล 2 2 17 6 2" xfId="33761" xr:uid="{EBD8DAA1-AF2F-4619-B963-B5C862A4E3BB}"/>
    <cellStyle name="แสดงผล 2 2 17 6 2 2" xfId="33762" xr:uid="{8459FCDC-C007-4B41-AA48-F8EF0F32E265}"/>
    <cellStyle name="แสดงผล 2 2 17 6 2 3" xfId="33763" xr:uid="{7AD3F499-94F0-4C68-872D-B7618D30DF0E}"/>
    <cellStyle name="แสดงผล 2 2 17 6 3" xfId="33764" xr:uid="{A75D518F-D77B-437A-8D94-005B2817BDB9}"/>
    <cellStyle name="แสดงผล 2 2 17 6 4" xfId="33765" xr:uid="{F00A9F16-42EF-488F-8828-B537E48E1A4B}"/>
    <cellStyle name="แสดงผล 2 2 17 7" xfId="33766" xr:uid="{567A0A57-870A-4BDF-8E45-ADD5D8666A9F}"/>
    <cellStyle name="แสดงผล 2 2 17 7 2" xfId="33767" xr:uid="{2631723B-F415-421A-B731-57F055FC46B9}"/>
    <cellStyle name="แสดงผล 2 2 17 7 3" xfId="33768" xr:uid="{97A1EAAC-E4B4-4F78-9172-1306AE977199}"/>
    <cellStyle name="แสดงผล 2 2 17 8" xfId="33769" xr:uid="{FE5C6A3A-2D5B-4AE5-BFBF-1783BD8E383C}"/>
    <cellStyle name="แสดงผล 2 2 17 9" xfId="33770" xr:uid="{2ABE809C-97B7-49D7-9451-89F9C89B31B5}"/>
    <cellStyle name="แสดงผล 2 2 18" xfId="33771" xr:uid="{3438C424-9D07-4697-ACD1-9F3B475DFA96}"/>
    <cellStyle name="แสดงผล 2 2 18 2" xfId="33772" xr:uid="{3A864FA6-5656-44B7-8D75-B7DD9A18BA10}"/>
    <cellStyle name="แสดงผล 2 2 18 2 2" xfId="33773" xr:uid="{B96EB24B-651E-44F4-B2EE-762DBA4A282E}"/>
    <cellStyle name="แสดงผล 2 2 18 2 2 2" xfId="33774" xr:uid="{736ED0DE-620D-4BB8-A067-A609628735DC}"/>
    <cellStyle name="แสดงผล 2 2 18 2 2 3" xfId="33775" xr:uid="{0BFCA373-4785-47E7-9A79-D152C91EDD4A}"/>
    <cellStyle name="แสดงผล 2 2 18 2 3" xfId="33776" xr:uid="{C0D6D5F8-B40F-4B65-AAB4-06A11C8AE854}"/>
    <cellStyle name="แสดงผล 2 2 18 2 4" xfId="33777" xr:uid="{85058436-74F4-419E-A0DA-1BF5EFEC0480}"/>
    <cellStyle name="แสดงผล 2 2 18 3" xfId="33778" xr:uid="{DAD15A4A-F486-49FF-9B70-2A41F36A3440}"/>
    <cellStyle name="แสดงผล 2 2 18 3 2" xfId="33779" xr:uid="{9329E6B1-D440-4F15-AD73-59119E6D636D}"/>
    <cellStyle name="แสดงผล 2 2 18 3 2 2" xfId="33780" xr:uid="{C653CEC1-970A-41AA-9D12-247675CA1410}"/>
    <cellStyle name="แสดงผล 2 2 18 3 2 3" xfId="33781" xr:uid="{5AF83120-DE7F-4DF2-A516-D94BC76992D6}"/>
    <cellStyle name="แสดงผล 2 2 18 3 3" xfId="33782" xr:uid="{2B4DA2BB-A6F0-4743-8C76-F04B500472C6}"/>
    <cellStyle name="แสดงผล 2 2 18 3 4" xfId="33783" xr:uid="{CFA0B98A-DDC9-47DF-95F8-6DB83CA1BD51}"/>
    <cellStyle name="แสดงผล 2 2 18 4" xfId="33784" xr:uid="{583B8311-74E1-499F-9B13-8791EC243EB9}"/>
    <cellStyle name="แสดงผล 2 2 18 4 2" xfId="33785" xr:uid="{08C91CA4-4702-44F0-80A8-90D375E570AA}"/>
    <cellStyle name="แสดงผล 2 2 18 4 2 2" xfId="33786" xr:uid="{9FA0101F-6FA6-45FA-933A-A530D1AE5104}"/>
    <cellStyle name="แสดงผล 2 2 18 4 2 3" xfId="33787" xr:uid="{34C6E198-58D5-41BB-8D30-7F7C7EBD257D}"/>
    <cellStyle name="แสดงผล 2 2 18 4 3" xfId="33788" xr:uid="{2A1A3772-7AAE-4315-BB2C-1DD15119FDDF}"/>
    <cellStyle name="แสดงผล 2 2 18 4 4" xfId="33789" xr:uid="{1AD75ADD-25A8-4B5D-BB98-1E78B6679D26}"/>
    <cellStyle name="แสดงผล 2 2 18 5" xfId="33790" xr:uid="{ABDFB204-1407-4DAB-ADFC-FB65844671E3}"/>
    <cellStyle name="แสดงผล 2 2 18 5 2" xfId="33791" xr:uid="{E5FE004B-977A-46A2-86D9-68BAB2132B0E}"/>
    <cellStyle name="แสดงผล 2 2 18 5 2 2" xfId="33792" xr:uid="{8AE9D7F3-0F29-46DD-8980-C4E29E022D38}"/>
    <cellStyle name="แสดงผล 2 2 18 5 2 3" xfId="33793" xr:uid="{1D1B0B22-BAF6-4C54-AA74-51BDAF1FC9E8}"/>
    <cellStyle name="แสดงผล 2 2 18 5 3" xfId="33794" xr:uid="{470F0568-5691-4E04-9FD7-BF67C4D6EB4B}"/>
    <cellStyle name="แสดงผล 2 2 18 5 4" xfId="33795" xr:uid="{62DBB25A-AB65-41C1-8E4B-0410B96D7A9A}"/>
    <cellStyle name="แสดงผล 2 2 18 6" xfId="33796" xr:uid="{01D4C31B-9C55-49FE-A8E5-4AD931D07A67}"/>
    <cellStyle name="แสดงผล 2 2 18 6 2" xfId="33797" xr:uid="{6DE2960B-4BD2-47B4-9916-3B0B7E1093F1}"/>
    <cellStyle name="แสดงผล 2 2 18 6 2 2" xfId="33798" xr:uid="{AA83204B-0DD8-44EF-8932-88159F256550}"/>
    <cellStyle name="แสดงผล 2 2 18 6 2 3" xfId="33799" xr:uid="{3874C1E0-669C-42AE-B46B-5EDE6A64E57A}"/>
    <cellStyle name="แสดงผล 2 2 18 6 3" xfId="33800" xr:uid="{9012280F-8C91-423E-BCB5-235C04F63061}"/>
    <cellStyle name="แสดงผล 2 2 18 6 4" xfId="33801" xr:uid="{0F9D810D-039D-4405-963E-736378CCFE25}"/>
    <cellStyle name="แสดงผล 2 2 18 7" xfId="33802" xr:uid="{84825044-537F-4CD1-BB96-E7F685591CB1}"/>
    <cellStyle name="แสดงผล 2 2 18 7 2" xfId="33803" xr:uid="{EEB1C2C1-2053-457C-B14D-EFF59C87EC62}"/>
    <cellStyle name="แสดงผล 2 2 18 7 3" xfId="33804" xr:uid="{CC11690D-6192-4215-8C09-37D3F2386370}"/>
    <cellStyle name="แสดงผล 2 2 18 8" xfId="33805" xr:uid="{0E1FAB77-B1A9-4EF1-A26F-74EF7DF76C2A}"/>
    <cellStyle name="แสดงผล 2 2 18 9" xfId="33806" xr:uid="{455A8A8D-21E9-4FD3-9F3C-23168B9A97A8}"/>
    <cellStyle name="แสดงผล 2 2 19" xfId="33807" xr:uid="{774B3BFA-82B8-45F3-B802-528E5385FE37}"/>
    <cellStyle name="แสดงผล 2 2 19 2" xfId="33808" xr:uid="{6C4285F0-266E-41E0-8CBB-B86A19986B7E}"/>
    <cellStyle name="แสดงผล 2 2 19 2 2" xfId="33809" xr:uid="{C870D021-CEDD-409A-AF6C-A7F5E321AE38}"/>
    <cellStyle name="แสดงผล 2 2 19 2 2 2" xfId="33810" xr:uid="{8E1C7334-FFFC-415A-A521-569C1685CFFD}"/>
    <cellStyle name="แสดงผล 2 2 19 2 2 3" xfId="33811" xr:uid="{FF7920D0-4867-421E-9C7F-3D42D6C7B54D}"/>
    <cellStyle name="แสดงผล 2 2 19 2 3" xfId="33812" xr:uid="{2E86D9B9-8999-45E6-A3A9-F75E118F5F9B}"/>
    <cellStyle name="แสดงผล 2 2 19 2 4" xfId="33813" xr:uid="{11855908-3F3E-4E4D-99D2-38209797ADBA}"/>
    <cellStyle name="แสดงผล 2 2 19 3" xfId="33814" xr:uid="{6E9AEFE9-CDBC-4A00-8391-521D73D03EE8}"/>
    <cellStyle name="แสดงผล 2 2 19 3 2" xfId="33815" xr:uid="{B0B8C6F0-ECED-4D1C-8DEE-3ED6B0F49485}"/>
    <cellStyle name="แสดงผล 2 2 19 3 2 2" xfId="33816" xr:uid="{9F4624D3-BE85-4DD6-BCFF-8FB62EC322E3}"/>
    <cellStyle name="แสดงผล 2 2 19 3 2 3" xfId="33817" xr:uid="{76F70798-7AD1-4CEA-8596-FAD4226B19C1}"/>
    <cellStyle name="แสดงผล 2 2 19 3 3" xfId="33818" xr:uid="{47379BD5-9FDE-4729-9582-2229FD165D94}"/>
    <cellStyle name="แสดงผล 2 2 19 3 4" xfId="33819" xr:uid="{4BB9C39B-DA94-4AA6-8937-1F1F2A2597E6}"/>
    <cellStyle name="แสดงผล 2 2 19 4" xfId="33820" xr:uid="{CA9A595A-8162-43B5-8C0D-435F18F31F95}"/>
    <cellStyle name="แสดงผล 2 2 19 4 2" xfId="33821" xr:uid="{25B4E640-B3F6-4D36-B5D4-18C1541BCBA3}"/>
    <cellStyle name="แสดงผล 2 2 19 4 2 2" xfId="33822" xr:uid="{408C25D0-3794-462A-B73E-D68663F1F5A8}"/>
    <cellStyle name="แสดงผล 2 2 19 4 2 3" xfId="33823" xr:uid="{9192B06B-CA35-47E8-B944-2BA03185828E}"/>
    <cellStyle name="แสดงผล 2 2 19 4 3" xfId="33824" xr:uid="{E2F8C2BB-F337-411F-98A8-66D86FA1917D}"/>
    <cellStyle name="แสดงผล 2 2 19 4 4" xfId="33825" xr:uid="{29D1C380-7853-4AF1-A22F-E229C0329908}"/>
    <cellStyle name="แสดงผล 2 2 19 5" xfId="33826" xr:uid="{F41DED07-BD0E-4AB6-BCAB-3D1583FF26A2}"/>
    <cellStyle name="แสดงผล 2 2 19 5 2" xfId="33827" xr:uid="{CEF78476-0DA1-4882-8851-9F475C46E541}"/>
    <cellStyle name="แสดงผล 2 2 19 5 2 2" xfId="33828" xr:uid="{8D6BD57B-F4B7-42C8-BC47-71C552F5EA7E}"/>
    <cellStyle name="แสดงผล 2 2 19 5 2 3" xfId="33829" xr:uid="{EA89F568-DB1B-4846-A9E0-6B9EFFF4E84E}"/>
    <cellStyle name="แสดงผล 2 2 19 5 3" xfId="33830" xr:uid="{BB9B652E-1638-4EC5-8E96-9D3DC398CE26}"/>
    <cellStyle name="แสดงผล 2 2 19 5 4" xfId="33831" xr:uid="{D7220126-4C3A-446F-AD48-3B5A4534C1C1}"/>
    <cellStyle name="แสดงผล 2 2 19 6" xfId="33832" xr:uid="{8B85595A-140A-4D07-83C0-F22B4C3B9A1F}"/>
    <cellStyle name="แสดงผล 2 2 19 6 2" xfId="33833" xr:uid="{D4C15BE6-D98D-4AB0-BBD5-DC9815B9924F}"/>
    <cellStyle name="แสดงผล 2 2 19 6 2 2" xfId="33834" xr:uid="{4D572DB6-478E-416A-991D-42579840B111}"/>
    <cellStyle name="แสดงผล 2 2 19 6 2 3" xfId="33835" xr:uid="{B37EFF6E-98BD-4305-9032-713BC1CA0BD0}"/>
    <cellStyle name="แสดงผล 2 2 19 6 3" xfId="33836" xr:uid="{5BF264DC-13BC-4AE3-8966-4E538DADC2E6}"/>
    <cellStyle name="แสดงผล 2 2 19 6 4" xfId="33837" xr:uid="{4BDB5843-2142-4D30-8DE6-B792FFD52B1C}"/>
    <cellStyle name="แสดงผล 2 2 19 7" xfId="33838" xr:uid="{78C3963C-893E-40FA-9013-E30A54791FF8}"/>
    <cellStyle name="แสดงผล 2 2 19 7 2" xfId="33839" xr:uid="{B7EF6346-94E7-4026-8D44-F24ADA785386}"/>
    <cellStyle name="แสดงผล 2 2 19 7 3" xfId="33840" xr:uid="{072384EE-6D6E-41D7-B640-BA7A38C53966}"/>
    <cellStyle name="แสดงผล 2 2 19 8" xfId="33841" xr:uid="{61A550C3-AB77-4CC0-8172-FB6D93E4D4B1}"/>
    <cellStyle name="แสดงผล 2 2 19 9" xfId="33842" xr:uid="{9557CC3C-06CF-49E8-B386-CA75AEFAEF2D}"/>
    <cellStyle name="แสดงผล 2 2 2" xfId="33843" xr:uid="{F11A7772-9CD6-4598-B197-538347AF837D}"/>
    <cellStyle name="แสดงผล 2 2 2 2" xfId="33844" xr:uid="{936C625B-AD76-4363-8FFC-80409E10293E}"/>
    <cellStyle name="แสดงผล 2 2 2 2 2" xfId="33845" xr:uid="{8A6064F0-4729-447F-9087-B5A527374A6A}"/>
    <cellStyle name="แสดงผล 2 2 2 2 2 2" xfId="33846" xr:uid="{98380622-64AB-431C-BA2A-1E4687E5FB5A}"/>
    <cellStyle name="แสดงผล 2 2 2 2 2 3" xfId="33847" xr:uid="{2D8C42B5-A962-4A04-A1C7-3A1717A7AC7F}"/>
    <cellStyle name="แสดงผล 2 2 2 2 3" xfId="33848" xr:uid="{3106FEE6-FA3A-4F34-A457-10665DD4C0B2}"/>
    <cellStyle name="แสดงผล 2 2 2 2 4" xfId="33849" xr:uid="{9ED56D18-625B-47E0-8C98-0944B651C72C}"/>
    <cellStyle name="แสดงผล 2 2 2 3" xfId="33850" xr:uid="{5DCBA74B-CCFF-425C-8265-230EC203C242}"/>
    <cellStyle name="แสดงผล 2 2 2 3 2" xfId="33851" xr:uid="{36EBE9D1-159E-4012-BBAE-1AD76BC8ABCC}"/>
    <cellStyle name="แสดงผล 2 2 2 3 2 2" xfId="33852" xr:uid="{9575A45D-E7E9-4B61-B486-E70E3F652AA9}"/>
    <cellStyle name="แสดงผล 2 2 2 3 2 3" xfId="33853" xr:uid="{B6E53D58-6036-401F-B719-960A8F590377}"/>
    <cellStyle name="แสดงผล 2 2 2 3 3" xfId="33854" xr:uid="{451406D2-35D5-4DBD-AF92-CCAB65D27EA2}"/>
    <cellStyle name="แสดงผล 2 2 2 3 4" xfId="33855" xr:uid="{FF9F2F2E-680A-4E26-9759-BBFE895953F4}"/>
    <cellStyle name="แสดงผล 2 2 2 4" xfId="33856" xr:uid="{E84A481F-1B05-4781-B078-4D0437FA142C}"/>
    <cellStyle name="แสดงผล 2 2 2 4 2" xfId="33857" xr:uid="{8DF0F55F-6BE3-42A9-9EE7-260E759E08FC}"/>
    <cellStyle name="แสดงผล 2 2 2 4 2 2" xfId="33858" xr:uid="{2D241F54-12CF-4324-81D3-7C2A16443093}"/>
    <cellStyle name="แสดงผล 2 2 2 4 2 3" xfId="33859" xr:uid="{18AD4B54-BF96-4082-B695-B6F941E2F5B4}"/>
    <cellStyle name="แสดงผล 2 2 2 4 3" xfId="33860" xr:uid="{18882AD8-8727-4B85-884B-C1D5D8A949C4}"/>
    <cellStyle name="แสดงผล 2 2 2 4 4" xfId="33861" xr:uid="{7EFF21D3-2248-48BE-9963-6E9814F97187}"/>
    <cellStyle name="แสดงผล 2 2 2 5" xfId="33862" xr:uid="{4DC431FD-1C7E-4AFA-9993-56D023E48BFC}"/>
    <cellStyle name="แสดงผล 2 2 2 5 2" xfId="33863" xr:uid="{520A6B95-8F6E-4786-9911-420EC9895284}"/>
    <cellStyle name="แสดงผล 2 2 2 5 2 2" xfId="33864" xr:uid="{9E679F0A-DD3E-4E9A-8398-17C0E9CEA525}"/>
    <cellStyle name="แสดงผล 2 2 2 5 2 3" xfId="33865" xr:uid="{6D7303E7-CA03-4E19-B666-6820A2591FC5}"/>
    <cellStyle name="แสดงผล 2 2 2 5 3" xfId="33866" xr:uid="{9AD6B426-8D56-4177-A160-74797D483A88}"/>
    <cellStyle name="แสดงผล 2 2 2 5 4" xfId="33867" xr:uid="{0DFB055E-2A06-4972-BDA3-49C59D72CA27}"/>
    <cellStyle name="แสดงผล 2 2 2 6" xfId="33868" xr:uid="{2AD79602-44A5-4F5D-B9D9-3F61B95B44D4}"/>
    <cellStyle name="แสดงผล 2 2 2 6 2" xfId="33869" xr:uid="{680FA619-5E66-4B5B-ACBE-FCEA44E4EFD0}"/>
    <cellStyle name="แสดงผล 2 2 2 6 2 2" xfId="33870" xr:uid="{BEF62D06-6FE6-45DB-8717-ACD9B08EA287}"/>
    <cellStyle name="แสดงผล 2 2 2 6 2 3" xfId="33871" xr:uid="{99975AB4-A412-489E-98CA-02F8FC9A5C2D}"/>
    <cellStyle name="แสดงผล 2 2 2 6 3" xfId="33872" xr:uid="{5CD7974D-ADB7-4562-BDD9-6C1A06BEE1AC}"/>
    <cellStyle name="แสดงผล 2 2 2 6 4" xfId="33873" xr:uid="{88BD1944-00E0-4F84-AD8E-B60C5F36F54A}"/>
    <cellStyle name="แสดงผล 2 2 2 7" xfId="33874" xr:uid="{7117400A-E7FA-40ED-B631-169CA40534C6}"/>
    <cellStyle name="แสดงผล 2 2 2 7 2" xfId="33875" xr:uid="{A294727B-0FAF-47DB-BD9C-A62090AC3854}"/>
    <cellStyle name="แสดงผล 2 2 2 7 3" xfId="33876" xr:uid="{98BB6C2D-81F4-47DA-8304-880CD8F6FCC4}"/>
    <cellStyle name="แสดงผล 2 2 2 8" xfId="33877" xr:uid="{B13071C5-CF7D-48F8-BA74-6510FE7E853C}"/>
    <cellStyle name="แสดงผล 2 2 2 9" xfId="33878" xr:uid="{E6638439-B85C-4B53-91E9-DF8004A51A22}"/>
    <cellStyle name="แสดงผล 2 2 20" xfId="33879" xr:uid="{BCD18155-5B80-4758-8F6B-5F1490CF9F09}"/>
    <cellStyle name="แสดงผล 2 2 20 2" xfId="33880" xr:uid="{AFA1680D-96BC-4B6E-9D6D-F5769F27145D}"/>
    <cellStyle name="แสดงผล 2 2 20 2 2" xfId="33881" xr:uid="{9E3F701F-BFDD-49C1-85FC-0AAA9EE16E11}"/>
    <cellStyle name="แสดงผล 2 2 20 2 3" xfId="33882" xr:uid="{046CB516-9281-4A14-B4DB-2AE88F4E17AD}"/>
    <cellStyle name="แสดงผล 2 2 20 3" xfId="33883" xr:uid="{93D452C2-82E2-4EBF-A6F7-E1807C216291}"/>
    <cellStyle name="แสดงผล 2 2 20 4" xfId="33884" xr:uid="{89426922-4D45-4784-A6C3-45527174175C}"/>
    <cellStyle name="แสดงผล 2 2 21" xfId="33885" xr:uid="{BA77B945-FE45-446D-B007-699810CD8132}"/>
    <cellStyle name="แสดงผล 2 2 21 2" xfId="33886" xr:uid="{92DC4061-020D-438D-A8A7-5EBC56F6A610}"/>
    <cellStyle name="แสดงผล 2 2 21 2 2" xfId="33887" xr:uid="{B0314134-E516-455C-891C-4616D088B036}"/>
    <cellStyle name="แสดงผล 2 2 21 2 3" xfId="33888" xr:uid="{3AEDF64C-F9DA-4258-B1AB-660DA2486220}"/>
    <cellStyle name="แสดงผล 2 2 21 3" xfId="33889" xr:uid="{7FCEDCE1-C1FC-4CE6-9A3B-0FF44FBD11BC}"/>
    <cellStyle name="แสดงผล 2 2 21 4" xfId="33890" xr:uid="{84D776E0-3D07-4EC5-9C1E-05D4342DE034}"/>
    <cellStyle name="แสดงผล 2 2 22" xfId="33891" xr:uid="{92C722CF-9E22-4E54-80CA-923AECE6F23D}"/>
    <cellStyle name="แสดงผล 2 2 22 2" xfId="33892" xr:uid="{37D4AE35-C5A0-453B-B0D8-4DF5739F4A8A}"/>
    <cellStyle name="แสดงผล 2 2 22 2 2" xfId="33893" xr:uid="{9AD49C19-B491-4FBA-B66B-F9677980DB95}"/>
    <cellStyle name="แสดงผล 2 2 22 2 3" xfId="33894" xr:uid="{379F3DAA-8DF1-4892-9749-D6006641813E}"/>
    <cellStyle name="แสดงผล 2 2 22 3" xfId="33895" xr:uid="{3FF716E6-1029-48BA-BDDD-4526B0A6DB76}"/>
    <cellStyle name="แสดงผล 2 2 22 4" xfId="33896" xr:uid="{D0CF6FBE-6D2D-4A78-A9C3-B7D9854AF049}"/>
    <cellStyle name="แสดงผล 2 2 23" xfId="33897" xr:uid="{EE24944B-915B-49B2-9D97-AECF76EE5A3F}"/>
    <cellStyle name="แสดงผล 2 2 23 2" xfId="33898" xr:uid="{E60EB85A-DEB5-47F8-9C55-668742280A3A}"/>
    <cellStyle name="แสดงผล 2 2 23 2 2" xfId="33899" xr:uid="{E4B0EE81-E784-437A-867D-4ECE23C23353}"/>
    <cellStyle name="แสดงผล 2 2 23 2 3" xfId="33900" xr:uid="{0597752E-B01D-420A-A17E-F2C493637675}"/>
    <cellStyle name="แสดงผล 2 2 23 3" xfId="33901" xr:uid="{BCCEBDF8-AA40-4089-AED8-75350BAFDFF3}"/>
    <cellStyle name="แสดงผล 2 2 23 4" xfId="33902" xr:uid="{6F36BB82-56BA-4AB9-8823-5395FED8D1A4}"/>
    <cellStyle name="แสดงผล 2 2 24" xfId="33903" xr:uid="{16BC68FF-977D-445F-A76B-0AAF7AB37E7A}"/>
    <cellStyle name="แสดงผล 2 2 24 2" xfId="33904" xr:uid="{5CEAFB4C-3871-4A71-8E5A-98F5A4E69300}"/>
    <cellStyle name="แสดงผล 2 2 24 2 2" xfId="33905" xr:uid="{22FCDA57-9842-4D34-950C-60E682DC4281}"/>
    <cellStyle name="แสดงผล 2 2 24 2 3" xfId="33906" xr:uid="{76C177B3-2EDB-4CAB-B786-26F4791A4565}"/>
    <cellStyle name="แสดงผล 2 2 24 3" xfId="33907" xr:uid="{EF1B9F18-46C0-4E80-8AA1-000F2FFA720F}"/>
    <cellStyle name="แสดงผล 2 2 24 4" xfId="33908" xr:uid="{F584EA8F-BB4F-4B25-A9BD-0338AF09939A}"/>
    <cellStyle name="แสดงผล 2 2 25" xfId="33909" xr:uid="{A789D3A2-5DC1-440D-BCAC-B1C32C8FE0CB}"/>
    <cellStyle name="แสดงผล 2 2 25 2" xfId="33910" xr:uid="{70463033-37EC-4AC5-82EE-6703B0A69280}"/>
    <cellStyle name="แสดงผล 2 2 25 3" xfId="33911" xr:uid="{428E6239-7CF2-45D7-83CE-E5CC65B73B3C}"/>
    <cellStyle name="แสดงผล 2 2 26" xfId="33912" xr:uid="{0E803B37-CC8B-43DF-B339-AEF80E811C39}"/>
    <cellStyle name="แสดงผล 2 2 27" xfId="33913" xr:uid="{057B548E-BDFD-48B0-957E-3154FE45BA13}"/>
    <cellStyle name="แสดงผล 2 2 3" xfId="33914" xr:uid="{ACD4D086-1FA5-454A-9EAB-D5B720666E24}"/>
    <cellStyle name="แสดงผล 2 2 3 2" xfId="33915" xr:uid="{D761D8AE-52E8-4F08-949D-BB4FD0E593B3}"/>
    <cellStyle name="แสดงผล 2 2 3 2 2" xfId="33916" xr:uid="{94B45A99-4799-424F-9A87-05FE917BFD99}"/>
    <cellStyle name="แสดงผล 2 2 3 2 2 2" xfId="33917" xr:uid="{41EA6673-9EE1-4FBE-AC0A-0E645F235B98}"/>
    <cellStyle name="แสดงผล 2 2 3 2 2 3" xfId="33918" xr:uid="{928FC81D-C187-4BF6-A008-601AE0AE1EAF}"/>
    <cellStyle name="แสดงผล 2 2 3 2 3" xfId="33919" xr:uid="{3EAEC110-DC46-4D44-BECB-D0EFF69096E1}"/>
    <cellStyle name="แสดงผล 2 2 3 2 4" xfId="33920" xr:uid="{6AE6F4B3-FED2-4753-A5EB-8DF8A742F178}"/>
    <cellStyle name="แสดงผล 2 2 3 3" xfId="33921" xr:uid="{1F88B86D-62F7-4970-9CA3-BEAEDBF3C12C}"/>
    <cellStyle name="แสดงผล 2 2 3 3 2" xfId="33922" xr:uid="{60ADCD1D-A921-49B1-805F-1FC32FAE429E}"/>
    <cellStyle name="แสดงผล 2 2 3 3 2 2" xfId="33923" xr:uid="{607536D7-81E9-4FF0-B0D3-58FE7EF3BF8D}"/>
    <cellStyle name="แสดงผล 2 2 3 3 2 3" xfId="33924" xr:uid="{6F1E3ACF-1B7D-4942-A742-82C89A57F907}"/>
    <cellStyle name="แสดงผล 2 2 3 3 3" xfId="33925" xr:uid="{A27B88DF-25E0-4042-B5D4-EC63BCF61375}"/>
    <cellStyle name="แสดงผล 2 2 3 3 4" xfId="33926" xr:uid="{B8DE1F61-0F9E-418E-ABC2-7C4585DAB237}"/>
    <cellStyle name="แสดงผล 2 2 3 4" xfId="33927" xr:uid="{FC0DFDFD-868B-442D-8708-BCAE0F25667A}"/>
    <cellStyle name="แสดงผล 2 2 3 4 2" xfId="33928" xr:uid="{3E36F4F0-AC0F-4B15-8F74-98E9FAE484AB}"/>
    <cellStyle name="แสดงผล 2 2 3 4 2 2" xfId="33929" xr:uid="{96883EB0-AB5F-453D-9890-4DA90946208A}"/>
    <cellStyle name="แสดงผล 2 2 3 4 2 3" xfId="33930" xr:uid="{15754D15-114D-4A5E-8C90-878123CCFD86}"/>
    <cellStyle name="แสดงผล 2 2 3 4 3" xfId="33931" xr:uid="{A9E6414C-FACB-4E49-AAED-8EDA211A0863}"/>
    <cellStyle name="แสดงผล 2 2 3 4 4" xfId="33932" xr:uid="{BAE86D00-9FD6-4C27-963A-C8901C7880E2}"/>
    <cellStyle name="แสดงผล 2 2 3 5" xfId="33933" xr:uid="{A0A41DE1-4451-4F3D-A565-8050EFECDC96}"/>
    <cellStyle name="แสดงผล 2 2 3 5 2" xfId="33934" xr:uid="{49A69BA6-742F-4B3A-B9CA-3705D60AB784}"/>
    <cellStyle name="แสดงผล 2 2 3 5 2 2" xfId="33935" xr:uid="{CB9C799D-C216-4479-88A6-434756449465}"/>
    <cellStyle name="แสดงผล 2 2 3 5 2 3" xfId="33936" xr:uid="{6486BEE6-FC0E-4229-ADF1-1A6C8C3C6228}"/>
    <cellStyle name="แสดงผล 2 2 3 5 3" xfId="33937" xr:uid="{439B7738-E621-4F40-B0AE-BF1CC867C57F}"/>
    <cellStyle name="แสดงผล 2 2 3 5 4" xfId="33938" xr:uid="{AC1E7CF3-AF78-430C-B2BF-F237524AD84F}"/>
    <cellStyle name="แสดงผล 2 2 3 6" xfId="33939" xr:uid="{FDC668E6-4814-4004-BCEC-9024C6937590}"/>
    <cellStyle name="แสดงผล 2 2 3 6 2" xfId="33940" xr:uid="{889A9DF8-C020-40F9-9388-B8FAC95D8E55}"/>
    <cellStyle name="แสดงผล 2 2 3 6 2 2" xfId="33941" xr:uid="{FFBAC8C0-ACCB-411A-8BE9-839D539C75FD}"/>
    <cellStyle name="แสดงผล 2 2 3 6 2 3" xfId="33942" xr:uid="{F78A86A3-4118-492C-ABFF-C7338674C3F1}"/>
    <cellStyle name="แสดงผล 2 2 3 6 3" xfId="33943" xr:uid="{BD738FA3-68B1-4542-9D99-C6C5012FBFB9}"/>
    <cellStyle name="แสดงผล 2 2 3 6 4" xfId="33944" xr:uid="{E33AA39B-61FA-4BA5-B507-FA09E3990700}"/>
    <cellStyle name="แสดงผล 2 2 3 7" xfId="33945" xr:uid="{99AA56FF-7382-4898-8D0A-B944CD994E16}"/>
    <cellStyle name="แสดงผล 2 2 3 7 2" xfId="33946" xr:uid="{0C51FE71-23A3-4D14-A9F4-0688E6E5A5DC}"/>
    <cellStyle name="แสดงผล 2 2 3 7 3" xfId="33947" xr:uid="{1976854C-0B0A-4F3A-98D2-95913710FC17}"/>
    <cellStyle name="แสดงผล 2 2 3 8" xfId="33948" xr:uid="{10657236-098A-48D1-9A37-F9C88EB5E562}"/>
    <cellStyle name="แสดงผล 2 2 3 9" xfId="33949" xr:uid="{EA17DF58-E605-4FE9-8727-10D6272121EA}"/>
    <cellStyle name="แสดงผล 2 2 4" xfId="33950" xr:uid="{6D4E491B-E7E0-4E5D-9C80-BD342B1DB640}"/>
    <cellStyle name="แสดงผล 2 2 4 2" xfId="33951" xr:uid="{FA53623D-0E0B-4F8A-9DE5-FC3B4A34D4F4}"/>
    <cellStyle name="แสดงผล 2 2 4 2 2" xfId="33952" xr:uid="{1D4D6B41-4F19-44C6-85C1-834FC388119B}"/>
    <cellStyle name="แสดงผล 2 2 4 2 2 2" xfId="33953" xr:uid="{41A4A789-3846-4FC0-A9B7-B1B277F74964}"/>
    <cellStyle name="แสดงผล 2 2 4 2 2 3" xfId="33954" xr:uid="{22549115-C656-4253-B16E-E0C4D690BFA9}"/>
    <cellStyle name="แสดงผล 2 2 4 2 3" xfId="33955" xr:uid="{0FE56423-422E-4BDD-B6B3-64ED42037B9E}"/>
    <cellStyle name="แสดงผล 2 2 4 2 4" xfId="33956" xr:uid="{11C30CDD-65A1-4C10-B5A1-BBE3FF29B230}"/>
    <cellStyle name="แสดงผล 2 2 4 3" xfId="33957" xr:uid="{925E450B-2F3B-4F27-A631-A3657485E9CE}"/>
    <cellStyle name="แสดงผล 2 2 4 3 2" xfId="33958" xr:uid="{0C855CF3-EF2D-4709-804C-CC04D97877B7}"/>
    <cellStyle name="แสดงผล 2 2 4 3 2 2" xfId="33959" xr:uid="{CF793892-BE8E-4AB0-8C1A-A27AB699D87D}"/>
    <cellStyle name="แสดงผล 2 2 4 3 2 3" xfId="33960" xr:uid="{4FD41F80-404C-4486-AB28-036C08F9BF83}"/>
    <cellStyle name="แสดงผล 2 2 4 3 3" xfId="33961" xr:uid="{EDB3069B-69FC-4182-8CC8-F4CDF6CB6E90}"/>
    <cellStyle name="แสดงผล 2 2 4 3 4" xfId="33962" xr:uid="{86E2718C-4D52-4C5D-B804-D41E17B227AA}"/>
    <cellStyle name="แสดงผล 2 2 4 4" xfId="33963" xr:uid="{A8501497-15C4-4BDD-A793-2216DE74D1BC}"/>
    <cellStyle name="แสดงผล 2 2 4 4 2" xfId="33964" xr:uid="{B880128F-625A-4498-9C10-B88D4A0BDAAC}"/>
    <cellStyle name="แสดงผล 2 2 4 4 2 2" xfId="33965" xr:uid="{B5B2FBD5-2BB7-46BB-8566-75CF75EDB266}"/>
    <cellStyle name="แสดงผล 2 2 4 4 2 3" xfId="33966" xr:uid="{A251122F-B0D7-4A43-87F3-F10408E3355D}"/>
    <cellStyle name="แสดงผล 2 2 4 4 3" xfId="33967" xr:uid="{E434FAF1-F614-4E74-B189-4212E0BF7B8A}"/>
    <cellStyle name="แสดงผล 2 2 4 4 4" xfId="33968" xr:uid="{EBC51533-EA06-4628-9407-2C603851664F}"/>
    <cellStyle name="แสดงผล 2 2 4 5" xfId="33969" xr:uid="{77AFB5F5-21A1-4DEE-B005-6573266F5C69}"/>
    <cellStyle name="แสดงผล 2 2 4 5 2" xfId="33970" xr:uid="{9757F647-06BC-44EB-B051-2F6FDB80E4D5}"/>
    <cellStyle name="แสดงผล 2 2 4 5 2 2" xfId="33971" xr:uid="{EF20D9B5-69FD-43BD-A39C-F5338EBFBC4C}"/>
    <cellStyle name="แสดงผล 2 2 4 5 2 3" xfId="33972" xr:uid="{D9A3772E-7F15-4869-BE72-499752B40826}"/>
    <cellStyle name="แสดงผล 2 2 4 5 3" xfId="33973" xr:uid="{DF204D6C-E7E1-4F8C-A21D-BDFBE17FF701}"/>
    <cellStyle name="แสดงผล 2 2 4 5 4" xfId="33974" xr:uid="{BF36B483-BD65-40A8-A90A-49222E7A06BA}"/>
    <cellStyle name="แสดงผล 2 2 4 6" xfId="33975" xr:uid="{1185F948-194F-4B71-B256-44FAF0777E71}"/>
    <cellStyle name="แสดงผล 2 2 4 6 2" xfId="33976" xr:uid="{A3983513-689C-40C8-A02B-75E35E7E1EEC}"/>
    <cellStyle name="แสดงผล 2 2 4 6 2 2" xfId="33977" xr:uid="{26FAB061-6C37-484E-8E18-8B11FB97E00C}"/>
    <cellStyle name="แสดงผล 2 2 4 6 2 3" xfId="33978" xr:uid="{B5296531-B20D-4598-B148-DD11BACB204D}"/>
    <cellStyle name="แสดงผล 2 2 4 6 3" xfId="33979" xr:uid="{90E352EF-C227-4F9C-8179-8692C58D658D}"/>
    <cellStyle name="แสดงผล 2 2 4 6 4" xfId="33980" xr:uid="{07CDF220-C845-4046-B878-A42855FCF945}"/>
    <cellStyle name="แสดงผล 2 2 4 7" xfId="33981" xr:uid="{08E3EC51-3446-4760-800D-20349B10A48B}"/>
    <cellStyle name="แสดงผล 2 2 4 7 2" xfId="33982" xr:uid="{CE1690B7-4DAA-454B-92AA-BE276E307DB1}"/>
    <cellStyle name="แสดงผล 2 2 4 7 3" xfId="33983" xr:uid="{33CD6709-00EC-48F7-BC30-B21B98A18CB4}"/>
    <cellStyle name="แสดงผล 2 2 4 8" xfId="33984" xr:uid="{DC6E7E54-CD7C-4E31-B9C1-E05DD4AC2B90}"/>
    <cellStyle name="แสดงผล 2 2 4 9" xfId="33985" xr:uid="{44700549-C31D-4581-A6F5-A649D66B9CE3}"/>
    <cellStyle name="แสดงผล 2 2 5" xfId="33986" xr:uid="{ACFD44EA-3E42-4706-84ED-97C98F41D362}"/>
    <cellStyle name="แสดงผล 2 2 5 2" xfId="33987" xr:uid="{BAB1B1BA-7E92-4703-8D14-17F0C58DA4C3}"/>
    <cellStyle name="แสดงผล 2 2 5 2 2" xfId="33988" xr:uid="{2195C0C3-F8CF-4B8B-A76E-52AE1F7D8A88}"/>
    <cellStyle name="แสดงผล 2 2 5 2 2 2" xfId="33989" xr:uid="{3494F891-F300-4E5A-BE4A-71C6276FDA9D}"/>
    <cellStyle name="แสดงผล 2 2 5 2 2 3" xfId="33990" xr:uid="{A6B6E39F-6554-4ECC-AB14-B378AC3A473E}"/>
    <cellStyle name="แสดงผล 2 2 5 2 3" xfId="33991" xr:uid="{67FC6CC4-3210-4075-8801-04CAA288ABA7}"/>
    <cellStyle name="แสดงผล 2 2 5 2 4" xfId="33992" xr:uid="{3DD1FBD8-D9E1-4F68-BB6F-AD77DA5CCB49}"/>
    <cellStyle name="แสดงผล 2 2 5 3" xfId="33993" xr:uid="{CC98CCF4-2A33-4F21-AB38-07DBF719F423}"/>
    <cellStyle name="แสดงผล 2 2 5 3 2" xfId="33994" xr:uid="{BDE6CA76-ECA5-4B7D-BD3A-5A4AF79BD388}"/>
    <cellStyle name="แสดงผล 2 2 5 3 2 2" xfId="33995" xr:uid="{673B1EB5-C300-4207-ACA2-A717CDE6BE95}"/>
    <cellStyle name="แสดงผล 2 2 5 3 2 3" xfId="33996" xr:uid="{2EC6C868-3464-4296-B8C5-52ACC5924184}"/>
    <cellStyle name="แสดงผล 2 2 5 3 3" xfId="33997" xr:uid="{607F6707-407E-43B1-95CE-1754F5CE6A46}"/>
    <cellStyle name="แสดงผล 2 2 5 3 4" xfId="33998" xr:uid="{A27E4700-DD35-4D70-948A-0A922251B205}"/>
    <cellStyle name="แสดงผล 2 2 5 4" xfId="33999" xr:uid="{CBB04254-94D6-47F3-AA9E-0CFCE41734F3}"/>
    <cellStyle name="แสดงผล 2 2 5 4 2" xfId="34000" xr:uid="{2500FFE8-2D3E-431C-8435-997C35EE8EC3}"/>
    <cellStyle name="แสดงผล 2 2 5 4 2 2" xfId="34001" xr:uid="{90F2138E-AD22-4752-880F-BA1E1FF167D5}"/>
    <cellStyle name="แสดงผล 2 2 5 4 2 3" xfId="34002" xr:uid="{179EAB17-8A82-450E-B8FE-5471F9D626D8}"/>
    <cellStyle name="แสดงผล 2 2 5 4 3" xfId="34003" xr:uid="{2A6260D9-CF4F-4FF3-B1D8-8603E82CBFB4}"/>
    <cellStyle name="แสดงผล 2 2 5 4 4" xfId="34004" xr:uid="{9C9ED5AF-98A0-41C5-AFAC-FE2A9D911831}"/>
    <cellStyle name="แสดงผล 2 2 5 5" xfId="34005" xr:uid="{CA4D22C9-1476-41C8-99B8-623BFC168C79}"/>
    <cellStyle name="แสดงผล 2 2 5 5 2" xfId="34006" xr:uid="{0C256EBB-503E-40C5-9B8F-3B1F31E81335}"/>
    <cellStyle name="แสดงผล 2 2 5 5 2 2" xfId="34007" xr:uid="{1C2422E4-FFA9-4DF0-B4A3-318E07DC3A99}"/>
    <cellStyle name="แสดงผล 2 2 5 5 2 3" xfId="34008" xr:uid="{652EAE7D-AA2D-4FCD-B9B5-AFED61D1472F}"/>
    <cellStyle name="แสดงผล 2 2 5 5 3" xfId="34009" xr:uid="{469EEF58-8B24-46DB-B1E7-A25643CD2240}"/>
    <cellStyle name="แสดงผล 2 2 5 5 4" xfId="34010" xr:uid="{90B3974D-3B72-447E-9AB8-5CA3A3E77E2E}"/>
    <cellStyle name="แสดงผล 2 2 5 6" xfId="34011" xr:uid="{62D40539-8B8B-42C9-9F03-8E8C7C3F4077}"/>
    <cellStyle name="แสดงผล 2 2 5 6 2" xfId="34012" xr:uid="{423AFBD4-2C71-4C97-9BC1-BE7A9CFB172B}"/>
    <cellStyle name="แสดงผล 2 2 5 6 2 2" xfId="34013" xr:uid="{B506E49C-2741-423F-B794-A0A31D69C84F}"/>
    <cellStyle name="แสดงผล 2 2 5 6 2 3" xfId="34014" xr:uid="{61DED5EE-20D7-45D5-8503-AE57EB8C6E4E}"/>
    <cellStyle name="แสดงผล 2 2 5 6 3" xfId="34015" xr:uid="{8D0E71A5-087C-4D2F-A14D-13653F72C1FD}"/>
    <cellStyle name="แสดงผล 2 2 5 6 4" xfId="34016" xr:uid="{C78EE921-E9EF-40AD-B36B-4FAE107C025B}"/>
    <cellStyle name="แสดงผล 2 2 5 7" xfId="34017" xr:uid="{6D4C081F-7DCA-487B-8D70-8BFF2EC617DE}"/>
    <cellStyle name="แสดงผล 2 2 5 7 2" xfId="34018" xr:uid="{BD1B2AFD-2355-4E74-B8CE-971E9CCD3421}"/>
    <cellStyle name="แสดงผล 2 2 5 7 3" xfId="34019" xr:uid="{B1BD8E54-0194-4BAA-B046-4E3EFE2FB2D1}"/>
    <cellStyle name="แสดงผล 2 2 5 8" xfId="34020" xr:uid="{706D9868-68F1-4002-88C4-53785B0DC361}"/>
    <cellStyle name="แสดงผล 2 2 5 9" xfId="34021" xr:uid="{B2E28CBC-827A-4756-A126-AE75CE7D22E3}"/>
    <cellStyle name="แสดงผล 2 2 6" xfId="34022" xr:uid="{891A1317-5B21-462F-8792-C94785E14CB8}"/>
    <cellStyle name="แสดงผล 2 2 6 2" xfId="34023" xr:uid="{3557E3E1-A0FB-439C-A627-077F7D708778}"/>
    <cellStyle name="แสดงผล 2 2 6 2 2" xfId="34024" xr:uid="{A0C2C24C-88D8-4372-9707-4EAF69CFC0D0}"/>
    <cellStyle name="แสดงผล 2 2 6 2 2 2" xfId="34025" xr:uid="{A04EABA6-BAE0-4648-925A-C944A5270736}"/>
    <cellStyle name="แสดงผล 2 2 6 2 2 3" xfId="34026" xr:uid="{76332ADC-859B-43D5-84CB-7688792A8736}"/>
    <cellStyle name="แสดงผล 2 2 6 2 3" xfId="34027" xr:uid="{C3ADC8C4-B5B8-4524-AAE2-849BB73E59F5}"/>
    <cellStyle name="แสดงผล 2 2 6 2 4" xfId="34028" xr:uid="{3ABEBA63-C1BC-4251-BCC6-AC0D9979EFF8}"/>
    <cellStyle name="แสดงผล 2 2 6 3" xfId="34029" xr:uid="{F0F0CE94-0CAD-40A4-B666-948F05160C45}"/>
    <cellStyle name="แสดงผล 2 2 6 3 2" xfId="34030" xr:uid="{53A7BF0D-FF4E-4498-9020-3C1291FDB992}"/>
    <cellStyle name="แสดงผล 2 2 6 3 2 2" xfId="34031" xr:uid="{67B169FB-0F4C-4EF3-8EE6-820263417566}"/>
    <cellStyle name="แสดงผล 2 2 6 3 2 3" xfId="34032" xr:uid="{F82A5670-309D-413C-BEC3-064EA18FF319}"/>
    <cellStyle name="แสดงผล 2 2 6 3 3" xfId="34033" xr:uid="{5471BCB1-A235-47BF-9DAF-61351D28EA51}"/>
    <cellStyle name="แสดงผล 2 2 6 3 4" xfId="34034" xr:uid="{7F006EF1-692B-4897-9CE5-D691ABE88479}"/>
    <cellStyle name="แสดงผล 2 2 6 4" xfId="34035" xr:uid="{7B998011-4F62-47B5-9E8C-AD1EC84D09FC}"/>
    <cellStyle name="แสดงผล 2 2 6 4 2" xfId="34036" xr:uid="{16A984E4-EDBE-4FB9-B315-2A7F70A0C960}"/>
    <cellStyle name="แสดงผล 2 2 6 4 2 2" xfId="34037" xr:uid="{CF06F6E4-C0C9-4EE3-AC1F-54454226D726}"/>
    <cellStyle name="แสดงผล 2 2 6 4 2 3" xfId="34038" xr:uid="{3C094468-44DA-43D5-B564-4B6A17D9BBB8}"/>
    <cellStyle name="แสดงผล 2 2 6 4 3" xfId="34039" xr:uid="{51CEFC9F-5C2E-4CFE-BCA6-095E97270B63}"/>
    <cellStyle name="แสดงผล 2 2 6 4 4" xfId="34040" xr:uid="{449E4729-083C-4CDE-9F8D-87BFF0AD2041}"/>
    <cellStyle name="แสดงผล 2 2 6 5" xfId="34041" xr:uid="{104144C2-C77A-4487-AFC5-C7509ECB211B}"/>
    <cellStyle name="แสดงผล 2 2 6 5 2" xfId="34042" xr:uid="{7AE5E905-CF56-4B8F-8925-9AC3F17E5A5D}"/>
    <cellStyle name="แสดงผล 2 2 6 5 2 2" xfId="34043" xr:uid="{7D08495F-D0A6-4E3A-BA36-7B2B768B1584}"/>
    <cellStyle name="แสดงผล 2 2 6 5 2 3" xfId="34044" xr:uid="{454F3912-B694-4DA3-A87F-88C24507FB47}"/>
    <cellStyle name="แสดงผล 2 2 6 5 3" xfId="34045" xr:uid="{EB7788D8-D9E4-4576-A49A-CDA19A44A491}"/>
    <cellStyle name="แสดงผล 2 2 6 5 4" xfId="34046" xr:uid="{35974DD8-D56B-43B2-8C16-B06686BD4952}"/>
    <cellStyle name="แสดงผล 2 2 6 6" xfId="34047" xr:uid="{C1D09CD6-4C6B-4FE6-B3F8-7AB18B32C045}"/>
    <cellStyle name="แสดงผล 2 2 6 6 2" xfId="34048" xr:uid="{49024AE1-03DB-4AD5-8B10-AC3794DBA5F3}"/>
    <cellStyle name="แสดงผล 2 2 6 6 2 2" xfId="34049" xr:uid="{386B4659-B6E7-4DF5-9B16-5C45D2A26883}"/>
    <cellStyle name="แสดงผล 2 2 6 6 2 3" xfId="34050" xr:uid="{CBE935F4-758E-49FF-AB56-9C77969D923C}"/>
    <cellStyle name="แสดงผล 2 2 6 6 3" xfId="34051" xr:uid="{E6305B52-84D5-4F59-85EB-B4017B10E9F5}"/>
    <cellStyle name="แสดงผล 2 2 6 6 4" xfId="34052" xr:uid="{FBC61690-7531-43A1-BCF5-D266328C81C3}"/>
    <cellStyle name="แสดงผล 2 2 6 7" xfId="34053" xr:uid="{BE006266-1517-48DA-AF20-8BB083D6FCD8}"/>
    <cellStyle name="แสดงผล 2 2 6 7 2" xfId="34054" xr:uid="{EDC7C635-856A-482E-8FA0-089BF1C8097E}"/>
    <cellStyle name="แสดงผล 2 2 6 7 3" xfId="34055" xr:uid="{939944B3-31E2-4910-856F-D63442FD6F61}"/>
    <cellStyle name="แสดงผล 2 2 6 8" xfId="34056" xr:uid="{01D6E362-1322-4B91-B464-AACEEA453957}"/>
    <cellStyle name="แสดงผล 2 2 6 9" xfId="34057" xr:uid="{181D0F01-F66E-433D-9C6E-7E5F6FE85154}"/>
    <cellStyle name="แสดงผล 2 2 7" xfId="34058" xr:uid="{A2BDFFE6-A703-4DD7-9A86-DEFB4946783F}"/>
    <cellStyle name="แสดงผล 2 2 7 2" xfId="34059" xr:uid="{2403F29C-E884-41C6-BE0E-2F46D126228E}"/>
    <cellStyle name="แสดงผล 2 2 7 2 2" xfId="34060" xr:uid="{28EAD790-0348-45D2-9155-30DAEAC671A8}"/>
    <cellStyle name="แสดงผล 2 2 7 2 2 2" xfId="34061" xr:uid="{3559668F-F8B3-4C02-AE9B-F444DC9AA91E}"/>
    <cellStyle name="แสดงผล 2 2 7 2 2 3" xfId="34062" xr:uid="{44931E4D-890B-4A42-B151-B78E654C48CE}"/>
    <cellStyle name="แสดงผล 2 2 7 2 3" xfId="34063" xr:uid="{DC24348F-2D23-48E6-B081-438D94EEA640}"/>
    <cellStyle name="แสดงผล 2 2 7 2 4" xfId="34064" xr:uid="{A2F5264E-C9BC-446A-8D0B-27947F46668F}"/>
    <cellStyle name="แสดงผล 2 2 7 3" xfId="34065" xr:uid="{E748B544-8809-451E-8F5D-5094E605740E}"/>
    <cellStyle name="แสดงผล 2 2 7 3 2" xfId="34066" xr:uid="{B621A1AF-DF08-4BE7-A45B-737BAFE391D1}"/>
    <cellStyle name="แสดงผล 2 2 7 3 2 2" xfId="34067" xr:uid="{1264BBAB-01AD-4D25-B4FC-AC202660CD18}"/>
    <cellStyle name="แสดงผล 2 2 7 3 2 3" xfId="34068" xr:uid="{4415DEA1-934E-4793-A0DD-1577C7A22E77}"/>
    <cellStyle name="แสดงผล 2 2 7 3 3" xfId="34069" xr:uid="{3CC6B893-4F5D-4D1E-A1F6-B9E91E47DE1C}"/>
    <cellStyle name="แสดงผล 2 2 7 3 4" xfId="34070" xr:uid="{8A693589-0E78-496A-BAD8-E6C01DD6083F}"/>
    <cellStyle name="แสดงผล 2 2 7 4" xfId="34071" xr:uid="{35AD19AB-E99D-4EA4-A0B6-D022572A50C9}"/>
    <cellStyle name="แสดงผล 2 2 7 4 2" xfId="34072" xr:uid="{EA5AEE80-84D2-4A98-91C9-5AEB319D6D30}"/>
    <cellStyle name="แสดงผล 2 2 7 4 2 2" xfId="34073" xr:uid="{397B6B37-1EA0-4978-B2BB-11027CBACD13}"/>
    <cellStyle name="แสดงผล 2 2 7 4 2 3" xfId="34074" xr:uid="{D6F7657A-AA01-476A-870D-25E9088EDCEA}"/>
    <cellStyle name="แสดงผล 2 2 7 4 3" xfId="34075" xr:uid="{9FDFC72C-7FEF-4E0B-9791-B9813DA45728}"/>
    <cellStyle name="แสดงผล 2 2 7 4 4" xfId="34076" xr:uid="{173F8E37-30ED-4C21-8263-669B0B27E430}"/>
    <cellStyle name="แสดงผล 2 2 7 5" xfId="34077" xr:uid="{9B103716-058F-4971-A90C-6DFD80AA6046}"/>
    <cellStyle name="แสดงผล 2 2 7 5 2" xfId="34078" xr:uid="{E05C1221-99B5-413C-A0AD-D21ACE380720}"/>
    <cellStyle name="แสดงผล 2 2 7 5 2 2" xfId="34079" xr:uid="{62DE5779-E502-4995-81C2-8C5DDC523508}"/>
    <cellStyle name="แสดงผล 2 2 7 5 2 3" xfId="34080" xr:uid="{7E9DEDD2-26A0-46D4-9907-2D33F63E94F8}"/>
    <cellStyle name="แสดงผล 2 2 7 5 3" xfId="34081" xr:uid="{67123AFF-7A20-46FE-9227-71DD0CA18BA5}"/>
    <cellStyle name="แสดงผล 2 2 7 5 4" xfId="34082" xr:uid="{E1852A51-EE1C-42DA-9279-1033575A36DB}"/>
    <cellStyle name="แสดงผล 2 2 7 6" xfId="34083" xr:uid="{2EC27164-4593-433F-9CDF-65E29068A849}"/>
    <cellStyle name="แสดงผล 2 2 7 6 2" xfId="34084" xr:uid="{BD0D9F76-7099-43FE-BDEB-381F6C71856E}"/>
    <cellStyle name="แสดงผล 2 2 7 6 2 2" xfId="34085" xr:uid="{AC3EA2E3-E408-43EC-BA27-C5B3ABD9478A}"/>
    <cellStyle name="แสดงผล 2 2 7 6 2 3" xfId="34086" xr:uid="{B2804C92-8AB6-4154-A140-3B50C918CC8D}"/>
    <cellStyle name="แสดงผล 2 2 7 6 3" xfId="34087" xr:uid="{0E4E626F-D0E1-4698-9EED-75306A60C121}"/>
    <cellStyle name="แสดงผล 2 2 7 6 4" xfId="34088" xr:uid="{F5520D14-576B-4235-8C44-D64862ABDE33}"/>
    <cellStyle name="แสดงผล 2 2 7 7" xfId="34089" xr:uid="{159FB0B9-F8A8-4248-9293-7314229E8051}"/>
    <cellStyle name="แสดงผล 2 2 7 7 2" xfId="34090" xr:uid="{EF6AD54C-6F9B-4533-954F-80531973A7AF}"/>
    <cellStyle name="แสดงผล 2 2 7 7 3" xfId="34091" xr:uid="{F8D24F1E-7629-4AB7-8FE4-8869227674E6}"/>
    <cellStyle name="แสดงผล 2 2 7 8" xfId="34092" xr:uid="{BC1FDBF7-E74A-43F4-B3F3-6B748E2A622D}"/>
    <cellStyle name="แสดงผล 2 2 7 9" xfId="34093" xr:uid="{6860BA5C-454D-42AD-B49B-6DBCA7D22668}"/>
    <cellStyle name="แสดงผล 2 2 8" xfId="34094" xr:uid="{11286CAF-307F-453C-8837-0332C035D634}"/>
    <cellStyle name="แสดงผล 2 2 8 2" xfId="34095" xr:uid="{4BEE4B98-8F6D-4C46-B27E-86FAFED1DCB7}"/>
    <cellStyle name="แสดงผล 2 2 8 2 2" xfId="34096" xr:uid="{8317FC25-FA42-4828-A49B-3DD227D1A353}"/>
    <cellStyle name="แสดงผล 2 2 8 2 2 2" xfId="34097" xr:uid="{9643D3CD-B80B-443B-A9CB-01C53E49ED86}"/>
    <cellStyle name="แสดงผล 2 2 8 2 2 3" xfId="34098" xr:uid="{D604A03D-6952-4B94-B51B-6295BD0683D0}"/>
    <cellStyle name="แสดงผล 2 2 8 2 3" xfId="34099" xr:uid="{03217B13-B228-4DC0-B810-65D9F915003B}"/>
    <cellStyle name="แสดงผล 2 2 8 2 4" xfId="34100" xr:uid="{B2BCD376-B03E-4A91-9B4D-EE3972A6C70D}"/>
    <cellStyle name="แสดงผล 2 2 8 3" xfId="34101" xr:uid="{9E927EB9-580E-47C9-9994-DD28FEBADA42}"/>
    <cellStyle name="แสดงผล 2 2 8 3 2" xfId="34102" xr:uid="{50869CFF-B795-4F89-A6F4-ED64318FB504}"/>
    <cellStyle name="แสดงผล 2 2 8 3 2 2" xfId="34103" xr:uid="{0CDE0EA7-4DBA-4CB1-AAA6-F6426110EB54}"/>
    <cellStyle name="แสดงผล 2 2 8 3 2 3" xfId="34104" xr:uid="{2932AC06-B668-465E-8461-76568D39DF15}"/>
    <cellStyle name="แสดงผล 2 2 8 3 3" xfId="34105" xr:uid="{D7DCA1BC-7CC8-4384-BC06-71CD7216FBE4}"/>
    <cellStyle name="แสดงผล 2 2 8 3 4" xfId="34106" xr:uid="{9368895B-BF52-48E0-B95A-7B810102B171}"/>
    <cellStyle name="แสดงผล 2 2 8 4" xfId="34107" xr:uid="{88BEB441-3789-4135-9373-B274D49D577B}"/>
    <cellStyle name="แสดงผล 2 2 8 4 2" xfId="34108" xr:uid="{0B4AA080-B1ED-4CA1-B110-1048B71A35F3}"/>
    <cellStyle name="แสดงผล 2 2 8 4 2 2" xfId="34109" xr:uid="{498F3387-84A1-434D-8166-C306AC25F09A}"/>
    <cellStyle name="แสดงผล 2 2 8 4 2 3" xfId="34110" xr:uid="{FBAAA6C0-A1DE-4FD4-9778-3B5CAE8D1C03}"/>
    <cellStyle name="แสดงผล 2 2 8 4 3" xfId="34111" xr:uid="{D5F1C0D1-6120-4312-8080-8ABDFD916660}"/>
    <cellStyle name="แสดงผล 2 2 8 4 4" xfId="34112" xr:uid="{5EFD4396-551B-48B3-9F09-04DD60BFB61C}"/>
    <cellStyle name="แสดงผล 2 2 8 5" xfId="34113" xr:uid="{3266FCED-ABD4-4C4D-8DA7-1B812E5293ED}"/>
    <cellStyle name="แสดงผล 2 2 8 5 2" xfId="34114" xr:uid="{4615E735-2401-49E4-A7A4-794FC74CBBBA}"/>
    <cellStyle name="แสดงผล 2 2 8 5 2 2" xfId="34115" xr:uid="{1CD35A04-3958-4164-AA80-B769607722C7}"/>
    <cellStyle name="แสดงผล 2 2 8 5 2 3" xfId="34116" xr:uid="{0AC4AA08-E97A-421F-BDFE-BF5E76ED8142}"/>
    <cellStyle name="แสดงผล 2 2 8 5 3" xfId="34117" xr:uid="{3B94899D-7D7D-4C66-8F87-D926BF09444F}"/>
    <cellStyle name="แสดงผล 2 2 8 5 4" xfId="34118" xr:uid="{38EE97B4-00B9-4B06-9FF8-5D57DD8690C1}"/>
    <cellStyle name="แสดงผล 2 2 8 6" xfId="34119" xr:uid="{3BA6C634-48B3-438C-9694-ED45FD2AFCA1}"/>
    <cellStyle name="แสดงผล 2 2 8 6 2" xfId="34120" xr:uid="{8FB59F9B-3A28-4194-A8CE-7A07D9DF79DE}"/>
    <cellStyle name="แสดงผล 2 2 8 6 2 2" xfId="34121" xr:uid="{707D2A0D-4839-4EA0-AA1B-9563F59F1477}"/>
    <cellStyle name="แสดงผล 2 2 8 6 2 3" xfId="34122" xr:uid="{9B4EEBE5-B848-4A01-9AB7-C807A7D48684}"/>
    <cellStyle name="แสดงผล 2 2 8 6 3" xfId="34123" xr:uid="{EF915638-76A0-4960-A035-6E8CDDB8B7F3}"/>
    <cellStyle name="แสดงผล 2 2 8 6 4" xfId="34124" xr:uid="{C0A275EA-BC04-4AC2-A67D-77394C7C6393}"/>
    <cellStyle name="แสดงผล 2 2 8 7" xfId="34125" xr:uid="{98906064-D605-4E64-A56A-1E9A0216FC0A}"/>
    <cellStyle name="แสดงผล 2 2 8 7 2" xfId="34126" xr:uid="{97EF5179-FCBC-4150-B9D4-588328EDE554}"/>
    <cellStyle name="แสดงผล 2 2 8 7 3" xfId="34127" xr:uid="{30F0C1AD-3726-433B-A279-4511E6375988}"/>
    <cellStyle name="แสดงผล 2 2 8 8" xfId="34128" xr:uid="{F367D945-6ADF-4920-ABC5-1B04ECDD0E60}"/>
    <cellStyle name="แสดงผล 2 2 8 9" xfId="34129" xr:uid="{B9D3B746-B7F4-4D3F-97F4-4BB245DAB95B}"/>
    <cellStyle name="แสดงผล 2 2 9" xfId="34130" xr:uid="{B7960CB5-0689-4B4B-B03D-53C09DB0A803}"/>
    <cellStyle name="แสดงผล 2 2 9 2" xfId="34131" xr:uid="{8BF74383-2843-49C8-B646-7A393AFEE820}"/>
    <cellStyle name="แสดงผล 2 2 9 2 2" xfId="34132" xr:uid="{39257965-C276-4137-B9C2-4C5BB55FBAA1}"/>
    <cellStyle name="แสดงผล 2 2 9 2 2 2" xfId="34133" xr:uid="{91462826-D22D-4501-8F4D-CB49CDDA402D}"/>
    <cellStyle name="แสดงผล 2 2 9 2 2 3" xfId="34134" xr:uid="{F6BAEAE4-309C-40D1-A3FC-6BDF63589A07}"/>
    <cellStyle name="แสดงผล 2 2 9 2 3" xfId="34135" xr:uid="{2DE54E6A-C608-421A-BDD1-F4585592AD61}"/>
    <cellStyle name="แสดงผล 2 2 9 2 4" xfId="34136" xr:uid="{BBA8B42D-8A3C-45E0-ADF7-E66F981FD741}"/>
    <cellStyle name="แสดงผล 2 2 9 3" xfId="34137" xr:uid="{CA31490C-462B-4103-A1E6-613A54BD5CB1}"/>
    <cellStyle name="แสดงผล 2 2 9 3 2" xfId="34138" xr:uid="{7ADC6F63-A77B-4EEA-BD28-E898DF043B69}"/>
    <cellStyle name="แสดงผล 2 2 9 3 2 2" xfId="34139" xr:uid="{70D72EA7-69F8-4BEA-8265-4C8113E00F61}"/>
    <cellStyle name="แสดงผล 2 2 9 3 2 3" xfId="34140" xr:uid="{CDA9FB57-8E06-43C4-9517-321026804271}"/>
    <cellStyle name="แสดงผล 2 2 9 3 3" xfId="34141" xr:uid="{07DFDF60-90CA-41FE-AEC7-9464E66DDB97}"/>
    <cellStyle name="แสดงผล 2 2 9 3 4" xfId="34142" xr:uid="{8C42B4BA-8166-4105-B589-FB52B747D032}"/>
    <cellStyle name="แสดงผล 2 2 9 4" xfId="34143" xr:uid="{F4913858-C0BD-4248-9294-4E9742761845}"/>
    <cellStyle name="แสดงผล 2 2 9 4 2" xfId="34144" xr:uid="{22748DAF-7DDD-43EC-A394-4B98160EFD87}"/>
    <cellStyle name="แสดงผล 2 2 9 4 2 2" xfId="34145" xr:uid="{FE2716BE-1A56-4193-A3BA-331023C73382}"/>
    <cellStyle name="แสดงผล 2 2 9 4 2 3" xfId="34146" xr:uid="{00BE52E9-7511-4BF6-AF53-5DA1B5478774}"/>
    <cellStyle name="แสดงผล 2 2 9 4 3" xfId="34147" xr:uid="{C138C9C2-1E37-43E0-A8E9-6593010CB9B8}"/>
    <cellStyle name="แสดงผล 2 2 9 4 4" xfId="34148" xr:uid="{F1B3CB61-EDE7-4B68-B8EB-909946E67170}"/>
    <cellStyle name="แสดงผล 2 2 9 5" xfId="34149" xr:uid="{67545BF4-DEF3-4ABD-BFD6-F3CA0025865F}"/>
    <cellStyle name="แสดงผล 2 2 9 5 2" xfId="34150" xr:uid="{EC6394EF-DE43-43DB-AF87-516E349E7A05}"/>
    <cellStyle name="แสดงผล 2 2 9 5 2 2" xfId="34151" xr:uid="{3F117A8C-EFDD-4D13-BC36-308091EEB804}"/>
    <cellStyle name="แสดงผล 2 2 9 5 2 3" xfId="34152" xr:uid="{00F057F2-E706-4058-9A42-CA12138094CA}"/>
    <cellStyle name="แสดงผล 2 2 9 5 3" xfId="34153" xr:uid="{F67B3D67-8427-4A70-B2B7-CCA7D4004B1C}"/>
    <cellStyle name="แสดงผล 2 2 9 5 4" xfId="34154" xr:uid="{CAC31A0B-D4B7-42D4-A4ED-2F0DA999D1D5}"/>
    <cellStyle name="แสดงผล 2 2 9 6" xfId="34155" xr:uid="{CD84C323-F6BB-45FF-AB12-5A19216C8191}"/>
    <cellStyle name="แสดงผล 2 2 9 6 2" xfId="34156" xr:uid="{14589D23-61AE-4958-8E2C-F6727BDCB40F}"/>
    <cellStyle name="แสดงผล 2 2 9 6 2 2" xfId="34157" xr:uid="{3B6EA6FD-1147-44E1-B712-1ADE36D13967}"/>
    <cellStyle name="แสดงผล 2 2 9 6 2 3" xfId="34158" xr:uid="{842B58D0-BC32-428F-A536-7BE9A8BDE1CB}"/>
    <cellStyle name="แสดงผล 2 2 9 6 3" xfId="34159" xr:uid="{C658BAED-01F9-44C5-9F21-44E34B75A6FD}"/>
    <cellStyle name="แสดงผล 2 2 9 6 4" xfId="34160" xr:uid="{D8536AFC-7156-4E31-9FBC-1BE66177B126}"/>
    <cellStyle name="แสดงผล 2 2 9 7" xfId="34161" xr:uid="{BF312A99-6EA5-4248-A5F4-29B425F39909}"/>
    <cellStyle name="แสดงผล 2 2 9 7 2" xfId="34162" xr:uid="{D66A4AA2-D4F9-48EA-837B-B140B7B592AB}"/>
    <cellStyle name="แสดงผล 2 2 9 7 3" xfId="34163" xr:uid="{F3ABE6CC-65C6-4DE1-AC43-E4F94E64227D}"/>
    <cellStyle name="แสดงผล 2 2 9 8" xfId="34164" xr:uid="{C5E128E4-D38C-4DBE-83D3-0AF882536BC8}"/>
    <cellStyle name="แสดงผล 2 2 9 9" xfId="34165" xr:uid="{6A85F608-D3DF-4D32-B573-03750091ECC7}"/>
    <cellStyle name="แสดงผล 2 20" xfId="34166" xr:uid="{FD8FB90D-3F60-456E-A8FE-21FA345FE3DB}"/>
    <cellStyle name="แสดงผล 2 20 2" xfId="34167" xr:uid="{D98D41C3-8FC9-42AC-AEA2-B896D6157CB8}"/>
    <cellStyle name="แสดงผล 2 20 2 2" xfId="34168" xr:uid="{CBCE2A91-4D43-4347-9D2B-5E94FBF6923D}"/>
    <cellStyle name="แสดงผล 2 20 2 2 2" xfId="34169" xr:uid="{2E5D6597-9799-49DC-BE31-C8529A2CCC7E}"/>
    <cellStyle name="แสดงผล 2 20 2 2 3" xfId="34170" xr:uid="{F4EDF9FD-6859-4976-8EAD-79A1E5FE342E}"/>
    <cellStyle name="แสดงผล 2 20 2 3" xfId="34171" xr:uid="{C89AB61E-C5C8-415A-8522-0615B6999F53}"/>
    <cellStyle name="แสดงผล 2 20 2 4" xfId="34172" xr:uid="{8121CFA6-5B50-47A2-9614-A2B93F8E404B}"/>
    <cellStyle name="แสดงผล 2 20 3" xfId="34173" xr:uid="{892478E4-CB6B-4235-A7E8-AF43C27F5929}"/>
    <cellStyle name="แสดงผล 2 20 3 2" xfId="34174" xr:uid="{38E43103-F55B-4624-808F-EF69C180723E}"/>
    <cellStyle name="แสดงผล 2 20 3 2 2" xfId="34175" xr:uid="{09A594E7-99CB-4471-ADA9-12DAFDF5AD5F}"/>
    <cellStyle name="แสดงผล 2 20 3 2 3" xfId="34176" xr:uid="{A78EEB0B-0F61-436F-8A25-0A61FFC2D020}"/>
    <cellStyle name="แสดงผล 2 20 3 3" xfId="34177" xr:uid="{3BA1C26D-F9BB-4340-B611-C5BB77DE73B2}"/>
    <cellStyle name="แสดงผล 2 20 3 4" xfId="34178" xr:uid="{0C665CF8-6FA5-40F4-8D85-4C87BB5DDCB7}"/>
    <cellStyle name="แสดงผล 2 20 4" xfId="34179" xr:uid="{29AE8EEC-F765-4995-9474-B3AD7DD4BE87}"/>
    <cellStyle name="แสดงผล 2 20 4 2" xfId="34180" xr:uid="{92AD4FC7-6569-4226-8C66-D579E5A374EF}"/>
    <cellStyle name="แสดงผล 2 20 4 2 2" xfId="34181" xr:uid="{F96476E5-3EC4-406D-A6E9-D405C300FFC3}"/>
    <cellStyle name="แสดงผล 2 20 4 2 3" xfId="34182" xr:uid="{D58DEE65-F3C1-4645-BB8F-CAC60F7F1E01}"/>
    <cellStyle name="แสดงผล 2 20 4 3" xfId="34183" xr:uid="{96DE88A0-8A0D-4F0A-8D0C-3232CE77769D}"/>
    <cellStyle name="แสดงผล 2 20 4 4" xfId="34184" xr:uid="{BFA2B240-BCDC-4DD2-8E9F-91AEB61B5941}"/>
    <cellStyle name="แสดงผล 2 20 5" xfId="34185" xr:uid="{A38F7A6C-254D-4DFE-A6D0-65D744DC149E}"/>
    <cellStyle name="แสดงผล 2 20 5 2" xfId="34186" xr:uid="{C7EA3201-DE31-4922-A32A-15A812DC465A}"/>
    <cellStyle name="แสดงผล 2 20 5 2 2" xfId="34187" xr:uid="{EC3F22A7-AB9C-4ED1-9F9F-B038EF4C9141}"/>
    <cellStyle name="แสดงผล 2 20 5 2 3" xfId="34188" xr:uid="{E521CDFA-9891-4D1E-979D-852A92CC800F}"/>
    <cellStyle name="แสดงผล 2 20 5 3" xfId="34189" xr:uid="{534018A1-8E34-4194-88C1-EB02ADC63D25}"/>
    <cellStyle name="แสดงผล 2 20 5 4" xfId="34190" xr:uid="{B28A39CA-3BED-4CCF-A711-3CFB8E39032F}"/>
    <cellStyle name="แสดงผล 2 20 6" xfId="34191" xr:uid="{92C0C03C-CBBA-43A8-B2CC-3B5BA80CBF3F}"/>
    <cellStyle name="แสดงผล 2 20 6 2" xfId="34192" xr:uid="{EAE66859-FD41-4C75-8BFB-E353108A0832}"/>
    <cellStyle name="แสดงผล 2 20 6 2 2" xfId="34193" xr:uid="{CE709A43-FA69-4FD8-ADE2-E7E9B29D6A93}"/>
    <cellStyle name="แสดงผล 2 20 6 2 3" xfId="34194" xr:uid="{14176D97-5A28-4B12-A4F6-4433FAF4D00A}"/>
    <cellStyle name="แสดงผล 2 20 6 3" xfId="34195" xr:uid="{2690948F-D08B-4EF0-B132-5635461D3A81}"/>
    <cellStyle name="แสดงผล 2 20 6 4" xfId="34196" xr:uid="{63A7872A-A60B-4A4F-AF95-320BF2888A31}"/>
    <cellStyle name="แสดงผล 2 20 7" xfId="34197" xr:uid="{277D73F3-C306-40E6-9CEB-67BC89205263}"/>
    <cellStyle name="แสดงผล 2 20 7 2" xfId="34198" xr:uid="{B5E8B01A-4126-4880-8CE9-76F8EA7DD8E3}"/>
    <cellStyle name="แสดงผล 2 20 7 3" xfId="34199" xr:uid="{1AFB5532-DA62-4DF2-B383-46B68DA67A43}"/>
    <cellStyle name="แสดงผล 2 20 8" xfId="34200" xr:uid="{A0ED14F5-098C-4814-8D17-DE8C41FF89DD}"/>
    <cellStyle name="แสดงผล 2 20 9" xfId="34201" xr:uid="{CA6EADDE-E0B2-4561-B6BE-16FC649DB548}"/>
    <cellStyle name="แสดงผล 2 21" xfId="34202" xr:uid="{EFB924A3-941E-4239-A899-803C4EEAB270}"/>
    <cellStyle name="แสดงผล 2 21 2" xfId="34203" xr:uid="{698500A7-02A9-4437-B429-55152BDB1B80}"/>
    <cellStyle name="แสดงผล 2 21 2 2" xfId="34204" xr:uid="{FC326338-AFD1-4904-B251-1B12676488C5}"/>
    <cellStyle name="แสดงผล 2 21 2 3" xfId="34205" xr:uid="{F87B355E-70DD-434B-992A-3B0672B1AAED}"/>
    <cellStyle name="แสดงผล 2 21 3" xfId="34206" xr:uid="{74A4A0C0-2EC3-4171-BAD6-31B1734AD5DB}"/>
    <cellStyle name="แสดงผล 2 21 4" xfId="34207" xr:uid="{6931227F-50F7-4325-8DAF-C69F3C96FE64}"/>
    <cellStyle name="แสดงผล 2 22" xfId="34208" xr:uid="{0478A5BD-58E4-4FDC-8FC8-631C4253B882}"/>
    <cellStyle name="แสดงผล 2 22 2" xfId="34209" xr:uid="{1E1B5EEB-7AAF-4D7B-B344-7E5655B282B9}"/>
    <cellStyle name="แสดงผล 2 22 2 2" xfId="34210" xr:uid="{18D3F5C9-3CAD-423B-9786-64E1BE2860F2}"/>
    <cellStyle name="แสดงผล 2 22 2 3" xfId="34211" xr:uid="{5E217F17-1DAF-421A-A49B-E791D98F76F6}"/>
    <cellStyle name="แสดงผล 2 22 3" xfId="34212" xr:uid="{F953A036-58FA-4623-921C-7D5716967182}"/>
    <cellStyle name="แสดงผล 2 22 4" xfId="34213" xr:uid="{AECA932D-4B18-4022-A7B3-AB8F357B43EA}"/>
    <cellStyle name="แสดงผล 2 23" xfId="34214" xr:uid="{B05E71F9-4E61-4C66-8351-1C3C9F8B9FBA}"/>
    <cellStyle name="แสดงผล 2 23 2" xfId="34215" xr:uid="{3C691F40-467E-4AAA-B1A1-8055D8174949}"/>
    <cellStyle name="แสดงผล 2 23 2 2" xfId="34216" xr:uid="{B17B87A9-38D6-4C24-B685-B322C0F6E91B}"/>
    <cellStyle name="แสดงผล 2 23 2 3" xfId="34217" xr:uid="{5000E55D-7068-44D6-AC74-9D6F7FAD9ADA}"/>
    <cellStyle name="แสดงผล 2 23 3" xfId="34218" xr:uid="{932B08BE-30CA-484A-B68D-AD54083662DD}"/>
    <cellStyle name="แสดงผล 2 23 4" xfId="34219" xr:uid="{72A47C00-BA2F-4404-B81F-E4675CDEE1EE}"/>
    <cellStyle name="แสดงผล 2 24" xfId="34220" xr:uid="{3E5B7045-7164-4342-BDB7-6FADB0279634}"/>
    <cellStyle name="แสดงผล 2 24 2" xfId="34221" xr:uid="{97080994-529C-444C-9C15-D427B1DABAB5}"/>
    <cellStyle name="แสดงผล 2 24 2 2" xfId="34222" xr:uid="{5F4E1EFA-05FB-4014-9B69-7AC4A62E66B0}"/>
    <cellStyle name="แสดงผล 2 24 2 3" xfId="34223" xr:uid="{AE93710B-FA24-4FDA-9F13-341143DBA92F}"/>
    <cellStyle name="แสดงผล 2 24 3" xfId="34224" xr:uid="{47AE342B-743B-4511-BD26-5E78B4CBB9CD}"/>
    <cellStyle name="แสดงผล 2 24 4" xfId="34225" xr:uid="{352A9369-755D-4A4D-AD50-42C871DA18D7}"/>
    <cellStyle name="แสดงผล 2 25" xfId="34226" xr:uid="{3720C800-589D-432A-A8FE-22F365568004}"/>
    <cellStyle name="แสดงผล 2 25 2" xfId="34227" xr:uid="{CD428436-4905-4A1A-941A-99D5E5BDEA5E}"/>
    <cellStyle name="แสดงผล 2 25 2 2" xfId="34228" xr:uid="{C4EFC67B-D3E9-48C0-AB9C-73D3CF7108A3}"/>
    <cellStyle name="แสดงผล 2 25 2 3" xfId="34229" xr:uid="{D9AC45C8-8C44-49CB-800C-F88E790BCA49}"/>
    <cellStyle name="แสดงผล 2 25 3" xfId="34230" xr:uid="{19A068B4-1A32-4652-908A-278D9EBDEFBC}"/>
    <cellStyle name="แสดงผล 2 25 4" xfId="34231" xr:uid="{3706BAA1-131E-4C1D-B49E-6A94A2D2E548}"/>
    <cellStyle name="แสดงผล 2 26" xfId="34232" xr:uid="{D639E142-F4E9-4AC5-A69F-FAA14B993F3B}"/>
    <cellStyle name="แสดงผล 2 26 2" xfId="34233" xr:uid="{8C620FA4-214E-43B8-8E5C-BECF8352E4BB}"/>
    <cellStyle name="แสดงผล 2 26 3" xfId="34234" xr:uid="{E14B1256-ECF6-42AD-B9C1-D3B739B46DE4}"/>
    <cellStyle name="แสดงผล 2 27" xfId="34235" xr:uid="{08404592-13DB-4A0F-8680-4D81F664A4C4}"/>
    <cellStyle name="แสดงผล 2 28" xfId="34236" xr:uid="{8597A03B-E4D8-4471-99CE-D8F808537927}"/>
    <cellStyle name="แสดงผล 2 3" xfId="34237" xr:uid="{56B23C4D-D61A-44A2-9E89-46CF3CFF036E}"/>
    <cellStyle name="แสดงผล 2 3 2" xfId="34238" xr:uid="{358B0C02-626E-47D3-839E-AEAF15CB458D}"/>
    <cellStyle name="แสดงผล 2 3 2 2" xfId="34239" xr:uid="{56F44D8E-9923-4B80-85AE-82E3A261C673}"/>
    <cellStyle name="แสดงผล 2 3 2 2 2" xfId="34240" xr:uid="{1212B36D-EA81-4E9C-86C2-A7029D554DE2}"/>
    <cellStyle name="แสดงผล 2 3 2 2 3" xfId="34241" xr:uid="{7993100C-CE98-431E-926D-613EA2C735FF}"/>
    <cellStyle name="แสดงผล 2 3 2 3" xfId="34242" xr:uid="{90358A93-AD67-43E2-BC66-B0C5AA1B23BF}"/>
    <cellStyle name="แสดงผล 2 3 2 4" xfId="34243" xr:uid="{516500A7-28AB-4BFC-9CC7-56036A7E2906}"/>
    <cellStyle name="แสดงผล 2 3 3" xfId="34244" xr:uid="{830E498E-6E90-4EFD-8F20-D6C1842594F2}"/>
    <cellStyle name="แสดงผล 2 3 3 2" xfId="34245" xr:uid="{70D8D5CA-3EC8-4842-AB20-670256957C64}"/>
    <cellStyle name="แสดงผล 2 3 3 2 2" xfId="34246" xr:uid="{92C537DA-01ED-4FE7-BC67-9A478856FE59}"/>
    <cellStyle name="แสดงผล 2 3 3 2 3" xfId="34247" xr:uid="{DA1A5C71-CF4F-4433-8BEE-9DD3E637835C}"/>
    <cellStyle name="แสดงผล 2 3 3 3" xfId="34248" xr:uid="{BBCC1A16-48D8-4A52-B23A-9329820AA9E9}"/>
    <cellStyle name="แสดงผล 2 3 3 4" xfId="34249" xr:uid="{E3E1F045-C779-40FB-B49B-485B81786DB2}"/>
    <cellStyle name="แสดงผล 2 3 4" xfId="34250" xr:uid="{25017985-8DA6-49A9-AB65-9C84CE1AB077}"/>
    <cellStyle name="แสดงผล 2 3 4 2" xfId="34251" xr:uid="{C7416EA4-3562-4CB3-B719-9C328DE7B2AA}"/>
    <cellStyle name="แสดงผล 2 3 4 2 2" xfId="34252" xr:uid="{B8A2BBB1-D861-496C-AE0C-A981F602BE77}"/>
    <cellStyle name="แสดงผล 2 3 4 2 3" xfId="34253" xr:uid="{928E390F-4FC8-4881-94A8-8CE05AF4CC34}"/>
    <cellStyle name="แสดงผล 2 3 4 3" xfId="34254" xr:uid="{8555FEC8-9063-4950-A92A-AD5A8E5665D8}"/>
    <cellStyle name="แสดงผล 2 3 4 4" xfId="34255" xr:uid="{01FE5A46-23E4-4E2C-A02D-BFA23008EE4A}"/>
    <cellStyle name="แสดงผล 2 3 5" xfId="34256" xr:uid="{4D3B0AC0-A42A-4E2A-9FBA-F1283F79FED5}"/>
    <cellStyle name="แสดงผล 2 3 5 2" xfId="34257" xr:uid="{ED2DE72E-E685-447B-AEA3-BE5E64A32578}"/>
    <cellStyle name="แสดงผล 2 3 5 2 2" xfId="34258" xr:uid="{60BD559D-1CDB-47D0-B69A-536271583271}"/>
    <cellStyle name="แสดงผล 2 3 5 2 3" xfId="34259" xr:uid="{00EB26A1-06D9-450A-86EE-7D76B4EC0F72}"/>
    <cellStyle name="แสดงผล 2 3 5 3" xfId="34260" xr:uid="{ACBFC46A-715F-42E8-8B86-763C3FD0C09F}"/>
    <cellStyle name="แสดงผล 2 3 5 4" xfId="34261" xr:uid="{A3FA2CBE-D15B-4086-AF00-E005CD352759}"/>
    <cellStyle name="แสดงผล 2 3 6" xfId="34262" xr:uid="{9E3BBC35-F517-43CB-BAB4-40AED496691F}"/>
    <cellStyle name="แสดงผล 2 3 6 2" xfId="34263" xr:uid="{228BB4F0-17CC-4976-8838-9C487EADA6EC}"/>
    <cellStyle name="แสดงผล 2 3 6 2 2" xfId="34264" xr:uid="{5AAF16E5-256D-405F-A982-5CEE476B64ED}"/>
    <cellStyle name="แสดงผล 2 3 6 2 3" xfId="34265" xr:uid="{E8AC554A-FB0E-4AC8-B5B6-EA9A1018FB4B}"/>
    <cellStyle name="แสดงผล 2 3 6 3" xfId="34266" xr:uid="{6FCC0183-076F-4C79-AA60-928481D61ADB}"/>
    <cellStyle name="แสดงผล 2 3 6 4" xfId="34267" xr:uid="{3981178B-EDC6-4958-859B-1C712350416C}"/>
    <cellStyle name="แสดงผล 2 3 7" xfId="34268" xr:uid="{4259A554-6BD9-42E5-855C-DE59C30A679B}"/>
    <cellStyle name="แสดงผล 2 3 7 2" xfId="34269" xr:uid="{8312E49E-32DE-4AD7-9B4D-008DCB99BAA2}"/>
    <cellStyle name="แสดงผล 2 3 7 3" xfId="34270" xr:uid="{BD1996DA-73A0-4567-863D-84577F7A3D4C}"/>
    <cellStyle name="แสดงผล 2 3 8" xfId="34271" xr:uid="{8EFB972E-0914-46D0-8189-E025535217B3}"/>
    <cellStyle name="แสดงผล 2 3 9" xfId="34272" xr:uid="{525F2094-E709-4BE0-A573-F04C5ECB3D14}"/>
    <cellStyle name="แสดงผล 2 4" xfId="34273" xr:uid="{F97BC69B-B9E2-4F1D-B34B-71666A2A8B6E}"/>
    <cellStyle name="แสดงผล 2 4 2" xfId="34274" xr:uid="{313ED01F-9410-4FA8-BEBD-241AC03B8EFC}"/>
    <cellStyle name="แสดงผล 2 4 2 2" xfId="34275" xr:uid="{7AE3A01D-0664-40B4-9E38-5A8428FF50F5}"/>
    <cellStyle name="แสดงผล 2 4 2 2 2" xfId="34276" xr:uid="{4AEBA514-1B7A-42E8-8761-E15A0D9C07D1}"/>
    <cellStyle name="แสดงผล 2 4 2 2 3" xfId="34277" xr:uid="{54F745D6-EBCE-4712-A645-369DC6A6277E}"/>
    <cellStyle name="แสดงผล 2 4 2 3" xfId="34278" xr:uid="{ED26F9F3-8115-4A97-9323-73E91F822214}"/>
    <cellStyle name="แสดงผล 2 4 2 4" xfId="34279" xr:uid="{38BA6207-B83B-4EF7-B4F5-17F01381D6EC}"/>
    <cellStyle name="แสดงผล 2 4 3" xfId="34280" xr:uid="{D8D1A749-FD6D-4E87-A28B-4FF7048C1583}"/>
    <cellStyle name="แสดงผล 2 4 3 2" xfId="34281" xr:uid="{5B87EF5F-A77A-49CD-9930-0918848BD029}"/>
    <cellStyle name="แสดงผล 2 4 3 2 2" xfId="34282" xr:uid="{6F53512C-5E52-4706-B56E-8B57B78F13F4}"/>
    <cellStyle name="แสดงผล 2 4 3 2 3" xfId="34283" xr:uid="{227E1A3D-1AC0-443A-950B-47410895156A}"/>
    <cellStyle name="แสดงผล 2 4 3 3" xfId="34284" xr:uid="{26051555-C73F-4782-B357-B6C5B59C136B}"/>
    <cellStyle name="แสดงผล 2 4 3 4" xfId="34285" xr:uid="{CDF007F0-D946-4EFF-A9D9-DF29EF05EA60}"/>
    <cellStyle name="แสดงผล 2 4 4" xfId="34286" xr:uid="{EB33748A-E447-436E-980E-0C72F7272976}"/>
    <cellStyle name="แสดงผล 2 4 4 2" xfId="34287" xr:uid="{C1E1C916-7C9C-4455-A812-01CA3615BA06}"/>
    <cellStyle name="แสดงผล 2 4 4 2 2" xfId="34288" xr:uid="{4065A5A5-1289-4CCE-ABAF-6560F278C81B}"/>
    <cellStyle name="แสดงผล 2 4 4 2 3" xfId="34289" xr:uid="{A7CADD95-C37C-41D6-908A-59DCF92E3B37}"/>
    <cellStyle name="แสดงผล 2 4 4 3" xfId="34290" xr:uid="{4A51C721-2A9E-4CF9-B99D-77D20AF0D09F}"/>
    <cellStyle name="แสดงผล 2 4 4 4" xfId="34291" xr:uid="{D779AD61-65B0-4277-ADF5-18036F59DDF9}"/>
    <cellStyle name="แสดงผล 2 4 5" xfId="34292" xr:uid="{21A26519-4BAC-4E94-9DD0-889066E6BF3B}"/>
    <cellStyle name="แสดงผล 2 4 5 2" xfId="34293" xr:uid="{EF23F0FB-5EFF-4029-8A94-8ABFC66DEC72}"/>
    <cellStyle name="แสดงผล 2 4 5 2 2" xfId="34294" xr:uid="{71C583C8-67B5-4409-8C89-8776FBD97324}"/>
    <cellStyle name="แสดงผล 2 4 5 2 3" xfId="34295" xr:uid="{4A7ED356-56E4-4544-8EBF-7ADF222B6CE2}"/>
    <cellStyle name="แสดงผล 2 4 5 3" xfId="34296" xr:uid="{D5BF926F-4964-402D-88C3-4FFED2F59DD0}"/>
    <cellStyle name="แสดงผล 2 4 5 4" xfId="34297" xr:uid="{5AE80F12-E795-4168-9A6B-D487A508AFB7}"/>
    <cellStyle name="แสดงผล 2 4 6" xfId="34298" xr:uid="{F6CCC180-3BFD-472B-8274-DE5E5271D530}"/>
    <cellStyle name="แสดงผล 2 4 6 2" xfId="34299" xr:uid="{28132293-A29F-41B9-856E-7FB1487560D9}"/>
    <cellStyle name="แสดงผล 2 4 6 2 2" xfId="34300" xr:uid="{3923A193-CF04-43F5-8FAC-DE67536C072C}"/>
    <cellStyle name="แสดงผล 2 4 6 2 3" xfId="34301" xr:uid="{01FA4AE3-5862-4CEC-9B37-8B965EFDC921}"/>
    <cellStyle name="แสดงผล 2 4 6 3" xfId="34302" xr:uid="{BD11A6D1-089A-43D8-8867-A93757C022A3}"/>
    <cellStyle name="แสดงผล 2 4 6 4" xfId="34303" xr:uid="{B9425C12-E8AA-4E04-99A8-E25F39AF76CD}"/>
    <cellStyle name="แสดงผล 2 4 7" xfId="34304" xr:uid="{1AE5D3C2-BDE2-4911-A206-270F40D31F35}"/>
    <cellStyle name="แสดงผล 2 4 7 2" xfId="34305" xr:uid="{AB342310-8A16-437B-BB7D-6F8497D214C2}"/>
    <cellStyle name="แสดงผล 2 4 7 3" xfId="34306" xr:uid="{9C2991A1-B19A-4C0A-9709-CBF6D0027979}"/>
    <cellStyle name="แสดงผล 2 4 8" xfId="34307" xr:uid="{C006B55D-8D41-436A-BCD4-06D2FFAB72A5}"/>
    <cellStyle name="แสดงผล 2 4 9" xfId="34308" xr:uid="{C3338CCB-FF87-42F8-81DF-F4FBC2CF6A18}"/>
    <cellStyle name="แสดงผล 2 5" xfId="34309" xr:uid="{38A0BA7B-80E1-4D3B-92D9-5ED3414A3972}"/>
    <cellStyle name="แสดงผล 2 5 2" xfId="34310" xr:uid="{6CD132A0-1C22-4955-9119-0F99468824E8}"/>
    <cellStyle name="แสดงผล 2 5 2 2" xfId="34311" xr:uid="{03694BA0-4E3A-444B-9094-4657D76D71AC}"/>
    <cellStyle name="แสดงผล 2 5 2 2 2" xfId="34312" xr:uid="{A18627A8-0347-45FD-A4C8-E51D6FEBECC3}"/>
    <cellStyle name="แสดงผล 2 5 2 2 3" xfId="34313" xr:uid="{440F2B47-A4BA-4F4B-9712-43381E4EC1C6}"/>
    <cellStyle name="แสดงผล 2 5 2 3" xfId="34314" xr:uid="{56E3BB9C-7D1D-47BC-A66A-ABE6C1E88AFE}"/>
    <cellStyle name="แสดงผล 2 5 2 4" xfId="34315" xr:uid="{3232CB38-C0EA-4B3E-9674-F479A4EB5C81}"/>
    <cellStyle name="แสดงผล 2 5 3" xfId="34316" xr:uid="{DE1EA19F-5697-4CA5-9F12-C3EF0BF57DDA}"/>
    <cellStyle name="แสดงผล 2 5 3 2" xfId="34317" xr:uid="{2186372D-5AAC-444C-81D5-69323F138029}"/>
    <cellStyle name="แสดงผล 2 5 3 2 2" xfId="34318" xr:uid="{739CDD1C-302E-4413-A184-6E13A970C80B}"/>
    <cellStyle name="แสดงผล 2 5 3 2 3" xfId="34319" xr:uid="{EA78BD84-01CD-4457-84AD-8B9CA59F5A67}"/>
    <cellStyle name="แสดงผล 2 5 3 3" xfId="34320" xr:uid="{6ED1D8D4-5911-46C6-8E2E-4D2870B3135F}"/>
    <cellStyle name="แสดงผล 2 5 3 4" xfId="34321" xr:uid="{EE5E1C63-BAF6-4C82-84E9-5A9253C7D994}"/>
    <cellStyle name="แสดงผล 2 5 4" xfId="34322" xr:uid="{8EBEB245-E5BA-4410-8D40-9E2E97EFE55F}"/>
    <cellStyle name="แสดงผล 2 5 4 2" xfId="34323" xr:uid="{D5E4F523-F892-4FC4-A994-C3463E661C01}"/>
    <cellStyle name="แสดงผล 2 5 4 2 2" xfId="34324" xr:uid="{DA289C20-A103-44D2-8367-76FDD4709FD4}"/>
    <cellStyle name="แสดงผล 2 5 4 2 3" xfId="34325" xr:uid="{695610EB-6CFA-4CB2-ADD5-851CD7CE0871}"/>
    <cellStyle name="แสดงผล 2 5 4 3" xfId="34326" xr:uid="{78F6ED4F-B071-48E5-889E-58CAA59BB715}"/>
    <cellStyle name="แสดงผล 2 5 4 4" xfId="34327" xr:uid="{6DD76CB0-603B-4DD7-8CF6-261EB84434C5}"/>
    <cellStyle name="แสดงผล 2 5 5" xfId="34328" xr:uid="{28BD2967-FED4-4099-85AF-EEEDB8C46AD6}"/>
    <cellStyle name="แสดงผล 2 5 5 2" xfId="34329" xr:uid="{15235823-5D86-4B90-898F-0390C9C59244}"/>
    <cellStyle name="แสดงผล 2 5 5 2 2" xfId="34330" xr:uid="{38A95342-84FC-4C71-9044-BCDCC4B1E945}"/>
    <cellStyle name="แสดงผล 2 5 5 2 3" xfId="34331" xr:uid="{B58A95F5-1F2B-4BFF-8290-EE173CA91275}"/>
    <cellStyle name="แสดงผล 2 5 5 3" xfId="34332" xr:uid="{412540E2-B58F-4232-B469-DF100A25B01D}"/>
    <cellStyle name="แสดงผล 2 5 5 4" xfId="34333" xr:uid="{681F1859-AC5A-4333-B5D5-F436CDC1105F}"/>
    <cellStyle name="แสดงผล 2 5 6" xfId="34334" xr:uid="{9CF8FEAE-8576-4E0B-9C79-FDD1AF259267}"/>
    <cellStyle name="แสดงผล 2 5 6 2" xfId="34335" xr:uid="{EA42DE35-1875-4E79-A15F-8497B45062E2}"/>
    <cellStyle name="แสดงผล 2 5 6 2 2" xfId="34336" xr:uid="{D595D669-93D0-46AC-B5C4-965CEA817D05}"/>
    <cellStyle name="แสดงผล 2 5 6 2 3" xfId="34337" xr:uid="{E627A454-112D-40F8-B42A-1EA24A1565C1}"/>
    <cellStyle name="แสดงผล 2 5 6 3" xfId="34338" xr:uid="{2195F600-2EC8-42B9-89FB-BA61AC90C72A}"/>
    <cellStyle name="แสดงผล 2 5 6 4" xfId="34339" xr:uid="{B5B9A764-4177-4FE1-B228-FD71957C72E4}"/>
    <cellStyle name="แสดงผล 2 5 7" xfId="34340" xr:uid="{D190AC86-25F2-4B1B-8F2F-DD7768500730}"/>
    <cellStyle name="แสดงผล 2 5 7 2" xfId="34341" xr:uid="{C8B0B603-A8F8-435D-A60D-C69FCD56B65C}"/>
    <cellStyle name="แสดงผล 2 5 7 3" xfId="34342" xr:uid="{067932A8-E752-42E7-867F-E0F092816F1C}"/>
    <cellStyle name="แสดงผล 2 5 8" xfId="34343" xr:uid="{EBD4F45F-7C2E-4CDB-A885-9520738FAFF9}"/>
    <cellStyle name="แสดงผล 2 5 9" xfId="34344" xr:uid="{CCEDC134-76CB-48F9-B144-86161F3FE9A2}"/>
    <cellStyle name="แสดงผล 2 6" xfId="34345" xr:uid="{AA38486B-F56A-4F3F-9944-6A0BEF91ED99}"/>
    <cellStyle name="แสดงผล 2 6 2" xfId="34346" xr:uid="{36F1B06E-08AD-44B6-A5FA-16528EE54CAE}"/>
    <cellStyle name="แสดงผล 2 6 2 2" xfId="34347" xr:uid="{9D5560DF-4425-49F1-9765-3AC5F6F584E8}"/>
    <cellStyle name="แสดงผล 2 6 2 2 2" xfId="34348" xr:uid="{FB760249-D10F-4012-9B2B-7CEC29030BC3}"/>
    <cellStyle name="แสดงผล 2 6 2 2 3" xfId="34349" xr:uid="{5F29AE78-FF88-4D00-876A-9E905941293F}"/>
    <cellStyle name="แสดงผล 2 6 2 3" xfId="34350" xr:uid="{F77B18D2-2B5A-47CB-84F7-C37854F6FCE1}"/>
    <cellStyle name="แสดงผล 2 6 2 4" xfId="34351" xr:uid="{EA1F86C2-4047-4068-B7D5-7E7C5265AF0A}"/>
    <cellStyle name="แสดงผล 2 6 3" xfId="34352" xr:uid="{A7E48114-CA51-4DF8-AEA2-DA1363C0BBE1}"/>
    <cellStyle name="แสดงผล 2 6 3 2" xfId="34353" xr:uid="{BC1AB356-797F-4B9F-B81A-77328251B841}"/>
    <cellStyle name="แสดงผล 2 6 3 2 2" xfId="34354" xr:uid="{BB43F837-F6DF-4652-A3A0-C2E474E96FE3}"/>
    <cellStyle name="แสดงผล 2 6 3 2 3" xfId="34355" xr:uid="{67BB56B5-7C2A-4B7B-94C3-172276BFA74D}"/>
    <cellStyle name="แสดงผล 2 6 3 3" xfId="34356" xr:uid="{2C0D4A2D-F001-43BC-A2D1-391195D0F77A}"/>
    <cellStyle name="แสดงผล 2 6 3 4" xfId="34357" xr:uid="{294A57DB-F9DF-44F7-9AEB-30C9B49316FC}"/>
    <cellStyle name="แสดงผล 2 6 4" xfId="34358" xr:uid="{B9CF7C3C-D51F-47A9-9089-5FC92649F0FB}"/>
    <cellStyle name="แสดงผล 2 6 4 2" xfId="34359" xr:uid="{1D4C22D8-D8D7-4C49-BEFA-644B2BF4E84E}"/>
    <cellStyle name="แสดงผล 2 6 4 2 2" xfId="34360" xr:uid="{26066718-0FB9-4793-9A3F-4E9ECF5D130D}"/>
    <cellStyle name="แสดงผล 2 6 4 2 3" xfId="34361" xr:uid="{5C6D9E96-0E2A-4A43-9C7A-BA399D243E1B}"/>
    <cellStyle name="แสดงผล 2 6 4 3" xfId="34362" xr:uid="{214EDAEF-FC6E-4E8D-BDE2-F13F26A34D6D}"/>
    <cellStyle name="แสดงผล 2 6 4 4" xfId="34363" xr:uid="{88EA3E5A-3B86-407C-A13F-A1DF8B1E85E4}"/>
    <cellStyle name="แสดงผล 2 6 5" xfId="34364" xr:uid="{4866FFB0-B375-44A6-824D-76C44642C17F}"/>
    <cellStyle name="แสดงผล 2 6 5 2" xfId="34365" xr:uid="{1F0841C6-3362-4234-A2B7-40EE6B4819FC}"/>
    <cellStyle name="แสดงผล 2 6 5 2 2" xfId="34366" xr:uid="{DC895B6A-8AF0-4E0A-AD3F-D4A944959AB2}"/>
    <cellStyle name="แสดงผล 2 6 5 2 3" xfId="34367" xr:uid="{CDAA0AB6-61E6-4801-9AE8-E89C9288979D}"/>
    <cellStyle name="แสดงผล 2 6 5 3" xfId="34368" xr:uid="{8C461D91-1C34-478D-9A42-69734C72FBDA}"/>
    <cellStyle name="แสดงผล 2 6 5 4" xfId="34369" xr:uid="{BE4DAD1A-B5AA-45EB-B544-FF7D1AEA8534}"/>
    <cellStyle name="แสดงผล 2 6 6" xfId="34370" xr:uid="{5B7EF682-BC0F-4502-ADCB-7C5861F6393B}"/>
    <cellStyle name="แสดงผล 2 6 6 2" xfId="34371" xr:uid="{9CADF6C6-B01C-49F8-8DBF-8156D28F0C8F}"/>
    <cellStyle name="แสดงผล 2 6 6 2 2" xfId="34372" xr:uid="{8073432D-A780-4B2A-A340-116FB29FA7D6}"/>
    <cellStyle name="แสดงผล 2 6 6 2 3" xfId="34373" xr:uid="{D30A2018-D6FE-4835-8AEF-D727E305D53B}"/>
    <cellStyle name="แสดงผล 2 6 6 3" xfId="34374" xr:uid="{4548F021-B19F-4FEF-9E29-6D673C5C32F0}"/>
    <cellStyle name="แสดงผล 2 6 6 4" xfId="34375" xr:uid="{35735F0F-DF27-4898-B1C6-11639976D2DB}"/>
    <cellStyle name="แสดงผล 2 6 7" xfId="34376" xr:uid="{1DCE95F1-B6D6-4593-85BA-03A58193E619}"/>
    <cellStyle name="แสดงผล 2 6 7 2" xfId="34377" xr:uid="{B9529917-71DB-46F9-B541-FD382EE5B9B5}"/>
    <cellStyle name="แสดงผล 2 6 7 3" xfId="34378" xr:uid="{D83E7879-4458-411B-9E27-687351EE9275}"/>
    <cellStyle name="แสดงผล 2 6 8" xfId="34379" xr:uid="{9124CA5D-62FB-499D-8CBC-19B299F97A91}"/>
    <cellStyle name="แสดงผล 2 6 9" xfId="34380" xr:uid="{7414AA32-CD92-4FBA-978C-4E95E0DF8008}"/>
    <cellStyle name="แสดงผล 2 7" xfId="34381" xr:uid="{5DDF1024-606B-46A5-897E-DA5CA5EFA4D0}"/>
    <cellStyle name="แสดงผล 2 7 2" xfId="34382" xr:uid="{F7A7BD23-F634-408D-9F95-EC1135F3E039}"/>
    <cellStyle name="แสดงผล 2 7 2 2" xfId="34383" xr:uid="{ED30996C-EB31-4C18-8187-E93DA5021CF0}"/>
    <cellStyle name="แสดงผล 2 7 2 2 2" xfId="34384" xr:uid="{378C7629-848F-434E-8760-1747F0F280E8}"/>
    <cellStyle name="แสดงผล 2 7 2 2 3" xfId="34385" xr:uid="{D4206710-0E96-4D4D-85D0-574AE9E38C3C}"/>
    <cellStyle name="แสดงผล 2 7 2 3" xfId="34386" xr:uid="{6B8BFD2B-D86E-40EA-A651-17CE5C1420FD}"/>
    <cellStyle name="แสดงผล 2 7 2 4" xfId="34387" xr:uid="{6EF91251-585F-4E1D-BA55-931A45208C14}"/>
    <cellStyle name="แสดงผล 2 7 3" xfId="34388" xr:uid="{305EDBB1-E1FB-4444-B1EB-C70335E92E13}"/>
    <cellStyle name="แสดงผล 2 7 3 2" xfId="34389" xr:uid="{2444603E-D9A6-4B74-B24C-B400D78EAFD6}"/>
    <cellStyle name="แสดงผล 2 7 3 2 2" xfId="34390" xr:uid="{51D3DEA6-B96D-4BCE-A34B-32220538899F}"/>
    <cellStyle name="แสดงผล 2 7 3 2 3" xfId="34391" xr:uid="{A2615B47-3471-4D8E-9218-74B4CADF5BD7}"/>
    <cellStyle name="แสดงผล 2 7 3 3" xfId="34392" xr:uid="{BE342812-6173-4979-BC5E-8AF1A703484B}"/>
    <cellStyle name="แสดงผล 2 7 3 4" xfId="34393" xr:uid="{E8596F0A-9B93-4A58-8BFF-A732A64FFEBA}"/>
    <cellStyle name="แสดงผล 2 7 4" xfId="34394" xr:uid="{75FCCDEA-06AC-4996-9EF8-8D65CB24B532}"/>
    <cellStyle name="แสดงผล 2 7 4 2" xfId="34395" xr:uid="{DE0DB43F-5517-4708-8375-47F7CCD4BF2C}"/>
    <cellStyle name="แสดงผล 2 7 4 2 2" xfId="34396" xr:uid="{2CDBF3F7-E34D-442B-A396-CA3FA39C16B0}"/>
    <cellStyle name="แสดงผล 2 7 4 2 3" xfId="34397" xr:uid="{46FA8C39-1A5E-4B3F-9409-7D1D6B39D5CF}"/>
    <cellStyle name="แสดงผล 2 7 4 3" xfId="34398" xr:uid="{8CF97DF7-FF0D-4704-9449-1A5262DBEE9B}"/>
    <cellStyle name="แสดงผล 2 7 4 4" xfId="34399" xr:uid="{C07A875B-2AC9-4ED9-90A4-095EA6F83F44}"/>
    <cellStyle name="แสดงผล 2 7 5" xfId="34400" xr:uid="{95790CD0-D779-4854-A386-F2488EDB22E2}"/>
    <cellStyle name="แสดงผล 2 7 5 2" xfId="34401" xr:uid="{8E071B20-426A-4224-8205-480C2387F46B}"/>
    <cellStyle name="แสดงผล 2 7 5 2 2" xfId="34402" xr:uid="{056D9171-7F53-498F-9AD8-6AB7A5750B55}"/>
    <cellStyle name="แสดงผล 2 7 5 2 3" xfId="34403" xr:uid="{141494BC-7148-4086-8513-A7DDB91E21DD}"/>
    <cellStyle name="แสดงผล 2 7 5 3" xfId="34404" xr:uid="{F4E4BD16-BFDA-4F6F-913B-8056FA2B6228}"/>
    <cellStyle name="แสดงผล 2 7 5 4" xfId="34405" xr:uid="{D12A1CD8-90A4-420C-AB9B-1B493A27C288}"/>
    <cellStyle name="แสดงผล 2 7 6" xfId="34406" xr:uid="{4CF6A909-1C1C-43AC-A1DD-D56D692DB52B}"/>
    <cellStyle name="แสดงผล 2 7 6 2" xfId="34407" xr:uid="{EC37E945-D7D3-45EA-B489-5A7598E777DF}"/>
    <cellStyle name="แสดงผล 2 7 6 2 2" xfId="34408" xr:uid="{46986E04-F645-44F9-99A2-1665B8CC7A3E}"/>
    <cellStyle name="แสดงผล 2 7 6 2 3" xfId="34409" xr:uid="{3C23CAB5-D84A-4282-9E05-8A3030780F0D}"/>
    <cellStyle name="แสดงผล 2 7 6 3" xfId="34410" xr:uid="{15BE3B89-50EB-42DA-892D-A9A7953AD6A7}"/>
    <cellStyle name="แสดงผล 2 7 6 4" xfId="34411" xr:uid="{98189995-B06D-4071-98B7-61E4705B690A}"/>
    <cellStyle name="แสดงผล 2 7 7" xfId="34412" xr:uid="{4EB7FB95-E068-4D99-976A-CB482655DC09}"/>
    <cellStyle name="แสดงผล 2 7 7 2" xfId="34413" xr:uid="{365FE535-09DB-4F5F-833A-D36921C9A794}"/>
    <cellStyle name="แสดงผล 2 7 7 3" xfId="34414" xr:uid="{10DFF49A-8D26-4418-92C4-356495CC07BE}"/>
    <cellStyle name="แสดงผล 2 7 8" xfId="34415" xr:uid="{8CACDBB2-58C7-4A5D-8524-D4AC1BEE998B}"/>
    <cellStyle name="แสดงผล 2 7 9" xfId="34416" xr:uid="{8C740117-A1EF-4878-BF02-54955BD258B8}"/>
    <cellStyle name="แสดงผล 2 8" xfId="34417" xr:uid="{F428BC3F-E386-469E-851B-6DCC9531FADA}"/>
    <cellStyle name="แสดงผล 2 8 2" xfId="34418" xr:uid="{DDC415B5-99DB-4D72-BAB7-EBA5A1E570BF}"/>
    <cellStyle name="แสดงผล 2 8 2 2" xfId="34419" xr:uid="{6884FF6A-5377-4587-ADEA-4AF9E718EFFC}"/>
    <cellStyle name="แสดงผล 2 8 2 2 2" xfId="34420" xr:uid="{5F60ED85-E127-4231-84E0-546F53F95942}"/>
    <cellStyle name="แสดงผล 2 8 2 2 3" xfId="34421" xr:uid="{BBCA0A4B-F29B-4A0E-8C65-F1019C97A770}"/>
    <cellStyle name="แสดงผล 2 8 2 3" xfId="34422" xr:uid="{8CB0A639-1187-415F-BF02-60518884FFAC}"/>
    <cellStyle name="แสดงผล 2 8 2 4" xfId="34423" xr:uid="{FAE8CC60-8E0A-461A-A845-71271AC4A6F2}"/>
    <cellStyle name="แสดงผล 2 8 3" xfId="34424" xr:uid="{D470C9C3-D731-4713-9977-63BCF6BFA259}"/>
    <cellStyle name="แสดงผล 2 8 3 2" xfId="34425" xr:uid="{6D150BE5-F739-4F40-9F12-A2C0533AFB98}"/>
    <cellStyle name="แสดงผล 2 8 3 2 2" xfId="34426" xr:uid="{BD746A19-8772-48C6-B18F-909A074440F2}"/>
    <cellStyle name="แสดงผล 2 8 3 2 3" xfId="34427" xr:uid="{746BF4F9-DE8A-4654-AF3F-F7F15281534E}"/>
    <cellStyle name="แสดงผล 2 8 3 3" xfId="34428" xr:uid="{611C5357-7F52-4338-B5E3-6B384A7501A0}"/>
    <cellStyle name="แสดงผล 2 8 3 4" xfId="34429" xr:uid="{972DC56A-A377-41DA-AA91-91796E4E78AD}"/>
    <cellStyle name="แสดงผล 2 8 4" xfId="34430" xr:uid="{4C84179A-9D42-453B-A6D9-0869F81D5736}"/>
    <cellStyle name="แสดงผล 2 8 4 2" xfId="34431" xr:uid="{07B5228F-9F10-4F57-9A9A-0B22426A7396}"/>
    <cellStyle name="แสดงผล 2 8 4 2 2" xfId="34432" xr:uid="{2633D176-5E45-4A33-9590-96E405425857}"/>
    <cellStyle name="แสดงผล 2 8 4 2 3" xfId="34433" xr:uid="{465264B8-A3D6-455F-854F-D03E97F9F1C4}"/>
    <cellStyle name="แสดงผล 2 8 4 3" xfId="34434" xr:uid="{F87A37FA-FBD6-4E28-AF48-CF26BB313A42}"/>
    <cellStyle name="แสดงผล 2 8 4 4" xfId="34435" xr:uid="{38C599B7-6DC8-4F11-9B43-B25A480C5CC6}"/>
    <cellStyle name="แสดงผล 2 8 5" xfId="34436" xr:uid="{EC119B43-A210-42FC-A005-6E932D153AB3}"/>
    <cellStyle name="แสดงผล 2 8 5 2" xfId="34437" xr:uid="{E5C99272-9AB0-4A20-9D39-D3AEA5E748F1}"/>
    <cellStyle name="แสดงผล 2 8 5 2 2" xfId="34438" xr:uid="{2CFED3FE-7E4E-472D-917C-211154747FD3}"/>
    <cellStyle name="แสดงผล 2 8 5 2 3" xfId="34439" xr:uid="{B9D6D94E-B541-4ED8-B0B9-85D77FCCA411}"/>
    <cellStyle name="แสดงผล 2 8 5 3" xfId="34440" xr:uid="{78DB815E-0516-4C40-9984-17D5D92B2183}"/>
    <cellStyle name="แสดงผล 2 8 5 4" xfId="34441" xr:uid="{B51534CB-2797-455B-9206-9B64E265146D}"/>
    <cellStyle name="แสดงผล 2 8 6" xfId="34442" xr:uid="{3A8D764E-55F9-4DF7-A89F-43618B7B2107}"/>
    <cellStyle name="แสดงผล 2 8 6 2" xfId="34443" xr:uid="{EC04FCFE-91B8-4E23-9C02-3CF170F99CC1}"/>
    <cellStyle name="แสดงผล 2 8 6 2 2" xfId="34444" xr:uid="{E26EA237-D2EC-4B16-91EB-6CCB9D10DDD2}"/>
    <cellStyle name="แสดงผล 2 8 6 2 3" xfId="34445" xr:uid="{CC60D1EB-C217-405A-B2B2-5E008A4E1E08}"/>
    <cellStyle name="แสดงผล 2 8 6 3" xfId="34446" xr:uid="{299B8608-E33E-4C4C-A9F2-BDFC28A77F39}"/>
    <cellStyle name="แสดงผล 2 8 6 4" xfId="34447" xr:uid="{64D69649-1BDF-474A-8538-AAB84EACC5EE}"/>
    <cellStyle name="แสดงผล 2 8 7" xfId="34448" xr:uid="{00B74145-46B8-48D6-BFA1-4D0F5549F4F6}"/>
    <cellStyle name="แสดงผล 2 8 7 2" xfId="34449" xr:uid="{8AECAC79-8A7B-400C-BDF1-49D3A843F7C0}"/>
    <cellStyle name="แสดงผล 2 8 7 3" xfId="34450" xr:uid="{813D327C-0EC8-4F98-8B1E-6838DC6B1D22}"/>
    <cellStyle name="แสดงผล 2 8 8" xfId="34451" xr:uid="{9945847E-F86A-43DB-AE6C-FF9D77C7527C}"/>
    <cellStyle name="แสดงผล 2 8 9" xfId="34452" xr:uid="{01C93571-206B-4124-B77F-A99F147E3877}"/>
    <cellStyle name="แสดงผล 2 9" xfId="34453" xr:uid="{C36454E6-DBD8-40D2-A11F-4841159A7102}"/>
    <cellStyle name="แสดงผล 2 9 2" xfId="34454" xr:uid="{EDF37744-E966-41D2-B902-C0F3F2FED0D1}"/>
    <cellStyle name="แสดงผล 2 9 2 2" xfId="34455" xr:uid="{7710AEB9-755E-4575-B3F0-1B2D5E8D706B}"/>
    <cellStyle name="แสดงผล 2 9 2 2 2" xfId="34456" xr:uid="{6551ABE4-B102-45D3-AD41-7135CE343CBE}"/>
    <cellStyle name="แสดงผล 2 9 2 2 3" xfId="34457" xr:uid="{8479CA1D-FD2A-4769-8822-25A6A244A2AE}"/>
    <cellStyle name="แสดงผล 2 9 2 3" xfId="34458" xr:uid="{37AE6BA3-45C9-405E-8836-89E332519379}"/>
    <cellStyle name="แสดงผล 2 9 2 4" xfId="34459" xr:uid="{FB883E4F-8EEA-473B-8935-91CF0C57EEFA}"/>
    <cellStyle name="แสดงผล 2 9 3" xfId="34460" xr:uid="{C1034822-7AC7-4CD1-B87D-96478BDDDB1B}"/>
    <cellStyle name="แสดงผล 2 9 3 2" xfId="34461" xr:uid="{FF62731B-6335-4357-BD8B-F1E4D0122515}"/>
    <cellStyle name="แสดงผล 2 9 3 2 2" xfId="34462" xr:uid="{9C64FFFA-A090-41BA-934D-CEEBB7C59F01}"/>
    <cellStyle name="แสดงผล 2 9 3 2 3" xfId="34463" xr:uid="{4362A0A1-4656-4DA8-821D-A2C0FAEBBACE}"/>
    <cellStyle name="แสดงผล 2 9 3 3" xfId="34464" xr:uid="{823FC54A-D386-49DF-BB7A-6769300BC90E}"/>
    <cellStyle name="แสดงผล 2 9 3 4" xfId="34465" xr:uid="{4650C5FC-0262-4620-9B9B-0354C3DFBDAD}"/>
    <cellStyle name="แสดงผล 2 9 4" xfId="34466" xr:uid="{C16B9E8E-F0E6-49BA-92A2-89E6EDA65DFC}"/>
    <cellStyle name="แสดงผล 2 9 4 2" xfId="34467" xr:uid="{E9E0E7C1-0D62-48C6-9240-5467AD0CC78C}"/>
    <cellStyle name="แสดงผล 2 9 4 2 2" xfId="34468" xr:uid="{7CD91C7E-2914-479B-8067-4F77E33190C3}"/>
    <cellStyle name="แสดงผล 2 9 4 2 3" xfId="34469" xr:uid="{4138F87F-67AB-4A2B-B28D-AE081E9B6E14}"/>
    <cellStyle name="แสดงผล 2 9 4 3" xfId="34470" xr:uid="{A2449409-7F3C-4AD5-9EBF-73B62C9B4A80}"/>
    <cellStyle name="แสดงผล 2 9 4 4" xfId="34471" xr:uid="{E3573E70-0CEC-485D-90CB-16ABA6B604F1}"/>
    <cellStyle name="แสดงผล 2 9 5" xfId="34472" xr:uid="{34621E88-4E60-429F-81B4-4FEA24AD1C99}"/>
    <cellStyle name="แสดงผล 2 9 5 2" xfId="34473" xr:uid="{66739D4E-6264-4F8A-8002-289574557E0F}"/>
    <cellStyle name="แสดงผล 2 9 5 2 2" xfId="34474" xr:uid="{5CE7F912-D35D-470D-A62F-0F420169B965}"/>
    <cellStyle name="แสดงผล 2 9 5 2 3" xfId="34475" xr:uid="{4A0865C0-EEC6-4F0E-8C20-C6C830557DB0}"/>
    <cellStyle name="แสดงผล 2 9 5 3" xfId="34476" xr:uid="{58E2DEB7-5B7B-41C8-AF0D-1EB8C88876BF}"/>
    <cellStyle name="แสดงผล 2 9 5 4" xfId="34477" xr:uid="{74C61BF8-CDC1-4EBA-95C1-97860A569CD9}"/>
    <cellStyle name="แสดงผล 2 9 6" xfId="34478" xr:uid="{E9BEBCAD-A866-402A-A1D0-60C4B33679B4}"/>
    <cellStyle name="แสดงผล 2 9 6 2" xfId="34479" xr:uid="{3C21EE1B-2674-4BEA-A26E-B76632A61206}"/>
    <cellStyle name="แสดงผล 2 9 6 2 2" xfId="34480" xr:uid="{B0DDED74-D431-42BA-9853-AE9334DFF8BD}"/>
    <cellStyle name="แสดงผล 2 9 6 2 3" xfId="34481" xr:uid="{92821BA0-FB0C-4682-B51A-7DDA8D5E13B3}"/>
    <cellStyle name="แสดงผล 2 9 6 3" xfId="34482" xr:uid="{AF45FA50-FC1D-439D-B28F-152466314B4A}"/>
    <cellStyle name="แสดงผล 2 9 6 4" xfId="34483" xr:uid="{45246ED4-EA7D-447E-8CB5-7B362914A800}"/>
    <cellStyle name="แสดงผล 2 9 7" xfId="34484" xr:uid="{BF9D8A80-02C7-4EF4-80DB-B63F35131580}"/>
    <cellStyle name="แสดงผล 2 9 7 2" xfId="34485" xr:uid="{19744361-458E-4DBE-A0BE-FB1D464E1F71}"/>
    <cellStyle name="แสดงผล 2 9 7 3" xfId="34486" xr:uid="{A2E981CE-B6C1-491E-BFC4-43A8893D4530}"/>
    <cellStyle name="แสดงผล 2 9 8" xfId="34487" xr:uid="{12FA921E-8921-4B32-AD16-D722DA42C592}"/>
    <cellStyle name="แสดงผล 2 9 9" xfId="34488" xr:uid="{41E0F559-1450-4994-B044-68CA932F87A2}"/>
    <cellStyle name="แสดงผล 20" xfId="34489" xr:uid="{E6D36004-AE9A-4D12-97F2-F89C628F9B11}"/>
    <cellStyle name="แสดงผล 20 2" xfId="34490" xr:uid="{7FC2446E-F0C6-4A59-8EB2-CA8B74F018D0}"/>
    <cellStyle name="แสดงผล 20 2 2" xfId="34491" xr:uid="{61C8AEA9-9390-44CE-8079-E999917A442D}"/>
    <cellStyle name="แสดงผล 20 2 2 2" xfId="34492" xr:uid="{FBB6ABA1-D3F1-47BE-9E84-8865C1AF1764}"/>
    <cellStyle name="แสดงผล 20 2 2 3" xfId="34493" xr:uid="{5432EF15-633A-4E20-97BF-53B64D933236}"/>
    <cellStyle name="แสดงผล 20 2 3" xfId="34494" xr:uid="{6D775EAD-8037-4489-98A5-FEBFE4BA4493}"/>
    <cellStyle name="แสดงผล 20 2 4" xfId="34495" xr:uid="{16A3E701-54B5-4474-94CD-E1BA28E156D0}"/>
    <cellStyle name="แสดงผล 20 3" xfId="34496" xr:uid="{75653E77-6C9A-49B5-823A-46BFEDE6983A}"/>
    <cellStyle name="แสดงผล 20 3 2" xfId="34497" xr:uid="{AB946598-F666-499F-841B-A4CC468242AA}"/>
    <cellStyle name="แสดงผล 20 3 2 2" xfId="34498" xr:uid="{1A4BC3F3-61E6-4388-999F-DB519F6DFEF3}"/>
    <cellStyle name="แสดงผล 20 3 2 3" xfId="34499" xr:uid="{8977C47D-88A4-48B1-98D2-AC5F477D5849}"/>
    <cellStyle name="แสดงผล 20 3 3" xfId="34500" xr:uid="{5BD0E61F-7CA7-4C98-9901-27418FC0BD3D}"/>
    <cellStyle name="แสดงผล 20 3 4" xfId="34501" xr:uid="{41388116-135F-4861-AA27-1A499B952F7F}"/>
    <cellStyle name="แสดงผล 20 4" xfId="34502" xr:uid="{B1C16342-3939-47E3-9F93-D4C647D0D33D}"/>
    <cellStyle name="แสดงผล 20 4 2" xfId="34503" xr:uid="{B7DEA26C-A7D2-4398-8AAA-B274699160AF}"/>
    <cellStyle name="แสดงผล 20 4 2 2" xfId="34504" xr:uid="{81A13E2B-0E15-465B-ABA6-A9F603AC5BAE}"/>
    <cellStyle name="แสดงผล 20 4 2 3" xfId="34505" xr:uid="{BBAB9C4F-11DE-4C04-92C5-BFA6FC54275C}"/>
    <cellStyle name="แสดงผล 20 4 3" xfId="34506" xr:uid="{BA68091B-B0C1-4304-B483-883D9ECC95C4}"/>
    <cellStyle name="แสดงผล 20 4 4" xfId="34507" xr:uid="{672543CB-75DE-4A3D-992A-E12D5FA5F499}"/>
    <cellStyle name="แสดงผล 20 5" xfId="34508" xr:uid="{A3D89FE7-ACB1-42CD-93F5-E6890440B606}"/>
    <cellStyle name="แสดงผล 20 5 2" xfId="34509" xr:uid="{A97B28AF-E523-4347-B9F7-A5E1A562166B}"/>
    <cellStyle name="แสดงผล 20 5 2 2" xfId="34510" xr:uid="{E4DA0564-CB1A-46B2-8F4E-A1FC4CA28154}"/>
    <cellStyle name="แสดงผล 20 5 2 3" xfId="34511" xr:uid="{94790F28-548F-4608-A7D4-CF861CE4A4F7}"/>
    <cellStyle name="แสดงผล 20 5 3" xfId="34512" xr:uid="{1FD2D4A7-DC14-4921-9073-1B21FCB3D7EE}"/>
    <cellStyle name="แสดงผล 20 5 4" xfId="34513" xr:uid="{FEC425F5-586B-4EC9-A1FA-73E4D69D67C3}"/>
    <cellStyle name="แสดงผล 20 6" xfId="34514" xr:uid="{D356721C-A11D-46A3-8405-B94FD570A9BA}"/>
    <cellStyle name="แสดงผล 20 6 2" xfId="34515" xr:uid="{47640DDD-2D34-4FF1-9285-91C80174CAA1}"/>
    <cellStyle name="แสดงผล 20 6 2 2" xfId="34516" xr:uid="{C0D44A9E-673F-42F4-91E6-6EDC4067327A}"/>
    <cellStyle name="แสดงผล 20 6 2 3" xfId="34517" xr:uid="{948298C0-66D2-4A05-88A9-B5B3B4BCA85D}"/>
    <cellStyle name="แสดงผล 20 6 3" xfId="34518" xr:uid="{4697E3A2-6503-44FD-9914-B90F11E91BB0}"/>
    <cellStyle name="แสดงผล 20 6 4" xfId="34519" xr:uid="{B274E1CC-48D0-4B36-80EA-14686398E4F5}"/>
    <cellStyle name="แสดงผล 20 7" xfId="34520" xr:uid="{81F08FC3-633B-4350-8110-EE6FC6453285}"/>
    <cellStyle name="แสดงผล 20 7 2" xfId="34521" xr:uid="{568DA848-05C6-4D95-9D66-2341A342D37A}"/>
    <cellStyle name="แสดงผล 20 7 3" xfId="34522" xr:uid="{EDD8121C-99C9-4BA3-88E8-CB769CD29EE8}"/>
    <cellStyle name="แสดงผล 20 8" xfId="34523" xr:uid="{151A8D8B-24B1-4F6A-ACCA-51545CDCB7CF}"/>
    <cellStyle name="แสดงผล 20 9" xfId="34524" xr:uid="{59CF7F09-8957-488D-BB90-851F49C587E8}"/>
    <cellStyle name="แสดงผล 21" xfId="34525" xr:uid="{29D64F80-7638-4587-AC6A-430356ED1A3E}"/>
    <cellStyle name="แสดงผล 21 2" xfId="34526" xr:uid="{EF0B560E-6C22-43C8-9283-117D1E51D987}"/>
    <cellStyle name="แสดงผล 21 2 2" xfId="34527" xr:uid="{23C7CBAD-A027-477A-A62F-C06A51434FEF}"/>
    <cellStyle name="แสดงผล 21 2 2 2" xfId="34528" xr:uid="{5CF9F600-3487-42FB-8874-9CE4B82AF17A}"/>
    <cellStyle name="แสดงผล 21 2 2 3" xfId="34529" xr:uid="{908F6199-D2A1-44BF-A9A4-FC398EE92712}"/>
    <cellStyle name="แสดงผล 21 2 3" xfId="34530" xr:uid="{83DC7FEE-8498-458C-93F8-F82F0052936A}"/>
    <cellStyle name="แสดงผล 21 2 4" xfId="34531" xr:uid="{D4E7173F-628B-4ECF-A3E8-C2E733260922}"/>
    <cellStyle name="แสดงผล 21 3" xfId="34532" xr:uid="{BF2BDB31-D8EE-4F08-9408-5C4518B2F6DE}"/>
    <cellStyle name="แสดงผล 21 3 2" xfId="34533" xr:uid="{F2F095D2-6808-4B9C-B9F4-C5793E1163F9}"/>
    <cellStyle name="แสดงผล 21 3 2 2" xfId="34534" xr:uid="{392D745B-522F-40E7-B986-39DC018419B7}"/>
    <cellStyle name="แสดงผล 21 3 2 3" xfId="34535" xr:uid="{DDAFD949-AC62-4A9E-8C60-2D8B22028B82}"/>
    <cellStyle name="แสดงผล 21 3 3" xfId="34536" xr:uid="{823597D8-17EF-491D-A06C-8FB5130D8DCE}"/>
    <cellStyle name="แสดงผล 21 3 4" xfId="34537" xr:uid="{8EC593D2-A97C-4F8A-8CE8-CB6DF4AD588A}"/>
    <cellStyle name="แสดงผล 21 4" xfId="34538" xr:uid="{3F4B8641-2C33-483F-8402-D85C46280FF3}"/>
    <cellStyle name="แสดงผล 21 4 2" xfId="34539" xr:uid="{36D9DE7B-AFFD-4AA1-ABF0-74A943CB3C0A}"/>
    <cellStyle name="แสดงผล 21 4 2 2" xfId="34540" xr:uid="{A22A3D7E-BD84-4773-A654-51A921459B89}"/>
    <cellStyle name="แสดงผล 21 4 2 3" xfId="34541" xr:uid="{245D0F41-3974-44E0-95AF-8BA5B70A54B0}"/>
    <cellStyle name="แสดงผล 21 4 3" xfId="34542" xr:uid="{31DB2149-339C-4778-A2FD-45236BA6EDDA}"/>
    <cellStyle name="แสดงผล 21 4 4" xfId="34543" xr:uid="{C17A2DB4-E00D-4D4E-A027-9897A522D1A7}"/>
    <cellStyle name="แสดงผล 21 5" xfId="34544" xr:uid="{37B8A1AA-6B57-4DB1-9D9F-07790283F12C}"/>
    <cellStyle name="แสดงผล 21 5 2" xfId="34545" xr:uid="{126F6E47-5D59-40C6-9175-F285FEFD0A9B}"/>
    <cellStyle name="แสดงผล 21 5 2 2" xfId="34546" xr:uid="{28FC1F75-C6B2-4C2F-985C-7F07C9C96A81}"/>
    <cellStyle name="แสดงผล 21 5 2 3" xfId="34547" xr:uid="{BF0CC815-0357-4B8D-8557-C164C057E546}"/>
    <cellStyle name="แสดงผล 21 5 3" xfId="34548" xr:uid="{3B754846-CA09-4E1D-841C-E28019041ABB}"/>
    <cellStyle name="แสดงผล 21 5 4" xfId="34549" xr:uid="{8C9A8F78-624F-4816-A686-7663E57EB0F5}"/>
    <cellStyle name="แสดงผล 21 6" xfId="34550" xr:uid="{8230944F-0D22-4B78-85D5-101DBDB260FC}"/>
    <cellStyle name="แสดงผล 21 6 2" xfId="34551" xr:uid="{A9D41A79-342F-41BA-A6CB-0DD99FE3F782}"/>
    <cellStyle name="แสดงผล 21 6 2 2" xfId="34552" xr:uid="{1482D12F-A5CE-4332-8ADF-81228C9E6ADB}"/>
    <cellStyle name="แสดงผล 21 6 2 3" xfId="34553" xr:uid="{3FA22FA4-8363-4AD5-91F3-69EA7F5131F6}"/>
    <cellStyle name="แสดงผล 21 6 3" xfId="34554" xr:uid="{432FBCB0-60CC-497E-BC54-5ADFCCD9F7B3}"/>
    <cellStyle name="แสดงผล 21 6 4" xfId="34555" xr:uid="{0530F4DE-411D-4116-BC74-BE82B686BA24}"/>
    <cellStyle name="แสดงผล 21 7" xfId="34556" xr:uid="{E64F1C53-83E4-43FC-9351-E0E3F056AA87}"/>
    <cellStyle name="แสดงผล 21 7 2" xfId="34557" xr:uid="{F5613ED1-6C4D-47AE-A23F-E9C6EFEA7153}"/>
    <cellStyle name="แสดงผล 21 7 3" xfId="34558" xr:uid="{F285E7EB-B2D4-4D08-BADC-75E7F25E6DF7}"/>
    <cellStyle name="แสดงผล 21 8" xfId="34559" xr:uid="{FF1AFD73-C0F0-45A6-8D06-382344AC36EF}"/>
    <cellStyle name="แสดงผล 21 9" xfId="34560" xr:uid="{C78B1B9C-9265-41E7-9020-134A30F4DFEE}"/>
    <cellStyle name="แสดงผล 22" xfId="34561" xr:uid="{51CFD7AD-6AB8-4961-8790-E589A4571F13}"/>
    <cellStyle name="แสดงผล 22 2" xfId="34562" xr:uid="{9406C85C-C876-4691-ADDA-1B93DE57BA21}"/>
    <cellStyle name="แสดงผล 22 2 2" xfId="34563" xr:uid="{ED0E1F49-F4C2-4AC8-AA61-662AD9384B95}"/>
    <cellStyle name="แสดงผล 22 2 2 2" xfId="34564" xr:uid="{CA3B621C-0F09-4FC4-918C-6990F2DFD5B3}"/>
    <cellStyle name="แสดงผล 22 2 2 3" xfId="34565" xr:uid="{7331536B-67EF-4919-88BE-B89945CD0428}"/>
    <cellStyle name="แสดงผล 22 2 3" xfId="34566" xr:uid="{7EA4562F-B4B7-4157-9889-F4FCFD10DB79}"/>
    <cellStyle name="แสดงผล 22 2 4" xfId="34567" xr:uid="{72556765-96A3-45BC-BCC7-BAF45A2FA96E}"/>
    <cellStyle name="แสดงผล 22 3" xfId="34568" xr:uid="{DF13F18A-412D-48B4-8CA6-FF30A03C3572}"/>
    <cellStyle name="แสดงผล 22 3 2" xfId="34569" xr:uid="{AB96B1E8-93EB-4C9B-A28C-F5B9A36086CC}"/>
    <cellStyle name="แสดงผล 22 3 2 2" xfId="34570" xr:uid="{69F9963B-4A24-4244-A1DB-32251F348271}"/>
    <cellStyle name="แสดงผล 22 3 2 3" xfId="34571" xr:uid="{787C6F98-B97F-4AF3-A3D4-503CF4E1B6B8}"/>
    <cellStyle name="แสดงผล 22 3 3" xfId="34572" xr:uid="{7340B1DE-75F3-4A36-8590-C4C9285AE7FA}"/>
    <cellStyle name="แสดงผล 22 3 4" xfId="34573" xr:uid="{2DEAD0EE-FF80-4977-95DD-3A595C092466}"/>
    <cellStyle name="แสดงผล 22 4" xfId="34574" xr:uid="{115FA37A-9E5C-49B5-85ED-5CCAA043075C}"/>
    <cellStyle name="แสดงผล 22 4 2" xfId="34575" xr:uid="{8D5A7D09-CD0F-4232-B362-C52919D3B83C}"/>
    <cellStyle name="แสดงผล 22 4 2 2" xfId="34576" xr:uid="{76372700-783A-499C-9090-8D48BE3236E5}"/>
    <cellStyle name="แสดงผล 22 4 2 3" xfId="34577" xr:uid="{6C3C390B-6AB5-4C4E-9BBA-B68F73441919}"/>
    <cellStyle name="แสดงผล 22 4 3" xfId="34578" xr:uid="{563CBC49-BFAB-4915-8A48-AC76A798E867}"/>
    <cellStyle name="แสดงผล 22 4 4" xfId="34579" xr:uid="{F8FBBDE0-0074-42BB-8E5D-9EF82E413F20}"/>
    <cellStyle name="แสดงผล 22 5" xfId="34580" xr:uid="{0A19E64F-EE2B-4A0D-A536-20A7E75A4E54}"/>
    <cellStyle name="แสดงผล 22 5 2" xfId="34581" xr:uid="{E0F8E643-3C85-4502-8AE4-2D5E82BBAB30}"/>
    <cellStyle name="แสดงผล 22 5 2 2" xfId="34582" xr:uid="{F37AE97E-F6B5-444F-B7E3-F6F878650EF4}"/>
    <cellStyle name="แสดงผล 22 5 2 3" xfId="34583" xr:uid="{1DAC5769-E97A-4B37-9A67-E225C43CFFB4}"/>
    <cellStyle name="แสดงผล 22 5 3" xfId="34584" xr:uid="{1F118449-8D71-49CF-BD70-C449E25CEA96}"/>
    <cellStyle name="แสดงผล 22 5 4" xfId="34585" xr:uid="{1676E423-BE6D-4AB5-B886-084DAED29021}"/>
    <cellStyle name="แสดงผล 22 6" xfId="34586" xr:uid="{8391928A-BF00-46E5-8079-376619AD710F}"/>
    <cellStyle name="แสดงผล 22 6 2" xfId="34587" xr:uid="{DA625372-4EDE-4863-9B01-A3DB292E147B}"/>
    <cellStyle name="แสดงผล 22 6 2 2" xfId="34588" xr:uid="{DCB0C173-2F72-49D6-937E-BD673DAD5EB5}"/>
    <cellStyle name="แสดงผล 22 6 2 3" xfId="34589" xr:uid="{805C5011-C529-48AC-9668-8F1726D2CA55}"/>
    <cellStyle name="แสดงผล 22 6 3" xfId="34590" xr:uid="{B75ED6B5-F807-4C15-903C-1C3B1D994AF3}"/>
    <cellStyle name="แสดงผล 22 6 4" xfId="34591" xr:uid="{C9B36250-AB84-419C-89A7-CFEB4437D952}"/>
    <cellStyle name="แสดงผล 22 7" xfId="34592" xr:uid="{B8DFB8C6-F1C3-410B-84B2-96C26FDAA1E6}"/>
    <cellStyle name="แสดงผล 22 7 2" xfId="34593" xr:uid="{0652BCE3-52EB-4801-A2D8-8DCEC034A60F}"/>
    <cellStyle name="แสดงผล 22 7 3" xfId="34594" xr:uid="{FBA0BA38-8C5F-4845-97E9-681C7F60F01F}"/>
    <cellStyle name="แสดงผล 22 8" xfId="34595" xr:uid="{FF1C62D4-A5DF-4628-B89C-19DEEB5EC9D1}"/>
    <cellStyle name="แสดงผล 22 9" xfId="34596" xr:uid="{5B1702D5-2E56-4E2F-8E5F-277E59B2B0C2}"/>
    <cellStyle name="แสดงผล 23" xfId="34597" xr:uid="{736379C7-BAF0-4E44-BF9D-061CD33C1C5A}"/>
    <cellStyle name="แสดงผล 23 2" xfId="34598" xr:uid="{79B85937-ADC4-4D7D-96CC-C2F1DD2160E1}"/>
    <cellStyle name="แสดงผล 23 2 2" xfId="34599" xr:uid="{9BE3B59B-637F-41AA-85DE-E6C294BDD5F5}"/>
    <cellStyle name="แสดงผล 23 2 3" xfId="34600" xr:uid="{B4976B38-B008-49AE-9BE6-A5ED421ADBF0}"/>
    <cellStyle name="แสดงผล 23 3" xfId="34601" xr:uid="{09D755FA-6762-43DF-B042-A95E13CFE1CA}"/>
    <cellStyle name="แสดงผล 23 4" xfId="34602" xr:uid="{914EB7DF-4989-4A53-8F54-973D5D7A2064}"/>
    <cellStyle name="แสดงผล 24" xfId="34603" xr:uid="{926461A5-E30B-4A96-B1FE-BF06F01F389A}"/>
    <cellStyle name="แสดงผล 24 2" xfId="34604" xr:uid="{58730DB2-8BD2-4B4A-8DD6-1FED9003EEB7}"/>
    <cellStyle name="แสดงผล 24 2 2" xfId="34605" xr:uid="{485F62EB-8F3B-4A7C-9895-48737A82D366}"/>
    <cellStyle name="แสดงผล 24 2 3" xfId="34606" xr:uid="{69C016F3-80EA-4D7B-98D6-B3C3969EA9D6}"/>
    <cellStyle name="แสดงผล 24 3" xfId="34607" xr:uid="{B2FD2D72-57B6-44D2-9B67-F56B12314656}"/>
    <cellStyle name="แสดงผล 24 4" xfId="34608" xr:uid="{1E033E41-C1D6-4B55-91AA-250368FAB7FD}"/>
    <cellStyle name="แสดงผล 25" xfId="34609" xr:uid="{FC94A16A-D064-4D8A-B7AB-74D90246C9C5}"/>
    <cellStyle name="แสดงผล 25 2" xfId="34610" xr:uid="{25EA305D-A703-4832-B522-09E94EA5196B}"/>
    <cellStyle name="แสดงผล 25 2 2" xfId="34611" xr:uid="{8D48D119-A857-4BBE-9FFC-A6CCDF5D0133}"/>
    <cellStyle name="แสดงผล 25 2 3" xfId="34612" xr:uid="{AD1DEE92-837A-478E-BC36-C6EEC99BCF67}"/>
    <cellStyle name="แสดงผล 25 3" xfId="34613" xr:uid="{A9D2F0C4-0E10-48F2-A631-1CD829D141E2}"/>
    <cellStyle name="แสดงผล 25 4" xfId="34614" xr:uid="{F3F01E56-7470-45C0-84B1-A1393FDDA61D}"/>
    <cellStyle name="แสดงผล 26" xfId="34615" xr:uid="{ABF57B75-4634-4BB3-A99D-B8064AAC1F1A}"/>
    <cellStyle name="แสดงผล 26 2" xfId="34616" xr:uid="{A3E9058A-FB30-4C21-B132-B59C56DBBCB9}"/>
    <cellStyle name="แสดงผล 26 2 2" xfId="34617" xr:uid="{7E3456B7-DF98-48E1-8951-4E76924B9421}"/>
    <cellStyle name="แสดงผล 26 2 3" xfId="34618" xr:uid="{96F31B27-483D-4B59-ABC7-59E24A37148E}"/>
    <cellStyle name="แสดงผล 26 3" xfId="34619" xr:uid="{6CDA71B6-2EA6-49FA-A808-79BFE9D828C8}"/>
    <cellStyle name="แสดงผล 26 4" xfId="34620" xr:uid="{2BA05754-42C1-431D-AA00-13F7F1D23518}"/>
    <cellStyle name="แสดงผล 27" xfId="34621" xr:uid="{94C2530F-AE21-41EF-AD4C-D07491BAA55D}"/>
    <cellStyle name="แสดงผล 27 2" xfId="34622" xr:uid="{C98C7591-1445-427D-97D3-91DECAF5F4F7}"/>
    <cellStyle name="แสดงผล 27 2 2" xfId="34623" xr:uid="{1BCC8583-1C59-4374-BA8B-8BED49E87F2D}"/>
    <cellStyle name="แสดงผล 27 2 3" xfId="34624" xr:uid="{7B8DEEFB-0692-4CB1-92B6-79CFFE42285B}"/>
    <cellStyle name="แสดงผล 27 3" xfId="34625" xr:uid="{5281DF03-F26F-4CB0-B454-A1A385A31107}"/>
    <cellStyle name="แสดงผล 27 4" xfId="34626" xr:uid="{1FB0ED70-D85B-4905-B61B-5AB4D1F928C2}"/>
    <cellStyle name="แสดงผล 28" xfId="34627" xr:uid="{A81CC9B0-430E-401E-BDA8-90195E469D7C}"/>
    <cellStyle name="แสดงผล 28 2" xfId="34628" xr:uid="{D7490578-3647-4448-BFE7-47716F593AC5}"/>
    <cellStyle name="แสดงผล 28 3" xfId="34629" xr:uid="{667479F1-12BB-4E60-8739-9ABB56BE0C2C}"/>
    <cellStyle name="แสดงผล 29" xfId="34630" xr:uid="{562704D4-99F1-450B-B14B-A90B698ED433}"/>
    <cellStyle name="แสดงผล 3" xfId="4434" xr:uid="{B60763C1-8447-4525-BE9D-BB4493ADBB95}"/>
    <cellStyle name="แสดงผล 3 10" xfId="34631" xr:uid="{F9D526D3-44C9-4CE3-94C5-F0D42666DEF1}"/>
    <cellStyle name="แสดงผล 3 10 2" xfId="34632" xr:uid="{AB8508DD-ED7F-4BF7-AE01-01F447DFF678}"/>
    <cellStyle name="แสดงผล 3 10 2 2" xfId="34633" xr:uid="{27E34FC6-0E9F-4C62-B5D6-3F796B287733}"/>
    <cellStyle name="แสดงผล 3 10 2 2 2" xfId="34634" xr:uid="{54EF1663-A21A-4797-AF6C-28656E5953DE}"/>
    <cellStyle name="แสดงผล 3 10 2 2 3" xfId="34635" xr:uid="{1716C113-DAC2-40E4-B45E-A7D5A91EB357}"/>
    <cellStyle name="แสดงผล 3 10 2 3" xfId="34636" xr:uid="{B9657E5E-42F6-479D-BA01-A8AA743CFE0D}"/>
    <cellStyle name="แสดงผล 3 10 2 4" xfId="34637" xr:uid="{A7CA38DB-F723-4BA1-96B2-895B4A191EAF}"/>
    <cellStyle name="แสดงผล 3 10 3" xfId="34638" xr:uid="{1A739490-DC26-4838-BF85-A3BA547EF7C5}"/>
    <cellStyle name="แสดงผล 3 10 3 2" xfId="34639" xr:uid="{416A33F6-71C7-4AB8-A2E4-75B3AFA329CD}"/>
    <cellStyle name="แสดงผล 3 10 3 2 2" xfId="34640" xr:uid="{8DA0CE40-EF36-40C9-B300-3E55E434FD2D}"/>
    <cellStyle name="แสดงผล 3 10 3 2 3" xfId="34641" xr:uid="{FE7D81FA-6165-457C-93DF-1775C72D8A41}"/>
    <cellStyle name="แสดงผล 3 10 3 3" xfId="34642" xr:uid="{64249C87-3135-4ABE-B5F2-AAA1AA8A0F81}"/>
    <cellStyle name="แสดงผล 3 10 3 4" xfId="34643" xr:uid="{A2074123-E2D8-4FB8-8A8A-9F26B89779FF}"/>
    <cellStyle name="แสดงผล 3 10 4" xfId="34644" xr:uid="{FFD54318-F821-4247-B9A1-E8EDE541CEC8}"/>
    <cellStyle name="แสดงผล 3 10 4 2" xfId="34645" xr:uid="{56C9FFB9-88B8-4D05-8DF6-1A19FF9CD719}"/>
    <cellStyle name="แสดงผล 3 10 4 2 2" xfId="34646" xr:uid="{04A488D8-7FFC-4BE2-8D2D-A4F54A5D8CB2}"/>
    <cellStyle name="แสดงผล 3 10 4 2 3" xfId="34647" xr:uid="{3E0CD3EA-F767-4A36-B8E1-EF423D216E75}"/>
    <cellStyle name="แสดงผล 3 10 4 3" xfId="34648" xr:uid="{5CE83367-3B66-4470-B0BB-061F45EAA3E4}"/>
    <cellStyle name="แสดงผล 3 10 4 4" xfId="34649" xr:uid="{ED4144CF-3F43-4FBD-AD0E-1E798F877568}"/>
    <cellStyle name="แสดงผล 3 10 5" xfId="34650" xr:uid="{D9BFECB2-7D2D-468B-B7B9-65D86F4D747C}"/>
    <cellStyle name="แสดงผล 3 10 5 2" xfId="34651" xr:uid="{18EA64F2-8E4B-41CF-B8E9-842DBAD4EF3E}"/>
    <cellStyle name="แสดงผล 3 10 5 2 2" xfId="34652" xr:uid="{E6FAA29E-143E-4896-8DCC-143AD82D1322}"/>
    <cellStyle name="แสดงผล 3 10 5 2 3" xfId="34653" xr:uid="{425965D8-D8B0-4EE2-AB37-AC05BC484191}"/>
    <cellStyle name="แสดงผล 3 10 5 3" xfId="34654" xr:uid="{A547E2D6-2BE4-439A-96CA-E078E1DB585B}"/>
    <cellStyle name="แสดงผล 3 10 5 4" xfId="34655" xr:uid="{5CFA76D6-428D-4F9A-968D-62C3703CBB34}"/>
    <cellStyle name="แสดงผล 3 10 6" xfId="34656" xr:uid="{012DA196-B726-4085-87DF-178B6BFF29AF}"/>
    <cellStyle name="แสดงผล 3 10 6 2" xfId="34657" xr:uid="{D8D0234A-CE5A-496F-81F9-23F24916EE6E}"/>
    <cellStyle name="แสดงผล 3 10 6 2 2" xfId="34658" xr:uid="{4ABC3A9C-AE88-492E-BF44-9E1F160D47E2}"/>
    <cellStyle name="แสดงผล 3 10 6 2 3" xfId="34659" xr:uid="{B8C6AA96-C09E-4CD1-AE7B-C0961925AEEB}"/>
    <cellStyle name="แสดงผล 3 10 6 3" xfId="34660" xr:uid="{6875C09E-A378-4FA6-9FC8-2F492E208C6B}"/>
    <cellStyle name="แสดงผล 3 10 6 4" xfId="34661" xr:uid="{6A76148C-3DB2-4FAC-B49D-1D89FB8816DF}"/>
    <cellStyle name="แสดงผล 3 10 7" xfId="34662" xr:uid="{D0F59828-406E-45B2-A7F0-4671275544F6}"/>
    <cellStyle name="แสดงผล 3 10 7 2" xfId="34663" xr:uid="{7265ACEA-6748-4543-B6FA-5178DB6FC2D5}"/>
    <cellStyle name="แสดงผล 3 10 7 3" xfId="34664" xr:uid="{8F62EADA-FAFC-477D-8A87-DD25C79D3632}"/>
    <cellStyle name="แสดงผล 3 10 8" xfId="34665" xr:uid="{BA3EDF86-822F-4496-974C-73884A8C3EC6}"/>
    <cellStyle name="แสดงผล 3 10 9" xfId="34666" xr:uid="{14AD8C1B-4F3D-492A-8629-25EF59516563}"/>
    <cellStyle name="แสดงผล 3 11" xfId="34667" xr:uid="{852A62DA-6446-470D-9B8E-496C2ED2CA03}"/>
    <cellStyle name="แสดงผล 3 11 2" xfId="34668" xr:uid="{B616E2F9-1045-4939-9AC3-C276332A3A2A}"/>
    <cellStyle name="แสดงผล 3 11 2 2" xfId="34669" xr:uid="{2F5D35CE-3591-47B8-ABD4-051C9E97AD54}"/>
    <cellStyle name="แสดงผล 3 11 2 2 2" xfId="34670" xr:uid="{0AEB2AE3-C9DD-4E7C-841C-431976592027}"/>
    <cellStyle name="แสดงผล 3 11 2 2 3" xfId="34671" xr:uid="{24631C25-8D42-4BD8-B67C-03A96C64FCEE}"/>
    <cellStyle name="แสดงผล 3 11 2 3" xfId="34672" xr:uid="{A9B380C4-4814-4089-A5AB-FCD36331BA9C}"/>
    <cellStyle name="แสดงผล 3 11 2 4" xfId="34673" xr:uid="{35EF97E3-A564-47AE-BF25-6454BDE489DA}"/>
    <cellStyle name="แสดงผล 3 11 3" xfId="34674" xr:uid="{EC6553D9-D832-456E-99BF-CD3593A96072}"/>
    <cellStyle name="แสดงผล 3 11 3 2" xfId="34675" xr:uid="{30431D35-1C22-4BEF-9592-D26CACC00D77}"/>
    <cellStyle name="แสดงผล 3 11 3 2 2" xfId="34676" xr:uid="{369EE771-46E1-4649-BEC2-928ADE2A999B}"/>
    <cellStyle name="แสดงผล 3 11 3 2 3" xfId="34677" xr:uid="{79CA55BA-0C33-4D88-BF6B-EBEA27973CB6}"/>
    <cellStyle name="แสดงผล 3 11 3 3" xfId="34678" xr:uid="{30D54F25-E7A4-4681-A977-8DD57C49C452}"/>
    <cellStyle name="แสดงผล 3 11 3 4" xfId="34679" xr:uid="{9382A432-0F47-47AC-A0A2-36017FCAFA32}"/>
    <cellStyle name="แสดงผล 3 11 4" xfId="34680" xr:uid="{F9AB0422-09AD-4BBF-A3CD-8980B76CDBD0}"/>
    <cellStyle name="แสดงผล 3 11 4 2" xfId="34681" xr:uid="{109C6265-49A0-4EB1-9368-CE77F3FBADCA}"/>
    <cellStyle name="แสดงผล 3 11 4 2 2" xfId="34682" xr:uid="{9D500E5D-BBDE-4714-B48B-4AA40B7681D9}"/>
    <cellStyle name="แสดงผล 3 11 4 2 3" xfId="34683" xr:uid="{F31E8426-57E1-4B55-9268-93FCF890855B}"/>
    <cellStyle name="แสดงผล 3 11 4 3" xfId="34684" xr:uid="{C5AB9FAD-AA19-4E75-A30D-35CF485B0123}"/>
    <cellStyle name="แสดงผล 3 11 4 4" xfId="34685" xr:uid="{0F1D3BB2-742A-4CDA-B4E4-94AEE13D6D0B}"/>
    <cellStyle name="แสดงผล 3 11 5" xfId="34686" xr:uid="{4FACE497-6308-4034-B76E-67F9049BB2FB}"/>
    <cellStyle name="แสดงผล 3 11 5 2" xfId="34687" xr:uid="{6221CBED-F2D3-46D3-8E66-7A22C4B1882B}"/>
    <cellStyle name="แสดงผล 3 11 5 2 2" xfId="34688" xr:uid="{D197A409-CDAF-44FC-B202-4C243198B5C3}"/>
    <cellStyle name="แสดงผล 3 11 5 2 3" xfId="34689" xr:uid="{1B225BE4-FF1E-432F-973E-7211ECEAEA4B}"/>
    <cellStyle name="แสดงผล 3 11 5 3" xfId="34690" xr:uid="{22E58E72-142D-4855-8049-CE178128915D}"/>
    <cellStyle name="แสดงผล 3 11 5 4" xfId="34691" xr:uid="{39AFE13A-314D-4A31-BB1C-255FF00A5AE7}"/>
    <cellStyle name="แสดงผล 3 11 6" xfId="34692" xr:uid="{B8570234-A2C7-4345-B18E-8E60E7A03BBC}"/>
    <cellStyle name="แสดงผล 3 11 6 2" xfId="34693" xr:uid="{FCAB0967-C7D7-47DE-AC1E-D137A4950C60}"/>
    <cellStyle name="แสดงผล 3 11 6 2 2" xfId="34694" xr:uid="{1E9030F5-FA24-49AC-A1DB-15C2631CE501}"/>
    <cellStyle name="แสดงผล 3 11 6 2 3" xfId="34695" xr:uid="{FF745FE1-EE78-4CC3-B669-F7AA01AF38ED}"/>
    <cellStyle name="แสดงผล 3 11 6 3" xfId="34696" xr:uid="{3B92B09C-D3D4-427C-B9FD-2FB877BD70A5}"/>
    <cellStyle name="แสดงผล 3 11 6 4" xfId="34697" xr:uid="{093900D9-E656-4E85-9525-C860A705E536}"/>
    <cellStyle name="แสดงผล 3 11 7" xfId="34698" xr:uid="{6DA7877E-CB76-445D-B013-0C1F4EEF50E7}"/>
    <cellStyle name="แสดงผล 3 11 7 2" xfId="34699" xr:uid="{61A87BC2-EFD6-4DA9-8F0A-8080DC296219}"/>
    <cellStyle name="แสดงผล 3 11 7 3" xfId="34700" xr:uid="{132D2326-979F-459F-9EFC-CE9411B91608}"/>
    <cellStyle name="แสดงผล 3 11 8" xfId="34701" xr:uid="{6FF5A127-A36C-4C11-AC69-16BB5F7E4308}"/>
    <cellStyle name="แสดงผล 3 11 9" xfId="34702" xr:uid="{964DDAA1-A456-457A-81BC-983D55EFE63B}"/>
    <cellStyle name="แสดงผล 3 12" xfId="34703" xr:uid="{B3B79243-7C28-4A84-A86C-CE164E1B0928}"/>
    <cellStyle name="แสดงผล 3 12 2" xfId="34704" xr:uid="{B6D42245-1D56-4C95-AFED-F754D05253E4}"/>
    <cellStyle name="แสดงผล 3 12 2 2" xfId="34705" xr:uid="{12F5DB32-604D-46B8-B010-05C05975C242}"/>
    <cellStyle name="แสดงผล 3 12 2 2 2" xfId="34706" xr:uid="{D804B142-D374-4CD9-AB1E-DDA9472B05F3}"/>
    <cellStyle name="แสดงผล 3 12 2 2 3" xfId="34707" xr:uid="{7A3875F1-1062-4DD1-9F1A-5C5F1C793998}"/>
    <cellStyle name="แสดงผล 3 12 2 3" xfId="34708" xr:uid="{A1773801-3133-4B45-A385-3A1131A6C0DB}"/>
    <cellStyle name="แสดงผล 3 12 2 4" xfId="34709" xr:uid="{9AC44211-B1DC-423F-BEE0-6F3B667C9D34}"/>
    <cellStyle name="แสดงผล 3 12 3" xfId="34710" xr:uid="{6629699D-89F7-4AA0-B2BE-96A8B7F895D7}"/>
    <cellStyle name="แสดงผล 3 12 3 2" xfId="34711" xr:uid="{0BA3E24F-EE63-4E9B-A522-EFC6A6324820}"/>
    <cellStyle name="แสดงผล 3 12 3 2 2" xfId="34712" xr:uid="{7165291B-3295-4236-B797-9FC67807287D}"/>
    <cellStyle name="แสดงผล 3 12 3 2 3" xfId="34713" xr:uid="{9CADE9F6-50AA-4CBC-8887-A367C15086A9}"/>
    <cellStyle name="แสดงผล 3 12 3 3" xfId="34714" xr:uid="{41EEB0AB-10E0-4468-9074-E795561FADC5}"/>
    <cellStyle name="แสดงผล 3 12 3 4" xfId="34715" xr:uid="{608E6E4A-EAAB-4059-955F-9FBA9E12BF87}"/>
    <cellStyle name="แสดงผล 3 12 4" xfId="34716" xr:uid="{E9E97F78-8499-4C21-AD7F-53B1105269F4}"/>
    <cellStyle name="แสดงผล 3 12 4 2" xfId="34717" xr:uid="{1FDE1FE6-474E-422A-AE60-6C31673C7526}"/>
    <cellStyle name="แสดงผล 3 12 4 2 2" xfId="34718" xr:uid="{6948A240-72CF-440E-80C1-ECE383D5274D}"/>
    <cellStyle name="แสดงผล 3 12 4 2 3" xfId="34719" xr:uid="{7CB0EF21-9539-4AEA-981F-F5AD181ACF55}"/>
    <cellStyle name="แสดงผล 3 12 4 3" xfId="34720" xr:uid="{ABE94DD1-AB0A-4B43-A6ED-3CC5202FCF73}"/>
    <cellStyle name="แสดงผล 3 12 4 4" xfId="34721" xr:uid="{E9F05323-FB9F-47C7-96BC-5C8362680D4F}"/>
    <cellStyle name="แสดงผล 3 12 5" xfId="34722" xr:uid="{0EDB86E3-FDF0-4DC3-B9D4-3004775E67CD}"/>
    <cellStyle name="แสดงผล 3 12 5 2" xfId="34723" xr:uid="{886EFE61-E764-4496-834F-3850FB767E52}"/>
    <cellStyle name="แสดงผล 3 12 5 2 2" xfId="34724" xr:uid="{EBA4EB79-C561-40FD-B2CB-005E530024A1}"/>
    <cellStyle name="แสดงผล 3 12 5 2 3" xfId="34725" xr:uid="{470822FB-F4CE-4048-A780-74FA0B71B9CB}"/>
    <cellStyle name="แสดงผล 3 12 5 3" xfId="34726" xr:uid="{DD6F0FC3-F3D8-4C5D-BFDB-C68DDADCECE1}"/>
    <cellStyle name="แสดงผล 3 12 5 4" xfId="34727" xr:uid="{9C41ECCD-19E4-4101-B62A-712AB8876086}"/>
    <cellStyle name="แสดงผล 3 12 6" xfId="34728" xr:uid="{426EFE52-4283-40EE-82A5-8A69DF1A9D14}"/>
    <cellStyle name="แสดงผล 3 12 6 2" xfId="34729" xr:uid="{0EB22DFE-213E-4A31-8CA2-BB8F6C58DF08}"/>
    <cellStyle name="แสดงผล 3 12 6 2 2" xfId="34730" xr:uid="{F236C00A-5753-4766-AF51-A33D8800D487}"/>
    <cellStyle name="แสดงผล 3 12 6 2 3" xfId="34731" xr:uid="{BC8B91A3-37B3-42EB-A066-E202FB574982}"/>
    <cellStyle name="แสดงผล 3 12 6 3" xfId="34732" xr:uid="{4C32F1BC-E4B2-4332-AE96-C587164FC772}"/>
    <cellStyle name="แสดงผล 3 12 6 4" xfId="34733" xr:uid="{4D2A24AB-2843-4465-BFCB-ABD6816C8488}"/>
    <cellStyle name="แสดงผล 3 12 7" xfId="34734" xr:uid="{E0DB7B61-F836-4CC6-BAB9-5B6BF9CAAA4B}"/>
    <cellStyle name="แสดงผล 3 12 7 2" xfId="34735" xr:uid="{9409CC68-B18B-47BD-91E6-968C944F2D5C}"/>
    <cellStyle name="แสดงผล 3 12 7 3" xfId="34736" xr:uid="{547F7196-8116-4188-98FB-029DAA852FC8}"/>
    <cellStyle name="แสดงผล 3 12 8" xfId="34737" xr:uid="{9FD2E943-9CFC-4B47-ACCC-A81D3454B5E1}"/>
    <cellStyle name="แสดงผล 3 12 9" xfId="34738" xr:uid="{25B25FE0-E090-4BFF-B99F-CAF1EBEB3139}"/>
    <cellStyle name="แสดงผล 3 13" xfId="34739" xr:uid="{FF331D5D-BDB6-45CF-B00D-5B8CD7EB0FC9}"/>
    <cellStyle name="แสดงผล 3 13 2" xfId="34740" xr:uid="{B9EE906E-C345-4496-99FC-3DF3F452A266}"/>
    <cellStyle name="แสดงผล 3 13 2 2" xfId="34741" xr:uid="{5A77BE88-8A56-4DAD-97EC-97A70C560BA6}"/>
    <cellStyle name="แสดงผล 3 13 2 2 2" xfId="34742" xr:uid="{810BFCC5-BD56-4C70-A024-BF5C394028F4}"/>
    <cellStyle name="แสดงผล 3 13 2 2 3" xfId="34743" xr:uid="{E3DF229B-3F65-42D6-8054-09D2370FE4AE}"/>
    <cellStyle name="แสดงผล 3 13 2 3" xfId="34744" xr:uid="{618DE6C3-1572-4C6E-8678-6BAEBC2BE6EF}"/>
    <cellStyle name="แสดงผล 3 13 2 4" xfId="34745" xr:uid="{4055174B-70AA-4364-B3AD-0BE67C5F598D}"/>
    <cellStyle name="แสดงผล 3 13 3" xfId="34746" xr:uid="{1DE83301-836A-41CA-BB26-2A8C69C038FF}"/>
    <cellStyle name="แสดงผล 3 13 3 2" xfId="34747" xr:uid="{EF339C9D-A3DC-4F16-B5C6-D916BF2FDCC4}"/>
    <cellStyle name="แสดงผล 3 13 3 2 2" xfId="34748" xr:uid="{CDF007E3-BD21-4DD7-9545-D2935F825DD7}"/>
    <cellStyle name="แสดงผล 3 13 3 2 3" xfId="34749" xr:uid="{284DEC22-FAB5-40FE-81E4-C5684C181462}"/>
    <cellStyle name="แสดงผล 3 13 3 3" xfId="34750" xr:uid="{8FE357D9-DC73-4A50-B405-7E0E31C53A9F}"/>
    <cellStyle name="แสดงผล 3 13 3 4" xfId="34751" xr:uid="{75D28DF1-3E87-462A-A1C3-AF7CF0992AD2}"/>
    <cellStyle name="แสดงผล 3 13 4" xfId="34752" xr:uid="{A5D7A3F8-AC22-4436-8B94-523DB40EC454}"/>
    <cellStyle name="แสดงผล 3 13 4 2" xfId="34753" xr:uid="{EFAD4352-9B86-4067-9542-4F5FAB7E0E7A}"/>
    <cellStyle name="แสดงผล 3 13 4 2 2" xfId="34754" xr:uid="{C0CBF56F-9498-44B5-A72E-ACA7646FEA06}"/>
    <cellStyle name="แสดงผล 3 13 4 2 3" xfId="34755" xr:uid="{78E9BBEB-D8C8-4770-AA44-DA82E085D87D}"/>
    <cellStyle name="แสดงผล 3 13 4 3" xfId="34756" xr:uid="{D6C40B42-B5D2-40FF-99C3-E137E5D04928}"/>
    <cellStyle name="แสดงผล 3 13 4 4" xfId="34757" xr:uid="{B795D179-92BE-4D71-ADC8-31410981DCC2}"/>
    <cellStyle name="แสดงผล 3 13 5" xfId="34758" xr:uid="{6EE3C3CF-42D4-4373-AC64-458D6B4C7758}"/>
    <cellStyle name="แสดงผล 3 13 5 2" xfId="34759" xr:uid="{088E2DAA-E8E6-4EB8-A66F-370E1EBD86C2}"/>
    <cellStyle name="แสดงผล 3 13 5 2 2" xfId="34760" xr:uid="{BC51C934-D531-43FB-8823-5D8E6DE38958}"/>
    <cellStyle name="แสดงผล 3 13 5 2 3" xfId="34761" xr:uid="{E1CF6EC7-EF75-44FA-BEE3-08938BFBEB96}"/>
    <cellStyle name="แสดงผล 3 13 5 3" xfId="34762" xr:uid="{0D9CCE5E-87DD-4C14-9DF6-F4FAC8F4AD21}"/>
    <cellStyle name="แสดงผล 3 13 5 4" xfId="34763" xr:uid="{86468C1D-D642-440A-808D-A1F4BA7FED31}"/>
    <cellStyle name="แสดงผล 3 13 6" xfId="34764" xr:uid="{B62AE356-7730-4817-8F91-5B01D53E0CA6}"/>
    <cellStyle name="แสดงผล 3 13 6 2" xfId="34765" xr:uid="{C0F111BB-F23D-4333-AE88-10CE6EE7BDFD}"/>
    <cellStyle name="แสดงผล 3 13 6 2 2" xfId="34766" xr:uid="{F9E45E53-FAF3-4ED5-A0D3-2C3F6482AAAE}"/>
    <cellStyle name="แสดงผล 3 13 6 2 3" xfId="34767" xr:uid="{67C5AC72-29B5-4DFE-8A50-00F4E2837F9C}"/>
    <cellStyle name="แสดงผล 3 13 6 3" xfId="34768" xr:uid="{46D4618C-8FC8-40F4-9DAB-09B75E26D502}"/>
    <cellStyle name="แสดงผล 3 13 6 4" xfId="34769" xr:uid="{9A7E2EDB-8BD8-47DB-AADE-5DDF8327393B}"/>
    <cellStyle name="แสดงผล 3 13 7" xfId="34770" xr:uid="{36AB9424-2820-4133-8126-7F0D8C6EC794}"/>
    <cellStyle name="แสดงผล 3 13 7 2" xfId="34771" xr:uid="{8B5ECA57-5412-44CD-B24D-4BFC41F15ABA}"/>
    <cellStyle name="แสดงผล 3 13 7 3" xfId="34772" xr:uid="{42B9678E-F9DC-4587-898A-8E492FB0B462}"/>
    <cellStyle name="แสดงผล 3 13 8" xfId="34773" xr:uid="{8BE860CA-9AFC-4888-A75A-793BDE073C35}"/>
    <cellStyle name="แสดงผล 3 13 9" xfId="34774" xr:uid="{14B4A300-CD26-424A-A37E-D1B772CD715F}"/>
    <cellStyle name="แสดงผล 3 14" xfId="34775" xr:uid="{56B453BD-BDCB-4A12-B933-DE08258B549B}"/>
    <cellStyle name="แสดงผล 3 14 2" xfId="34776" xr:uid="{79BA2D29-BED8-4D82-BDBB-CDF22DEB34CB}"/>
    <cellStyle name="แสดงผล 3 14 2 2" xfId="34777" xr:uid="{D22896B4-5C2F-4BC3-93D5-45594DC89AF0}"/>
    <cellStyle name="แสดงผล 3 14 2 2 2" xfId="34778" xr:uid="{89CF7C00-9412-40C7-989C-9CA81DAD3949}"/>
    <cellStyle name="แสดงผล 3 14 2 2 3" xfId="34779" xr:uid="{E895A999-6478-41D7-B70C-25103B526148}"/>
    <cellStyle name="แสดงผล 3 14 2 3" xfId="34780" xr:uid="{D7E2903C-6E59-4C45-9101-EEA508F0B70A}"/>
    <cellStyle name="แสดงผล 3 14 2 4" xfId="34781" xr:uid="{03E68466-4FA1-45F3-8D31-D235E3BAA6FE}"/>
    <cellStyle name="แสดงผล 3 14 3" xfId="34782" xr:uid="{5A1B9A3A-7508-4B12-814C-21EC373B1831}"/>
    <cellStyle name="แสดงผล 3 14 3 2" xfId="34783" xr:uid="{E3AAC117-DDDB-4DCF-A820-E1F09F24DF33}"/>
    <cellStyle name="แสดงผล 3 14 3 2 2" xfId="34784" xr:uid="{5CBF0FC0-A579-45C3-B77F-148FF8384934}"/>
    <cellStyle name="แสดงผล 3 14 3 2 3" xfId="34785" xr:uid="{F56BD7FF-13F7-4FB4-8DA4-B295F1E9383E}"/>
    <cellStyle name="แสดงผล 3 14 3 3" xfId="34786" xr:uid="{7E352B9A-89EC-46EA-A2AE-62B0E3F009F3}"/>
    <cellStyle name="แสดงผล 3 14 3 4" xfId="34787" xr:uid="{545F15CA-4CD9-45CA-B853-0A2D0455D91E}"/>
    <cellStyle name="แสดงผล 3 14 4" xfId="34788" xr:uid="{8186B353-433C-4890-A601-39C063780285}"/>
    <cellStyle name="แสดงผล 3 14 4 2" xfId="34789" xr:uid="{5BA7FF98-0B0D-4DB4-A8D6-BDB30E83B02C}"/>
    <cellStyle name="แสดงผล 3 14 4 2 2" xfId="34790" xr:uid="{F263DB8A-56E2-4179-A18F-6D0786F1B275}"/>
    <cellStyle name="แสดงผล 3 14 4 2 3" xfId="34791" xr:uid="{0955F6D2-7ADE-412C-BD4C-6467A8600A3A}"/>
    <cellStyle name="แสดงผล 3 14 4 3" xfId="34792" xr:uid="{1818225E-6154-4EB3-88F7-EBF946FCA921}"/>
    <cellStyle name="แสดงผล 3 14 4 4" xfId="34793" xr:uid="{5EE721BD-8959-4FBC-8504-C295F8E04CA0}"/>
    <cellStyle name="แสดงผล 3 14 5" xfId="34794" xr:uid="{41C9C254-2443-4734-A0C7-82389A0D624F}"/>
    <cellStyle name="แสดงผล 3 14 5 2" xfId="34795" xr:uid="{ED483CE2-F24F-4CB7-8FB6-A060500E34FE}"/>
    <cellStyle name="แสดงผล 3 14 5 2 2" xfId="34796" xr:uid="{45AE9BAC-F856-43B9-867D-4421BEEC75ED}"/>
    <cellStyle name="แสดงผล 3 14 5 2 3" xfId="34797" xr:uid="{C9525B8A-5E53-49A4-8C98-D1D8C9949131}"/>
    <cellStyle name="แสดงผล 3 14 5 3" xfId="34798" xr:uid="{30FB4B55-2EDE-4401-9B2E-C37C9D632FD8}"/>
    <cellStyle name="แสดงผล 3 14 5 4" xfId="34799" xr:uid="{4C8E61C0-D1E6-4EC5-A16F-A9AB1EC39636}"/>
    <cellStyle name="แสดงผล 3 14 6" xfId="34800" xr:uid="{09212236-6CD9-453D-BB6B-2FBDD8DAAD1F}"/>
    <cellStyle name="แสดงผล 3 14 6 2" xfId="34801" xr:uid="{441339FC-F577-4F42-9C9E-C4485E89A47C}"/>
    <cellStyle name="แสดงผล 3 14 6 2 2" xfId="34802" xr:uid="{4F37C815-16C9-40DF-A7E4-6C7680EF4B89}"/>
    <cellStyle name="แสดงผล 3 14 6 2 3" xfId="34803" xr:uid="{987B9001-A542-44BC-A871-E8F3D701D6C1}"/>
    <cellStyle name="แสดงผล 3 14 6 3" xfId="34804" xr:uid="{3C231403-9570-4B5F-9107-73F7DC7D0E16}"/>
    <cellStyle name="แสดงผล 3 14 6 4" xfId="34805" xr:uid="{7555E986-8D4B-4BC2-8021-4CB2BBE75113}"/>
    <cellStyle name="แสดงผล 3 14 7" xfId="34806" xr:uid="{191066F8-CA05-48EB-A3AB-51937B7B9921}"/>
    <cellStyle name="แสดงผล 3 14 7 2" xfId="34807" xr:uid="{D9EF9D9C-4FC6-4B91-9154-DA8945376FDA}"/>
    <cellStyle name="แสดงผล 3 14 7 3" xfId="34808" xr:uid="{E1A055BD-321A-4EE1-9279-87092C1424EF}"/>
    <cellStyle name="แสดงผล 3 14 8" xfId="34809" xr:uid="{EE385B9C-8EC9-46DE-A2D0-E90F752061D6}"/>
    <cellStyle name="แสดงผล 3 14 9" xfId="34810" xr:uid="{636B7762-3EFF-41C8-B733-96AAF89799A0}"/>
    <cellStyle name="แสดงผล 3 15" xfId="34811" xr:uid="{A486AE98-1FE4-4985-AF47-7B6554E8A323}"/>
    <cellStyle name="แสดงผล 3 15 2" xfId="34812" xr:uid="{3529B3C3-DB3D-466F-9D78-1BA6A7B7CA37}"/>
    <cellStyle name="แสดงผล 3 15 2 2" xfId="34813" xr:uid="{7E677DE3-E91C-4F51-B8FA-668FD9F664FA}"/>
    <cellStyle name="แสดงผล 3 15 2 2 2" xfId="34814" xr:uid="{EAC064C0-9318-4127-9E31-BEE5C4690C01}"/>
    <cellStyle name="แสดงผล 3 15 2 2 3" xfId="34815" xr:uid="{72688BBA-680D-4C1C-98ED-892EDEEF3053}"/>
    <cellStyle name="แสดงผล 3 15 2 3" xfId="34816" xr:uid="{ECE1688F-5E9B-4206-9CED-B618FFB8D134}"/>
    <cellStyle name="แสดงผล 3 15 2 4" xfId="34817" xr:uid="{E7AA8595-2B54-481E-92C9-3438E94F9023}"/>
    <cellStyle name="แสดงผล 3 15 3" xfId="34818" xr:uid="{96F6393B-37B9-444D-ABAA-4EB31D8C6466}"/>
    <cellStyle name="แสดงผล 3 15 3 2" xfId="34819" xr:uid="{3B7CA313-8C17-4551-9469-F964A9DCCBCE}"/>
    <cellStyle name="แสดงผล 3 15 3 2 2" xfId="34820" xr:uid="{25C2AFE5-DCDB-43F2-945D-6032C458A0C3}"/>
    <cellStyle name="แสดงผล 3 15 3 2 3" xfId="34821" xr:uid="{292B2CA0-C7D1-4494-B28E-F97A3AD342AE}"/>
    <cellStyle name="แสดงผล 3 15 3 3" xfId="34822" xr:uid="{EEE82C43-EBDA-4FBB-8B69-0E0AC8838157}"/>
    <cellStyle name="แสดงผล 3 15 3 4" xfId="34823" xr:uid="{F678F08A-3F59-4292-90D8-994DA6C1B6F1}"/>
    <cellStyle name="แสดงผล 3 15 4" xfId="34824" xr:uid="{6252FB53-7327-4143-81F3-C7FA687811A6}"/>
    <cellStyle name="แสดงผล 3 15 4 2" xfId="34825" xr:uid="{B4B4820E-2FD6-4500-A30D-E4DB6B92A1EC}"/>
    <cellStyle name="แสดงผล 3 15 4 2 2" xfId="34826" xr:uid="{CD572116-F901-479E-89BE-D774528C7FED}"/>
    <cellStyle name="แสดงผล 3 15 4 2 3" xfId="34827" xr:uid="{8850B952-6D0D-4D86-A066-B63192CC8FB0}"/>
    <cellStyle name="แสดงผล 3 15 4 3" xfId="34828" xr:uid="{625C6708-1DAA-4A65-8A3B-88708352B6AA}"/>
    <cellStyle name="แสดงผล 3 15 4 4" xfId="34829" xr:uid="{1D65290F-F989-4DD1-9D3D-DCF2A5E2AC7A}"/>
    <cellStyle name="แสดงผล 3 15 5" xfId="34830" xr:uid="{2F6AD451-E00C-4548-9ACE-B87C76E5FAF8}"/>
    <cellStyle name="แสดงผล 3 15 5 2" xfId="34831" xr:uid="{A4C2914E-FCF9-4ACA-9158-CA3BB3302160}"/>
    <cellStyle name="แสดงผล 3 15 5 2 2" xfId="34832" xr:uid="{1CBB05AB-44E1-42F7-AD2E-139981986D9A}"/>
    <cellStyle name="แสดงผล 3 15 5 2 3" xfId="34833" xr:uid="{257183F7-4EAB-4B3A-AA51-5D781DB6DBD7}"/>
    <cellStyle name="แสดงผล 3 15 5 3" xfId="34834" xr:uid="{656DC293-CFD9-4E0E-97B2-54FA9D4ED445}"/>
    <cellStyle name="แสดงผล 3 15 5 4" xfId="34835" xr:uid="{FAFB4F2E-BC86-4375-9A3A-3CB40FA65E45}"/>
    <cellStyle name="แสดงผล 3 15 6" xfId="34836" xr:uid="{843142C5-4BBE-4438-90DD-BC6A70BEB4E0}"/>
    <cellStyle name="แสดงผล 3 15 6 2" xfId="34837" xr:uid="{997D840B-FF6B-429B-B334-882CD92F737B}"/>
    <cellStyle name="แสดงผล 3 15 6 2 2" xfId="34838" xr:uid="{399C8ED1-D42B-4E0C-9E98-38B23D45A4BC}"/>
    <cellStyle name="แสดงผล 3 15 6 2 3" xfId="34839" xr:uid="{10537968-5061-48C0-A289-EC30E8064B38}"/>
    <cellStyle name="แสดงผล 3 15 6 3" xfId="34840" xr:uid="{38DACBC0-9208-4731-A418-52E065EEFEDB}"/>
    <cellStyle name="แสดงผล 3 15 6 4" xfId="34841" xr:uid="{5B3B9A8E-F807-4BB5-A447-3A895054A2CD}"/>
    <cellStyle name="แสดงผล 3 15 7" xfId="34842" xr:uid="{30611A5D-5034-40D8-B665-E9FAB0D7F665}"/>
    <cellStyle name="แสดงผล 3 15 7 2" xfId="34843" xr:uid="{71B7FBF3-5743-4A23-9725-A43AA7D5B8A8}"/>
    <cellStyle name="แสดงผล 3 15 7 3" xfId="34844" xr:uid="{564ABBBA-D9FD-4DDD-A0DD-59C0BEDCCFA4}"/>
    <cellStyle name="แสดงผล 3 15 8" xfId="34845" xr:uid="{9FA5E1EE-FD6F-4DDA-BEFD-C661BDBFC770}"/>
    <cellStyle name="แสดงผล 3 15 9" xfId="34846" xr:uid="{AF780AF8-1683-4823-8DA9-A00B48C43C74}"/>
    <cellStyle name="แสดงผล 3 16" xfId="34847" xr:uid="{C5164AE1-EAB7-484D-B8E1-F8255B9C9EB0}"/>
    <cellStyle name="แสดงผล 3 16 2" xfId="34848" xr:uid="{417F8C8B-2CAD-4A8B-9F47-EE5495A410B8}"/>
    <cellStyle name="แสดงผล 3 16 2 2" xfId="34849" xr:uid="{1024A2EB-0553-4149-9EE1-F867DD300040}"/>
    <cellStyle name="แสดงผล 3 16 2 2 2" xfId="34850" xr:uid="{3A1BF4F0-760D-4449-BDC0-9C8986A89EAD}"/>
    <cellStyle name="แสดงผล 3 16 2 2 3" xfId="34851" xr:uid="{89391663-0CA4-4502-86ED-ACE74ADFFFE7}"/>
    <cellStyle name="แสดงผล 3 16 2 3" xfId="34852" xr:uid="{6857B3E2-B8C2-417D-A8A2-1C9BA41A306A}"/>
    <cellStyle name="แสดงผล 3 16 2 4" xfId="34853" xr:uid="{10C37193-8510-428B-B2B5-DF68A063C291}"/>
    <cellStyle name="แสดงผล 3 16 3" xfId="34854" xr:uid="{BAE57CEF-FC77-4BCA-AD67-DBB1EF4587D1}"/>
    <cellStyle name="แสดงผล 3 16 3 2" xfId="34855" xr:uid="{54CD6D20-588A-4ACB-9E64-CF47DAA08286}"/>
    <cellStyle name="แสดงผล 3 16 3 2 2" xfId="34856" xr:uid="{5C688E50-747B-46DF-A4D8-3186A71C1577}"/>
    <cellStyle name="แสดงผล 3 16 3 2 3" xfId="34857" xr:uid="{F22AF7F8-DFC3-4B7D-B0E9-636E53B0B3C5}"/>
    <cellStyle name="แสดงผล 3 16 3 3" xfId="34858" xr:uid="{B5F6F884-BFDB-4705-A1CD-E90DFDE76B8F}"/>
    <cellStyle name="แสดงผล 3 16 3 4" xfId="34859" xr:uid="{6AD17564-C580-4E69-8C95-AA6A119B94B1}"/>
    <cellStyle name="แสดงผล 3 16 4" xfId="34860" xr:uid="{E90E02C2-104B-4D8C-BDA1-7A49FD2714EB}"/>
    <cellStyle name="แสดงผล 3 16 4 2" xfId="34861" xr:uid="{C495F8A0-FC2E-4030-B2F1-F9EAE25393C4}"/>
    <cellStyle name="แสดงผล 3 16 4 2 2" xfId="34862" xr:uid="{84EB6130-EBCA-417A-A6FB-DD2B198A4E19}"/>
    <cellStyle name="แสดงผล 3 16 4 2 3" xfId="34863" xr:uid="{6019585D-3A96-4D8D-BEB1-966107823625}"/>
    <cellStyle name="แสดงผล 3 16 4 3" xfId="34864" xr:uid="{4DDDE926-EFE8-40AD-8D1B-E5E03AC57F28}"/>
    <cellStyle name="แสดงผล 3 16 4 4" xfId="34865" xr:uid="{24738CA6-DED2-4BE1-9CF5-26DA7A97AC63}"/>
    <cellStyle name="แสดงผล 3 16 5" xfId="34866" xr:uid="{D063255A-B54A-4925-96F7-D2868847E8F2}"/>
    <cellStyle name="แสดงผล 3 16 5 2" xfId="34867" xr:uid="{EC79915B-7A75-423D-8CA4-71E4A8E57987}"/>
    <cellStyle name="แสดงผล 3 16 5 2 2" xfId="34868" xr:uid="{D95A2BF8-3E5B-4191-ADB7-86DD78C6522B}"/>
    <cellStyle name="แสดงผล 3 16 5 2 3" xfId="34869" xr:uid="{51B7F7FD-6C6F-47EB-AEB8-659613044654}"/>
    <cellStyle name="แสดงผล 3 16 5 3" xfId="34870" xr:uid="{CA464341-F451-45C2-A923-009FC86BB359}"/>
    <cellStyle name="แสดงผล 3 16 5 4" xfId="34871" xr:uid="{F065B6DF-E350-4D7B-8771-7A837B1A54A2}"/>
    <cellStyle name="แสดงผล 3 16 6" xfId="34872" xr:uid="{EB82F3BC-EF86-4E22-AFDA-D275E9094897}"/>
    <cellStyle name="แสดงผล 3 16 6 2" xfId="34873" xr:uid="{DF7B145A-F7E0-4EA5-82EE-8078E3EC7321}"/>
    <cellStyle name="แสดงผล 3 16 6 2 2" xfId="34874" xr:uid="{F5953582-E987-49EF-B6C8-B6FF4DC911B6}"/>
    <cellStyle name="แสดงผล 3 16 6 2 3" xfId="34875" xr:uid="{37AF29A9-33F8-45E8-8142-3C2AF35152E3}"/>
    <cellStyle name="แสดงผล 3 16 6 3" xfId="34876" xr:uid="{84B5B63C-42F4-456F-89FE-FF3DAF0FAA7E}"/>
    <cellStyle name="แสดงผล 3 16 6 4" xfId="34877" xr:uid="{B5493607-37DF-45D4-8F0D-99FD44E45D96}"/>
    <cellStyle name="แสดงผล 3 16 7" xfId="34878" xr:uid="{D447FF55-8E48-4213-A3B5-512F778D3EAA}"/>
    <cellStyle name="แสดงผล 3 16 7 2" xfId="34879" xr:uid="{5DACBA80-D2AB-4917-A1B4-62692A6FC16B}"/>
    <cellStyle name="แสดงผล 3 16 7 3" xfId="34880" xr:uid="{4EFA3D6E-E7C6-4928-BDE4-13374A0C9947}"/>
    <cellStyle name="แสดงผล 3 16 8" xfId="34881" xr:uid="{BB124698-2788-42B1-AFC2-67EAEA732084}"/>
    <cellStyle name="แสดงผล 3 16 9" xfId="34882" xr:uid="{FD4D3D60-E852-4134-ABB8-EC0A5683157A}"/>
    <cellStyle name="แสดงผล 3 17" xfId="34883" xr:uid="{14CB4210-5DA0-4101-8510-00358FCAF0F8}"/>
    <cellStyle name="แสดงผล 3 17 2" xfId="34884" xr:uid="{B1DB0632-B2C8-4784-9A04-5F9CB334057F}"/>
    <cellStyle name="แสดงผล 3 17 2 2" xfId="34885" xr:uid="{0761A672-92CF-4EF7-945E-FC9B6D88E83E}"/>
    <cellStyle name="แสดงผล 3 17 2 2 2" xfId="34886" xr:uid="{A7A85230-6F0B-4CF8-89CD-F8DAFB5DC6A4}"/>
    <cellStyle name="แสดงผล 3 17 2 2 3" xfId="34887" xr:uid="{D78D3DA0-9131-4472-95E7-9CF2CA4A9D73}"/>
    <cellStyle name="แสดงผล 3 17 2 3" xfId="34888" xr:uid="{39844AE9-F55F-4A34-B24A-6C12A7F6AC47}"/>
    <cellStyle name="แสดงผล 3 17 2 4" xfId="34889" xr:uid="{9613F126-902F-4741-92C1-37C95B786412}"/>
    <cellStyle name="แสดงผล 3 17 3" xfId="34890" xr:uid="{B3877BB7-1DFD-4A09-9D9F-CD4B6E323440}"/>
    <cellStyle name="แสดงผล 3 17 3 2" xfId="34891" xr:uid="{AA832B43-F154-41F4-8267-28C3A29EABAD}"/>
    <cellStyle name="แสดงผล 3 17 3 2 2" xfId="34892" xr:uid="{F2F96D48-7CC6-4CC1-8C00-A5FE8FC88C38}"/>
    <cellStyle name="แสดงผล 3 17 3 2 3" xfId="34893" xr:uid="{332B1993-DF7A-41F9-A20A-74D08FF58D1E}"/>
    <cellStyle name="แสดงผล 3 17 3 3" xfId="34894" xr:uid="{417FCB84-C9B4-46DD-AAC2-81656595DF61}"/>
    <cellStyle name="แสดงผล 3 17 3 4" xfId="34895" xr:uid="{338A454C-2651-461A-8DAC-96FC261CDF3A}"/>
    <cellStyle name="แสดงผล 3 17 4" xfId="34896" xr:uid="{F5274A09-F640-477A-96DF-40846B412B22}"/>
    <cellStyle name="แสดงผล 3 17 4 2" xfId="34897" xr:uid="{AB9ACAE8-722A-41E0-AC13-ECFA2A6D7DDC}"/>
    <cellStyle name="แสดงผล 3 17 4 2 2" xfId="34898" xr:uid="{55ED4AD1-3EE3-4E89-993B-ECA26296A45C}"/>
    <cellStyle name="แสดงผล 3 17 4 2 3" xfId="34899" xr:uid="{4D02F3BC-AF4F-455C-9AF8-47DECD78410B}"/>
    <cellStyle name="แสดงผล 3 17 4 3" xfId="34900" xr:uid="{7E2D9CCF-7BDD-42B5-8C4B-22FFF4429E28}"/>
    <cellStyle name="แสดงผล 3 17 4 4" xfId="34901" xr:uid="{BFA7B081-D2F7-47F9-9396-32AB9A56CC0C}"/>
    <cellStyle name="แสดงผล 3 17 5" xfId="34902" xr:uid="{A118C3EC-EE63-49CF-8390-B3A84864413D}"/>
    <cellStyle name="แสดงผล 3 17 5 2" xfId="34903" xr:uid="{8DB42CDF-EB82-4A3A-9134-2434E616F321}"/>
    <cellStyle name="แสดงผล 3 17 5 2 2" xfId="34904" xr:uid="{AEE0807B-A512-4585-B22B-CDC9C54E436A}"/>
    <cellStyle name="แสดงผล 3 17 5 2 3" xfId="34905" xr:uid="{732ECC01-E6B1-4C28-BAD0-CFBA1722A7FA}"/>
    <cellStyle name="แสดงผล 3 17 5 3" xfId="34906" xr:uid="{D387DE96-75E8-485F-87AF-25FA2C1D7358}"/>
    <cellStyle name="แสดงผล 3 17 5 4" xfId="34907" xr:uid="{4DB861A0-B842-4BA2-B0E9-8CB689B498D5}"/>
    <cellStyle name="แสดงผล 3 17 6" xfId="34908" xr:uid="{1A922528-FAE4-4F4B-8467-4BB1E6FE5599}"/>
    <cellStyle name="แสดงผล 3 17 6 2" xfId="34909" xr:uid="{0E79AEAF-330E-4A43-B2C4-6687F75A185A}"/>
    <cellStyle name="แสดงผล 3 17 6 2 2" xfId="34910" xr:uid="{9AB48AEA-B249-4E61-833B-D74CB27577A0}"/>
    <cellStyle name="แสดงผล 3 17 6 2 3" xfId="34911" xr:uid="{141D710F-0049-47A9-8DB8-1655B60B66D9}"/>
    <cellStyle name="แสดงผล 3 17 6 3" xfId="34912" xr:uid="{DDA299B3-2D7D-4688-877A-3EECA107C642}"/>
    <cellStyle name="แสดงผล 3 17 6 4" xfId="34913" xr:uid="{4B3F2CB9-505A-466C-B58B-9FAB167A5A4A}"/>
    <cellStyle name="แสดงผล 3 17 7" xfId="34914" xr:uid="{DCF62B2D-FA92-410E-B7FE-32A5D80E4B8A}"/>
    <cellStyle name="แสดงผล 3 17 7 2" xfId="34915" xr:uid="{C0D976A0-523C-4E98-9AE9-2352B9C0616A}"/>
    <cellStyle name="แสดงผล 3 17 7 3" xfId="34916" xr:uid="{3CE13693-EF46-47BF-93B6-7EE446BDF5BA}"/>
    <cellStyle name="แสดงผล 3 17 8" xfId="34917" xr:uid="{32350950-0757-4A96-B9E0-DD433770F769}"/>
    <cellStyle name="แสดงผล 3 17 9" xfId="34918" xr:uid="{401BE1B8-577B-436C-A118-20DA696BFFA1}"/>
    <cellStyle name="แสดงผล 3 18" xfId="34919" xr:uid="{3F67BB18-7650-4888-B552-6D6C11EDE472}"/>
    <cellStyle name="แสดงผล 3 18 2" xfId="34920" xr:uid="{CA169EE2-CD67-4532-9504-AD6AD419EBB2}"/>
    <cellStyle name="แสดงผล 3 18 2 2" xfId="34921" xr:uid="{1BEB2871-97D1-4229-A5E6-AE90D6DA3E03}"/>
    <cellStyle name="แสดงผล 3 18 2 2 2" xfId="34922" xr:uid="{B9D20C9B-AD0E-4338-B23B-E6A91D51B76D}"/>
    <cellStyle name="แสดงผล 3 18 2 2 3" xfId="34923" xr:uid="{AA4ADC4A-1F86-46F1-9F75-E88ED0C161E6}"/>
    <cellStyle name="แสดงผล 3 18 2 3" xfId="34924" xr:uid="{D171E43F-91C9-4C4F-9517-DF2794E54E33}"/>
    <cellStyle name="แสดงผล 3 18 2 4" xfId="34925" xr:uid="{2451D89E-71FC-4A9F-8FEE-A34D325AEBF6}"/>
    <cellStyle name="แสดงผล 3 18 3" xfId="34926" xr:uid="{9592E9F8-987A-44F4-9146-94C810E5A97F}"/>
    <cellStyle name="แสดงผล 3 18 3 2" xfId="34927" xr:uid="{E1EFB22D-0BA6-4917-8590-EF4BD38AB1A8}"/>
    <cellStyle name="แสดงผล 3 18 3 2 2" xfId="34928" xr:uid="{C1D115A2-5F64-4575-B2DB-B68FF01C67A6}"/>
    <cellStyle name="แสดงผล 3 18 3 2 3" xfId="34929" xr:uid="{22EF4794-CA0B-477D-9752-DDCE08055B8E}"/>
    <cellStyle name="แสดงผล 3 18 3 3" xfId="34930" xr:uid="{02B0E636-A41C-46EA-9ACD-4C638DC5F843}"/>
    <cellStyle name="แสดงผล 3 18 3 4" xfId="34931" xr:uid="{8E5B9BD2-FC25-4F38-BEFD-758B3898E100}"/>
    <cellStyle name="แสดงผล 3 18 4" xfId="34932" xr:uid="{222B7CA7-399D-4A14-963C-182845BE2ACA}"/>
    <cellStyle name="แสดงผล 3 18 4 2" xfId="34933" xr:uid="{51D0CE49-3E74-4A30-81A8-823D1916E0A3}"/>
    <cellStyle name="แสดงผล 3 18 4 2 2" xfId="34934" xr:uid="{CEA78B74-7002-4AF5-ACDD-69C1BE558E68}"/>
    <cellStyle name="แสดงผล 3 18 4 2 3" xfId="34935" xr:uid="{6C620F62-531D-4DB0-B961-3F859B235223}"/>
    <cellStyle name="แสดงผล 3 18 4 3" xfId="34936" xr:uid="{187EF73D-B3D6-43DC-B7B0-455AFBA6F427}"/>
    <cellStyle name="แสดงผล 3 18 4 4" xfId="34937" xr:uid="{352CAAB4-DE60-44D9-A075-B37513D4588F}"/>
    <cellStyle name="แสดงผล 3 18 5" xfId="34938" xr:uid="{ECCB46D8-C05F-4C24-A997-86FE864C7732}"/>
    <cellStyle name="แสดงผล 3 18 5 2" xfId="34939" xr:uid="{26105041-EC7F-4143-997C-DFF6172325FA}"/>
    <cellStyle name="แสดงผล 3 18 5 2 2" xfId="34940" xr:uid="{976C13EE-5742-47FE-B81A-173047C55475}"/>
    <cellStyle name="แสดงผล 3 18 5 2 3" xfId="34941" xr:uid="{3DE41A09-5A82-412B-A2B0-C0221F09C5B7}"/>
    <cellStyle name="แสดงผล 3 18 5 3" xfId="34942" xr:uid="{CDE11008-21B2-4739-A548-B4BA5A61463F}"/>
    <cellStyle name="แสดงผล 3 18 5 4" xfId="34943" xr:uid="{C0703385-7A28-4CAB-AF6D-D5A2215004A6}"/>
    <cellStyle name="แสดงผล 3 18 6" xfId="34944" xr:uid="{B0E766C4-EA8C-4A0C-BF84-D3EFE771142B}"/>
    <cellStyle name="แสดงผล 3 18 6 2" xfId="34945" xr:uid="{EE9E50EF-1563-4105-BE69-774DD50624B4}"/>
    <cellStyle name="แสดงผล 3 18 6 2 2" xfId="34946" xr:uid="{35C9E6A0-4FE1-4F48-9044-A8B7A27BE1F4}"/>
    <cellStyle name="แสดงผล 3 18 6 2 3" xfId="34947" xr:uid="{01F651CB-D191-4E3F-83B9-5E11EFCA9E1E}"/>
    <cellStyle name="แสดงผล 3 18 6 3" xfId="34948" xr:uid="{614C9749-54FA-46A1-AB04-3CE108490889}"/>
    <cellStyle name="แสดงผล 3 18 6 4" xfId="34949" xr:uid="{8D649143-7623-4150-97D9-C138159EBA77}"/>
    <cellStyle name="แสดงผล 3 18 7" xfId="34950" xr:uid="{7CA5FAA4-2B60-4858-94D1-3DE169956E94}"/>
    <cellStyle name="แสดงผล 3 18 7 2" xfId="34951" xr:uid="{08099187-C940-4B37-9923-FE22965B69BF}"/>
    <cellStyle name="แสดงผล 3 18 7 3" xfId="34952" xr:uid="{DF29022C-732F-4556-B137-F8622AC086BB}"/>
    <cellStyle name="แสดงผล 3 18 8" xfId="34953" xr:uid="{2F758A92-DF2A-484B-9E54-ADC39BD5AD00}"/>
    <cellStyle name="แสดงผล 3 18 9" xfId="34954" xr:uid="{E0BCC9F0-7337-4855-8C5C-4C5BAB11B9E0}"/>
    <cellStyle name="แสดงผล 3 19" xfId="34955" xr:uid="{1975FC16-9EB8-4326-BB86-1F55356C3EC9}"/>
    <cellStyle name="แสดงผล 3 19 2" xfId="34956" xr:uid="{8982ABC1-CB91-4428-9E81-5EBDC0F99622}"/>
    <cellStyle name="แสดงผล 3 19 2 2" xfId="34957" xr:uid="{2D63DF55-31DD-4C7E-AB90-2946E0655CA8}"/>
    <cellStyle name="แสดงผล 3 19 2 2 2" xfId="34958" xr:uid="{DBDEA3E6-2605-4464-B282-7675C5D9D807}"/>
    <cellStyle name="แสดงผล 3 19 2 2 3" xfId="34959" xr:uid="{A511814E-E8B0-4CCA-BB99-1C60E9A6FA4E}"/>
    <cellStyle name="แสดงผล 3 19 2 3" xfId="34960" xr:uid="{3DFF1D69-86F8-48AA-AB8A-389E16ACF31E}"/>
    <cellStyle name="แสดงผล 3 19 2 4" xfId="34961" xr:uid="{F80422B2-B9C1-4637-9BC6-CBE8D10D6FE1}"/>
    <cellStyle name="แสดงผล 3 19 3" xfId="34962" xr:uid="{9CF8F305-58EB-49BA-89FA-BE3098CB4CFC}"/>
    <cellStyle name="แสดงผล 3 19 3 2" xfId="34963" xr:uid="{9BC872EC-5503-4A9D-A9FA-1A2683731B4F}"/>
    <cellStyle name="แสดงผล 3 19 3 2 2" xfId="34964" xr:uid="{4C8A5301-50A7-4E39-8045-FEC5F9CF6FA6}"/>
    <cellStyle name="แสดงผล 3 19 3 2 3" xfId="34965" xr:uid="{A7B397DB-E9F3-4BB3-B2B1-C929070F59B8}"/>
    <cellStyle name="แสดงผล 3 19 3 3" xfId="34966" xr:uid="{26CD6B42-FDB0-406C-8034-80C3C962C732}"/>
    <cellStyle name="แสดงผล 3 19 3 4" xfId="34967" xr:uid="{1BCFF6E2-C460-4110-AA2D-4E5BB5B3E69A}"/>
    <cellStyle name="แสดงผล 3 19 4" xfId="34968" xr:uid="{70ABF95F-726C-41CF-B983-AC581DB4A4A7}"/>
    <cellStyle name="แสดงผล 3 19 4 2" xfId="34969" xr:uid="{117B2D0F-F8D1-4824-A605-6058C634C605}"/>
    <cellStyle name="แสดงผล 3 19 4 2 2" xfId="34970" xr:uid="{67DF205C-7F31-42A4-A6F6-D628A1F713E6}"/>
    <cellStyle name="แสดงผล 3 19 4 2 3" xfId="34971" xr:uid="{62230DD5-9717-4282-BAFE-8FDF9B353440}"/>
    <cellStyle name="แสดงผล 3 19 4 3" xfId="34972" xr:uid="{4874EC05-A6D3-4B94-8636-330D756D4C8B}"/>
    <cellStyle name="แสดงผล 3 19 4 4" xfId="34973" xr:uid="{C68D1CC5-9DA7-4F73-A676-CF62F97DCC53}"/>
    <cellStyle name="แสดงผล 3 19 5" xfId="34974" xr:uid="{865AEF1E-BAF9-412D-822B-A40187BB39C3}"/>
    <cellStyle name="แสดงผล 3 19 5 2" xfId="34975" xr:uid="{AFDD11C8-3CD8-497E-9D72-F425FDB95A5F}"/>
    <cellStyle name="แสดงผล 3 19 5 2 2" xfId="34976" xr:uid="{D8551BDF-9792-4526-A3FA-77560DCDBF91}"/>
    <cellStyle name="แสดงผล 3 19 5 2 3" xfId="34977" xr:uid="{6BF3C0E5-2010-4CDE-B7A9-5291AC843C1F}"/>
    <cellStyle name="แสดงผล 3 19 5 3" xfId="34978" xr:uid="{0A793399-0E0D-4994-95CA-6D23B99798D4}"/>
    <cellStyle name="แสดงผล 3 19 5 4" xfId="34979" xr:uid="{E92BC102-85AE-49E7-84B8-1BE66E457D4C}"/>
    <cellStyle name="แสดงผล 3 19 6" xfId="34980" xr:uid="{D178DA99-4F29-487F-8CE4-5B1F911CAD44}"/>
    <cellStyle name="แสดงผล 3 19 6 2" xfId="34981" xr:uid="{53549A4B-74CE-4843-BE60-7E1947A88182}"/>
    <cellStyle name="แสดงผล 3 19 6 2 2" xfId="34982" xr:uid="{1CDAE7CE-26A4-4026-8A45-9F66B54B0C2B}"/>
    <cellStyle name="แสดงผล 3 19 6 2 3" xfId="34983" xr:uid="{BD25EDDF-08DA-4589-B9C4-480091FEEDE3}"/>
    <cellStyle name="แสดงผล 3 19 6 3" xfId="34984" xr:uid="{5DA1A302-C89E-44B7-8B49-69F3A64692AD}"/>
    <cellStyle name="แสดงผล 3 19 6 4" xfId="34985" xr:uid="{E6ECD1BD-66F5-4FE4-B1DF-C0F772FE7E68}"/>
    <cellStyle name="แสดงผล 3 19 7" xfId="34986" xr:uid="{B2659D8E-03CC-4D10-A982-5F487E2F52D1}"/>
    <cellStyle name="แสดงผล 3 19 7 2" xfId="34987" xr:uid="{1252BFF6-604F-4544-9C88-6F156B26F625}"/>
    <cellStyle name="แสดงผล 3 19 7 3" xfId="34988" xr:uid="{6CE60817-58D2-4801-AE1F-560644874336}"/>
    <cellStyle name="แสดงผล 3 19 8" xfId="34989" xr:uid="{0C0E81D9-D493-4E09-80F0-49D3A5F18B6A}"/>
    <cellStyle name="แสดงผล 3 19 9" xfId="34990" xr:uid="{377860B3-8F53-4FCE-8A79-B6BDAB5E2A95}"/>
    <cellStyle name="แสดงผล 3 2" xfId="34991" xr:uid="{EB4C2666-826E-49C0-BC15-94D0F959F95E}"/>
    <cellStyle name="แสดงผล 3 2 2" xfId="34992" xr:uid="{75BD922F-8D67-4FEC-94D4-3013E7D11611}"/>
    <cellStyle name="แสดงผล 3 2 2 2" xfId="34993" xr:uid="{7580503C-7DD1-4C19-9D37-BA817FCED9BF}"/>
    <cellStyle name="แสดงผล 3 2 2 2 2" xfId="34994" xr:uid="{12C3EA35-434F-4964-A9DE-49D029670187}"/>
    <cellStyle name="แสดงผล 3 2 2 2 3" xfId="34995" xr:uid="{266968A9-5B6F-4A9C-83C6-71E13839983E}"/>
    <cellStyle name="แสดงผล 3 2 2 3" xfId="34996" xr:uid="{B1BC581E-2AD2-4583-AE97-54FE251A6A66}"/>
    <cellStyle name="แสดงผล 3 2 2 4" xfId="34997" xr:uid="{9432CE15-0482-42CF-B23C-89A3F2854CD3}"/>
    <cellStyle name="แสดงผล 3 2 3" xfId="34998" xr:uid="{7A2F6FEC-87C1-4CE3-8139-371B5D0EF45C}"/>
    <cellStyle name="แสดงผล 3 2 3 2" xfId="34999" xr:uid="{5D169D77-2A6E-4CB7-9579-A81DFFD4DCA1}"/>
    <cellStyle name="แสดงผล 3 2 3 2 2" xfId="35000" xr:uid="{B1AE5070-BA9F-419E-9416-8164FA6D70E4}"/>
    <cellStyle name="แสดงผล 3 2 3 2 3" xfId="35001" xr:uid="{499AE1DB-4529-4778-B062-0D07A4FED619}"/>
    <cellStyle name="แสดงผล 3 2 3 3" xfId="35002" xr:uid="{EB2FEABA-A407-41A8-8840-3D4234D73A8B}"/>
    <cellStyle name="แสดงผล 3 2 3 4" xfId="35003" xr:uid="{D5F0E69B-3883-4E17-85CC-A084CB090A6F}"/>
    <cellStyle name="แสดงผล 3 2 4" xfId="35004" xr:uid="{F2A6BEE0-53CD-4131-8CDB-20A7065B48CE}"/>
    <cellStyle name="แสดงผล 3 2 4 2" xfId="35005" xr:uid="{B72A72B6-7D98-4F6E-B17E-0FAD5D41B8A6}"/>
    <cellStyle name="แสดงผล 3 2 4 2 2" xfId="35006" xr:uid="{F7524FAB-EB11-43BA-9626-2E156D9118E7}"/>
    <cellStyle name="แสดงผล 3 2 4 2 3" xfId="35007" xr:uid="{5960662A-CBD8-4C48-A5BA-330FD7F1D474}"/>
    <cellStyle name="แสดงผล 3 2 4 3" xfId="35008" xr:uid="{A99F6974-4D30-4B4A-892D-1EBFE446B167}"/>
    <cellStyle name="แสดงผล 3 2 4 4" xfId="35009" xr:uid="{1F192408-E18B-4504-AC33-F2BBFE902077}"/>
    <cellStyle name="แสดงผล 3 2 5" xfId="35010" xr:uid="{362D0E47-AA60-4B08-803B-06876977275A}"/>
    <cellStyle name="แสดงผล 3 2 5 2" xfId="35011" xr:uid="{8A516DBB-63C9-42FF-8BDB-DAF3EC2E7FB6}"/>
    <cellStyle name="แสดงผล 3 2 5 2 2" xfId="35012" xr:uid="{FBA76261-CCC2-41E5-864A-0B0BE5747E0A}"/>
    <cellStyle name="แสดงผล 3 2 5 2 3" xfId="35013" xr:uid="{168CACBA-91C4-45FA-B181-1FF78BD9E0AA}"/>
    <cellStyle name="แสดงผล 3 2 5 3" xfId="35014" xr:uid="{25D1DC49-C92B-4DEF-99FE-9830E56981DC}"/>
    <cellStyle name="แสดงผล 3 2 5 4" xfId="35015" xr:uid="{C8BA0F11-0BB8-4E3A-A5F9-B2395A21DD2E}"/>
    <cellStyle name="แสดงผล 3 2 6" xfId="35016" xr:uid="{23039ADC-C8BB-4A4C-A56A-A81DB021E535}"/>
    <cellStyle name="แสดงผล 3 2 6 2" xfId="35017" xr:uid="{65C05D0C-804B-40BF-A16F-2F0013807DB3}"/>
    <cellStyle name="แสดงผล 3 2 6 2 2" xfId="35018" xr:uid="{BFAC6FE6-015E-47CC-A6FF-A734C678A93C}"/>
    <cellStyle name="แสดงผล 3 2 6 2 3" xfId="35019" xr:uid="{0EFA22A5-E8B1-4A90-8AAD-72D5093203F0}"/>
    <cellStyle name="แสดงผล 3 2 6 3" xfId="35020" xr:uid="{B2F0EA3A-E539-4855-924E-919C3784DB3B}"/>
    <cellStyle name="แสดงผล 3 2 6 4" xfId="35021" xr:uid="{F02840B8-68C4-4F0E-99A6-620E9AE5A48A}"/>
    <cellStyle name="แสดงผล 3 2 7" xfId="35022" xr:uid="{8E4A80DB-DC99-42C3-A03B-335ACBFBD907}"/>
    <cellStyle name="แสดงผล 3 2 7 2" xfId="35023" xr:uid="{3647F644-02C5-434A-9D08-E582C51ACD8C}"/>
    <cellStyle name="แสดงผล 3 2 7 3" xfId="35024" xr:uid="{50E57197-9A95-4ED6-BA7D-7506686B4B2E}"/>
    <cellStyle name="แสดงผล 3 2 8" xfId="35025" xr:uid="{D395EE6E-51A7-4A87-A828-B1688DC8FF02}"/>
    <cellStyle name="แสดงผล 3 2 9" xfId="35026" xr:uid="{36FC565A-D1CB-4CDF-A531-E45E6F46BFA5}"/>
    <cellStyle name="แสดงผล 3 20" xfId="35027" xr:uid="{D7D53F3B-511C-4C12-8C7C-98B1C641F43B}"/>
    <cellStyle name="แสดงผล 3 20 2" xfId="35028" xr:uid="{BDA8BBAF-73DF-4212-BA69-7DC759D17335}"/>
    <cellStyle name="แสดงผล 3 20 2 2" xfId="35029" xr:uid="{689016E6-BFF0-42E8-AECC-33EAA07F599B}"/>
    <cellStyle name="แสดงผล 3 20 2 3" xfId="35030" xr:uid="{4506989D-74E3-40FF-917B-F17CBE1CDABD}"/>
    <cellStyle name="แสดงผล 3 20 3" xfId="35031" xr:uid="{30534C47-E12C-409E-AFEB-C92B2759FBB6}"/>
    <cellStyle name="แสดงผล 3 20 4" xfId="35032" xr:uid="{E1352741-D855-4547-B289-CC7551B2174C}"/>
    <cellStyle name="แสดงผล 3 21" xfId="35033" xr:uid="{7441C1AD-B38F-443B-8F42-71AF6E73AC0B}"/>
    <cellStyle name="แสดงผล 3 21 2" xfId="35034" xr:uid="{3673852C-AF8D-4684-A10E-5C16297DD4C6}"/>
    <cellStyle name="แสดงผล 3 21 2 2" xfId="35035" xr:uid="{FFD1EA4A-10BC-472E-AACE-B45CD9997001}"/>
    <cellStyle name="แสดงผล 3 21 2 3" xfId="35036" xr:uid="{61681A46-F1EE-436C-8750-788427723B52}"/>
    <cellStyle name="แสดงผล 3 21 3" xfId="35037" xr:uid="{DEB02969-BD09-4D79-8A1B-19EE5885D17A}"/>
    <cellStyle name="แสดงผล 3 21 4" xfId="35038" xr:uid="{F2E34064-D09C-4F94-B99D-C03C8510106E}"/>
    <cellStyle name="แสดงผล 3 22" xfId="35039" xr:uid="{2D8DDBF5-A30E-4729-83F8-EBD5AAB19EA5}"/>
    <cellStyle name="แสดงผล 3 22 2" xfId="35040" xr:uid="{AFC3CED4-7B25-473E-A3D8-C8D36118F88B}"/>
    <cellStyle name="แสดงผล 3 22 2 2" xfId="35041" xr:uid="{ADBE1002-3BD7-4AF0-AA67-10401CF01CBB}"/>
    <cellStyle name="แสดงผล 3 22 2 3" xfId="35042" xr:uid="{3CA6BF12-0D94-443E-9436-16767E429E64}"/>
    <cellStyle name="แสดงผล 3 22 3" xfId="35043" xr:uid="{4A11558E-943D-4384-9733-D6C74BCC5322}"/>
    <cellStyle name="แสดงผล 3 22 4" xfId="35044" xr:uid="{E8C53E17-6E4A-41D2-873C-219151EA1591}"/>
    <cellStyle name="แสดงผล 3 23" xfId="35045" xr:uid="{086E7593-0BDA-48AB-8A61-67DE757C2219}"/>
    <cellStyle name="แสดงผล 3 23 2" xfId="35046" xr:uid="{C7150494-F495-4ECD-9375-E83232E49876}"/>
    <cellStyle name="แสดงผล 3 23 2 2" xfId="35047" xr:uid="{F906D1B0-41C6-4F87-B8F3-15DC71A07F7F}"/>
    <cellStyle name="แสดงผล 3 23 2 3" xfId="35048" xr:uid="{895682A2-4FD8-498C-B61F-89496045A965}"/>
    <cellStyle name="แสดงผล 3 23 3" xfId="35049" xr:uid="{BC583C48-E62F-47D7-ACE1-460C149A41EA}"/>
    <cellStyle name="แสดงผล 3 23 4" xfId="35050" xr:uid="{617937AA-1C02-4CCA-B6A9-D5C1BD11F565}"/>
    <cellStyle name="แสดงผล 3 24" xfId="35051" xr:uid="{957F02A9-2ACD-40C2-AE67-12B6578BDAB1}"/>
    <cellStyle name="แสดงผล 3 24 2" xfId="35052" xr:uid="{71F8316F-D799-455C-8D38-4419ADE62808}"/>
    <cellStyle name="แสดงผล 3 24 2 2" xfId="35053" xr:uid="{90B9EB26-0ED4-4289-A98A-5C1ABC3E8DB7}"/>
    <cellStyle name="แสดงผล 3 24 2 3" xfId="35054" xr:uid="{3D0FFDEC-26D9-45DC-80FB-776AD34B2DB4}"/>
    <cellStyle name="แสดงผล 3 24 3" xfId="35055" xr:uid="{2E195B71-26A5-4ED6-9414-6845A0244283}"/>
    <cellStyle name="แสดงผล 3 24 4" xfId="35056" xr:uid="{700D1002-C0A3-40C0-9B58-AD3FEA047270}"/>
    <cellStyle name="แสดงผล 3 25" xfId="35057" xr:uid="{A394A4FD-6636-4170-87B5-8CBE92610737}"/>
    <cellStyle name="แสดงผล 3 25 2" xfId="35058" xr:uid="{032AF6D0-C438-4B67-B4EE-478FFD37A2B0}"/>
    <cellStyle name="แสดงผล 3 25 3" xfId="35059" xr:uid="{FBED37E9-B59C-4445-BD3D-240EEB82B293}"/>
    <cellStyle name="แสดงผล 3 26" xfId="35060" xr:uid="{BA307EBB-C20E-4F62-90D9-37D4A4FA4CA5}"/>
    <cellStyle name="แสดงผล 3 27" xfId="35061" xr:uid="{B9F61CC8-DA01-4C04-A717-4956D6CE67CB}"/>
    <cellStyle name="แสดงผล 3 3" xfId="35062" xr:uid="{DE5F494E-224D-4BEE-871D-8C54DB63DB2E}"/>
    <cellStyle name="แสดงผล 3 3 2" xfId="35063" xr:uid="{D9982748-CA10-4C65-A576-8F578DD93026}"/>
    <cellStyle name="แสดงผล 3 3 2 2" xfId="35064" xr:uid="{6856ACB3-C9E7-43E3-8002-C658DB5C567F}"/>
    <cellStyle name="แสดงผล 3 3 2 2 2" xfId="35065" xr:uid="{13C74F18-28B3-455E-9FCF-38852AE0888F}"/>
    <cellStyle name="แสดงผล 3 3 2 2 3" xfId="35066" xr:uid="{8E5C72A8-EAA9-4A96-9BED-8314A44EAE5A}"/>
    <cellStyle name="แสดงผล 3 3 2 3" xfId="35067" xr:uid="{37B5A89F-1717-4CF7-8C23-9193E26E141A}"/>
    <cellStyle name="แสดงผล 3 3 2 4" xfId="35068" xr:uid="{9E872768-498A-404C-AB5C-398FB45BDC35}"/>
    <cellStyle name="แสดงผล 3 3 3" xfId="35069" xr:uid="{FAD3DD76-683C-42DE-90A6-BC4408D83CA4}"/>
    <cellStyle name="แสดงผล 3 3 3 2" xfId="35070" xr:uid="{651519D8-EC02-4DD1-BE32-2482F2F75E21}"/>
    <cellStyle name="แสดงผล 3 3 3 2 2" xfId="35071" xr:uid="{2AD7EC4B-9374-45E6-AB66-05A6558F3C80}"/>
    <cellStyle name="แสดงผล 3 3 3 2 3" xfId="35072" xr:uid="{6434FC74-7A51-47AF-B3C6-144ED7A92852}"/>
    <cellStyle name="แสดงผล 3 3 3 3" xfId="35073" xr:uid="{8A7057F9-B718-4E77-A672-8D575B9C3B08}"/>
    <cellStyle name="แสดงผล 3 3 3 4" xfId="35074" xr:uid="{2E126445-E9B6-49FC-B13E-F40D556BB768}"/>
    <cellStyle name="แสดงผล 3 3 4" xfId="35075" xr:uid="{56A11DBE-3EA9-4165-AEDB-85D39AFC4AF4}"/>
    <cellStyle name="แสดงผล 3 3 4 2" xfId="35076" xr:uid="{3A4D2C9F-F2CE-4352-A466-4F3CE1C5EC51}"/>
    <cellStyle name="แสดงผล 3 3 4 2 2" xfId="35077" xr:uid="{E38AF1CF-052B-4B4E-810F-E75D74C5A04A}"/>
    <cellStyle name="แสดงผล 3 3 4 2 3" xfId="35078" xr:uid="{59B3FCEE-B72C-451F-9846-4FD01F1AE594}"/>
    <cellStyle name="แสดงผล 3 3 4 3" xfId="35079" xr:uid="{F02D8AD3-2483-4274-96C7-D18344742841}"/>
    <cellStyle name="แสดงผล 3 3 4 4" xfId="35080" xr:uid="{85C7DD03-17B6-4B42-BA61-A7BB74B7BC0A}"/>
    <cellStyle name="แสดงผล 3 3 5" xfId="35081" xr:uid="{0DC7EB14-4BFF-4A53-9119-2F83D05C1082}"/>
    <cellStyle name="แสดงผล 3 3 5 2" xfId="35082" xr:uid="{7EE4503C-1DFE-4F8F-AF13-E22EF44C0C53}"/>
    <cellStyle name="แสดงผล 3 3 5 2 2" xfId="35083" xr:uid="{828E1B87-3186-4A81-937E-55AB4B2ABD34}"/>
    <cellStyle name="แสดงผล 3 3 5 2 3" xfId="35084" xr:uid="{676E2179-E089-4C1B-A35A-DD4D742A46E3}"/>
    <cellStyle name="แสดงผล 3 3 5 3" xfId="35085" xr:uid="{96F83F9A-6447-4B01-A75F-79824E51148C}"/>
    <cellStyle name="แสดงผล 3 3 5 4" xfId="35086" xr:uid="{EF81BF33-0B1A-464B-A0F7-D5BC96B60858}"/>
    <cellStyle name="แสดงผล 3 3 6" xfId="35087" xr:uid="{FD299870-B764-468F-9F91-AD40FE235555}"/>
    <cellStyle name="แสดงผล 3 3 6 2" xfId="35088" xr:uid="{E029EF48-49EE-4542-B623-070FC972D70A}"/>
    <cellStyle name="แสดงผล 3 3 6 2 2" xfId="35089" xr:uid="{E16111E3-B329-49E5-BC4C-D4ABA381112B}"/>
    <cellStyle name="แสดงผล 3 3 6 2 3" xfId="35090" xr:uid="{87C77DC5-1FF2-4018-A272-DE9BA7926250}"/>
    <cellStyle name="แสดงผล 3 3 6 3" xfId="35091" xr:uid="{7C4F097E-32AD-4CE9-96F3-4B62FF017A67}"/>
    <cellStyle name="แสดงผล 3 3 6 4" xfId="35092" xr:uid="{AC767C66-3760-4174-80EA-91256DA03F5F}"/>
    <cellStyle name="แสดงผล 3 3 7" xfId="35093" xr:uid="{42CFEBCC-15F4-4198-A3CF-9D42E8294EBF}"/>
    <cellStyle name="แสดงผล 3 3 7 2" xfId="35094" xr:uid="{29DAE8C8-E173-46C9-9FE9-F520CEE98D10}"/>
    <cellStyle name="แสดงผล 3 3 7 3" xfId="35095" xr:uid="{69011D1A-F5D4-4558-BDD1-678AB006161D}"/>
    <cellStyle name="แสดงผล 3 3 8" xfId="35096" xr:uid="{6C63859F-22FA-47B5-B89D-1882DB834E38}"/>
    <cellStyle name="แสดงผล 3 3 9" xfId="35097" xr:uid="{F008F1EB-048A-429D-BA0C-CEF82D5F1B49}"/>
    <cellStyle name="แสดงผล 3 4" xfId="35098" xr:uid="{ECFD1A93-EE2D-4B32-A17C-36D265D1ADEC}"/>
    <cellStyle name="แสดงผล 3 4 2" xfId="35099" xr:uid="{AAE758FF-6D39-4502-B7DB-49D3E9EBC94F}"/>
    <cellStyle name="แสดงผล 3 4 2 2" xfId="35100" xr:uid="{97A808AC-B837-4FD2-9075-667E4D49E245}"/>
    <cellStyle name="แสดงผล 3 4 2 2 2" xfId="35101" xr:uid="{4DEB8C24-1EDC-4C65-9DF3-0DE053F7745C}"/>
    <cellStyle name="แสดงผล 3 4 2 2 3" xfId="35102" xr:uid="{5C4E68C8-C401-4A57-9EA9-64AD54E3E424}"/>
    <cellStyle name="แสดงผล 3 4 2 3" xfId="35103" xr:uid="{A700EC47-66FE-46F3-A000-5EE11486B7BE}"/>
    <cellStyle name="แสดงผล 3 4 2 4" xfId="35104" xr:uid="{0E22E1C9-8070-471F-8079-CA17F609298A}"/>
    <cellStyle name="แสดงผล 3 4 3" xfId="35105" xr:uid="{6AC80242-8A3B-441C-8DDB-6B5B06B1BB3A}"/>
    <cellStyle name="แสดงผล 3 4 3 2" xfId="35106" xr:uid="{01BA3271-8372-4612-AD60-5284EEED5CFB}"/>
    <cellStyle name="แสดงผล 3 4 3 2 2" xfId="35107" xr:uid="{6FB38DBC-0B83-4354-90E4-EACB6929AF07}"/>
    <cellStyle name="แสดงผล 3 4 3 2 3" xfId="35108" xr:uid="{B32F5035-E4B1-49C6-AE2C-CD8C2D7A5111}"/>
    <cellStyle name="แสดงผล 3 4 3 3" xfId="35109" xr:uid="{325BF2AF-1232-45DF-BBE1-E160992C983D}"/>
    <cellStyle name="แสดงผล 3 4 3 4" xfId="35110" xr:uid="{5C3FB059-C681-43CD-90F3-20783B8099D1}"/>
    <cellStyle name="แสดงผล 3 4 4" xfId="35111" xr:uid="{F30378E0-8669-4320-A090-2FD93BCD85BC}"/>
    <cellStyle name="แสดงผล 3 4 4 2" xfId="35112" xr:uid="{B5BDDBCE-6D31-4ECE-8FB5-3B7C9B2E3337}"/>
    <cellStyle name="แสดงผล 3 4 4 2 2" xfId="35113" xr:uid="{E08F27AD-E93F-4AE9-A2C1-B0195336230A}"/>
    <cellStyle name="แสดงผล 3 4 4 2 3" xfId="35114" xr:uid="{3B82B7F1-A774-472C-BBB8-30999348F975}"/>
    <cellStyle name="แสดงผล 3 4 4 3" xfId="35115" xr:uid="{7970702A-BD79-493F-9E55-748555C5E7A6}"/>
    <cellStyle name="แสดงผล 3 4 4 4" xfId="35116" xr:uid="{CF2D519A-ECE0-4159-960E-BBFA8102056B}"/>
    <cellStyle name="แสดงผล 3 4 5" xfId="35117" xr:uid="{9AC1407E-EEB1-4DB0-81E4-3316F924AB2B}"/>
    <cellStyle name="แสดงผล 3 4 5 2" xfId="35118" xr:uid="{C98ED0DF-BDB4-4BEC-9000-A6FF407F98AE}"/>
    <cellStyle name="แสดงผล 3 4 5 2 2" xfId="35119" xr:uid="{853F3473-F86E-4BEC-BEA6-D86BEEAAF49A}"/>
    <cellStyle name="แสดงผล 3 4 5 2 3" xfId="35120" xr:uid="{2093C370-7652-4149-98FB-8621865041F0}"/>
    <cellStyle name="แสดงผล 3 4 5 3" xfId="35121" xr:uid="{53F3DD9D-FA56-4C85-90FC-A74D8DC3B5EE}"/>
    <cellStyle name="แสดงผล 3 4 5 4" xfId="35122" xr:uid="{CBFAC993-E4F4-4DD0-AD4A-446476DB50E2}"/>
    <cellStyle name="แสดงผล 3 4 6" xfId="35123" xr:uid="{B96D5BDC-1F1E-4DDE-B794-EB0E084088B4}"/>
    <cellStyle name="แสดงผล 3 4 6 2" xfId="35124" xr:uid="{21DFD71E-2938-4CC9-B78D-9CF9CCB5A7DF}"/>
    <cellStyle name="แสดงผล 3 4 6 2 2" xfId="35125" xr:uid="{8C1B923F-3A17-4737-B6FA-1375014202A2}"/>
    <cellStyle name="แสดงผล 3 4 6 2 3" xfId="35126" xr:uid="{E5AFEEDD-3A3E-4DC2-B428-638E552E4551}"/>
    <cellStyle name="แสดงผล 3 4 6 3" xfId="35127" xr:uid="{F0131D0A-3764-4187-9C84-019D46B71C2A}"/>
    <cellStyle name="แสดงผล 3 4 6 4" xfId="35128" xr:uid="{F2FAF4F2-CC69-4172-B6C7-E1DE3CBD2B78}"/>
    <cellStyle name="แสดงผล 3 4 7" xfId="35129" xr:uid="{AA493F3E-3B2E-4545-BFCE-16B0442791EA}"/>
    <cellStyle name="แสดงผล 3 4 7 2" xfId="35130" xr:uid="{37905EC1-3881-4134-80AD-702EAE6329A1}"/>
    <cellStyle name="แสดงผล 3 4 7 3" xfId="35131" xr:uid="{C2A454AE-F1CD-466C-B3A9-A6C08776E35E}"/>
    <cellStyle name="แสดงผล 3 4 8" xfId="35132" xr:uid="{103A269C-6029-41ED-87C2-EDD8E07D4F2E}"/>
    <cellStyle name="แสดงผล 3 4 9" xfId="35133" xr:uid="{5ECFB15D-67EC-472A-8B5A-3AF87B440C6F}"/>
    <cellStyle name="แสดงผล 3 5" xfId="35134" xr:uid="{45948B27-9125-4939-B4AE-0B2095E79092}"/>
    <cellStyle name="แสดงผล 3 5 2" xfId="35135" xr:uid="{F6BC26D1-24EE-441C-8100-D7A0E018BC51}"/>
    <cellStyle name="แสดงผล 3 5 2 2" xfId="35136" xr:uid="{A8B1D48D-8B15-43AB-A8BF-A26939E9108D}"/>
    <cellStyle name="แสดงผล 3 5 2 2 2" xfId="35137" xr:uid="{C8E318B9-A44F-46D2-8520-ECAFADA49E85}"/>
    <cellStyle name="แสดงผล 3 5 2 2 3" xfId="35138" xr:uid="{E6736E42-D15C-4B6B-988B-6D424ABD41F7}"/>
    <cellStyle name="แสดงผล 3 5 2 3" xfId="35139" xr:uid="{B9199B0F-DC9A-4F80-AC75-71548DD3E41C}"/>
    <cellStyle name="แสดงผล 3 5 2 4" xfId="35140" xr:uid="{62C8437D-7451-4619-A395-B24C328A2C64}"/>
    <cellStyle name="แสดงผล 3 5 3" xfId="35141" xr:uid="{415D2EF6-03BD-4D71-A1D2-3711926DBBAE}"/>
    <cellStyle name="แสดงผล 3 5 3 2" xfId="35142" xr:uid="{4EC6BF9C-3C01-4D5A-9E86-50BC7B47E7B1}"/>
    <cellStyle name="แสดงผล 3 5 3 2 2" xfId="35143" xr:uid="{943F01F2-82BD-4760-913D-50D77E569331}"/>
    <cellStyle name="แสดงผล 3 5 3 2 3" xfId="35144" xr:uid="{2859324A-E552-4323-A443-0E1A114A8A3D}"/>
    <cellStyle name="แสดงผล 3 5 3 3" xfId="35145" xr:uid="{DC170B2A-B2A3-4961-8792-50D3206BFC77}"/>
    <cellStyle name="แสดงผล 3 5 3 4" xfId="35146" xr:uid="{70B478ED-5951-4E13-B451-34F720759D5F}"/>
    <cellStyle name="แสดงผล 3 5 4" xfId="35147" xr:uid="{7826C48E-F185-496A-B9A7-356AACF61AE9}"/>
    <cellStyle name="แสดงผล 3 5 4 2" xfId="35148" xr:uid="{3A34B699-588F-4B2A-95BF-2E2E617679FF}"/>
    <cellStyle name="แสดงผล 3 5 4 2 2" xfId="35149" xr:uid="{4AEC4968-82D6-4B60-A4A5-2B33543003BA}"/>
    <cellStyle name="แสดงผล 3 5 4 2 3" xfId="35150" xr:uid="{6EFB085D-3065-4F33-9163-C4ACF63E2C5F}"/>
    <cellStyle name="แสดงผล 3 5 4 3" xfId="35151" xr:uid="{153A595B-DAF4-489A-8993-617E2949DDD3}"/>
    <cellStyle name="แสดงผล 3 5 4 4" xfId="35152" xr:uid="{7599D93E-D2E9-4D2F-847F-3B3DB1F617EE}"/>
    <cellStyle name="แสดงผล 3 5 5" xfId="35153" xr:uid="{BAE08B2B-EA44-4F81-A42F-32A2C2A64F1E}"/>
    <cellStyle name="แสดงผล 3 5 5 2" xfId="35154" xr:uid="{60D2F995-532B-4B16-91B0-60AE86E5820B}"/>
    <cellStyle name="แสดงผล 3 5 5 2 2" xfId="35155" xr:uid="{CD7ABF2B-8C09-4CD2-B043-B65AE7CAFDE2}"/>
    <cellStyle name="แสดงผล 3 5 5 2 3" xfId="35156" xr:uid="{CED205FF-5592-4709-AC49-FAD277753002}"/>
    <cellStyle name="แสดงผล 3 5 5 3" xfId="35157" xr:uid="{F5B36E65-FFAD-4E4D-B1E6-D8836D11D409}"/>
    <cellStyle name="แสดงผล 3 5 5 4" xfId="35158" xr:uid="{1DB96C4A-7BC8-493D-A2AA-2E5A8CEBD909}"/>
    <cellStyle name="แสดงผล 3 5 6" xfId="35159" xr:uid="{F4B004C9-E544-4D6B-8B07-25D42D2587AC}"/>
    <cellStyle name="แสดงผล 3 5 6 2" xfId="35160" xr:uid="{013829D8-BD2F-4D77-80EC-A9DC942667F9}"/>
    <cellStyle name="แสดงผล 3 5 6 2 2" xfId="35161" xr:uid="{01FD88FE-7D9D-4C50-8D16-72EC658F9C21}"/>
    <cellStyle name="แสดงผล 3 5 6 2 3" xfId="35162" xr:uid="{7B7B8620-A3CB-422E-9CDD-50FB74D884F8}"/>
    <cellStyle name="แสดงผล 3 5 6 3" xfId="35163" xr:uid="{C29B46C3-F93B-40AF-93C1-DBA9D277086D}"/>
    <cellStyle name="แสดงผล 3 5 6 4" xfId="35164" xr:uid="{641B1191-8BFE-4D0A-AFB8-152D214197EB}"/>
    <cellStyle name="แสดงผล 3 5 7" xfId="35165" xr:uid="{CC2ECB08-38C1-4FAC-8C1B-5AB06A4F7A43}"/>
    <cellStyle name="แสดงผล 3 5 7 2" xfId="35166" xr:uid="{AC30D262-67D4-467F-B143-987B358568A8}"/>
    <cellStyle name="แสดงผล 3 5 7 3" xfId="35167" xr:uid="{4231A657-0283-4CB2-B929-C80AB0CE1ABA}"/>
    <cellStyle name="แสดงผล 3 5 8" xfId="35168" xr:uid="{0EBC0E96-C70B-4C58-99DA-1645C2E5FD88}"/>
    <cellStyle name="แสดงผล 3 5 9" xfId="35169" xr:uid="{06CB3B86-DB2C-4B42-A11F-0EAF8C53464A}"/>
    <cellStyle name="แสดงผล 3 6" xfId="35170" xr:uid="{1A7D8184-6AD7-49DC-89FF-81ABFAE02AC0}"/>
    <cellStyle name="แสดงผล 3 6 2" xfId="35171" xr:uid="{4A5409D0-5DBE-49DA-91FB-9E0F99848BFD}"/>
    <cellStyle name="แสดงผล 3 6 2 2" xfId="35172" xr:uid="{C5D15E0C-2F34-4404-9BA6-A2E4481637BF}"/>
    <cellStyle name="แสดงผล 3 6 2 2 2" xfId="35173" xr:uid="{67164A7C-20AD-43F4-B24F-1DE68ADB9CEA}"/>
    <cellStyle name="แสดงผล 3 6 2 2 3" xfId="35174" xr:uid="{AE9238FB-4C4F-4269-8584-312ACF3F9ABB}"/>
    <cellStyle name="แสดงผล 3 6 2 3" xfId="35175" xr:uid="{4E9BD910-325A-421E-BE08-A34EFC0A8199}"/>
    <cellStyle name="แสดงผล 3 6 2 4" xfId="35176" xr:uid="{E4C73FF0-AEE3-43FD-903B-3DEF90EAB5D5}"/>
    <cellStyle name="แสดงผล 3 6 3" xfId="35177" xr:uid="{74ED2DF9-C0B4-4D84-A74A-4F98DE0DBD9D}"/>
    <cellStyle name="แสดงผล 3 6 3 2" xfId="35178" xr:uid="{8B18AA72-A827-4873-B425-BE3D215CBB95}"/>
    <cellStyle name="แสดงผล 3 6 3 2 2" xfId="35179" xr:uid="{3F61187C-9AD8-4D0D-9130-584B2D3E846C}"/>
    <cellStyle name="แสดงผล 3 6 3 2 3" xfId="35180" xr:uid="{9E26BB8D-AC0E-4536-AE91-AA5E77F59BBF}"/>
    <cellStyle name="แสดงผล 3 6 3 3" xfId="35181" xr:uid="{6FC89D7D-982D-4E73-813E-532F698E9082}"/>
    <cellStyle name="แสดงผล 3 6 3 4" xfId="35182" xr:uid="{68A0EC6B-E0C3-4E43-B80B-D0885B34AD30}"/>
    <cellStyle name="แสดงผล 3 6 4" xfId="35183" xr:uid="{7F7C2CBE-EF27-42CA-ABD8-814B1DE98FCE}"/>
    <cellStyle name="แสดงผล 3 6 4 2" xfId="35184" xr:uid="{D2625688-5E0D-4EDB-B8FB-D23C2661EBBD}"/>
    <cellStyle name="แสดงผล 3 6 4 2 2" xfId="35185" xr:uid="{EC29C89F-614A-44BD-BA4C-624C1415AE09}"/>
    <cellStyle name="แสดงผล 3 6 4 2 3" xfId="35186" xr:uid="{BFCA7C0B-29B5-4EAA-822F-02AF2B4A81A0}"/>
    <cellStyle name="แสดงผล 3 6 4 3" xfId="35187" xr:uid="{25597BE2-7A3A-47E8-B668-8957F656B8C6}"/>
    <cellStyle name="แสดงผล 3 6 4 4" xfId="35188" xr:uid="{8D6F9813-9A1C-4FF2-BDE1-4BAA094186FA}"/>
    <cellStyle name="แสดงผล 3 6 5" xfId="35189" xr:uid="{62ACE891-5ABA-4470-932B-692E616E1853}"/>
    <cellStyle name="แสดงผล 3 6 5 2" xfId="35190" xr:uid="{C7A52461-43B5-443F-91E1-48E18B305223}"/>
    <cellStyle name="แสดงผล 3 6 5 2 2" xfId="35191" xr:uid="{960BDCA1-0122-4103-AA44-470329D2EA5C}"/>
    <cellStyle name="แสดงผล 3 6 5 2 3" xfId="35192" xr:uid="{425E5390-BD21-4D06-99B4-984B4CD18CEE}"/>
    <cellStyle name="แสดงผล 3 6 5 3" xfId="35193" xr:uid="{11598BBA-D3A9-43DC-A515-40896E562B12}"/>
    <cellStyle name="แสดงผล 3 6 5 4" xfId="35194" xr:uid="{157125F7-7140-46E9-910F-102A6F0CE0B9}"/>
    <cellStyle name="แสดงผล 3 6 6" xfId="35195" xr:uid="{71193CDE-F1E9-4D35-910D-12AF160DDED2}"/>
    <cellStyle name="แสดงผล 3 6 6 2" xfId="35196" xr:uid="{30331D8E-9F08-4107-B6BB-9E5F03566952}"/>
    <cellStyle name="แสดงผล 3 6 6 2 2" xfId="35197" xr:uid="{5BA9ECBC-90BD-48E9-8AAB-8DC9079B68BC}"/>
    <cellStyle name="แสดงผล 3 6 6 2 3" xfId="35198" xr:uid="{F70CAA54-FA97-4252-8597-145951C82CAB}"/>
    <cellStyle name="แสดงผล 3 6 6 3" xfId="35199" xr:uid="{6E2A48EF-C93D-4764-87EC-CC500265E367}"/>
    <cellStyle name="แสดงผล 3 6 6 4" xfId="35200" xr:uid="{772A0FE1-2D0D-4476-9D71-F1D4E3AA592E}"/>
    <cellStyle name="แสดงผล 3 6 7" xfId="35201" xr:uid="{5E53C22C-A6E5-44E7-9363-1D22ED82147E}"/>
    <cellStyle name="แสดงผล 3 6 7 2" xfId="35202" xr:uid="{27F169D3-DCE1-45CC-A244-84A022346EE0}"/>
    <cellStyle name="แสดงผล 3 6 7 3" xfId="35203" xr:uid="{D4CE0F6C-C77D-49A3-BE62-D2378BCDB6C2}"/>
    <cellStyle name="แสดงผล 3 6 8" xfId="35204" xr:uid="{AC7ABF3B-5C40-4ECA-B002-7E6AB397AFEC}"/>
    <cellStyle name="แสดงผล 3 6 9" xfId="35205" xr:uid="{8C60640E-E087-4343-A25D-AEF94742FB1C}"/>
    <cellStyle name="แสดงผล 3 7" xfId="35206" xr:uid="{2C2C87D2-8FC9-49E2-B9B7-9388349CB47B}"/>
    <cellStyle name="แสดงผล 3 7 2" xfId="35207" xr:uid="{490431B0-B576-4988-BAEC-B730E8C006F2}"/>
    <cellStyle name="แสดงผล 3 7 2 2" xfId="35208" xr:uid="{3E2CF3AB-6C55-4177-BA19-139B8D769B8B}"/>
    <cellStyle name="แสดงผล 3 7 2 2 2" xfId="35209" xr:uid="{1C7BCDBB-A325-4D58-A60F-7356AC13C37B}"/>
    <cellStyle name="แสดงผล 3 7 2 2 3" xfId="35210" xr:uid="{C5018B00-D6A2-4B96-B7CC-E555E391BA2F}"/>
    <cellStyle name="แสดงผล 3 7 2 3" xfId="35211" xr:uid="{08BF2D5D-A22E-4A83-B54C-FA194695833B}"/>
    <cellStyle name="แสดงผล 3 7 2 4" xfId="35212" xr:uid="{420D6F0E-B942-4280-9331-2E6887CFD709}"/>
    <cellStyle name="แสดงผล 3 7 3" xfId="35213" xr:uid="{F02F5343-4433-4A5B-820F-82BC9891B3D6}"/>
    <cellStyle name="แสดงผล 3 7 3 2" xfId="35214" xr:uid="{DC86CE44-2A40-4A75-8141-CF3E65A153F3}"/>
    <cellStyle name="แสดงผล 3 7 3 2 2" xfId="35215" xr:uid="{6265CD96-8D05-46D1-BFD3-01EE21F89545}"/>
    <cellStyle name="แสดงผล 3 7 3 2 3" xfId="35216" xr:uid="{FA9833DC-0CB5-4CDD-9CCC-78D13416AE91}"/>
    <cellStyle name="แสดงผล 3 7 3 3" xfId="35217" xr:uid="{67BF4CCA-9864-4964-B636-CF3D46BE68DC}"/>
    <cellStyle name="แสดงผล 3 7 3 4" xfId="35218" xr:uid="{0A82336A-38BE-4C35-91BD-F7E9940198F1}"/>
    <cellStyle name="แสดงผล 3 7 4" xfId="35219" xr:uid="{B6545DDB-000D-4C9E-963F-8B743FD8B89A}"/>
    <cellStyle name="แสดงผล 3 7 4 2" xfId="35220" xr:uid="{945107C9-9FAF-4A64-917A-D1A56F2D393D}"/>
    <cellStyle name="แสดงผล 3 7 4 2 2" xfId="35221" xr:uid="{374DE882-7CBA-425F-958C-12590095A28E}"/>
    <cellStyle name="แสดงผล 3 7 4 2 3" xfId="35222" xr:uid="{6AC7D838-5213-42C6-B53A-097BCC030439}"/>
    <cellStyle name="แสดงผล 3 7 4 3" xfId="35223" xr:uid="{EDB298AC-CF1B-4548-89B8-36BC48FD33E9}"/>
    <cellStyle name="แสดงผล 3 7 4 4" xfId="35224" xr:uid="{9E516B58-82B0-4F3A-8A9A-E4B683CE41E1}"/>
    <cellStyle name="แสดงผล 3 7 5" xfId="35225" xr:uid="{E9974625-23E7-449E-A651-9EE8CD26B129}"/>
    <cellStyle name="แสดงผล 3 7 5 2" xfId="35226" xr:uid="{7D63479F-9D2D-4D8F-9F15-406ACF6F2BDF}"/>
    <cellStyle name="แสดงผล 3 7 5 2 2" xfId="35227" xr:uid="{4AFE3C76-2B9D-40CD-9630-AE2D95C2E0F6}"/>
    <cellStyle name="แสดงผล 3 7 5 2 3" xfId="35228" xr:uid="{ED376BAD-40F2-440E-AFA8-81FFB1AD1A59}"/>
    <cellStyle name="แสดงผล 3 7 5 3" xfId="35229" xr:uid="{99D620FC-392D-4131-8D55-A65A3ADC167C}"/>
    <cellStyle name="แสดงผล 3 7 5 4" xfId="35230" xr:uid="{298CA826-1BB9-4A23-BA83-19656127E1D0}"/>
    <cellStyle name="แสดงผล 3 7 6" xfId="35231" xr:uid="{D3FFEA7F-6033-44A6-8A90-FE749748F315}"/>
    <cellStyle name="แสดงผล 3 7 6 2" xfId="35232" xr:uid="{977DD729-5600-478F-B3C2-E045A3533853}"/>
    <cellStyle name="แสดงผล 3 7 6 2 2" xfId="35233" xr:uid="{5A6FF701-96C9-40C2-93A4-15D4A67D270D}"/>
    <cellStyle name="แสดงผล 3 7 6 2 3" xfId="35234" xr:uid="{9181FFAC-F6F9-4E3A-B9C4-0DC6F3FB7907}"/>
    <cellStyle name="แสดงผล 3 7 6 3" xfId="35235" xr:uid="{C61AC0E8-799C-41D3-AAF0-A5DC3B082B29}"/>
    <cellStyle name="แสดงผล 3 7 6 4" xfId="35236" xr:uid="{B6AEF590-6E55-4956-A4A8-23EAA42BC113}"/>
    <cellStyle name="แสดงผล 3 7 7" xfId="35237" xr:uid="{396A5E8D-2C14-4489-8FED-83B660EEDE77}"/>
    <cellStyle name="แสดงผล 3 7 7 2" xfId="35238" xr:uid="{78667046-00DA-4F19-8592-A0701798C9E9}"/>
    <cellStyle name="แสดงผล 3 7 7 3" xfId="35239" xr:uid="{55B3655F-64AD-4784-9C9C-95FE7F0970C5}"/>
    <cellStyle name="แสดงผล 3 7 8" xfId="35240" xr:uid="{3395738A-C187-4C34-BDA6-B01EA5310B5C}"/>
    <cellStyle name="แสดงผล 3 7 9" xfId="35241" xr:uid="{7B364A4B-31CE-43B8-B70B-BF9E3D2B6CCD}"/>
    <cellStyle name="แสดงผล 3 8" xfId="35242" xr:uid="{E053AE65-8B77-4EA4-849D-BAF699C099E9}"/>
    <cellStyle name="แสดงผล 3 8 2" xfId="35243" xr:uid="{55E425B9-054F-4D7B-AA57-12C0D6C084D6}"/>
    <cellStyle name="แสดงผล 3 8 2 2" xfId="35244" xr:uid="{54B766EC-7FBC-4172-988E-C0DBC83E4F82}"/>
    <cellStyle name="แสดงผล 3 8 2 2 2" xfId="35245" xr:uid="{469A58C5-714B-4249-BCE4-8D3527520C99}"/>
    <cellStyle name="แสดงผล 3 8 2 2 3" xfId="35246" xr:uid="{3CA313C6-BA50-47D5-8157-4EA741F148A6}"/>
    <cellStyle name="แสดงผล 3 8 2 3" xfId="35247" xr:uid="{F6613987-ABB9-48BD-958D-ED96EE3E9F1D}"/>
    <cellStyle name="แสดงผล 3 8 2 4" xfId="35248" xr:uid="{C50F3E35-1BFB-4659-B027-F38B890D51D5}"/>
    <cellStyle name="แสดงผล 3 8 3" xfId="35249" xr:uid="{53A479AD-7517-4CE3-850D-3C1F3B5CBECD}"/>
    <cellStyle name="แสดงผล 3 8 3 2" xfId="35250" xr:uid="{A7752227-0818-4250-91BB-CDDCA531F167}"/>
    <cellStyle name="แสดงผล 3 8 3 2 2" xfId="35251" xr:uid="{48AE4FA9-9694-42F0-A9EE-8FBC04EF13AF}"/>
    <cellStyle name="แสดงผล 3 8 3 2 3" xfId="35252" xr:uid="{FFBE60FF-2064-4943-8D1C-B0D7D4563F0D}"/>
    <cellStyle name="แสดงผล 3 8 3 3" xfId="35253" xr:uid="{6AA31BEE-FEC3-4934-83DD-843796CE2DFC}"/>
    <cellStyle name="แสดงผล 3 8 3 4" xfId="35254" xr:uid="{D40BABE3-CD45-4F3C-B150-B2237DF0FAD6}"/>
    <cellStyle name="แสดงผล 3 8 4" xfId="35255" xr:uid="{7EA3F519-08E9-47EA-9F80-B8E4C31F1AB9}"/>
    <cellStyle name="แสดงผล 3 8 4 2" xfId="35256" xr:uid="{36E1A3CA-BE18-45D0-B85E-813E4F9B87F6}"/>
    <cellStyle name="แสดงผล 3 8 4 2 2" xfId="35257" xr:uid="{F472E8A9-C97A-401B-99E2-760F03697F80}"/>
    <cellStyle name="แสดงผล 3 8 4 2 3" xfId="35258" xr:uid="{B616D440-AB59-40DC-8729-89059A5CA115}"/>
    <cellStyle name="แสดงผล 3 8 4 3" xfId="35259" xr:uid="{8D7F50C4-13C6-4447-95A3-A2DBDFEE80ED}"/>
    <cellStyle name="แสดงผล 3 8 4 4" xfId="35260" xr:uid="{C127561E-1A25-4BEB-B1C8-D3DBA37C8A5A}"/>
    <cellStyle name="แสดงผล 3 8 5" xfId="35261" xr:uid="{D5373029-B279-47DD-8DB6-BBDD63DA33F8}"/>
    <cellStyle name="แสดงผล 3 8 5 2" xfId="35262" xr:uid="{A6828F68-34F4-4B9D-B8D4-48ED80873FB0}"/>
    <cellStyle name="แสดงผล 3 8 5 2 2" xfId="35263" xr:uid="{E9212F78-79D5-48A6-B4CB-90C87FD264D3}"/>
    <cellStyle name="แสดงผล 3 8 5 2 3" xfId="35264" xr:uid="{DE1F4AFE-445C-43FC-B98C-A87ECBC0858D}"/>
    <cellStyle name="แสดงผล 3 8 5 3" xfId="35265" xr:uid="{ADA1B0E6-580E-4A64-826E-E8E3060F78C0}"/>
    <cellStyle name="แสดงผล 3 8 5 4" xfId="35266" xr:uid="{69BD7547-B0AD-4FA0-B7A1-622387B9D157}"/>
    <cellStyle name="แสดงผล 3 8 6" xfId="35267" xr:uid="{7BEF5A5D-D0BA-4BFB-A5BF-0ED0FD7487F0}"/>
    <cellStyle name="แสดงผล 3 8 6 2" xfId="35268" xr:uid="{0A9A5CED-7BAB-46E4-80DB-F24CBF31E149}"/>
    <cellStyle name="แสดงผล 3 8 6 2 2" xfId="35269" xr:uid="{62908145-BD3B-4792-BD9E-1794814552FB}"/>
    <cellStyle name="แสดงผล 3 8 6 2 3" xfId="35270" xr:uid="{E3A4CC54-BAEC-4DD1-BEFA-3D4205694CBD}"/>
    <cellStyle name="แสดงผล 3 8 6 3" xfId="35271" xr:uid="{74D14981-E765-4DB1-A26B-320019C9E85E}"/>
    <cellStyle name="แสดงผล 3 8 6 4" xfId="35272" xr:uid="{D7930029-2F64-4E07-80EF-A8ABD40A2449}"/>
    <cellStyle name="แสดงผล 3 8 7" xfId="35273" xr:uid="{731942A8-639E-452D-A6E1-08548D810BCD}"/>
    <cellStyle name="แสดงผล 3 8 7 2" xfId="35274" xr:uid="{9CFACFDF-95E6-4DA4-B049-2DDABB432D5A}"/>
    <cellStyle name="แสดงผล 3 8 7 3" xfId="35275" xr:uid="{E3479219-6F6A-42E2-A850-B3F2957F8219}"/>
    <cellStyle name="แสดงผล 3 8 8" xfId="35276" xr:uid="{4F93585F-8107-4CCE-97F1-F5DFB583B9E6}"/>
    <cellStyle name="แสดงผล 3 8 9" xfId="35277" xr:uid="{9DFDF157-AE7E-4EA2-8CCD-51D0064B4F9B}"/>
    <cellStyle name="แสดงผล 3 9" xfId="35278" xr:uid="{FE70B08E-9920-4902-9409-84A7B631D378}"/>
    <cellStyle name="แสดงผล 3 9 2" xfId="35279" xr:uid="{EBF169C0-D5E5-457F-B972-1529F769AD81}"/>
    <cellStyle name="แสดงผล 3 9 2 2" xfId="35280" xr:uid="{129F34FA-B51B-4B3D-8C9D-B19840282692}"/>
    <cellStyle name="แสดงผล 3 9 2 2 2" xfId="35281" xr:uid="{DC68EB7C-FEFE-4E90-907D-CA5DFABFC57F}"/>
    <cellStyle name="แสดงผล 3 9 2 2 3" xfId="35282" xr:uid="{601F650C-3F53-4F2D-B4DC-186D5D30E961}"/>
    <cellStyle name="แสดงผล 3 9 2 3" xfId="35283" xr:uid="{CF34F172-F967-4D10-98E2-29F3D6B91CC0}"/>
    <cellStyle name="แสดงผล 3 9 2 4" xfId="35284" xr:uid="{53B24669-5B1C-49F6-8B43-A59785660FC8}"/>
    <cellStyle name="แสดงผล 3 9 3" xfId="35285" xr:uid="{CE52117A-2273-401D-AE3D-C18B0D842232}"/>
    <cellStyle name="แสดงผล 3 9 3 2" xfId="35286" xr:uid="{3744B2D6-4F66-4669-8EE5-441AAAA78C91}"/>
    <cellStyle name="แสดงผล 3 9 3 2 2" xfId="35287" xr:uid="{EF39B0AA-2572-4E86-8955-02340A4A6586}"/>
    <cellStyle name="แสดงผล 3 9 3 2 3" xfId="35288" xr:uid="{7F741A17-94E8-4538-8182-03BF7F44309F}"/>
    <cellStyle name="แสดงผล 3 9 3 3" xfId="35289" xr:uid="{99B9DDE3-C864-497E-8349-C9F84E52BCC1}"/>
    <cellStyle name="แสดงผล 3 9 3 4" xfId="35290" xr:uid="{55762A46-D937-4AFB-87CB-14FE74D491DB}"/>
    <cellStyle name="แสดงผล 3 9 4" xfId="35291" xr:uid="{BD03BBF0-6C8E-44FA-B48F-31FB3D2F903F}"/>
    <cellStyle name="แสดงผล 3 9 4 2" xfId="35292" xr:uid="{27FF9DA1-EA71-46B7-98FA-7753A5E00AA1}"/>
    <cellStyle name="แสดงผล 3 9 4 2 2" xfId="35293" xr:uid="{91EFC2B5-8C59-40D4-B618-2F4A28523CE4}"/>
    <cellStyle name="แสดงผล 3 9 4 2 3" xfId="35294" xr:uid="{7E42E2FA-B44D-4842-ABEA-1EF09B974606}"/>
    <cellStyle name="แสดงผล 3 9 4 3" xfId="35295" xr:uid="{F6BBF11A-13C7-4BFE-AD5B-A63AB8325169}"/>
    <cellStyle name="แสดงผล 3 9 4 4" xfId="35296" xr:uid="{24D169F7-7FB8-4B3B-BE45-CD174E31075B}"/>
    <cellStyle name="แสดงผล 3 9 5" xfId="35297" xr:uid="{1208D306-DB37-4858-BE9B-D6E07856F8F2}"/>
    <cellStyle name="แสดงผล 3 9 5 2" xfId="35298" xr:uid="{150BE2C3-DA97-4DA2-A727-93F244BC276F}"/>
    <cellStyle name="แสดงผล 3 9 5 2 2" xfId="35299" xr:uid="{935FE2A4-9643-4712-BEB0-C1EFFA3245CC}"/>
    <cellStyle name="แสดงผล 3 9 5 2 3" xfId="35300" xr:uid="{09C0CB93-E681-4C07-A569-165251F9A3D9}"/>
    <cellStyle name="แสดงผล 3 9 5 3" xfId="35301" xr:uid="{83F1AE43-3399-4B89-B5F9-B296B5D0F2FF}"/>
    <cellStyle name="แสดงผล 3 9 5 4" xfId="35302" xr:uid="{CB67CE35-D088-460C-8DE5-192D6E6860E9}"/>
    <cellStyle name="แสดงผล 3 9 6" xfId="35303" xr:uid="{E4E9F2E6-9149-42D2-B025-22E445C579A0}"/>
    <cellStyle name="แสดงผล 3 9 6 2" xfId="35304" xr:uid="{A42E81F9-F6F1-472A-A7BA-7C143D6E24E1}"/>
    <cellStyle name="แสดงผล 3 9 6 2 2" xfId="35305" xr:uid="{2B8C0C4F-46FD-4781-AF73-17C74D484048}"/>
    <cellStyle name="แสดงผล 3 9 6 2 3" xfId="35306" xr:uid="{215B8036-D591-40EA-81AB-4ACE5B430AC4}"/>
    <cellStyle name="แสดงผล 3 9 6 3" xfId="35307" xr:uid="{D4BC1012-2FAC-4BF3-B0B3-455014E6A2C0}"/>
    <cellStyle name="แสดงผล 3 9 6 4" xfId="35308" xr:uid="{AE9AC4E7-250E-4243-9897-8CE4700C155C}"/>
    <cellStyle name="แสดงผล 3 9 7" xfId="35309" xr:uid="{6A427BE4-EF40-4E16-B6B1-51AF9220377C}"/>
    <cellStyle name="แสดงผล 3 9 7 2" xfId="35310" xr:uid="{D7B3D9FB-DE4E-4F84-B802-F2491DCCBB27}"/>
    <cellStyle name="แสดงผล 3 9 7 3" xfId="35311" xr:uid="{4B156E8B-CA36-4B2F-B12B-E29AB65805E6}"/>
    <cellStyle name="แสดงผล 3 9 8" xfId="35312" xr:uid="{506B42FD-C29E-4874-9BE7-859731D818AB}"/>
    <cellStyle name="แสดงผล 3 9 9" xfId="35313" xr:uid="{6035F14F-A194-42AF-AD36-0CD8E4DC6A2B}"/>
    <cellStyle name="แสดงผล 30" xfId="35314" xr:uid="{E4721889-8986-4236-AB82-67E27599FAB9}"/>
    <cellStyle name="แสดงผล 4" xfId="4435" xr:uid="{6B006B75-8F89-4F3A-B34A-D2E011A3F512}"/>
    <cellStyle name="แสดงผล 4 2" xfId="35315" xr:uid="{AB76FCFD-8D19-4942-B78C-7B9621281A59}"/>
    <cellStyle name="แสดงผล 4 2 2" xfId="35316" xr:uid="{E4B2422D-287E-4606-86D8-5EF653161E66}"/>
    <cellStyle name="แสดงผล 4 2 2 2" xfId="35317" xr:uid="{837CC63F-52D7-46B5-A62E-CB9FC8B4D9EF}"/>
    <cellStyle name="แสดงผล 4 2 2 3" xfId="35318" xr:uid="{CD2D582F-A6FD-4B89-B415-1780B01A22FD}"/>
    <cellStyle name="แสดงผล 4 2 3" xfId="35319" xr:uid="{B6CC6908-4D38-43B5-B08C-A4286CB93847}"/>
    <cellStyle name="แสดงผล 4 2 4" xfId="35320" xr:uid="{3B367048-2A73-452E-A44F-A78ACA9E77E2}"/>
    <cellStyle name="แสดงผล 4 3" xfId="35321" xr:uid="{FECBE93B-2C91-48AE-842E-A19702CC69F7}"/>
    <cellStyle name="แสดงผล 4 3 2" xfId="35322" xr:uid="{A3AD1C98-A1EE-4A9C-85C6-E57E94874CA1}"/>
    <cellStyle name="แสดงผล 4 3 2 2" xfId="35323" xr:uid="{94218D7D-CB56-4BFF-899B-A981B330D449}"/>
    <cellStyle name="แสดงผล 4 3 2 3" xfId="35324" xr:uid="{F3D3889A-6106-424F-8682-16F6E2261C13}"/>
    <cellStyle name="แสดงผล 4 3 3" xfId="35325" xr:uid="{975345BF-7172-4D4B-8190-2C02EF8BED5B}"/>
    <cellStyle name="แสดงผล 4 3 4" xfId="35326" xr:uid="{FD04013D-FC29-41C8-B1DD-0BF37761DE2E}"/>
    <cellStyle name="แสดงผล 4 4" xfId="35327" xr:uid="{334E0B1D-EB0C-494C-B416-217C3D73B2FD}"/>
    <cellStyle name="แสดงผล 4 4 2" xfId="35328" xr:uid="{CC6C35E8-5F23-4289-BC69-57877C2AA509}"/>
    <cellStyle name="แสดงผล 4 4 2 2" xfId="35329" xr:uid="{D887F034-0833-44EA-A607-20AE9AC57E16}"/>
    <cellStyle name="แสดงผล 4 4 2 3" xfId="35330" xr:uid="{EAF7E47B-CCDD-43A9-8009-FCF4D5F5E642}"/>
    <cellStyle name="แสดงผล 4 4 3" xfId="35331" xr:uid="{C225EFD4-0E7D-4D05-92CB-6C53E6046F63}"/>
    <cellStyle name="แสดงผล 4 4 4" xfId="35332" xr:uid="{AA6FBC06-6204-44B2-9A3D-68B93CD36F7B}"/>
    <cellStyle name="แสดงผล 4 5" xfId="35333" xr:uid="{AD028769-17D0-4C01-AD09-D8513F92507F}"/>
    <cellStyle name="แสดงผล 4 5 2" xfId="35334" xr:uid="{92F82997-F6BA-48DE-8BCE-2F2C7DA19DE1}"/>
    <cellStyle name="แสดงผล 4 5 2 2" xfId="35335" xr:uid="{DA0F41AF-3B5A-494C-947E-14ADE904E802}"/>
    <cellStyle name="แสดงผล 4 5 2 3" xfId="35336" xr:uid="{E453E6BE-3F8D-442B-9DCF-F0E3C6EE091D}"/>
    <cellStyle name="แสดงผล 4 5 3" xfId="35337" xr:uid="{22544A62-FA8F-4748-9634-56E080BCC39D}"/>
    <cellStyle name="แสดงผล 4 5 4" xfId="35338" xr:uid="{C6F428E1-F1F7-40F4-84FD-D2062319A5ED}"/>
    <cellStyle name="แสดงผล 4 6" xfId="35339" xr:uid="{BA3F0164-F4D3-482C-B9EE-8364A2E73BDB}"/>
    <cellStyle name="แสดงผล 4 6 2" xfId="35340" xr:uid="{B716FE60-059C-496C-B066-296B11E763D8}"/>
    <cellStyle name="แสดงผล 4 6 2 2" xfId="35341" xr:uid="{A96F5FAE-95FE-4FBD-B837-E9F3F9AD79A6}"/>
    <cellStyle name="แสดงผล 4 6 2 3" xfId="35342" xr:uid="{5DFDCF43-4256-4103-BE23-D86E21C836D3}"/>
    <cellStyle name="แสดงผล 4 6 3" xfId="35343" xr:uid="{8ADDEC41-3A58-4BAF-B496-40FAF1B440CA}"/>
    <cellStyle name="แสดงผล 4 6 4" xfId="35344" xr:uid="{4FEFC080-1AA0-4619-B957-EB545E241F3D}"/>
    <cellStyle name="แสดงผล 4 7" xfId="35345" xr:uid="{BD54026A-A8C3-4E6C-9AE6-A00B1C11B8CD}"/>
    <cellStyle name="แสดงผล 4 7 2" xfId="35346" xr:uid="{A2144808-F82F-4072-B472-E272FA67CBEE}"/>
    <cellStyle name="แสดงผล 4 7 3" xfId="35347" xr:uid="{A6D68EB5-FD97-4AD4-8328-8BA3B37E659A}"/>
    <cellStyle name="แสดงผล 4 8" xfId="35348" xr:uid="{1E26639B-AC15-4E03-B631-DD1CB974667F}"/>
    <cellStyle name="แสดงผล 4 9" xfId="35349" xr:uid="{CF0E5BE6-D5C1-4ED5-B6F0-9057BE3AF383}"/>
    <cellStyle name="แสดงผล 5" xfId="4436" xr:uid="{4DCBC5BE-9334-4912-A376-1F9122B0E0DA}"/>
    <cellStyle name="แสดงผล 5 2" xfId="35350" xr:uid="{99F30442-9DF4-4FB6-9754-A96FF928972C}"/>
    <cellStyle name="แสดงผล 5 2 2" xfId="35351" xr:uid="{81186BE0-3632-49BF-B153-A0F344BBA1C5}"/>
    <cellStyle name="แสดงผล 5 2 2 2" xfId="35352" xr:uid="{58DC8AAF-DB83-4CC5-A049-0A501EFE67F2}"/>
    <cellStyle name="แสดงผล 5 2 2 3" xfId="35353" xr:uid="{2AC61E89-332F-475B-9F4E-292903907422}"/>
    <cellStyle name="แสดงผล 5 2 3" xfId="35354" xr:uid="{5002C8A9-CE12-492A-AB00-22E48458C300}"/>
    <cellStyle name="แสดงผล 5 2 4" xfId="35355" xr:uid="{6A2053C5-B22E-46D2-91B0-E40EAA972485}"/>
    <cellStyle name="แสดงผล 5 3" xfId="35356" xr:uid="{C0033821-7495-43C7-9718-09410E2CBCFA}"/>
    <cellStyle name="แสดงผล 5 3 2" xfId="35357" xr:uid="{93D5CBC6-6F12-4C99-985E-3189E892211D}"/>
    <cellStyle name="แสดงผล 5 3 2 2" xfId="35358" xr:uid="{A45F6E06-4C6D-4520-B546-BEE3F409EE88}"/>
    <cellStyle name="แสดงผล 5 3 2 3" xfId="35359" xr:uid="{02A54406-9BC8-4883-8E9B-9D838AEA1B39}"/>
    <cellStyle name="แสดงผล 5 3 3" xfId="35360" xr:uid="{4DD57269-FDED-461A-9743-CD2659C7CF7E}"/>
    <cellStyle name="แสดงผล 5 3 4" xfId="35361" xr:uid="{F339E66A-47D7-413C-8482-9D86A33E223A}"/>
    <cellStyle name="แสดงผล 5 4" xfId="35362" xr:uid="{2467A6D5-E976-4D40-A1A1-DDA28B4B0AA0}"/>
    <cellStyle name="แสดงผล 5 4 2" xfId="35363" xr:uid="{4AD850BB-774F-4147-89CB-BF8CBDBDDACD}"/>
    <cellStyle name="แสดงผล 5 4 2 2" xfId="35364" xr:uid="{83165F2E-28E5-4B1F-91DA-F822FAF97FD1}"/>
    <cellStyle name="แสดงผล 5 4 2 3" xfId="35365" xr:uid="{C20BF81E-CA3C-4972-8DF3-280D9C491DF5}"/>
    <cellStyle name="แสดงผล 5 4 3" xfId="35366" xr:uid="{CB9D011B-BE05-47E5-8DD7-8AC0B1ED9FC9}"/>
    <cellStyle name="แสดงผล 5 4 4" xfId="35367" xr:uid="{8E68D9A6-DE75-49F7-9C37-DEAD0660989D}"/>
    <cellStyle name="แสดงผล 5 5" xfId="35368" xr:uid="{9CE30594-F530-4BA3-9B8D-197E674C5619}"/>
    <cellStyle name="แสดงผล 5 5 2" xfId="35369" xr:uid="{25890243-215E-46BF-A8BC-C862F6955EBE}"/>
    <cellStyle name="แสดงผล 5 5 2 2" xfId="35370" xr:uid="{3E568F84-0EE5-47B9-AE60-0DAD80B20A13}"/>
    <cellStyle name="แสดงผล 5 5 2 3" xfId="35371" xr:uid="{2041CF0C-00FE-4AC6-B000-D6C4516ACFCB}"/>
    <cellStyle name="แสดงผล 5 5 3" xfId="35372" xr:uid="{98E57FA1-430A-4A99-A794-1B187560123B}"/>
    <cellStyle name="แสดงผล 5 5 4" xfId="35373" xr:uid="{052A8ABE-AE0F-4E55-93C6-DDB20CCDA0A7}"/>
    <cellStyle name="แสดงผล 5 6" xfId="35374" xr:uid="{5CDC5EBE-26E8-4C10-836B-D324CC6906BC}"/>
    <cellStyle name="แสดงผล 5 6 2" xfId="35375" xr:uid="{620721E9-8945-4AED-B527-7D57EFD62B1D}"/>
    <cellStyle name="แสดงผล 5 6 2 2" xfId="35376" xr:uid="{6738D516-87EA-4A83-B458-A1C3EF81332A}"/>
    <cellStyle name="แสดงผล 5 6 2 3" xfId="35377" xr:uid="{91017AF1-D801-46E4-827D-EDC42207311E}"/>
    <cellStyle name="แสดงผล 5 6 3" xfId="35378" xr:uid="{584A08A8-0DE6-4467-BE2A-F1C941465458}"/>
    <cellStyle name="แสดงผล 5 6 4" xfId="35379" xr:uid="{463AAF64-001D-4E98-9EBD-244616B8693C}"/>
    <cellStyle name="แสดงผล 5 7" xfId="35380" xr:uid="{25742A9B-2DBA-44EE-BA83-BEFFAC797F76}"/>
    <cellStyle name="แสดงผล 5 7 2" xfId="35381" xr:uid="{CF1A5C14-AEEC-495B-8106-A8EA50FF0F89}"/>
    <cellStyle name="แสดงผล 5 7 3" xfId="35382" xr:uid="{4685E2F5-0A00-4C29-B33E-4692621306AD}"/>
    <cellStyle name="แสดงผล 5 8" xfId="35383" xr:uid="{C47E7117-A139-448F-9C1B-9CA37F08C29A}"/>
    <cellStyle name="แสดงผล 5 9" xfId="35384" xr:uid="{6E0A4DB2-335C-4D89-B9EC-6EDC661D144B}"/>
    <cellStyle name="แสดงผล 6" xfId="35385" xr:uid="{F561A52B-CD6E-4879-B89D-B8C9355F3419}"/>
    <cellStyle name="แสดงผล 6 2" xfId="35386" xr:uid="{FCFFC87A-07BF-4A4F-9560-7660275049D7}"/>
    <cellStyle name="แสดงผล 6 2 2" xfId="35387" xr:uid="{F8DB83FB-F213-4A67-B052-1736F1E8293F}"/>
    <cellStyle name="แสดงผล 6 2 2 2" xfId="35388" xr:uid="{6A588ED2-E7E1-4373-9B67-E4F7721BDC75}"/>
    <cellStyle name="แสดงผล 6 2 2 3" xfId="35389" xr:uid="{6773EC35-1023-4A11-95DB-E04FD6BCCDEF}"/>
    <cellStyle name="แสดงผล 6 2 3" xfId="35390" xr:uid="{99B0E85C-477A-4118-BB93-3003FB709849}"/>
    <cellStyle name="แสดงผล 6 2 4" xfId="35391" xr:uid="{D96D3961-2957-48E5-A440-3FB38FDCEC49}"/>
    <cellStyle name="แสดงผล 6 3" xfId="35392" xr:uid="{FF9B4708-343F-4021-919B-787912E4E3DD}"/>
    <cellStyle name="แสดงผล 6 3 2" xfId="35393" xr:uid="{C9DD8A12-EF38-4380-AA95-51C59E3C44B9}"/>
    <cellStyle name="แสดงผล 6 3 2 2" xfId="35394" xr:uid="{02E0A12F-A2E7-48BA-BDE9-E455CF1709DB}"/>
    <cellStyle name="แสดงผล 6 3 2 3" xfId="35395" xr:uid="{25003AE6-2E06-4E1C-A40A-E176CE7C098D}"/>
    <cellStyle name="แสดงผล 6 3 3" xfId="35396" xr:uid="{F4E9F2BF-751C-4AD1-8B40-1ECD59DC092D}"/>
    <cellStyle name="แสดงผล 6 3 4" xfId="35397" xr:uid="{DC020A31-79B7-4920-83CD-471E94498853}"/>
    <cellStyle name="แสดงผล 6 4" xfId="35398" xr:uid="{4717FE06-4DA0-4301-A34C-0C80E4FDD169}"/>
    <cellStyle name="แสดงผล 6 4 2" xfId="35399" xr:uid="{8FC336CD-8EA4-40DC-AC68-DE0FBA4DCBC1}"/>
    <cellStyle name="แสดงผล 6 4 2 2" xfId="35400" xr:uid="{AEBC390C-456E-4156-B3E3-419969732126}"/>
    <cellStyle name="แสดงผล 6 4 2 3" xfId="35401" xr:uid="{0C0768B2-F186-4AA3-B6AC-851E16459C66}"/>
    <cellStyle name="แสดงผล 6 4 3" xfId="35402" xr:uid="{99C9E37F-7635-403A-BADC-7117363E3D4C}"/>
    <cellStyle name="แสดงผล 6 4 4" xfId="35403" xr:uid="{4568F7F5-6E13-4035-B3ED-7AE161EE56DD}"/>
    <cellStyle name="แสดงผล 6 5" xfId="35404" xr:uid="{73096167-5BAF-488C-ACAE-5A607CCAF6AF}"/>
    <cellStyle name="แสดงผล 6 5 2" xfId="35405" xr:uid="{7C60E86C-4010-4C36-9C6C-84E07BC4F4FB}"/>
    <cellStyle name="แสดงผล 6 5 2 2" xfId="35406" xr:uid="{490A32D6-773D-49C9-AA08-62FA495FF6DF}"/>
    <cellStyle name="แสดงผล 6 5 2 3" xfId="35407" xr:uid="{798E79F0-4052-4996-8010-5AD1F25DADA2}"/>
    <cellStyle name="แสดงผล 6 5 3" xfId="35408" xr:uid="{C1B9B788-403C-44AF-8E6B-67C0CFF5C9B8}"/>
    <cellStyle name="แสดงผล 6 5 4" xfId="35409" xr:uid="{682A5983-A50E-4018-BEF3-E3302837AD18}"/>
    <cellStyle name="แสดงผล 6 6" xfId="35410" xr:uid="{C6818781-701F-4E9B-92E6-6116FD2391B8}"/>
    <cellStyle name="แสดงผล 6 6 2" xfId="35411" xr:uid="{21493EC4-A936-4FC8-B4E5-A95D3439B544}"/>
    <cellStyle name="แสดงผล 6 6 2 2" xfId="35412" xr:uid="{B659A378-98D3-496B-82BE-5F40ED96174B}"/>
    <cellStyle name="แสดงผล 6 6 2 3" xfId="35413" xr:uid="{DBB7430A-14C7-48DE-8219-F6CEB0926B46}"/>
    <cellStyle name="แสดงผล 6 6 3" xfId="35414" xr:uid="{5EB366D4-6881-4DA2-83E3-149B01EDEC4D}"/>
    <cellStyle name="แสดงผล 6 6 4" xfId="35415" xr:uid="{F1E8EDD3-0CE5-4D72-BADA-A47237618A89}"/>
    <cellStyle name="แสดงผล 6 7" xfId="35416" xr:uid="{A2AB894A-D120-4B0D-BA4C-FBE14A8ADE5D}"/>
    <cellStyle name="แสดงผล 6 7 2" xfId="35417" xr:uid="{BDAC96EB-AF97-4A61-84DC-BAFD571001B3}"/>
    <cellStyle name="แสดงผล 6 7 3" xfId="35418" xr:uid="{5580D1D1-4C34-4DA9-8E85-8F5D97B3ED2E}"/>
    <cellStyle name="แสดงผล 6 8" xfId="35419" xr:uid="{280C3F10-FF81-4C78-9C91-B68FDEBD3B15}"/>
    <cellStyle name="แสดงผล 6 9" xfId="35420" xr:uid="{41871264-17A8-4F73-9679-57AED79E4CBF}"/>
    <cellStyle name="แสดงผล 7" xfId="35421" xr:uid="{2649F00B-40D1-4854-B507-8E0CADCA6362}"/>
    <cellStyle name="แสดงผล 7 2" xfId="35422" xr:uid="{1DDE66EF-5558-4F6D-8E97-45951A94E8BD}"/>
    <cellStyle name="แสดงผล 7 2 2" xfId="35423" xr:uid="{9444E353-C2F9-4605-AFAF-4ED97FD032F4}"/>
    <cellStyle name="แสดงผล 7 2 2 2" xfId="35424" xr:uid="{68AE5663-6802-4E8C-9620-0618FE322E5B}"/>
    <cellStyle name="แสดงผล 7 2 2 3" xfId="35425" xr:uid="{F0D49A69-F385-41FB-92B2-758E95A1E42C}"/>
    <cellStyle name="แสดงผล 7 2 3" xfId="35426" xr:uid="{09F63FD1-951F-4182-97C7-D718219B8B95}"/>
    <cellStyle name="แสดงผล 7 2 4" xfId="35427" xr:uid="{4FB6A54F-844B-48C7-8871-26BB937D8E5C}"/>
    <cellStyle name="แสดงผล 7 3" xfId="35428" xr:uid="{837CEA2B-D4F4-4F99-B0B0-6B2B8EEBF9F4}"/>
    <cellStyle name="แสดงผล 7 3 2" xfId="35429" xr:uid="{B7FF6DA2-12CF-4DA1-A3B9-B40966882CDB}"/>
    <cellStyle name="แสดงผล 7 3 2 2" xfId="35430" xr:uid="{C4446815-9A34-40E5-9CFF-858EE33F2071}"/>
    <cellStyle name="แสดงผล 7 3 2 3" xfId="35431" xr:uid="{817F203D-37E3-4589-8951-55A3D68772C5}"/>
    <cellStyle name="แสดงผล 7 3 3" xfId="35432" xr:uid="{2719F1D5-5D06-413C-9721-BC2C6941AC74}"/>
    <cellStyle name="แสดงผล 7 3 4" xfId="35433" xr:uid="{0CB1557A-E392-43E7-8FA5-EBCF5B3DCC8F}"/>
    <cellStyle name="แสดงผล 7 4" xfId="35434" xr:uid="{5792D5FE-4075-4B8B-8186-B77C05B3A73D}"/>
    <cellStyle name="แสดงผล 7 4 2" xfId="35435" xr:uid="{402BED26-1695-4457-AEE6-8792AAA5A7BC}"/>
    <cellStyle name="แสดงผล 7 4 2 2" xfId="35436" xr:uid="{D9DC9BE8-1791-4292-AF0C-9B86CCD7D22A}"/>
    <cellStyle name="แสดงผล 7 4 2 3" xfId="35437" xr:uid="{E0E18DD2-9E15-49BA-AC02-95D6CA20C76C}"/>
    <cellStyle name="แสดงผล 7 4 3" xfId="35438" xr:uid="{406301AF-F9AD-4AB9-97DE-95201D9B2A35}"/>
    <cellStyle name="แสดงผล 7 4 4" xfId="35439" xr:uid="{9E43FA6C-81F9-4816-91A1-528100FED0F7}"/>
    <cellStyle name="แสดงผล 7 5" xfId="35440" xr:uid="{41EBFDA3-EDDF-4216-A1C5-9411D44AD4B8}"/>
    <cellStyle name="แสดงผล 7 5 2" xfId="35441" xr:uid="{794D624D-1E98-41ED-85D9-A328E9EBDD7C}"/>
    <cellStyle name="แสดงผล 7 5 2 2" xfId="35442" xr:uid="{5358C9A0-8B7A-4961-95E7-5CF67B66309C}"/>
    <cellStyle name="แสดงผล 7 5 2 3" xfId="35443" xr:uid="{579FAF0C-9060-4E3B-A5D9-F301BFF23957}"/>
    <cellStyle name="แสดงผล 7 5 3" xfId="35444" xr:uid="{B273B052-F39B-4191-80E2-1581E4DE1428}"/>
    <cellStyle name="แสดงผล 7 5 4" xfId="35445" xr:uid="{5811CD72-E9FC-4332-9BD7-7623975DE5AA}"/>
    <cellStyle name="แสดงผล 7 6" xfId="35446" xr:uid="{7529C2B8-C4FF-4F66-8C90-0C50F6293BC2}"/>
    <cellStyle name="แสดงผล 7 6 2" xfId="35447" xr:uid="{9988B7F9-0BCD-46E1-95F3-39A26ADBE47E}"/>
    <cellStyle name="แสดงผล 7 6 2 2" xfId="35448" xr:uid="{DE3C110D-DDF4-4855-A33E-2A02D953439E}"/>
    <cellStyle name="แสดงผล 7 6 2 3" xfId="35449" xr:uid="{BC02E868-03B5-4BF1-A7FA-A9A1E18EC883}"/>
    <cellStyle name="แสดงผล 7 6 3" xfId="35450" xr:uid="{4A7CB356-90D9-4ECD-B3D8-729B7491981D}"/>
    <cellStyle name="แสดงผล 7 6 4" xfId="35451" xr:uid="{69198645-0D8C-414C-A914-4F0CC94C8A27}"/>
    <cellStyle name="แสดงผล 7 7" xfId="35452" xr:uid="{5DC8E987-B654-4FAC-9F62-7D5F573AB947}"/>
    <cellStyle name="แสดงผล 7 7 2" xfId="35453" xr:uid="{01692104-A083-49F8-955B-1819F0B31A32}"/>
    <cellStyle name="แสดงผล 7 7 3" xfId="35454" xr:uid="{DC5D29D6-708A-447C-85BE-E5E04C096492}"/>
    <cellStyle name="แสดงผล 7 8" xfId="35455" xr:uid="{E7B0F412-E27B-48A9-84C6-DCCBF2C4A193}"/>
    <cellStyle name="แสดงผล 7 9" xfId="35456" xr:uid="{DB8E27B5-827F-4BFF-93DE-76EE9DCB56B5}"/>
    <cellStyle name="แสดงผล 8" xfId="35457" xr:uid="{B82608D1-8B6E-41F8-9FD0-C5510354FC65}"/>
    <cellStyle name="แสดงผล 8 2" xfId="35458" xr:uid="{ADD5EED8-E285-4780-B2CF-A76B626AC300}"/>
    <cellStyle name="แสดงผล 8 2 2" xfId="35459" xr:uid="{5B86A09C-799F-4EE1-A0AE-46B18DDA8A50}"/>
    <cellStyle name="แสดงผล 8 2 2 2" xfId="35460" xr:uid="{35FBCC1B-095D-46D0-970F-8F75214A336C}"/>
    <cellStyle name="แสดงผล 8 2 2 3" xfId="35461" xr:uid="{EDFD8231-AF6F-4F33-889F-51DF525DCC6D}"/>
    <cellStyle name="แสดงผล 8 2 3" xfId="35462" xr:uid="{17A90B69-EBFC-4D97-B809-44B8BEC77F30}"/>
    <cellStyle name="แสดงผล 8 2 4" xfId="35463" xr:uid="{04D41A4D-0BEE-4317-87CC-0E5B002530A8}"/>
    <cellStyle name="แสดงผล 8 3" xfId="35464" xr:uid="{E24A62AE-8A9F-43C7-8D5F-E53C96CB35CA}"/>
    <cellStyle name="แสดงผล 8 3 2" xfId="35465" xr:uid="{5F59B58B-742A-4126-96F2-24E90C02326A}"/>
    <cellStyle name="แสดงผล 8 3 2 2" xfId="35466" xr:uid="{3EF8367C-A44E-44F9-821C-05354972171D}"/>
    <cellStyle name="แสดงผล 8 3 2 3" xfId="35467" xr:uid="{B3D22011-2853-495E-A38B-52161B6384DF}"/>
    <cellStyle name="แสดงผล 8 3 3" xfId="35468" xr:uid="{6CC26C9D-520F-4BFF-AED4-8BD8629FC808}"/>
    <cellStyle name="แสดงผล 8 3 4" xfId="35469" xr:uid="{C0E3962D-82E8-40F4-80D7-6C5808570B1C}"/>
    <cellStyle name="แสดงผล 8 4" xfId="35470" xr:uid="{B3010D36-9677-4718-BE56-06F24BB4B491}"/>
    <cellStyle name="แสดงผล 8 4 2" xfId="35471" xr:uid="{881B424B-6E93-443B-8DF3-BC1EED25F968}"/>
    <cellStyle name="แสดงผล 8 4 2 2" xfId="35472" xr:uid="{A62ABC0D-94AB-49B4-B755-43CE790C5558}"/>
    <cellStyle name="แสดงผล 8 4 2 3" xfId="35473" xr:uid="{D41907DE-FCD9-43EA-BEDD-7493407E4F1B}"/>
    <cellStyle name="แสดงผล 8 4 3" xfId="35474" xr:uid="{CE616538-5707-4A7F-A51E-4CD9462618DD}"/>
    <cellStyle name="แสดงผล 8 4 4" xfId="35475" xr:uid="{EC03E55A-B0D7-4CC5-9177-7B391D8C8CC4}"/>
    <cellStyle name="แสดงผล 8 5" xfId="35476" xr:uid="{A3C9A1DE-5CD1-4720-B224-64A1A737D118}"/>
    <cellStyle name="แสดงผล 8 5 2" xfId="35477" xr:uid="{068BC350-C677-4300-8DD4-BED7EDD4FBA7}"/>
    <cellStyle name="แสดงผล 8 5 2 2" xfId="35478" xr:uid="{4F0F3AB3-CE5F-490C-8607-2304A18E5F75}"/>
    <cellStyle name="แสดงผล 8 5 2 3" xfId="35479" xr:uid="{758888CD-8F8A-40F5-A41F-2902E8AF3ECE}"/>
    <cellStyle name="แสดงผล 8 5 3" xfId="35480" xr:uid="{04445FC4-E5F8-4E57-8A02-FA9230D7E961}"/>
    <cellStyle name="แสดงผล 8 5 4" xfId="35481" xr:uid="{E3EFB1FD-E633-46D7-AF8B-975D97BE833D}"/>
    <cellStyle name="แสดงผล 8 6" xfId="35482" xr:uid="{D5FBB3BC-5DE8-4366-B5D7-9BCA28A6140F}"/>
    <cellStyle name="แสดงผล 8 6 2" xfId="35483" xr:uid="{1516BD27-F1AC-44A8-A5C7-6F4B86D8D3AE}"/>
    <cellStyle name="แสดงผล 8 6 2 2" xfId="35484" xr:uid="{C541FDDD-A198-4E48-A326-DC84F1BC1AAF}"/>
    <cellStyle name="แสดงผล 8 6 2 3" xfId="35485" xr:uid="{F4E9F265-C324-4460-A67F-45578A5F8BF8}"/>
    <cellStyle name="แสดงผล 8 6 3" xfId="35486" xr:uid="{1BB2D89A-D32E-4124-8F9F-308DAB982BEE}"/>
    <cellStyle name="แสดงผล 8 6 4" xfId="35487" xr:uid="{2EBDA87B-CFB6-4D4A-90FA-6B0EDC504DEF}"/>
    <cellStyle name="แสดงผล 8 7" xfId="35488" xr:uid="{46B3DADD-A3BC-4F53-B662-68D6400EF899}"/>
    <cellStyle name="แสดงผล 8 7 2" xfId="35489" xr:uid="{BA735395-36F8-47F2-9229-76B7B9401EA0}"/>
    <cellStyle name="แสดงผล 8 7 3" xfId="35490" xr:uid="{9D140F6A-46D4-4264-B7C0-610F773351BA}"/>
    <cellStyle name="แสดงผล 8 8" xfId="35491" xr:uid="{5B640D1D-4E0C-4D10-83B8-BD42E88424EC}"/>
    <cellStyle name="แสดงผล 8 9" xfId="35492" xr:uid="{5740ABD0-EB7B-40D4-A4C7-838E7F3B405C}"/>
    <cellStyle name="แสดงผล 9" xfId="35493" xr:uid="{77BCB7A1-281D-4002-BBE7-874E28FB98CC}"/>
    <cellStyle name="แสดงผล 9 2" xfId="35494" xr:uid="{9D4C65FD-38E2-4509-8CEE-5F48A79637BE}"/>
    <cellStyle name="แสดงผล 9 2 2" xfId="35495" xr:uid="{0DBD3F47-56AC-449C-A1E8-7A91D0CD0031}"/>
    <cellStyle name="แสดงผล 9 2 2 2" xfId="35496" xr:uid="{A0965511-7976-46D3-B196-2F77D3E81C88}"/>
    <cellStyle name="แสดงผล 9 2 2 3" xfId="35497" xr:uid="{BD0EB1A2-CA61-4D61-A911-8D13E0C880EE}"/>
    <cellStyle name="แสดงผล 9 2 3" xfId="35498" xr:uid="{4B24BBAB-C64A-45A1-AAE4-8AFF345A32BA}"/>
    <cellStyle name="แสดงผล 9 2 4" xfId="35499" xr:uid="{B7947C8E-D7F6-41BF-ACB4-456F42E980D3}"/>
    <cellStyle name="แสดงผล 9 3" xfId="35500" xr:uid="{44142588-7921-4132-B386-8DD346388D23}"/>
    <cellStyle name="แสดงผล 9 3 2" xfId="35501" xr:uid="{E0D37E90-213D-436F-A44C-9CCB4C210FEC}"/>
    <cellStyle name="แสดงผล 9 3 2 2" xfId="35502" xr:uid="{532C517D-78F3-46CD-88F9-4B5D55C4D093}"/>
    <cellStyle name="แสดงผล 9 3 2 3" xfId="35503" xr:uid="{87367D00-E6C1-4307-8344-101D27A6A683}"/>
    <cellStyle name="แสดงผล 9 3 3" xfId="35504" xr:uid="{3C4F5187-743F-4B85-89FC-EF0E99C5CFAF}"/>
    <cellStyle name="แสดงผล 9 3 4" xfId="35505" xr:uid="{988CC4F9-2B60-48E3-B83A-F15DE056D9BA}"/>
    <cellStyle name="แสดงผล 9 4" xfId="35506" xr:uid="{08DEE120-98B8-43A5-A75A-935B9E1436E1}"/>
    <cellStyle name="แสดงผล 9 4 2" xfId="35507" xr:uid="{2FE35DCF-5FBF-400B-9A02-F3113A8F0CA1}"/>
    <cellStyle name="แสดงผล 9 4 2 2" xfId="35508" xr:uid="{BAEB0627-91AA-4288-A1A8-39F6656E1F17}"/>
    <cellStyle name="แสดงผล 9 4 2 3" xfId="35509" xr:uid="{2D00F56A-10A7-4EF5-9AFB-D0D2FB00410C}"/>
    <cellStyle name="แสดงผล 9 4 3" xfId="35510" xr:uid="{41B94CD0-467E-4651-BABC-51B2599E14BB}"/>
    <cellStyle name="แสดงผล 9 4 4" xfId="35511" xr:uid="{4FDC4C8F-D504-4196-A28A-A93E4608FBAF}"/>
    <cellStyle name="แสดงผล 9 5" xfId="35512" xr:uid="{2D63F94E-4530-4B9C-BD93-E7E97948D119}"/>
    <cellStyle name="แสดงผล 9 5 2" xfId="35513" xr:uid="{3C77EF16-3D55-4487-A577-D873FC3D10A9}"/>
    <cellStyle name="แสดงผล 9 5 2 2" xfId="35514" xr:uid="{B873D932-B2CA-46DF-856F-C675A3D53CDA}"/>
    <cellStyle name="แสดงผล 9 5 2 3" xfId="35515" xr:uid="{5E654D75-7BFE-43B4-9CF4-61DC7D32BF4E}"/>
    <cellStyle name="แสดงผล 9 5 3" xfId="35516" xr:uid="{BB768281-08EF-4018-9CFE-F14EC56D3FF2}"/>
    <cellStyle name="แสดงผล 9 5 4" xfId="35517" xr:uid="{1C2A20FC-8913-49A1-B39A-FFCE355EA421}"/>
    <cellStyle name="แสดงผล 9 6" xfId="35518" xr:uid="{082456F3-B8DC-470B-82EE-E03A1D3A911B}"/>
    <cellStyle name="แสดงผล 9 6 2" xfId="35519" xr:uid="{1621E629-EF54-4012-BC97-74AC466018FF}"/>
    <cellStyle name="แสดงผล 9 6 2 2" xfId="35520" xr:uid="{BD29F700-CDDC-41C0-92E6-96A6D77D88CA}"/>
    <cellStyle name="แสดงผล 9 6 2 3" xfId="35521" xr:uid="{E970B023-7C9D-4463-91C9-557DC4D61080}"/>
    <cellStyle name="แสดงผล 9 6 3" xfId="35522" xr:uid="{3ED06A7A-DD94-41A7-9B1D-1DCC0E4868FD}"/>
    <cellStyle name="แสดงผล 9 6 4" xfId="35523" xr:uid="{5935E9F2-2FBA-4587-BD84-F2819E34BE07}"/>
    <cellStyle name="แสดงผล 9 7" xfId="35524" xr:uid="{5C79A8CE-0905-4FAE-A82F-035DBE944165}"/>
    <cellStyle name="แสดงผล 9 7 2" xfId="35525" xr:uid="{8DFABB2A-0000-45FB-88A4-380359B41758}"/>
    <cellStyle name="แสดงผล 9 7 3" xfId="35526" xr:uid="{C1E9E196-6F3C-48DD-8D65-91D3982F2F57}"/>
    <cellStyle name="แสดงผล 9 8" xfId="35527" xr:uid="{BA45E051-373C-4BD1-8DA0-FA5E7CF61FC6}"/>
    <cellStyle name="แสดงผล 9 9" xfId="35528" xr:uid="{8273CD69-2DA2-4CC0-A2F9-DDAE4967B058}"/>
    <cellStyle name="การคำนวณ" xfId="3716" xr:uid="{F2B84133-2514-4204-988C-CDD485A464AD}"/>
    <cellStyle name="การคำนวณ 10" xfId="35529" xr:uid="{828738F7-B33C-401E-A25F-3962B9F39863}"/>
    <cellStyle name="การคำนวณ 10 2" xfId="35530" xr:uid="{2781F9D4-C698-49FC-AF41-6A2EA456E4FE}"/>
    <cellStyle name="การคำนวณ 10 2 2" xfId="35531" xr:uid="{49E73CB4-D709-4D94-B851-1565A2F8882F}"/>
    <cellStyle name="การคำนวณ 10 2 2 2" xfId="35532" xr:uid="{693860C3-D2B3-4D23-B7FB-90E55F141A4B}"/>
    <cellStyle name="การคำนวณ 10 2 2 3" xfId="35533" xr:uid="{E2083114-260F-4E77-8FC8-B97DDDB9E8A5}"/>
    <cellStyle name="การคำนวณ 10 2 3" xfId="35534" xr:uid="{DDC7952D-4C7B-42E9-9DAC-DD47FFB0C5BC}"/>
    <cellStyle name="การคำนวณ 10 2 4" xfId="35535" xr:uid="{AFF93970-72BD-4574-9571-9731CB0415F4}"/>
    <cellStyle name="การคำนวณ 10 3" xfId="35536" xr:uid="{DC7A2AAF-8AD4-4292-9336-2C10CEDA0273}"/>
    <cellStyle name="การคำนวณ 10 3 2" xfId="35537" xr:uid="{86A342D0-FDF9-42CB-B805-99D306419192}"/>
    <cellStyle name="การคำนวณ 10 3 2 2" xfId="35538" xr:uid="{34E44BB0-D783-47FC-9B3C-D1C5C86E1BB8}"/>
    <cellStyle name="การคำนวณ 10 3 2 3" xfId="35539" xr:uid="{6CB6AA89-5859-4867-8804-78CB47A616F5}"/>
    <cellStyle name="การคำนวณ 10 3 3" xfId="35540" xr:uid="{9622EE78-24E9-4D29-994B-068C4B23D26E}"/>
    <cellStyle name="การคำนวณ 10 3 4" xfId="35541" xr:uid="{80CBB6E5-4344-45EC-9B1A-E61DAC87D55D}"/>
    <cellStyle name="การคำนวณ 10 4" xfId="35542" xr:uid="{897FE225-8548-47E9-A865-2A493B876BF0}"/>
    <cellStyle name="การคำนวณ 10 4 2" xfId="35543" xr:uid="{BCD17EE4-762D-46B4-95FA-43C8951AE917}"/>
    <cellStyle name="การคำนวณ 10 4 2 2" xfId="35544" xr:uid="{70EF24C7-5F9D-418E-A08F-7DF789600A4E}"/>
    <cellStyle name="การคำนวณ 10 4 2 3" xfId="35545" xr:uid="{08C9E612-835A-4329-826F-A6B44833EAA4}"/>
    <cellStyle name="การคำนวณ 10 4 3" xfId="35546" xr:uid="{05C84BD9-93F3-43C5-9091-B729881DE143}"/>
    <cellStyle name="การคำนวณ 10 4 4" xfId="35547" xr:uid="{CA8B3F6C-546B-40CA-803F-5FBDF37D2A32}"/>
    <cellStyle name="การคำนวณ 10 5" xfId="35548" xr:uid="{0CFB1C5D-4516-4167-8E34-0333C771C25C}"/>
    <cellStyle name="การคำนวณ 10 5 2" xfId="35549" xr:uid="{F3125336-CD12-4204-872F-F2F251E12026}"/>
    <cellStyle name="การคำนวณ 10 5 2 2" xfId="35550" xr:uid="{041F991C-CFA8-4640-AF77-D2B12369B496}"/>
    <cellStyle name="การคำนวณ 10 5 2 3" xfId="35551" xr:uid="{A7B8E21E-CADA-41EF-88C6-C3A3AC16BBDE}"/>
    <cellStyle name="การคำนวณ 10 5 3" xfId="35552" xr:uid="{25A91498-20B6-4E0D-9028-BB839799B297}"/>
    <cellStyle name="การคำนวณ 10 5 4" xfId="35553" xr:uid="{8446DDC7-A30F-4648-83EF-8AFED8AA5C9B}"/>
    <cellStyle name="การคำนวณ 10 6" xfId="35554" xr:uid="{2063F4B3-B1AB-45E3-97E7-5AE1EE84641D}"/>
    <cellStyle name="การคำนวณ 10 6 2" xfId="35555" xr:uid="{980FF622-8CE5-4294-855E-751DE043A65A}"/>
    <cellStyle name="การคำนวณ 10 6 2 2" xfId="35556" xr:uid="{A6733EE0-FE95-49DB-89D6-CB605636C215}"/>
    <cellStyle name="การคำนวณ 10 6 2 3" xfId="35557" xr:uid="{0D1456D3-3E36-4CF6-8D92-B22987B7B4AE}"/>
    <cellStyle name="การคำนวณ 10 6 3" xfId="35558" xr:uid="{AD33C12A-B75A-464E-BA3E-4A9C92FFB3E9}"/>
    <cellStyle name="การคำนวณ 10 6 4" xfId="35559" xr:uid="{7E61F1C0-15A7-4274-B79A-F0C5153D09A8}"/>
    <cellStyle name="การคำนวณ 10 7" xfId="35560" xr:uid="{E39B260D-AEB6-4997-AD11-7181B99B0180}"/>
    <cellStyle name="การคำนวณ 10 7 2" xfId="35561" xr:uid="{F6DE7E93-8DE0-46AD-B8D3-8D37E2E78E67}"/>
    <cellStyle name="การคำนวณ 10 7 3" xfId="35562" xr:uid="{375BE33A-E61E-4559-9034-48F99E512448}"/>
    <cellStyle name="การคำนวณ 10 8" xfId="35563" xr:uid="{D5EE240A-EC0D-4E20-B282-B72B39E45973}"/>
    <cellStyle name="การคำนวณ 10 9" xfId="35564" xr:uid="{BE07235C-53B5-4437-98F3-4AE8DA5CE04B}"/>
    <cellStyle name="การคำนวณ 11" xfId="35565" xr:uid="{CAA320E8-90F9-4BC5-BAF4-27414DBB0DA0}"/>
    <cellStyle name="การคำนวณ 11 2" xfId="35566" xr:uid="{D7EEE92A-5D7D-4F50-8A59-1E631C346019}"/>
    <cellStyle name="การคำนวณ 11 2 2" xfId="35567" xr:uid="{ADD747B1-12B2-4D0C-8971-BFAB82D41ADD}"/>
    <cellStyle name="การคำนวณ 11 2 2 2" xfId="35568" xr:uid="{46F06ED0-5F69-48DA-807E-DF69A27A3158}"/>
    <cellStyle name="การคำนวณ 11 2 2 3" xfId="35569" xr:uid="{519C4D6E-1A6D-4E80-8C53-CA957D3B949A}"/>
    <cellStyle name="การคำนวณ 11 2 3" xfId="35570" xr:uid="{0CEB91D2-666D-4CCE-B289-B4186AE7FE64}"/>
    <cellStyle name="การคำนวณ 11 2 4" xfId="35571" xr:uid="{9F4531B3-7FA0-4B7D-AB0B-7239E6B300CE}"/>
    <cellStyle name="การคำนวณ 11 3" xfId="35572" xr:uid="{39883303-DA05-462F-8344-EF08B187CDF5}"/>
    <cellStyle name="การคำนวณ 11 3 2" xfId="35573" xr:uid="{B2D27FDE-0E69-4E0F-B449-7F11CC516FD2}"/>
    <cellStyle name="การคำนวณ 11 3 2 2" xfId="35574" xr:uid="{D6FA5236-6AC0-4B29-A5B1-75D1D1760592}"/>
    <cellStyle name="การคำนวณ 11 3 2 3" xfId="35575" xr:uid="{D5317C4F-7F7F-4857-95DC-AFE906B38741}"/>
    <cellStyle name="การคำนวณ 11 3 3" xfId="35576" xr:uid="{6E4C3592-22D7-4C71-A941-3D40B215DC41}"/>
    <cellStyle name="การคำนวณ 11 3 4" xfId="35577" xr:uid="{9011936C-AE9C-4922-BE53-8AA31F6AC384}"/>
    <cellStyle name="การคำนวณ 11 4" xfId="35578" xr:uid="{A2BE535F-E72F-4C5C-8C46-546E62EFA2C9}"/>
    <cellStyle name="การคำนวณ 11 4 2" xfId="35579" xr:uid="{BCAEB4B0-574C-4970-8963-997467CEDB13}"/>
    <cellStyle name="การคำนวณ 11 4 2 2" xfId="35580" xr:uid="{970A52C8-E11F-4EEF-B943-19F114296FDE}"/>
    <cellStyle name="การคำนวณ 11 4 2 3" xfId="35581" xr:uid="{75C25B08-1540-4590-99C0-B7CFF14FC211}"/>
    <cellStyle name="การคำนวณ 11 4 3" xfId="35582" xr:uid="{4AEE2B16-B1D0-480E-B1A0-F7EBDCCB19B2}"/>
    <cellStyle name="การคำนวณ 11 4 4" xfId="35583" xr:uid="{B6253EBE-8D51-49BC-9795-538037A04ECA}"/>
    <cellStyle name="การคำนวณ 11 5" xfId="35584" xr:uid="{CAB0417D-D94E-469F-9FDD-E8475B2FFBE2}"/>
    <cellStyle name="การคำนวณ 11 5 2" xfId="35585" xr:uid="{78AE5AFA-8AA0-4E11-83F3-07DCED921CD9}"/>
    <cellStyle name="การคำนวณ 11 5 2 2" xfId="35586" xr:uid="{2D850F18-A68B-49EF-AEC5-989682E9A541}"/>
    <cellStyle name="การคำนวณ 11 5 2 3" xfId="35587" xr:uid="{337C8F84-EA78-4262-A4CF-0534EE110E9B}"/>
    <cellStyle name="การคำนวณ 11 5 3" xfId="35588" xr:uid="{E956D7DA-1E43-4476-AA67-4EF5AA85FE6A}"/>
    <cellStyle name="การคำนวณ 11 5 4" xfId="35589" xr:uid="{DAA1E9DD-A47B-4448-B399-1BB99FF33DDF}"/>
    <cellStyle name="การคำนวณ 11 6" xfId="35590" xr:uid="{9ACD80B5-F692-4DA1-9734-F970047D395E}"/>
    <cellStyle name="การคำนวณ 11 6 2" xfId="35591" xr:uid="{6DDCB1D2-6F65-4076-88B4-F75A0A321329}"/>
    <cellStyle name="การคำนวณ 11 6 2 2" xfId="35592" xr:uid="{7A65E3C8-EF25-4932-870A-F9F417B98168}"/>
    <cellStyle name="การคำนวณ 11 6 2 3" xfId="35593" xr:uid="{EC9A2848-036B-4DD3-A27D-26761AD7ACF6}"/>
    <cellStyle name="การคำนวณ 11 6 3" xfId="35594" xr:uid="{FB44DD23-E331-4F09-8A76-2A5BC299C5E3}"/>
    <cellStyle name="การคำนวณ 11 6 4" xfId="35595" xr:uid="{A9CBA27F-2D54-4BC0-9394-FD722C6A1C35}"/>
    <cellStyle name="การคำนวณ 11 7" xfId="35596" xr:uid="{71C89B9F-4BA0-4582-9EC8-F9A5DB41BA89}"/>
    <cellStyle name="การคำนวณ 11 7 2" xfId="35597" xr:uid="{EB681263-6530-4E7F-B57E-53083AD8EC69}"/>
    <cellStyle name="การคำนวณ 11 7 3" xfId="35598" xr:uid="{1732AE1C-8A29-4698-9203-C439DBD44F5C}"/>
    <cellStyle name="การคำนวณ 11 8" xfId="35599" xr:uid="{0D32906F-7B87-4FF5-A505-E1EF9A395CD4}"/>
    <cellStyle name="การคำนวณ 11 9" xfId="35600" xr:uid="{34B46D61-5E11-47BB-8E2A-F213A474559E}"/>
    <cellStyle name="การคำนวณ 12" xfId="35601" xr:uid="{73916D1D-32C1-43B6-88DD-3BC6100C7EC9}"/>
    <cellStyle name="การคำนวณ 12 2" xfId="35602" xr:uid="{38BF31A3-23DD-4A2B-9543-1D0F5FA80312}"/>
    <cellStyle name="การคำนวณ 12 2 2" xfId="35603" xr:uid="{9B9F36FF-80E8-4C78-A295-997225418732}"/>
    <cellStyle name="การคำนวณ 12 2 2 2" xfId="35604" xr:uid="{D6443469-934A-4C6C-B312-2987F9D218C0}"/>
    <cellStyle name="การคำนวณ 12 2 2 3" xfId="35605" xr:uid="{C0338C35-B51B-48A5-A717-5DCCDB30CA71}"/>
    <cellStyle name="การคำนวณ 12 2 3" xfId="35606" xr:uid="{5D5874D0-CAB5-47DD-B196-54F9E0F34D96}"/>
    <cellStyle name="การคำนวณ 12 2 4" xfId="35607" xr:uid="{176F7EAB-3645-4CF0-AE8B-9F68BF8BAD05}"/>
    <cellStyle name="การคำนวณ 12 3" xfId="35608" xr:uid="{5699FE17-7DB0-4A87-8B03-A56E3A7E6284}"/>
    <cellStyle name="การคำนวณ 12 3 2" xfId="35609" xr:uid="{1D28B75F-6008-4F3D-8943-11C3D313E66D}"/>
    <cellStyle name="การคำนวณ 12 3 2 2" xfId="35610" xr:uid="{3D9E992D-99B4-48DE-B7F1-E7ADCBEC98BF}"/>
    <cellStyle name="การคำนวณ 12 3 2 3" xfId="35611" xr:uid="{6E11098D-A1C4-4C3F-B87B-9C5BDB124D1A}"/>
    <cellStyle name="การคำนวณ 12 3 3" xfId="35612" xr:uid="{481DBB12-F72F-444D-84D4-2A84EED70AE3}"/>
    <cellStyle name="การคำนวณ 12 3 4" xfId="35613" xr:uid="{6C42B803-8FE5-4BA4-8D2E-34AB1BBF644D}"/>
    <cellStyle name="การคำนวณ 12 4" xfId="35614" xr:uid="{5FFABBF3-7D1F-4E89-9C12-06D98A7489AF}"/>
    <cellStyle name="การคำนวณ 12 4 2" xfId="35615" xr:uid="{6D981768-D101-47A2-BB53-640A7C7B25B7}"/>
    <cellStyle name="การคำนวณ 12 4 2 2" xfId="35616" xr:uid="{1DDDBF51-3820-432A-B727-ED90F9C9569E}"/>
    <cellStyle name="การคำนวณ 12 4 2 3" xfId="35617" xr:uid="{4C84043E-F719-4B98-A478-C7009F830E94}"/>
    <cellStyle name="การคำนวณ 12 4 3" xfId="35618" xr:uid="{1789A680-E74D-449A-A608-545CC379034E}"/>
    <cellStyle name="การคำนวณ 12 4 4" xfId="35619" xr:uid="{BE41AB40-88C0-4665-9D9E-92CE72F83C5B}"/>
    <cellStyle name="การคำนวณ 12 5" xfId="35620" xr:uid="{DC7FEB5D-55FC-43D3-BD79-1A08D01C5288}"/>
    <cellStyle name="การคำนวณ 12 5 2" xfId="35621" xr:uid="{A553E02F-1B29-4270-9D46-13E3A5203455}"/>
    <cellStyle name="การคำนวณ 12 5 2 2" xfId="35622" xr:uid="{F462FD62-9270-4EC4-8802-B9FE78FCED29}"/>
    <cellStyle name="การคำนวณ 12 5 2 3" xfId="35623" xr:uid="{1A03E25D-C5D3-40D7-948D-6845ED7E5E4D}"/>
    <cellStyle name="การคำนวณ 12 5 3" xfId="35624" xr:uid="{1F32E01E-9A90-4D53-9D04-9C2DAA38D2FD}"/>
    <cellStyle name="การคำนวณ 12 5 4" xfId="35625" xr:uid="{60047D65-E552-4510-B7F6-A95BB11F85C6}"/>
    <cellStyle name="การคำนวณ 12 6" xfId="35626" xr:uid="{7122207A-C94B-450A-9236-E9B7B7B23E27}"/>
    <cellStyle name="การคำนวณ 12 6 2" xfId="35627" xr:uid="{DE2E7051-97A0-4734-B310-AF546994347F}"/>
    <cellStyle name="การคำนวณ 12 6 2 2" xfId="35628" xr:uid="{06BF0811-9513-4EE2-9562-721091FA5AF7}"/>
    <cellStyle name="การคำนวณ 12 6 2 3" xfId="35629" xr:uid="{F259DB6B-D16B-4A89-AAAC-B6C51A531158}"/>
    <cellStyle name="การคำนวณ 12 6 3" xfId="35630" xr:uid="{7F8321FA-F0F5-43A2-84BE-4A577929FB36}"/>
    <cellStyle name="การคำนวณ 12 6 4" xfId="35631" xr:uid="{D184558F-1273-47CB-971A-72CE9433E9DE}"/>
    <cellStyle name="การคำนวณ 12 7" xfId="35632" xr:uid="{3183570E-D841-4281-A159-B99DAB5BBD5D}"/>
    <cellStyle name="การคำนวณ 12 7 2" xfId="35633" xr:uid="{ABC26FED-35DE-422E-8192-BD9A5E8FF8B5}"/>
    <cellStyle name="การคำนวณ 12 7 3" xfId="35634" xr:uid="{B3A6862F-52CE-4C2D-A960-F26DC124957F}"/>
    <cellStyle name="การคำนวณ 12 8" xfId="35635" xr:uid="{6E7C1569-72D4-43DF-8C46-4A337D0F7047}"/>
    <cellStyle name="การคำนวณ 12 9" xfId="35636" xr:uid="{CEB57EEE-54DD-4C51-88D2-E52210AF210C}"/>
    <cellStyle name="การคำนวณ 13" xfId="35637" xr:uid="{EEF8A14A-EBD5-416E-964E-BD6DD39B7FB7}"/>
    <cellStyle name="การคำนวณ 13 2" xfId="35638" xr:uid="{D26D7E8D-B341-4EFC-B5A2-8299607AC901}"/>
    <cellStyle name="การคำนวณ 13 2 2" xfId="35639" xr:uid="{6C6206EB-6E07-4C3A-AB51-AD9EA5E649BA}"/>
    <cellStyle name="การคำนวณ 13 2 2 2" xfId="35640" xr:uid="{526D9CAE-B4F3-4451-AB7C-A1F85F7BB3C0}"/>
    <cellStyle name="การคำนวณ 13 2 2 3" xfId="35641" xr:uid="{65E5D742-5AC1-4478-9C67-7757CAE5E605}"/>
    <cellStyle name="การคำนวณ 13 2 3" xfId="35642" xr:uid="{941377F0-DFC5-4EC6-9218-23B5207DD66E}"/>
    <cellStyle name="การคำนวณ 13 2 4" xfId="35643" xr:uid="{99E92E40-E45C-42DF-A502-6F78BF921732}"/>
    <cellStyle name="การคำนวณ 13 3" xfId="35644" xr:uid="{51801627-1909-4717-8237-A7A56775A1AF}"/>
    <cellStyle name="การคำนวณ 13 3 2" xfId="35645" xr:uid="{1E762AFC-AE30-4715-8946-F3D662353475}"/>
    <cellStyle name="การคำนวณ 13 3 2 2" xfId="35646" xr:uid="{C92CE191-5F72-418F-9EC1-14C80595D38C}"/>
    <cellStyle name="การคำนวณ 13 3 2 3" xfId="35647" xr:uid="{2AFE2F0B-F6A9-4491-B91D-9437FBFB8987}"/>
    <cellStyle name="การคำนวณ 13 3 3" xfId="35648" xr:uid="{3D10F4CF-5F6A-4DA1-9DC0-662CE9774E6A}"/>
    <cellStyle name="การคำนวณ 13 3 4" xfId="35649" xr:uid="{C4D8138E-F1E9-4D9B-9BE6-591DF9D6E1BD}"/>
    <cellStyle name="การคำนวณ 13 4" xfId="35650" xr:uid="{92DE4213-D008-43A7-9EF5-D5D235960CBF}"/>
    <cellStyle name="การคำนวณ 13 4 2" xfId="35651" xr:uid="{BBAC09D8-FF32-4F80-8002-FEBF66BB42A9}"/>
    <cellStyle name="การคำนวณ 13 4 2 2" xfId="35652" xr:uid="{FF9E419B-3512-41FD-84FB-1D64B7C0B6E3}"/>
    <cellStyle name="การคำนวณ 13 4 2 3" xfId="35653" xr:uid="{01359650-03EF-43EC-9E29-79CC9368AD28}"/>
    <cellStyle name="การคำนวณ 13 4 3" xfId="35654" xr:uid="{01A6C204-A50A-412A-A42F-A9C04F1DD262}"/>
    <cellStyle name="การคำนวณ 13 4 4" xfId="35655" xr:uid="{2FB4B325-DA26-4FA5-B59F-2126EC13C0B4}"/>
    <cellStyle name="การคำนวณ 13 5" xfId="35656" xr:uid="{1D659577-8C8B-4336-83E9-23B232111ED9}"/>
    <cellStyle name="การคำนวณ 13 5 2" xfId="35657" xr:uid="{31EA31FA-6B57-4F13-8328-8E6267FD82E8}"/>
    <cellStyle name="การคำนวณ 13 5 2 2" xfId="35658" xr:uid="{6FC1AACB-85FC-48A1-8905-CBDB3FD7E874}"/>
    <cellStyle name="การคำนวณ 13 5 2 3" xfId="35659" xr:uid="{2F9A7CDF-83B2-4D70-ACB2-CD670B8243F6}"/>
    <cellStyle name="การคำนวณ 13 5 3" xfId="35660" xr:uid="{87CA6F6B-6D54-4FB9-8E07-672F54C6CCF6}"/>
    <cellStyle name="การคำนวณ 13 5 4" xfId="35661" xr:uid="{2F0FD6C4-E467-4345-9D8C-78AFFCDECCED}"/>
    <cellStyle name="การคำนวณ 13 6" xfId="35662" xr:uid="{FCE7D1D1-CE67-4EB8-8C93-5197AFB76A57}"/>
    <cellStyle name="การคำนวณ 13 6 2" xfId="35663" xr:uid="{78160E76-B9B4-4F58-B1AB-8E8C265EEA2F}"/>
    <cellStyle name="การคำนวณ 13 6 2 2" xfId="35664" xr:uid="{7771167F-E189-4907-A066-46AC7951264D}"/>
    <cellStyle name="การคำนวณ 13 6 2 3" xfId="35665" xr:uid="{784FD53D-0DCA-43E8-8892-674B8794FFA7}"/>
    <cellStyle name="การคำนวณ 13 6 3" xfId="35666" xr:uid="{C92A5144-BF3E-44E9-94DD-249EAD51E5E7}"/>
    <cellStyle name="การคำนวณ 13 6 4" xfId="35667" xr:uid="{4C8D80BC-B12A-497C-AD1A-825D7129D8A1}"/>
    <cellStyle name="การคำนวณ 13 7" xfId="35668" xr:uid="{80FE9094-92D2-4E75-BF88-119E2B612757}"/>
    <cellStyle name="การคำนวณ 13 7 2" xfId="35669" xr:uid="{41680689-86AF-4042-8850-AA1AB7028310}"/>
    <cellStyle name="การคำนวณ 13 7 3" xfId="35670" xr:uid="{C84B54CB-FB45-46AD-A148-CAFC7F73AC5A}"/>
    <cellStyle name="การคำนวณ 13 8" xfId="35671" xr:uid="{C490DD72-28CE-4B9A-935A-247AF4BAB5CB}"/>
    <cellStyle name="การคำนวณ 13 9" xfId="35672" xr:uid="{6A07EB4F-D5EE-4C90-ACC8-336E89231BF5}"/>
    <cellStyle name="การคำนวณ 14" xfId="35673" xr:uid="{1CE4589D-9F74-480A-B57D-F9E06C785AA9}"/>
    <cellStyle name="การคำนวณ 14 2" xfId="35674" xr:uid="{04366D9F-C1C0-41D3-AC60-3F2714A30AF3}"/>
    <cellStyle name="การคำนวณ 14 2 2" xfId="35675" xr:uid="{FB47526A-E0C8-4FAF-BEC2-A64CC22AD432}"/>
    <cellStyle name="การคำนวณ 14 2 2 2" xfId="35676" xr:uid="{A7C60DA8-484D-4B9E-8492-FCA60E8DDD2D}"/>
    <cellStyle name="การคำนวณ 14 2 2 3" xfId="35677" xr:uid="{9E69B159-499B-4561-9E20-2D9602AD4816}"/>
    <cellStyle name="การคำนวณ 14 2 3" xfId="35678" xr:uid="{2C284369-4617-4848-A785-D6AF0AEBF3FE}"/>
    <cellStyle name="การคำนวณ 14 2 4" xfId="35679" xr:uid="{8D4BF3D9-2E88-457A-AF39-68D1B93B367E}"/>
    <cellStyle name="การคำนวณ 14 3" xfId="35680" xr:uid="{D01019AE-2685-422A-AD2C-263888F81353}"/>
    <cellStyle name="การคำนวณ 14 3 2" xfId="35681" xr:uid="{A1235FA9-531A-498A-9198-58196A7EF401}"/>
    <cellStyle name="การคำนวณ 14 3 2 2" xfId="35682" xr:uid="{4772C392-C29D-4132-A7B8-2DD97C5B2D65}"/>
    <cellStyle name="การคำนวณ 14 3 2 3" xfId="35683" xr:uid="{0C5FB555-D15C-4C24-B8B8-4A6FB6ABFE1C}"/>
    <cellStyle name="การคำนวณ 14 3 3" xfId="35684" xr:uid="{84E854A2-9AEF-416A-86D1-FE18AC300A5E}"/>
    <cellStyle name="การคำนวณ 14 3 4" xfId="35685" xr:uid="{774F8D1C-3B4D-4BEA-AE6D-7940E05679D4}"/>
    <cellStyle name="การคำนวณ 14 4" xfId="35686" xr:uid="{7B5B644B-7F9E-470F-BE3F-779904FDCC01}"/>
    <cellStyle name="การคำนวณ 14 4 2" xfId="35687" xr:uid="{A7EFFA5B-A85D-4C41-A0CE-4767ED3FC3C4}"/>
    <cellStyle name="การคำนวณ 14 4 2 2" xfId="35688" xr:uid="{521CE237-CF1C-4D46-A56C-0F8EE6EC32CD}"/>
    <cellStyle name="การคำนวณ 14 4 2 3" xfId="35689" xr:uid="{0DD7CDD7-8CA6-452D-80B9-2F773B2FF500}"/>
    <cellStyle name="การคำนวณ 14 4 3" xfId="35690" xr:uid="{71C05593-0CB4-43AC-8E43-DEEEA96A4C93}"/>
    <cellStyle name="การคำนวณ 14 4 4" xfId="35691" xr:uid="{E04AEC20-EA5F-4D5A-AD8B-1E84B41D98AE}"/>
    <cellStyle name="การคำนวณ 14 5" xfId="35692" xr:uid="{21CC1B75-F504-489C-A3F9-A662E9D8C38A}"/>
    <cellStyle name="การคำนวณ 14 5 2" xfId="35693" xr:uid="{229A15EC-079D-4317-90D0-6278B4757B9A}"/>
    <cellStyle name="การคำนวณ 14 5 2 2" xfId="35694" xr:uid="{63CA239F-91A6-4B77-81B3-6368A6FA3184}"/>
    <cellStyle name="การคำนวณ 14 5 2 3" xfId="35695" xr:uid="{4907EEAC-C5D4-4B4E-9B0B-1B37465020EC}"/>
    <cellStyle name="การคำนวณ 14 5 3" xfId="35696" xr:uid="{D0650D80-578E-489C-8C5F-01673FBB05E6}"/>
    <cellStyle name="การคำนวณ 14 5 4" xfId="35697" xr:uid="{7ECB3928-B6B6-46D9-9A5B-F93635065359}"/>
    <cellStyle name="การคำนวณ 14 6" xfId="35698" xr:uid="{0E0B19E9-3CD4-41C0-876F-F132B2330550}"/>
    <cellStyle name="การคำนวณ 14 6 2" xfId="35699" xr:uid="{20A0B408-58DF-4C94-AA0B-FE401BB32536}"/>
    <cellStyle name="การคำนวณ 14 6 2 2" xfId="35700" xr:uid="{9F900303-3FC1-4752-939D-BDE6B19DFBB6}"/>
    <cellStyle name="การคำนวณ 14 6 2 3" xfId="35701" xr:uid="{676FE86D-09F5-40A1-8421-1F47BD7D7F78}"/>
    <cellStyle name="การคำนวณ 14 6 3" xfId="35702" xr:uid="{0D5CDE81-973E-431B-A23F-43B939FC2CD3}"/>
    <cellStyle name="การคำนวณ 14 6 4" xfId="35703" xr:uid="{7BD3A18A-B83C-4BCD-9EC1-0F11A2C95FE2}"/>
    <cellStyle name="การคำนวณ 14 7" xfId="35704" xr:uid="{1B5957FC-2F56-42C5-A274-5B65894C0C9B}"/>
    <cellStyle name="การคำนวณ 14 7 2" xfId="35705" xr:uid="{6C3953CE-897D-4409-85FE-4F0264529AE0}"/>
    <cellStyle name="การคำนวณ 14 7 3" xfId="35706" xr:uid="{721364D0-013A-4D90-9BDC-F1324E4E5542}"/>
    <cellStyle name="การคำนวณ 14 8" xfId="35707" xr:uid="{808B1BC6-46DF-4F04-8CFC-54E27EE70FAA}"/>
    <cellStyle name="การคำนวณ 14 9" xfId="35708" xr:uid="{3789EE37-AE7E-4B07-9321-04F0B825AD94}"/>
    <cellStyle name="การคำนวณ 15" xfId="35709" xr:uid="{6FD787B3-4094-4E34-AA1C-5E0B3A9AA119}"/>
    <cellStyle name="การคำนวณ 15 2" xfId="35710" xr:uid="{B7B3BE5D-95CD-4BCF-9A6C-CECCAD6A04FA}"/>
    <cellStyle name="การคำนวณ 15 2 2" xfId="35711" xr:uid="{AEBCAF9D-7CC3-4C0F-9C8D-9493617EBE95}"/>
    <cellStyle name="การคำนวณ 15 2 2 2" xfId="35712" xr:uid="{179B0B77-F622-4BCE-A94E-05915304DC10}"/>
    <cellStyle name="การคำนวณ 15 2 2 3" xfId="35713" xr:uid="{5453C3CD-02BE-43F1-B801-31E5CEAEE1CA}"/>
    <cellStyle name="การคำนวณ 15 2 3" xfId="35714" xr:uid="{E78213FA-1998-4F68-AB11-C585316D8DA1}"/>
    <cellStyle name="การคำนวณ 15 2 4" xfId="35715" xr:uid="{482F9BE0-6747-4D19-AEB5-F077E51E3233}"/>
    <cellStyle name="การคำนวณ 15 3" xfId="35716" xr:uid="{2B1270C8-2C8B-47E4-B788-63EF607A20CF}"/>
    <cellStyle name="การคำนวณ 15 3 2" xfId="35717" xr:uid="{09CEE630-3DA4-4E3E-8AFB-7E505DCDBA37}"/>
    <cellStyle name="การคำนวณ 15 3 2 2" xfId="35718" xr:uid="{0A84B9CB-767C-4EC1-BC0D-FF42E48A1F6E}"/>
    <cellStyle name="การคำนวณ 15 3 2 3" xfId="35719" xr:uid="{16A95CAE-6473-4246-BF09-AFFBF6C3FD26}"/>
    <cellStyle name="การคำนวณ 15 3 3" xfId="35720" xr:uid="{C67D099B-710C-43B3-9E22-2DA5717C2F68}"/>
    <cellStyle name="การคำนวณ 15 3 4" xfId="35721" xr:uid="{1147EF60-D33F-4A65-A96B-4CF34714497A}"/>
    <cellStyle name="การคำนวณ 15 4" xfId="35722" xr:uid="{E924B2D5-D33C-495D-B3EE-7BE10B8EDCA3}"/>
    <cellStyle name="การคำนวณ 15 4 2" xfId="35723" xr:uid="{64B7C099-D53D-4F33-AF0E-9F8BAF70EB11}"/>
    <cellStyle name="การคำนวณ 15 4 2 2" xfId="35724" xr:uid="{F4EA30F4-54F7-4834-A16C-02C482763823}"/>
    <cellStyle name="การคำนวณ 15 4 2 3" xfId="35725" xr:uid="{E49D29C8-AA83-4506-A4EB-B8E1183BF9B9}"/>
    <cellStyle name="การคำนวณ 15 4 3" xfId="35726" xr:uid="{5F554070-CA82-427D-9805-F6BEF6875213}"/>
    <cellStyle name="การคำนวณ 15 4 4" xfId="35727" xr:uid="{17FA9D7B-E8F8-4F81-BF07-02E8B19D5BE2}"/>
    <cellStyle name="การคำนวณ 15 5" xfId="35728" xr:uid="{BDAFFE0E-DC9F-49C5-B519-8FCA4657BD8B}"/>
    <cellStyle name="การคำนวณ 15 5 2" xfId="35729" xr:uid="{30939F5C-6BDA-4C02-8C6C-D2B013404117}"/>
    <cellStyle name="การคำนวณ 15 5 2 2" xfId="35730" xr:uid="{52D0D00D-8D04-4A52-8195-7D9CEF2B8CC7}"/>
    <cellStyle name="การคำนวณ 15 5 2 3" xfId="35731" xr:uid="{BE997B8C-469F-4A64-ABEC-92094B6EA4DF}"/>
    <cellStyle name="การคำนวณ 15 5 3" xfId="35732" xr:uid="{54E889D1-748E-4FED-9FDF-C8FA67E73540}"/>
    <cellStyle name="การคำนวณ 15 5 4" xfId="35733" xr:uid="{B9529B50-5F40-4ED3-8A38-9AA0EB21D8E3}"/>
    <cellStyle name="การคำนวณ 15 6" xfId="35734" xr:uid="{816C8208-E7D5-45BB-B72A-7A4793B565C6}"/>
    <cellStyle name="การคำนวณ 15 6 2" xfId="35735" xr:uid="{F102FF86-FEC2-42EA-A815-1E508F16A727}"/>
    <cellStyle name="การคำนวณ 15 6 2 2" xfId="35736" xr:uid="{8E8C1FE0-82AA-4B83-AC2F-4F8AF5FE3219}"/>
    <cellStyle name="การคำนวณ 15 6 2 3" xfId="35737" xr:uid="{792DE6B2-8244-4973-8A0D-A3A9F218DD28}"/>
    <cellStyle name="การคำนวณ 15 6 3" xfId="35738" xr:uid="{4FC0FBFE-D727-48E9-A58B-B5937283B0FF}"/>
    <cellStyle name="การคำนวณ 15 6 4" xfId="35739" xr:uid="{48E17320-FCD6-4391-9964-1C5C6364FCAB}"/>
    <cellStyle name="การคำนวณ 15 7" xfId="35740" xr:uid="{96413B16-3DD9-472E-BA91-14919DC4D94C}"/>
    <cellStyle name="การคำนวณ 15 7 2" xfId="35741" xr:uid="{88C30C40-0162-4980-8C70-B15FFD85A278}"/>
    <cellStyle name="การคำนวณ 15 7 3" xfId="35742" xr:uid="{73179716-BAEB-440A-A93E-0A6208E3AEC5}"/>
    <cellStyle name="การคำนวณ 15 8" xfId="35743" xr:uid="{0026C43F-8ADF-4E25-A92D-95DB6521CFE8}"/>
    <cellStyle name="การคำนวณ 15 9" xfId="35744" xr:uid="{73FF983B-6867-4FB4-B6C7-DA2511A69F3F}"/>
    <cellStyle name="การคำนวณ 16" xfId="35745" xr:uid="{FED1CFED-868D-40A2-93EE-790DCEB70E0E}"/>
    <cellStyle name="การคำนวณ 16 2" xfId="35746" xr:uid="{38676BE1-047A-4D71-B1F5-605048FCFA2B}"/>
    <cellStyle name="การคำนวณ 16 2 2" xfId="35747" xr:uid="{782163AE-BCAB-46D6-A701-F2BABA54487A}"/>
    <cellStyle name="การคำนวณ 16 2 2 2" xfId="35748" xr:uid="{A2A16297-EB7C-4DF8-A9A1-1397B96989A1}"/>
    <cellStyle name="การคำนวณ 16 2 2 3" xfId="35749" xr:uid="{E78A4A7A-6AE0-45C0-B344-47F96D9E4D99}"/>
    <cellStyle name="การคำนวณ 16 2 3" xfId="35750" xr:uid="{7189229D-6748-405D-BA56-8A72DE9636C1}"/>
    <cellStyle name="การคำนวณ 16 2 4" xfId="35751" xr:uid="{2F305B66-EDDC-4397-903A-72B847433739}"/>
    <cellStyle name="การคำนวณ 16 3" xfId="35752" xr:uid="{DDC0C08B-0222-419F-8D59-2993DF7893EF}"/>
    <cellStyle name="การคำนวณ 16 3 2" xfId="35753" xr:uid="{EC6D0C3A-9FE8-4EA2-A778-71E89E8371B4}"/>
    <cellStyle name="การคำนวณ 16 3 2 2" xfId="35754" xr:uid="{88D4BDA5-E00C-4946-B7E9-CA1EA800B3D9}"/>
    <cellStyle name="การคำนวณ 16 3 2 3" xfId="35755" xr:uid="{46CB7F40-3C32-4709-9D9D-FB7FE14B4797}"/>
    <cellStyle name="การคำนวณ 16 3 3" xfId="35756" xr:uid="{BE280F18-EEC4-45A9-BCA5-5200D626FD7A}"/>
    <cellStyle name="การคำนวณ 16 3 4" xfId="35757" xr:uid="{EF512097-D302-4EC4-8D8F-36329F965995}"/>
    <cellStyle name="การคำนวณ 16 4" xfId="35758" xr:uid="{A39A3A17-053C-4830-AFEE-22A5A8AEBC98}"/>
    <cellStyle name="การคำนวณ 16 4 2" xfId="35759" xr:uid="{5A3F2682-BF29-4477-B32B-6491A68D5E78}"/>
    <cellStyle name="การคำนวณ 16 4 2 2" xfId="35760" xr:uid="{2FEC22FD-9281-4E68-8ADE-782F65822B6E}"/>
    <cellStyle name="การคำนวณ 16 4 2 3" xfId="35761" xr:uid="{6EAF2A55-4BB7-4A9F-9DAC-A2723F2FC473}"/>
    <cellStyle name="การคำนวณ 16 4 3" xfId="35762" xr:uid="{EA4D4414-516D-4576-8B7A-CF8E2F471EED}"/>
    <cellStyle name="การคำนวณ 16 4 4" xfId="35763" xr:uid="{37F4A2F1-F961-4227-A885-7C1E4578C113}"/>
    <cellStyle name="การคำนวณ 16 5" xfId="35764" xr:uid="{A75F1AE8-657A-4305-90D4-DB5EFB68D82C}"/>
    <cellStyle name="การคำนวณ 16 5 2" xfId="35765" xr:uid="{5510E823-EA25-4C91-8D46-9795EF8CC590}"/>
    <cellStyle name="การคำนวณ 16 5 2 2" xfId="35766" xr:uid="{65257070-372C-4EB9-88D0-8A471DD853A6}"/>
    <cellStyle name="การคำนวณ 16 5 2 3" xfId="35767" xr:uid="{EA5714A2-21A8-40C8-BA87-0A1EF646A1DD}"/>
    <cellStyle name="การคำนวณ 16 5 3" xfId="35768" xr:uid="{A3AB2D46-EA82-4F41-B811-444E61E9D2D1}"/>
    <cellStyle name="การคำนวณ 16 5 4" xfId="35769" xr:uid="{03A2C0E3-4F13-4954-A641-910E360F7F49}"/>
    <cellStyle name="การคำนวณ 16 6" xfId="35770" xr:uid="{66F5529D-5056-42F6-B76E-19DC2D0342D8}"/>
    <cellStyle name="การคำนวณ 16 6 2" xfId="35771" xr:uid="{A1972711-9B27-439B-9637-35B4D1F901FB}"/>
    <cellStyle name="การคำนวณ 16 6 2 2" xfId="35772" xr:uid="{8D03AA5C-EACF-43A4-A2D1-93BC5C887EAB}"/>
    <cellStyle name="การคำนวณ 16 6 2 3" xfId="35773" xr:uid="{50CDE993-83F8-48B3-962D-A68142F2F399}"/>
    <cellStyle name="การคำนวณ 16 6 3" xfId="35774" xr:uid="{70446C3D-632F-4BFC-A6FB-2F84D079A469}"/>
    <cellStyle name="การคำนวณ 16 6 4" xfId="35775" xr:uid="{201B73E5-A3DE-4F42-8217-277B761AAB45}"/>
    <cellStyle name="การคำนวณ 16 7" xfId="35776" xr:uid="{3D104417-6F88-498B-A051-CC3F532DC817}"/>
    <cellStyle name="การคำนวณ 16 7 2" xfId="35777" xr:uid="{2189398B-2744-4106-A52F-358C456569BB}"/>
    <cellStyle name="การคำนวณ 16 7 3" xfId="35778" xr:uid="{AE909075-A409-4108-9156-6A118A827EEF}"/>
    <cellStyle name="การคำนวณ 16 8" xfId="35779" xr:uid="{6ADD2D75-AF00-4B70-BD18-65096E677620}"/>
    <cellStyle name="การคำนวณ 16 9" xfId="35780" xr:uid="{ADF2917C-9161-41EB-AC5A-EC33DCAF1FB3}"/>
    <cellStyle name="การคำนวณ 17" xfId="35781" xr:uid="{9416B758-2B31-4CA2-BE3D-887DB0A92E8F}"/>
    <cellStyle name="การคำนวณ 17 2" xfId="35782" xr:uid="{667466CB-D081-4DF9-8990-57A14F51E1AA}"/>
    <cellStyle name="การคำนวณ 17 2 2" xfId="35783" xr:uid="{D54E24E0-9042-423B-81F7-A6EFE2A189E7}"/>
    <cellStyle name="การคำนวณ 17 2 2 2" xfId="35784" xr:uid="{451E4543-760E-41CE-9496-E52F2F2CFDCE}"/>
    <cellStyle name="การคำนวณ 17 2 2 3" xfId="35785" xr:uid="{476149A2-A7E4-4160-9BBA-72B0B11F9DDE}"/>
    <cellStyle name="การคำนวณ 17 2 3" xfId="35786" xr:uid="{10362DC1-0309-4169-899F-10A945E1C1FB}"/>
    <cellStyle name="การคำนวณ 17 2 4" xfId="35787" xr:uid="{28E83105-FD99-43CA-A526-29EF928895DE}"/>
    <cellStyle name="การคำนวณ 17 3" xfId="35788" xr:uid="{98ED3489-F41B-4374-9A79-6837C6C3D903}"/>
    <cellStyle name="การคำนวณ 17 3 2" xfId="35789" xr:uid="{E1A46A7A-01E4-4D7D-BACA-9D78698D74C8}"/>
    <cellStyle name="การคำนวณ 17 3 2 2" xfId="35790" xr:uid="{70F2D265-F5F4-4EF0-96F1-DFBF13486044}"/>
    <cellStyle name="การคำนวณ 17 3 2 3" xfId="35791" xr:uid="{2B51C305-4C4D-4357-9B34-CFB6510C4F54}"/>
    <cellStyle name="การคำนวณ 17 3 3" xfId="35792" xr:uid="{B42DF6BD-7849-4657-8225-B69B8FC2D978}"/>
    <cellStyle name="การคำนวณ 17 3 4" xfId="35793" xr:uid="{1A36F398-8352-400E-B0A0-5EBB72A1E785}"/>
    <cellStyle name="การคำนวณ 17 4" xfId="35794" xr:uid="{91A2115A-3420-4638-8A56-BFA319AA9186}"/>
    <cellStyle name="การคำนวณ 17 4 2" xfId="35795" xr:uid="{253CF701-733D-4450-AAFF-2A4818703D34}"/>
    <cellStyle name="การคำนวณ 17 4 2 2" xfId="35796" xr:uid="{3680D274-7AC4-46E3-92CB-938C80866745}"/>
    <cellStyle name="การคำนวณ 17 4 2 3" xfId="35797" xr:uid="{3999663A-7785-49B5-A73D-74B53672B278}"/>
    <cellStyle name="การคำนวณ 17 4 3" xfId="35798" xr:uid="{A972509F-BABE-46B2-9F72-EDD890FF0121}"/>
    <cellStyle name="การคำนวณ 17 4 4" xfId="35799" xr:uid="{33FF7239-6FE1-4DDB-8973-206B50B6C3CE}"/>
    <cellStyle name="การคำนวณ 17 5" xfId="35800" xr:uid="{0B5FEFEE-34E5-412E-8288-A1FCDD6738DB}"/>
    <cellStyle name="การคำนวณ 17 5 2" xfId="35801" xr:uid="{8AB07304-AD6C-462A-A301-211507A74DC8}"/>
    <cellStyle name="การคำนวณ 17 5 2 2" xfId="35802" xr:uid="{1EB0266E-EB0F-40AE-A137-D6FB758E08AD}"/>
    <cellStyle name="การคำนวณ 17 5 2 3" xfId="35803" xr:uid="{CB64A442-796E-45E9-B16B-476DBEF5913A}"/>
    <cellStyle name="การคำนวณ 17 5 3" xfId="35804" xr:uid="{97D6833C-7FD5-457B-A379-1F882585D620}"/>
    <cellStyle name="การคำนวณ 17 5 4" xfId="35805" xr:uid="{A926C38D-7C2E-4035-B263-F9D1EC0D92C4}"/>
    <cellStyle name="การคำนวณ 17 6" xfId="35806" xr:uid="{30F6790D-1D4F-45A2-A727-B72EAB762E29}"/>
    <cellStyle name="การคำนวณ 17 6 2" xfId="35807" xr:uid="{9FC1C1F2-E6FD-454B-8F9D-14CA3ACFC264}"/>
    <cellStyle name="การคำนวณ 17 6 2 2" xfId="35808" xr:uid="{8FB87C8E-FDAC-4A4A-AEA8-A6196C1BCCC2}"/>
    <cellStyle name="การคำนวณ 17 6 2 3" xfId="35809" xr:uid="{845ED6AC-B34A-4FFE-B6F0-23288611D0FE}"/>
    <cellStyle name="การคำนวณ 17 6 3" xfId="35810" xr:uid="{6995D697-0D47-464D-AB93-F549E7E83FC4}"/>
    <cellStyle name="การคำนวณ 17 6 4" xfId="35811" xr:uid="{D238019D-70A5-4BA0-9118-129303B115DA}"/>
    <cellStyle name="การคำนวณ 17 7" xfId="35812" xr:uid="{C2EE9762-59C1-45F4-A66B-BA7B1F9EF7A9}"/>
    <cellStyle name="การคำนวณ 17 7 2" xfId="35813" xr:uid="{EAF5713B-4A7C-43D1-A6E0-A64A3E7791C4}"/>
    <cellStyle name="การคำนวณ 17 7 3" xfId="35814" xr:uid="{32465C61-1E19-4241-A298-413AE6F507A2}"/>
    <cellStyle name="การคำนวณ 17 8" xfId="35815" xr:uid="{AEDC591A-9CFA-454B-AA44-E2610D0DCDCA}"/>
    <cellStyle name="การคำนวณ 17 9" xfId="35816" xr:uid="{60491BF0-B755-45E0-8ACB-49599B292B10}"/>
    <cellStyle name="การคำนวณ 18" xfId="35817" xr:uid="{C805E962-F263-44ED-971D-090DBA496153}"/>
    <cellStyle name="การคำนวณ 18 2" xfId="35818" xr:uid="{A201F735-A671-4ECE-B28B-11EB412DF252}"/>
    <cellStyle name="การคำนวณ 18 2 2" xfId="35819" xr:uid="{701341E6-C1B8-49DB-81C7-00F98FA199F5}"/>
    <cellStyle name="การคำนวณ 18 2 2 2" xfId="35820" xr:uid="{33076478-8A0F-4B96-B981-0E829B4FC647}"/>
    <cellStyle name="การคำนวณ 18 2 2 3" xfId="35821" xr:uid="{CC6BB2B8-F4BD-45C5-B08F-0327FE4979D9}"/>
    <cellStyle name="การคำนวณ 18 2 3" xfId="35822" xr:uid="{648FE583-3353-4D94-A688-8B658445DCE3}"/>
    <cellStyle name="การคำนวณ 18 2 4" xfId="35823" xr:uid="{A8502572-1B72-4BEB-ACB6-D203DC11B465}"/>
    <cellStyle name="การคำนวณ 18 3" xfId="35824" xr:uid="{CA766CC2-6078-40BC-9C5C-5709CC93C24B}"/>
    <cellStyle name="การคำนวณ 18 3 2" xfId="35825" xr:uid="{D5729C33-5209-4109-AFE4-E19ADF58F115}"/>
    <cellStyle name="การคำนวณ 18 3 2 2" xfId="35826" xr:uid="{8473026B-DB9E-422F-9DC8-43B7B8BFB71D}"/>
    <cellStyle name="การคำนวณ 18 3 2 3" xfId="35827" xr:uid="{EC234416-FA9F-428A-BE0F-D5DB7F8ACBE4}"/>
    <cellStyle name="การคำนวณ 18 3 3" xfId="35828" xr:uid="{645037CD-DEA8-4FD5-851E-2A007C4C4317}"/>
    <cellStyle name="การคำนวณ 18 3 4" xfId="35829" xr:uid="{9573DB73-1CD2-434E-8982-84734678B9C4}"/>
    <cellStyle name="การคำนวณ 18 4" xfId="35830" xr:uid="{554FCCF1-7C77-4446-9932-EF691602E27C}"/>
    <cellStyle name="การคำนวณ 18 4 2" xfId="35831" xr:uid="{FBE321D1-C863-4B89-BE79-E037CB5DB44E}"/>
    <cellStyle name="การคำนวณ 18 4 2 2" xfId="35832" xr:uid="{1AF9BDDE-807E-4775-8CBE-D9DFFF2BA4F2}"/>
    <cellStyle name="การคำนวณ 18 4 2 3" xfId="35833" xr:uid="{0EDFA57A-5583-4358-B2B4-7FB1DA8C9582}"/>
    <cellStyle name="การคำนวณ 18 4 3" xfId="35834" xr:uid="{3E676081-7508-4E53-BE23-BF55422DFB51}"/>
    <cellStyle name="การคำนวณ 18 4 4" xfId="35835" xr:uid="{514E6CEC-59AB-4F3A-BE27-A8BCFCB5E5AF}"/>
    <cellStyle name="การคำนวณ 18 5" xfId="35836" xr:uid="{A860445C-BB5B-4223-81F8-53E6750F6A47}"/>
    <cellStyle name="การคำนวณ 18 5 2" xfId="35837" xr:uid="{B172E650-629A-46B4-922B-8EE1E1CB85DC}"/>
    <cellStyle name="การคำนวณ 18 5 2 2" xfId="35838" xr:uid="{F7EF6AE6-B9B7-467E-AB83-4E7E888F60E7}"/>
    <cellStyle name="การคำนวณ 18 5 2 3" xfId="35839" xr:uid="{3BF7D5FC-A925-43E5-AF31-524C53B1DE74}"/>
    <cellStyle name="การคำนวณ 18 5 3" xfId="35840" xr:uid="{B4C41DA9-2B5D-4E75-8369-C556EEC7CF2D}"/>
    <cellStyle name="การคำนวณ 18 5 4" xfId="35841" xr:uid="{29AC2006-57CB-4F00-A55F-D685BC6AF356}"/>
    <cellStyle name="การคำนวณ 18 6" xfId="35842" xr:uid="{6B34223C-215B-4D4A-9409-89854851A2E5}"/>
    <cellStyle name="การคำนวณ 18 6 2" xfId="35843" xr:uid="{C8869CD2-1B03-450C-BA16-4D49E739397D}"/>
    <cellStyle name="การคำนวณ 18 6 2 2" xfId="35844" xr:uid="{D08739C3-F5C6-47F4-943B-6BD450BDD19C}"/>
    <cellStyle name="การคำนวณ 18 6 2 3" xfId="35845" xr:uid="{EDB52573-A7E8-4C4B-BE2C-5E59C3BAA997}"/>
    <cellStyle name="การคำนวณ 18 6 3" xfId="35846" xr:uid="{1B88CB3C-DF63-48F6-AC53-11708798AD41}"/>
    <cellStyle name="การคำนวณ 18 6 4" xfId="35847" xr:uid="{895A7D4D-029B-4132-8FD3-CEA30544E05C}"/>
    <cellStyle name="การคำนวณ 18 7" xfId="35848" xr:uid="{AAEC798F-C91A-43FE-B5D5-A5D51098EDE7}"/>
    <cellStyle name="การคำนวณ 18 7 2" xfId="35849" xr:uid="{21854E95-F9E4-4C15-B5A8-432E5254D893}"/>
    <cellStyle name="การคำนวณ 18 7 3" xfId="35850" xr:uid="{A0BB8C12-E8AD-4E5E-BDA1-D10BD30F8F0B}"/>
    <cellStyle name="การคำนวณ 18 8" xfId="35851" xr:uid="{1EFAEF97-9EE3-4011-B61B-A4E5E059A84E}"/>
    <cellStyle name="การคำนวณ 18 9" xfId="35852" xr:uid="{39AD2D27-A205-49A8-BB62-77129F090F04}"/>
    <cellStyle name="การคำนวณ 19" xfId="35853" xr:uid="{4AA624EE-1877-483B-A080-AB917A99C67A}"/>
    <cellStyle name="การคำนวณ 19 2" xfId="35854" xr:uid="{283F9BAE-D14C-4E04-9AC4-0785D22DDCB7}"/>
    <cellStyle name="การคำนวณ 19 2 2" xfId="35855" xr:uid="{E6BDC14A-645B-417A-A992-E3D7523FA656}"/>
    <cellStyle name="การคำนวณ 19 2 2 2" xfId="35856" xr:uid="{90D3DF86-C136-4B0A-8D3A-506FE5D282C3}"/>
    <cellStyle name="การคำนวณ 19 2 2 3" xfId="35857" xr:uid="{B419EC98-C9A8-4536-AA4A-0DE52B9CA2D9}"/>
    <cellStyle name="การคำนวณ 19 2 3" xfId="35858" xr:uid="{B903A077-6E8E-4B20-85FA-C8769EAF147D}"/>
    <cellStyle name="การคำนวณ 19 2 4" xfId="35859" xr:uid="{9CA4596D-5C89-4E2B-A02C-0999CC4B4919}"/>
    <cellStyle name="การคำนวณ 19 3" xfId="35860" xr:uid="{ACB20605-642E-48E6-A6A6-B894B856E38D}"/>
    <cellStyle name="การคำนวณ 19 3 2" xfId="35861" xr:uid="{E12F3D7F-6B6E-4D45-B062-3F94F0977F69}"/>
    <cellStyle name="การคำนวณ 19 3 2 2" xfId="35862" xr:uid="{A65F4541-1037-436B-93D8-B18F971D8D8F}"/>
    <cellStyle name="การคำนวณ 19 3 2 3" xfId="35863" xr:uid="{0B4DA893-0647-4E97-99B2-9DD522A7B50B}"/>
    <cellStyle name="การคำนวณ 19 3 3" xfId="35864" xr:uid="{3C162E10-9243-4ACF-BFF1-4D53D7024017}"/>
    <cellStyle name="การคำนวณ 19 3 4" xfId="35865" xr:uid="{236F5177-5AA6-41B1-8341-C157F984C62A}"/>
    <cellStyle name="การคำนวณ 19 4" xfId="35866" xr:uid="{AAFEBECC-F8C3-454A-9657-73A1DDE7C6D4}"/>
    <cellStyle name="การคำนวณ 19 4 2" xfId="35867" xr:uid="{8CD8182D-35E6-4A5D-A791-31B976E041FE}"/>
    <cellStyle name="การคำนวณ 19 4 2 2" xfId="35868" xr:uid="{84E31EC1-F823-45B6-99CA-4277DFD2BA7E}"/>
    <cellStyle name="การคำนวณ 19 4 2 3" xfId="35869" xr:uid="{6CC923BA-5830-46BA-A28B-19081DD0950A}"/>
    <cellStyle name="การคำนวณ 19 4 3" xfId="35870" xr:uid="{B5F2ECDD-0064-4638-A966-F5DD428454D9}"/>
    <cellStyle name="การคำนวณ 19 4 4" xfId="35871" xr:uid="{D50B131B-3933-49A2-941C-A9833949896C}"/>
    <cellStyle name="การคำนวณ 19 5" xfId="35872" xr:uid="{B645A557-91EC-476C-B9C7-749014BE8D36}"/>
    <cellStyle name="การคำนวณ 19 5 2" xfId="35873" xr:uid="{BBAE67B7-383C-4048-AB0C-024C86CE27E0}"/>
    <cellStyle name="การคำนวณ 19 5 2 2" xfId="35874" xr:uid="{3786A83A-DC91-4E67-B34A-1B05BB67C19C}"/>
    <cellStyle name="การคำนวณ 19 5 2 3" xfId="35875" xr:uid="{B8A7BB25-5EA6-4664-8128-F0F244DC963F}"/>
    <cellStyle name="การคำนวณ 19 5 3" xfId="35876" xr:uid="{0D40739A-982F-40A6-BE08-B216082FE8E2}"/>
    <cellStyle name="การคำนวณ 19 5 4" xfId="35877" xr:uid="{EA6C6D78-8F31-4EFE-AB03-589A801A0F42}"/>
    <cellStyle name="การคำนวณ 19 6" xfId="35878" xr:uid="{5BA13912-B5AF-4C09-B7DA-7C36E6016474}"/>
    <cellStyle name="การคำนวณ 19 6 2" xfId="35879" xr:uid="{B8F09BF9-C9F8-44E9-A68A-478609FFC5AD}"/>
    <cellStyle name="การคำนวณ 19 6 2 2" xfId="35880" xr:uid="{90382EDC-1357-4CC3-87D9-9095C810F2D9}"/>
    <cellStyle name="การคำนวณ 19 6 2 3" xfId="35881" xr:uid="{838A694C-3EF3-4CD3-884C-61491EBBE079}"/>
    <cellStyle name="การคำนวณ 19 6 3" xfId="35882" xr:uid="{0C20640B-C501-4F0A-9492-32092BE3FDAB}"/>
    <cellStyle name="การคำนวณ 19 6 4" xfId="35883" xr:uid="{9F906BB8-E28B-4928-A240-60F5DBA8AA38}"/>
    <cellStyle name="การคำนวณ 19 7" xfId="35884" xr:uid="{96A64B45-D2CD-48E7-9800-AA743E3F08C2}"/>
    <cellStyle name="การคำนวณ 19 7 2" xfId="35885" xr:uid="{9011657A-5F90-40B1-A44F-204301FE9A07}"/>
    <cellStyle name="การคำนวณ 19 7 3" xfId="35886" xr:uid="{766E7AFD-21DD-401E-BDDE-E3783DC4A994}"/>
    <cellStyle name="การคำนวณ 19 8" xfId="35887" xr:uid="{A54C2494-2F17-4D4B-BF40-9EFD6FABA70A}"/>
    <cellStyle name="การคำนวณ 19 9" xfId="35888" xr:uid="{1AADF970-EB60-48B2-BAAB-2E216D817234}"/>
    <cellStyle name="การคำนวณ 2" xfId="4437" xr:uid="{A1ECBD1D-599B-4394-A7E3-BBC3EEDD7472}"/>
    <cellStyle name="การคำนวณ 2 10" xfId="35889" xr:uid="{3A808802-D1E1-4E8A-B215-FB0B861A3510}"/>
    <cellStyle name="การคำนวณ 2 10 2" xfId="35890" xr:uid="{B8500BDB-BF1A-421E-9243-948A93F45234}"/>
    <cellStyle name="การคำนวณ 2 10 2 2" xfId="35891" xr:uid="{512D6BFC-982B-449F-8D30-663AD8E4782E}"/>
    <cellStyle name="การคำนวณ 2 10 2 2 2" xfId="35892" xr:uid="{14AB0A72-1C2E-40C0-ADFE-DEFCF82B9B3F}"/>
    <cellStyle name="การคำนวณ 2 10 2 2 3" xfId="35893" xr:uid="{ED76A7F3-9D67-4B53-8859-089187215E6D}"/>
    <cellStyle name="การคำนวณ 2 10 2 3" xfId="35894" xr:uid="{D78EB4DC-FB19-4F9A-A0AE-9AF5FE8B6FBE}"/>
    <cellStyle name="การคำนวณ 2 10 2 4" xfId="35895" xr:uid="{E4B0D9B1-574F-4D6C-BFDE-004B0ECDCC02}"/>
    <cellStyle name="การคำนวณ 2 10 3" xfId="35896" xr:uid="{1736135A-A605-4513-926D-9ED8A2C3A23D}"/>
    <cellStyle name="การคำนวณ 2 10 3 2" xfId="35897" xr:uid="{FF18CD7F-AD6C-423B-ADE7-9C64FBE7A7CB}"/>
    <cellStyle name="การคำนวณ 2 10 3 2 2" xfId="35898" xr:uid="{22A9A444-7559-4430-89E2-0776A2E46EEA}"/>
    <cellStyle name="การคำนวณ 2 10 3 2 3" xfId="35899" xr:uid="{382D6876-9D72-4803-8ADD-9B213F936EA2}"/>
    <cellStyle name="การคำนวณ 2 10 3 3" xfId="35900" xr:uid="{82A43D70-3844-4150-8F08-6C6E760CF393}"/>
    <cellStyle name="การคำนวณ 2 10 3 4" xfId="35901" xr:uid="{898F0AF9-6364-420F-BEFE-84D9B55D4DD9}"/>
    <cellStyle name="การคำนวณ 2 10 4" xfId="35902" xr:uid="{227B34D3-6C14-4227-917B-9477739AF406}"/>
    <cellStyle name="การคำนวณ 2 10 4 2" xfId="35903" xr:uid="{C680A3F4-4422-44C3-B0DB-247B21530CA2}"/>
    <cellStyle name="การคำนวณ 2 10 4 2 2" xfId="35904" xr:uid="{0D7B95BB-B561-4794-93EE-19F3BD3E6018}"/>
    <cellStyle name="การคำนวณ 2 10 4 2 3" xfId="35905" xr:uid="{A19EF0FE-161E-4707-B767-59082B4D1863}"/>
    <cellStyle name="การคำนวณ 2 10 4 3" xfId="35906" xr:uid="{8D9E1CB8-56E6-431B-89E6-D7F9BCBDECB7}"/>
    <cellStyle name="การคำนวณ 2 10 4 4" xfId="35907" xr:uid="{C06EB12A-7E5B-42A0-AE9D-2E109270D0E1}"/>
    <cellStyle name="การคำนวณ 2 10 5" xfId="35908" xr:uid="{457683E7-C4A7-4C41-B26F-5BD844C57907}"/>
    <cellStyle name="การคำนวณ 2 10 5 2" xfId="35909" xr:uid="{7BCE5DFC-1CAF-4BF4-A21F-AE7CAEBA54BD}"/>
    <cellStyle name="การคำนวณ 2 10 5 2 2" xfId="35910" xr:uid="{BF1D71EA-EA98-4F73-96BA-2B6A24B3193F}"/>
    <cellStyle name="การคำนวณ 2 10 5 2 3" xfId="35911" xr:uid="{3402E774-7C2B-4F62-A8CE-764393E20071}"/>
    <cellStyle name="การคำนวณ 2 10 5 3" xfId="35912" xr:uid="{2952F84F-BD99-47CC-9157-1BE7D766DEA7}"/>
    <cellStyle name="การคำนวณ 2 10 5 4" xfId="35913" xr:uid="{5F0BC7CB-78D8-47AC-A5DE-4CAA79C25C4C}"/>
    <cellStyle name="การคำนวณ 2 10 6" xfId="35914" xr:uid="{46C02934-5265-471F-AD72-3DF8AC1D01F1}"/>
    <cellStyle name="การคำนวณ 2 10 6 2" xfId="35915" xr:uid="{ED97D013-468B-40BE-AAFC-856256A065B7}"/>
    <cellStyle name="การคำนวณ 2 10 6 2 2" xfId="35916" xr:uid="{8DD79F49-1298-4134-B917-FBCE085A68F3}"/>
    <cellStyle name="การคำนวณ 2 10 6 2 3" xfId="35917" xr:uid="{35C47437-FF71-4B2C-A5E2-BB0E474866C4}"/>
    <cellStyle name="การคำนวณ 2 10 6 3" xfId="35918" xr:uid="{A20ABB98-46F6-4B80-870E-7A96F89EB46F}"/>
    <cellStyle name="การคำนวณ 2 10 6 4" xfId="35919" xr:uid="{EE4B020B-7FB4-42A1-9507-27D254D6A40B}"/>
    <cellStyle name="การคำนวณ 2 10 7" xfId="35920" xr:uid="{CD0FA570-9259-446D-AFC2-F2F6432F0AFD}"/>
    <cellStyle name="การคำนวณ 2 10 7 2" xfId="35921" xr:uid="{64D2F4B8-B037-4495-844F-F7A313319C7A}"/>
    <cellStyle name="การคำนวณ 2 10 7 3" xfId="35922" xr:uid="{D51156CB-77AD-4573-A06A-19B0F681D6C9}"/>
    <cellStyle name="การคำนวณ 2 10 8" xfId="35923" xr:uid="{437A1B2F-C6CF-4328-A13D-07269635F3BF}"/>
    <cellStyle name="การคำนวณ 2 10 9" xfId="35924" xr:uid="{4A14B5D1-E0AF-45D2-B0E3-DB936C61EA8E}"/>
    <cellStyle name="การคำนวณ 2 11" xfId="35925" xr:uid="{B658B318-2735-4408-8804-9EDBCCC4CC0D}"/>
    <cellStyle name="การคำนวณ 2 11 2" xfId="35926" xr:uid="{73B7B2AF-FC23-45EE-83EA-2EBEC094D3E9}"/>
    <cellStyle name="การคำนวณ 2 11 2 2" xfId="35927" xr:uid="{FA7764AE-873A-4B81-9C6E-BC16AFA800BD}"/>
    <cellStyle name="การคำนวณ 2 11 2 2 2" xfId="35928" xr:uid="{F2DC281A-DDF6-40D3-A471-E3A167CFF42F}"/>
    <cellStyle name="การคำนวณ 2 11 2 2 3" xfId="35929" xr:uid="{8875B04F-238A-41B9-8394-FE83B433D771}"/>
    <cellStyle name="การคำนวณ 2 11 2 3" xfId="35930" xr:uid="{1BDE507F-D235-4C8E-AC2B-6FEA5AF04432}"/>
    <cellStyle name="การคำนวณ 2 11 2 4" xfId="35931" xr:uid="{82B3342E-4B4F-4591-BFC4-2ACCC3589A71}"/>
    <cellStyle name="การคำนวณ 2 11 3" xfId="35932" xr:uid="{F5AEED8C-93AF-4A82-9A9D-AC0D5F6B5698}"/>
    <cellStyle name="การคำนวณ 2 11 3 2" xfId="35933" xr:uid="{49280C1F-C69E-4E92-81F6-60353548722E}"/>
    <cellStyle name="การคำนวณ 2 11 3 2 2" xfId="35934" xr:uid="{3933C1E1-8E33-4BD5-B3BB-D3AEFA595866}"/>
    <cellStyle name="การคำนวณ 2 11 3 2 3" xfId="35935" xr:uid="{474298B3-5DFA-4591-B4ED-A2A86AD805AD}"/>
    <cellStyle name="การคำนวณ 2 11 3 3" xfId="35936" xr:uid="{C428FFA6-6990-4916-A861-B5A6060CDBBB}"/>
    <cellStyle name="การคำนวณ 2 11 3 4" xfId="35937" xr:uid="{F4C2CD9C-2C2F-413F-863E-1ABD2A5F6ED3}"/>
    <cellStyle name="การคำนวณ 2 11 4" xfId="35938" xr:uid="{4A4C496A-5703-4B53-8863-C039EB689AD3}"/>
    <cellStyle name="การคำนวณ 2 11 4 2" xfId="35939" xr:uid="{BAC27878-3E0A-45B0-8856-A55034AE0A2E}"/>
    <cellStyle name="การคำนวณ 2 11 4 2 2" xfId="35940" xr:uid="{F6C988EC-7BD1-4E2A-BC58-EBCC0A74100C}"/>
    <cellStyle name="การคำนวณ 2 11 4 2 3" xfId="35941" xr:uid="{D3817D12-1203-425A-8969-B243623B87F8}"/>
    <cellStyle name="การคำนวณ 2 11 4 3" xfId="35942" xr:uid="{34A8B2C0-3A49-4615-870F-14B258A5A03E}"/>
    <cellStyle name="การคำนวณ 2 11 4 4" xfId="35943" xr:uid="{273C5B06-98B7-4C3B-B092-530E27F7293D}"/>
    <cellStyle name="การคำนวณ 2 11 5" xfId="35944" xr:uid="{432B2E1F-8CF7-434A-BFE0-026B9223C67F}"/>
    <cellStyle name="การคำนวณ 2 11 5 2" xfId="35945" xr:uid="{824A2346-F07B-426F-8D69-2B88A1BE04AD}"/>
    <cellStyle name="การคำนวณ 2 11 5 2 2" xfId="35946" xr:uid="{3089C8FB-8CA2-47B0-B23C-095CD14DE321}"/>
    <cellStyle name="การคำนวณ 2 11 5 2 3" xfId="35947" xr:uid="{2307CDFE-CBB6-4A2C-BF26-4CCF7D9143F4}"/>
    <cellStyle name="การคำนวณ 2 11 5 3" xfId="35948" xr:uid="{353E09A1-06AA-4CE4-B14E-F712D65610D1}"/>
    <cellStyle name="การคำนวณ 2 11 5 4" xfId="35949" xr:uid="{35B0351A-035C-433C-8754-BEE90ECD489D}"/>
    <cellStyle name="การคำนวณ 2 11 6" xfId="35950" xr:uid="{0CBA9E64-1D82-4BDF-B7C0-96833848B6DD}"/>
    <cellStyle name="การคำนวณ 2 11 6 2" xfId="35951" xr:uid="{6428E349-27B4-4773-A527-56E5ABE80335}"/>
    <cellStyle name="การคำนวณ 2 11 6 2 2" xfId="35952" xr:uid="{D25143A7-21A9-4936-8A0B-1FB41421A99B}"/>
    <cellStyle name="การคำนวณ 2 11 6 2 3" xfId="35953" xr:uid="{97F3DD0F-724B-4B18-9ADD-A408F8384ECA}"/>
    <cellStyle name="การคำนวณ 2 11 6 3" xfId="35954" xr:uid="{1400FCDB-C0C1-45CC-8169-BEBD5D17C994}"/>
    <cellStyle name="การคำนวณ 2 11 6 4" xfId="35955" xr:uid="{C5D88DFA-9C25-46D7-904F-1E973AF8C962}"/>
    <cellStyle name="การคำนวณ 2 11 7" xfId="35956" xr:uid="{067CF88D-7F11-43B9-A6CD-611C18D5053C}"/>
    <cellStyle name="การคำนวณ 2 11 7 2" xfId="35957" xr:uid="{C60B5579-4F95-4F30-AB3E-AD9CC6713D45}"/>
    <cellStyle name="การคำนวณ 2 11 7 3" xfId="35958" xr:uid="{B81E0B50-6A03-4C0A-B197-03D306B36D9D}"/>
    <cellStyle name="การคำนวณ 2 11 8" xfId="35959" xr:uid="{62F220BA-D0ED-431E-8C8D-B49B2AD985A1}"/>
    <cellStyle name="การคำนวณ 2 11 9" xfId="35960" xr:uid="{FCD02032-963F-414B-8791-472EEABECC12}"/>
    <cellStyle name="การคำนวณ 2 12" xfId="35961" xr:uid="{7FE4405F-2255-4F3F-987D-7B9F9456C8DC}"/>
    <cellStyle name="การคำนวณ 2 12 2" xfId="35962" xr:uid="{1ABD0717-820A-4118-B5F2-9B28B547CD41}"/>
    <cellStyle name="การคำนวณ 2 12 2 2" xfId="35963" xr:uid="{557174C4-A1AA-4FD5-BE5D-58AC71EA6ABA}"/>
    <cellStyle name="การคำนวณ 2 12 2 2 2" xfId="35964" xr:uid="{90E330E3-78C5-49D0-845A-5073C7B481DD}"/>
    <cellStyle name="การคำนวณ 2 12 2 2 3" xfId="35965" xr:uid="{6B2B513A-0390-4F1C-A57F-18A680B27768}"/>
    <cellStyle name="การคำนวณ 2 12 2 3" xfId="35966" xr:uid="{3A75D246-6A18-47C0-BE8E-86148BFCB61A}"/>
    <cellStyle name="การคำนวณ 2 12 2 4" xfId="35967" xr:uid="{1A188E03-77C0-4228-99A0-18E71001DD89}"/>
    <cellStyle name="การคำนวณ 2 12 3" xfId="35968" xr:uid="{9A0C8335-5428-4B03-9F35-74EB953789B5}"/>
    <cellStyle name="การคำนวณ 2 12 3 2" xfId="35969" xr:uid="{8EAD3D10-92D0-419C-97F2-F7DFCE1178E2}"/>
    <cellStyle name="การคำนวณ 2 12 3 2 2" xfId="35970" xr:uid="{3F868B32-DC66-4157-84A5-0BDF01A1B0EB}"/>
    <cellStyle name="การคำนวณ 2 12 3 2 3" xfId="35971" xr:uid="{4061CB48-3FAB-4B84-9DD5-EAEA6169C9F4}"/>
    <cellStyle name="การคำนวณ 2 12 3 3" xfId="35972" xr:uid="{09348E0B-CB42-426E-9FD8-A0746189B9E7}"/>
    <cellStyle name="การคำนวณ 2 12 3 4" xfId="35973" xr:uid="{100DF9F3-CEBF-4C77-A217-FF0911871E46}"/>
    <cellStyle name="การคำนวณ 2 12 4" xfId="35974" xr:uid="{8717C443-EC29-4B85-9089-C7D9542957CD}"/>
    <cellStyle name="การคำนวณ 2 12 4 2" xfId="35975" xr:uid="{7746FE06-EE6E-4D37-B7C8-519785633D71}"/>
    <cellStyle name="การคำนวณ 2 12 4 2 2" xfId="35976" xr:uid="{1094E902-5C7A-40DF-9429-CC400F9242F8}"/>
    <cellStyle name="การคำนวณ 2 12 4 2 3" xfId="35977" xr:uid="{A189FE77-41AD-4B0A-98BA-CD2DF72B5DF8}"/>
    <cellStyle name="การคำนวณ 2 12 4 3" xfId="35978" xr:uid="{E89A3489-BBCA-4B67-81ED-A9BED23D936E}"/>
    <cellStyle name="การคำนวณ 2 12 4 4" xfId="35979" xr:uid="{768C8739-B075-4046-BCE5-F4D71CFCDF9C}"/>
    <cellStyle name="การคำนวณ 2 12 5" xfId="35980" xr:uid="{2127F23F-9D85-4A48-9F90-FD0B99BCD12B}"/>
    <cellStyle name="การคำนวณ 2 12 5 2" xfId="35981" xr:uid="{A389DF06-3709-4AD7-A16F-1AFCBDFDA75A}"/>
    <cellStyle name="การคำนวณ 2 12 5 2 2" xfId="35982" xr:uid="{AF5CD4F5-8E38-43D6-90F6-0879E12F88F5}"/>
    <cellStyle name="การคำนวณ 2 12 5 2 3" xfId="35983" xr:uid="{144A63B0-9905-47A1-8A23-CFACC21D764A}"/>
    <cellStyle name="การคำนวณ 2 12 5 3" xfId="35984" xr:uid="{2A5733E7-E9B7-4EE7-A16E-1FE144493591}"/>
    <cellStyle name="การคำนวณ 2 12 5 4" xfId="35985" xr:uid="{CDC778B9-2DD5-4474-9E43-E147E69DA95D}"/>
    <cellStyle name="การคำนวณ 2 12 6" xfId="35986" xr:uid="{768B504D-59E3-4BE2-B89A-C3DF3FBB2C17}"/>
    <cellStyle name="การคำนวณ 2 12 6 2" xfId="35987" xr:uid="{B4AFE0FC-26A7-4603-B862-5A8D41667609}"/>
    <cellStyle name="การคำนวณ 2 12 6 2 2" xfId="35988" xr:uid="{7BF1C7FA-49D5-4894-AA32-D966BCC5869E}"/>
    <cellStyle name="การคำนวณ 2 12 6 2 3" xfId="35989" xr:uid="{08DAFAD3-6347-4363-89E8-2CBAD75D0177}"/>
    <cellStyle name="การคำนวณ 2 12 6 3" xfId="35990" xr:uid="{D6469A5F-83D0-4EE5-8914-28F1F190AB10}"/>
    <cellStyle name="การคำนวณ 2 12 6 4" xfId="35991" xr:uid="{78772810-39B1-4870-A2A4-58ED8C2D0728}"/>
    <cellStyle name="การคำนวณ 2 12 7" xfId="35992" xr:uid="{659EBFE0-F353-4613-BB4A-C680F66FD412}"/>
    <cellStyle name="การคำนวณ 2 12 7 2" xfId="35993" xr:uid="{146B89C7-4B08-4B4C-963B-11F795C6DB18}"/>
    <cellStyle name="การคำนวณ 2 12 7 3" xfId="35994" xr:uid="{2735C6AB-59F4-4169-AF7E-4D3CCD6DE85E}"/>
    <cellStyle name="การคำนวณ 2 12 8" xfId="35995" xr:uid="{45B45B6B-8D44-470A-A085-C1569E0FA91E}"/>
    <cellStyle name="การคำนวณ 2 12 9" xfId="35996" xr:uid="{02E0E815-089A-4154-87EF-355753983197}"/>
    <cellStyle name="การคำนวณ 2 13" xfId="35997" xr:uid="{A4235190-B840-4A91-A8A4-8C22EB73B62E}"/>
    <cellStyle name="การคำนวณ 2 13 2" xfId="35998" xr:uid="{4F59BCEF-F067-4B56-9F62-60E5890BD8AA}"/>
    <cellStyle name="การคำนวณ 2 13 2 2" xfId="35999" xr:uid="{FE9707F2-2CCE-4223-B702-F8F3267B2294}"/>
    <cellStyle name="การคำนวณ 2 13 2 2 2" xfId="36000" xr:uid="{320A3E3C-82AD-454D-A6A6-7F72C7200A1C}"/>
    <cellStyle name="การคำนวณ 2 13 2 2 3" xfId="36001" xr:uid="{9A2803AE-F680-49B5-9793-5A322A5848D6}"/>
    <cellStyle name="การคำนวณ 2 13 2 3" xfId="36002" xr:uid="{BFC8C449-A587-414E-BFEE-B77191CECA88}"/>
    <cellStyle name="การคำนวณ 2 13 2 4" xfId="36003" xr:uid="{0FA1E327-82AA-4159-BAAF-8552CE780185}"/>
    <cellStyle name="การคำนวณ 2 13 3" xfId="36004" xr:uid="{8D6D7CFE-44F6-4F91-A898-C9F9AF4B1C39}"/>
    <cellStyle name="การคำนวณ 2 13 3 2" xfId="36005" xr:uid="{D2E3B722-0CE3-4933-BE4F-87FAB3CB70B9}"/>
    <cellStyle name="การคำนวณ 2 13 3 2 2" xfId="36006" xr:uid="{C14D569E-71A6-4187-87DA-3F8ED1C20FDA}"/>
    <cellStyle name="การคำนวณ 2 13 3 2 3" xfId="36007" xr:uid="{0959CF50-95E2-410A-AF16-C841647E94B2}"/>
    <cellStyle name="การคำนวณ 2 13 3 3" xfId="36008" xr:uid="{ADD88A1B-5CAC-4F9A-A317-D20CC2FFF4CF}"/>
    <cellStyle name="การคำนวณ 2 13 3 4" xfId="36009" xr:uid="{BCE23A5F-9483-476D-8B7A-4899B8CF6C6F}"/>
    <cellStyle name="การคำนวณ 2 13 4" xfId="36010" xr:uid="{0A4C2E44-9DD6-43F8-8112-00EB6E1676AA}"/>
    <cellStyle name="การคำนวณ 2 13 4 2" xfId="36011" xr:uid="{9EAA1B22-1FD6-41C6-9055-0AAFB60D3926}"/>
    <cellStyle name="การคำนวณ 2 13 4 2 2" xfId="36012" xr:uid="{207FBCBA-AFAE-499A-A912-D6B46D93A450}"/>
    <cellStyle name="การคำนวณ 2 13 4 2 3" xfId="36013" xr:uid="{23FF9186-5EA9-479F-8325-092D2F78EAC3}"/>
    <cellStyle name="การคำนวณ 2 13 4 3" xfId="36014" xr:uid="{F198FC33-E94B-4EEB-9788-CEB837523114}"/>
    <cellStyle name="การคำนวณ 2 13 4 4" xfId="36015" xr:uid="{F76E742F-BB86-44EC-9C30-AEA9B6463D6E}"/>
    <cellStyle name="การคำนวณ 2 13 5" xfId="36016" xr:uid="{955886D5-F33F-4760-B922-B0CB1DE99C32}"/>
    <cellStyle name="การคำนวณ 2 13 5 2" xfId="36017" xr:uid="{585933E0-0CE7-496B-A382-DD81B326B74D}"/>
    <cellStyle name="การคำนวณ 2 13 5 2 2" xfId="36018" xr:uid="{FBA65165-4B86-4EC8-B403-D85D72E223A1}"/>
    <cellStyle name="การคำนวณ 2 13 5 2 3" xfId="36019" xr:uid="{4E86DDB3-5591-45A3-97D6-61B688BDA807}"/>
    <cellStyle name="การคำนวณ 2 13 5 3" xfId="36020" xr:uid="{F2F5D77D-F165-4926-9E35-AEFAF7F2A147}"/>
    <cellStyle name="การคำนวณ 2 13 5 4" xfId="36021" xr:uid="{491E92C2-3ED2-4570-BF8B-0B7C9CE034B4}"/>
    <cellStyle name="การคำนวณ 2 13 6" xfId="36022" xr:uid="{EE17400E-0A1A-4803-8535-82650F0B8A01}"/>
    <cellStyle name="การคำนวณ 2 13 6 2" xfId="36023" xr:uid="{C82F63D1-4ABF-434C-A8CC-744A6130C132}"/>
    <cellStyle name="การคำนวณ 2 13 6 2 2" xfId="36024" xr:uid="{A18FDC3B-4AD3-468C-9B1C-FF0ACDC4D0BA}"/>
    <cellStyle name="การคำนวณ 2 13 6 2 3" xfId="36025" xr:uid="{AE73A219-08DD-40DC-B820-4213DC4A8D28}"/>
    <cellStyle name="การคำนวณ 2 13 6 3" xfId="36026" xr:uid="{9631EE8A-5E16-4C60-9969-C116C5114973}"/>
    <cellStyle name="การคำนวณ 2 13 6 4" xfId="36027" xr:uid="{5AD3384E-CB4B-433C-ADAF-ACCF27165CD4}"/>
    <cellStyle name="การคำนวณ 2 13 7" xfId="36028" xr:uid="{EF7875CD-3585-49CA-8022-69EF86AEB341}"/>
    <cellStyle name="การคำนวณ 2 13 7 2" xfId="36029" xr:uid="{BCB8158F-B7FF-4BA4-8586-3FD2C246C8F0}"/>
    <cellStyle name="การคำนวณ 2 13 7 3" xfId="36030" xr:uid="{D724E13A-6D5C-4D5E-B74F-971324629E54}"/>
    <cellStyle name="การคำนวณ 2 13 8" xfId="36031" xr:uid="{29088BBC-BC34-4821-B564-BD20626D0328}"/>
    <cellStyle name="การคำนวณ 2 13 9" xfId="36032" xr:uid="{06BA2536-F691-450C-B88F-D149793863BB}"/>
    <cellStyle name="การคำนวณ 2 14" xfId="36033" xr:uid="{364B53B8-164D-4883-97B2-C8AD7954186E}"/>
    <cellStyle name="การคำนวณ 2 14 2" xfId="36034" xr:uid="{18536D9D-8A26-4E37-AC7C-4E8D2B98181C}"/>
    <cellStyle name="การคำนวณ 2 14 2 2" xfId="36035" xr:uid="{620B2BAA-B5CD-4F1A-BA72-00757F385F18}"/>
    <cellStyle name="การคำนวณ 2 14 2 2 2" xfId="36036" xr:uid="{DEB2354E-C5AB-43F2-B824-604A3E788AFA}"/>
    <cellStyle name="การคำนวณ 2 14 2 2 3" xfId="36037" xr:uid="{BC162948-01F8-4668-ADD5-19F23FD12306}"/>
    <cellStyle name="การคำนวณ 2 14 2 3" xfId="36038" xr:uid="{D87EAA4A-7004-467F-8807-842D6211AC12}"/>
    <cellStyle name="การคำนวณ 2 14 2 4" xfId="36039" xr:uid="{3CD4F471-2F76-43C3-B172-360083F7222E}"/>
    <cellStyle name="การคำนวณ 2 14 3" xfId="36040" xr:uid="{AFBFCB4F-6EF8-4A90-B6ED-692B499345CE}"/>
    <cellStyle name="การคำนวณ 2 14 3 2" xfId="36041" xr:uid="{C9D07C14-AF9A-44AC-ABE0-D3A6831C4C5F}"/>
    <cellStyle name="การคำนวณ 2 14 3 2 2" xfId="36042" xr:uid="{74B79949-AB5F-4188-A1DE-7CBBACA926E9}"/>
    <cellStyle name="การคำนวณ 2 14 3 2 3" xfId="36043" xr:uid="{F90DF361-4779-4D06-98FC-A7E4C07BDFBD}"/>
    <cellStyle name="การคำนวณ 2 14 3 3" xfId="36044" xr:uid="{04D9CF02-7503-4919-AD36-58E9298D8049}"/>
    <cellStyle name="การคำนวณ 2 14 3 4" xfId="36045" xr:uid="{8BBACF26-AEA6-45A4-AB1F-ECBA1F11C32C}"/>
    <cellStyle name="การคำนวณ 2 14 4" xfId="36046" xr:uid="{E27398E9-8835-4397-A21B-E87866691EC8}"/>
    <cellStyle name="การคำนวณ 2 14 4 2" xfId="36047" xr:uid="{A2C1B11B-F7DF-476B-AECC-DD9D1D28AE80}"/>
    <cellStyle name="การคำนวณ 2 14 4 2 2" xfId="36048" xr:uid="{21FF9A07-E31D-486E-ABE5-035886067FEF}"/>
    <cellStyle name="การคำนวณ 2 14 4 2 3" xfId="36049" xr:uid="{A492F8FC-522A-4088-B46B-49F466FDD777}"/>
    <cellStyle name="การคำนวณ 2 14 4 3" xfId="36050" xr:uid="{134D72E0-E549-48B4-9475-3A27B3BEB0AC}"/>
    <cellStyle name="การคำนวณ 2 14 4 4" xfId="36051" xr:uid="{133EDCC2-C794-4402-91BA-008BEC02E6B4}"/>
    <cellStyle name="การคำนวณ 2 14 5" xfId="36052" xr:uid="{30E51626-25F2-4B18-83BB-ED965A4DF27D}"/>
    <cellStyle name="การคำนวณ 2 14 5 2" xfId="36053" xr:uid="{FEEE43BC-E197-4055-80BC-1F3B642DEB6D}"/>
    <cellStyle name="การคำนวณ 2 14 5 2 2" xfId="36054" xr:uid="{AE7F7AAA-C0F5-423C-85BC-1FECF73024BB}"/>
    <cellStyle name="การคำนวณ 2 14 5 2 3" xfId="36055" xr:uid="{E3AAFED9-FEFA-4E73-8705-519F8F8C51E5}"/>
    <cellStyle name="การคำนวณ 2 14 5 3" xfId="36056" xr:uid="{9B1B8887-429B-492E-B384-7BF165C8A331}"/>
    <cellStyle name="การคำนวณ 2 14 5 4" xfId="36057" xr:uid="{8BC32D9B-C4BD-47AC-8C40-5D9DD4B7FD45}"/>
    <cellStyle name="การคำนวณ 2 14 6" xfId="36058" xr:uid="{C3342147-6F64-4004-955F-9260AC09EED5}"/>
    <cellStyle name="การคำนวณ 2 14 6 2" xfId="36059" xr:uid="{1836EF7C-1A50-424E-BB15-F10D72B7D80A}"/>
    <cellStyle name="การคำนวณ 2 14 6 2 2" xfId="36060" xr:uid="{08843ADD-2794-4DE6-829E-4F37FEBC0AC1}"/>
    <cellStyle name="การคำนวณ 2 14 6 2 3" xfId="36061" xr:uid="{4054466D-9B4A-4989-9752-E825A3512EC7}"/>
    <cellStyle name="การคำนวณ 2 14 6 3" xfId="36062" xr:uid="{333E2AA8-C168-4FC2-B024-242C2B58BDFE}"/>
    <cellStyle name="การคำนวณ 2 14 6 4" xfId="36063" xr:uid="{59F3B40F-A2F9-4A83-ACB0-C8A0C362D604}"/>
    <cellStyle name="การคำนวณ 2 14 7" xfId="36064" xr:uid="{6D0AFF09-659F-46DD-95CC-8D731301D5F2}"/>
    <cellStyle name="การคำนวณ 2 14 7 2" xfId="36065" xr:uid="{9B196848-1FDA-4611-9DA7-50F8499287B1}"/>
    <cellStyle name="การคำนวณ 2 14 7 3" xfId="36066" xr:uid="{0D00F9CC-C298-460D-A3E6-7D20CE3300D2}"/>
    <cellStyle name="การคำนวณ 2 14 8" xfId="36067" xr:uid="{4AAFC708-A3C1-4F28-9EB9-D198DCD65B27}"/>
    <cellStyle name="การคำนวณ 2 14 9" xfId="36068" xr:uid="{B80595B8-2EBD-4FAB-B0E8-F9BA6A33B179}"/>
    <cellStyle name="การคำนวณ 2 15" xfId="36069" xr:uid="{0FE0A67A-4D0D-4AE9-B131-A4CE9A8467FB}"/>
    <cellStyle name="การคำนวณ 2 15 2" xfId="36070" xr:uid="{453E69E5-5660-4A52-828C-2006A6376876}"/>
    <cellStyle name="การคำนวณ 2 15 2 2" xfId="36071" xr:uid="{F80380CA-BE0B-4AB2-BD05-64034F25A61B}"/>
    <cellStyle name="การคำนวณ 2 15 2 2 2" xfId="36072" xr:uid="{B711DAD9-944A-4C86-A172-0A6B1EB32D3D}"/>
    <cellStyle name="การคำนวณ 2 15 2 2 3" xfId="36073" xr:uid="{02D9F149-0516-4B38-A8BE-9A1E66DD7735}"/>
    <cellStyle name="การคำนวณ 2 15 2 3" xfId="36074" xr:uid="{FBE361C9-7BF4-46EB-91D9-7242A07BE889}"/>
    <cellStyle name="การคำนวณ 2 15 2 4" xfId="36075" xr:uid="{971A5355-A746-4741-A0CF-5E018F8B385E}"/>
    <cellStyle name="การคำนวณ 2 15 3" xfId="36076" xr:uid="{963A5120-5091-4D3A-86FC-0A89DD09DE5D}"/>
    <cellStyle name="การคำนวณ 2 15 3 2" xfId="36077" xr:uid="{3D5BEDFF-7156-4A07-B637-BA10DAC1995F}"/>
    <cellStyle name="การคำนวณ 2 15 3 2 2" xfId="36078" xr:uid="{851500E4-C475-4F92-9DBA-687410321E12}"/>
    <cellStyle name="การคำนวณ 2 15 3 2 3" xfId="36079" xr:uid="{59205CED-5E76-4095-91BD-EBD4B406EA3F}"/>
    <cellStyle name="การคำนวณ 2 15 3 3" xfId="36080" xr:uid="{1C8C2FFE-9C62-4A89-9472-FAD4A5B3A654}"/>
    <cellStyle name="การคำนวณ 2 15 3 4" xfId="36081" xr:uid="{C35582DD-29E0-4912-9986-3F3B91BC17C8}"/>
    <cellStyle name="การคำนวณ 2 15 4" xfId="36082" xr:uid="{A4589E75-C0FA-44F8-A082-3D9F6CD25AED}"/>
    <cellStyle name="การคำนวณ 2 15 4 2" xfId="36083" xr:uid="{8E573253-4838-4303-BF7B-B7CC03838ED4}"/>
    <cellStyle name="การคำนวณ 2 15 4 2 2" xfId="36084" xr:uid="{850C8F2B-8B53-4D0E-9ACE-90898646CB33}"/>
    <cellStyle name="การคำนวณ 2 15 4 2 3" xfId="36085" xr:uid="{917873DF-CD9D-4090-9200-FB7C9254AE32}"/>
    <cellStyle name="การคำนวณ 2 15 4 3" xfId="36086" xr:uid="{083D0318-9BA2-4138-9209-5A932E00A987}"/>
    <cellStyle name="การคำนวณ 2 15 4 4" xfId="36087" xr:uid="{9D74CF32-0AF4-448F-8998-4C1AA2535D4F}"/>
    <cellStyle name="การคำนวณ 2 15 5" xfId="36088" xr:uid="{DF83352C-D909-481A-9143-22188E296C4A}"/>
    <cellStyle name="การคำนวณ 2 15 5 2" xfId="36089" xr:uid="{BA400120-C342-4855-93F3-CF4528326D92}"/>
    <cellStyle name="การคำนวณ 2 15 5 2 2" xfId="36090" xr:uid="{97AA1187-74C0-4FF8-910F-25BECE8F5994}"/>
    <cellStyle name="การคำนวณ 2 15 5 2 3" xfId="36091" xr:uid="{DBB9B6A3-3B20-42FD-AAB2-366F0114DDA8}"/>
    <cellStyle name="การคำนวณ 2 15 5 3" xfId="36092" xr:uid="{4EA9E71F-67DB-4B31-8EF4-1947BC77E65C}"/>
    <cellStyle name="การคำนวณ 2 15 5 4" xfId="36093" xr:uid="{29394704-7EAA-48DE-B2CC-5955DF7B1AE4}"/>
    <cellStyle name="การคำนวณ 2 15 6" xfId="36094" xr:uid="{C96B6F98-3601-4D66-AB55-42943B3EDB7A}"/>
    <cellStyle name="การคำนวณ 2 15 6 2" xfId="36095" xr:uid="{364A5457-5CB2-4ED3-8C09-FC58CBECE653}"/>
    <cellStyle name="การคำนวณ 2 15 6 2 2" xfId="36096" xr:uid="{E1AE59A1-25C1-4318-BD23-507882EA9797}"/>
    <cellStyle name="การคำนวณ 2 15 6 2 3" xfId="36097" xr:uid="{00C9C30D-F384-46A1-BF3C-50DCFE758DBE}"/>
    <cellStyle name="การคำนวณ 2 15 6 3" xfId="36098" xr:uid="{4833BD1F-5BC7-4BFB-8F6D-654A778E509C}"/>
    <cellStyle name="การคำนวณ 2 15 6 4" xfId="36099" xr:uid="{A36D2264-8D19-462A-9DBD-50DF788BE3AD}"/>
    <cellStyle name="การคำนวณ 2 15 7" xfId="36100" xr:uid="{0DFDDABF-1970-4D4F-A901-C9C36CDDD044}"/>
    <cellStyle name="การคำนวณ 2 15 7 2" xfId="36101" xr:uid="{40AAA008-EAAC-4486-9B03-904B48C8713A}"/>
    <cellStyle name="การคำนวณ 2 15 7 3" xfId="36102" xr:uid="{85185BAE-2FF5-4553-BF93-07C22DD34943}"/>
    <cellStyle name="การคำนวณ 2 15 8" xfId="36103" xr:uid="{6D4C809F-6BC4-432E-8A52-EE3DF505C7F2}"/>
    <cellStyle name="การคำนวณ 2 15 9" xfId="36104" xr:uid="{3C0E14AF-82E1-4149-B603-56109E184CC7}"/>
    <cellStyle name="การคำนวณ 2 16" xfId="36105" xr:uid="{9DCB30A0-00A1-4D4F-B0D9-C6059261AF16}"/>
    <cellStyle name="การคำนวณ 2 16 2" xfId="36106" xr:uid="{7399BE7F-FC91-442A-8DA7-7DF51F76CEF1}"/>
    <cellStyle name="การคำนวณ 2 16 2 2" xfId="36107" xr:uid="{E602AE13-09EA-414B-99B3-AAB8606E1882}"/>
    <cellStyle name="การคำนวณ 2 16 2 2 2" xfId="36108" xr:uid="{97B27CA6-E19D-42C9-B2A3-EA2AB2149AB6}"/>
    <cellStyle name="การคำนวณ 2 16 2 2 3" xfId="36109" xr:uid="{A139D3F6-88FB-4121-94BD-214D7E9B0C3D}"/>
    <cellStyle name="การคำนวณ 2 16 2 3" xfId="36110" xr:uid="{483F3D59-AD28-4275-9861-3BB2FB85DFC0}"/>
    <cellStyle name="การคำนวณ 2 16 2 4" xfId="36111" xr:uid="{76C8181B-D374-4727-9368-014F2AC1400A}"/>
    <cellStyle name="การคำนวณ 2 16 3" xfId="36112" xr:uid="{8FA358AB-CF7A-431F-BF5E-435446325AEB}"/>
    <cellStyle name="การคำนวณ 2 16 3 2" xfId="36113" xr:uid="{1BC282C0-9535-4123-A223-1C2A17D85FA7}"/>
    <cellStyle name="การคำนวณ 2 16 3 2 2" xfId="36114" xr:uid="{2DE5AD34-46A3-4172-BE75-B615B4A2AA1D}"/>
    <cellStyle name="การคำนวณ 2 16 3 2 3" xfId="36115" xr:uid="{C6D4C4EB-16E3-448C-AC11-E64844E2F5B3}"/>
    <cellStyle name="การคำนวณ 2 16 3 3" xfId="36116" xr:uid="{1E1C9D5C-B96F-4A46-B039-312049690A63}"/>
    <cellStyle name="การคำนวณ 2 16 3 4" xfId="36117" xr:uid="{A4D4249C-DAE1-4F1B-9021-1741C1A86AEE}"/>
    <cellStyle name="การคำนวณ 2 16 4" xfId="36118" xr:uid="{634FAFC8-B4CF-4A1F-8F31-4D189F4F908B}"/>
    <cellStyle name="การคำนวณ 2 16 4 2" xfId="36119" xr:uid="{6D85C235-56FA-480A-86B1-D109CEE69A79}"/>
    <cellStyle name="การคำนวณ 2 16 4 2 2" xfId="36120" xr:uid="{6D809AD0-9C7C-4874-8DCB-5735CF3784B4}"/>
    <cellStyle name="การคำนวณ 2 16 4 2 3" xfId="36121" xr:uid="{B9AC8634-17D8-4CE7-A49D-24EA507919D1}"/>
    <cellStyle name="การคำนวณ 2 16 4 3" xfId="36122" xr:uid="{CCC60E3B-1B70-400A-A9B0-768CC7F7EA64}"/>
    <cellStyle name="การคำนวณ 2 16 4 4" xfId="36123" xr:uid="{71370414-A85B-48D0-A4DF-A236DBB3B8A4}"/>
    <cellStyle name="การคำนวณ 2 16 5" xfId="36124" xr:uid="{6F282EE4-3764-4C26-B637-718B1453B793}"/>
    <cellStyle name="การคำนวณ 2 16 5 2" xfId="36125" xr:uid="{14E0A328-F4E5-49EE-9478-738919C4E974}"/>
    <cellStyle name="การคำนวณ 2 16 5 2 2" xfId="36126" xr:uid="{A5295FA6-D69D-4559-B37C-6BE247782D65}"/>
    <cellStyle name="การคำนวณ 2 16 5 2 3" xfId="36127" xr:uid="{22F28DA4-66FC-4A64-ADA3-E0CEBADEF752}"/>
    <cellStyle name="การคำนวณ 2 16 5 3" xfId="36128" xr:uid="{A41EFF57-FEAE-4AF0-AD02-68A3AD781AC6}"/>
    <cellStyle name="การคำนวณ 2 16 5 4" xfId="36129" xr:uid="{CA15428F-2736-4171-A5DA-BE47714273F0}"/>
    <cellStyle name="การคำนวณ 2 16 6" xfId="36130" xr:uid="{B40CF016-6A90-44B5-874E-8DBA2E68E691}"/>
    <cellStyle name="การคำนวณ 2 16 6 2" xfId="36131" xr:uid="{C5D19933-06FB-4421-B02A-229A369B4103}"/>
    <cellStyle name="การคำนวณ 2 16 6 2 2" xfId="36132" xr:uid="{7CFFA31E-CFE7-4525-9CB4-2024028730D4}"/>
    <cellStyle name="การคำนวณ 2 16 6 2 3" xfId="36133" xr:uid="{5EA63122-005F-48C8-B94A-E782F3DB4082}"/>
    <cellStyle name="การคำนวณ 2 16 6 3" xfId="36134" xr:uid="{3B8BAD7A-704B-4646-A87F-C554F93D9D6B}"/>
    <cellStyle name="การคำนวณ 2 16 6 4" xfId="36135" xr:uid="{CB9E2A39-EDA7-473F-90AD-6891512ECE75}"/>
    <cellStyle name="การคำนวณ 2 16 7" xfId="36136" xr:uid="{FC17CF4A-2E46-4145-A0FE-B47C39BA4204}"/>
    <cellStyle name="การคำนวณ 2 16 7 2" xfId="36137" xr:uid="{E7828319-AF8F-4ACE-B792-5CDEBF10E82E}"/>
    <cellStyle name="การคำนวณ 2 16 7 3" xfId="36138" xr:uid="{C932B006-9B17-4614-AF70-BA41CEB40AF9}"/>
    <cellStyle name="การคำนวณ 2 16 8" xfId="36139" xr:uid="{2DA9870D-1515-45C9-AFBE-3D0A26155676}"/>
    <cellStyle name="การคำนวณ 2 16 9" xfId="36140" xr:uid="{FAB6B114-3178-49CF-AC79-1417D503853D}"/>
    <cellStyle name="การคำนวณ 2 17" xfId="36141" xr:uid="{CF51906D-3762-4CD9-83A2-A91228F723E2}"/>
    <cellStyle name="การคำนวณ 2 17 2" xfId="36142" xr:uid="{E4BA99D6-4488-49A6-B6B7-89825CA577AF}"/>
    <cellStyle name="การคำนวณ 2 17 2 2" xfId="36143" xr:uid="{D00FF90F-B4EE-40A5-96F9-378A2D602A13}"/>
    <cellStyle name="การคำนวณ 2 17 2 2 2" xfId="36144" xr:uid="{44691E12-4937-4894-BCC0-1E4A67DDDBEF}"/>
    <cellStyle name="การคำนวณ 2 17 2 2 3" xfId="36145" xr:uid="{79E16F73-B971-4511-829E-D97CE6E9ABA7}"/>
    <cellStyle name="การคำนวณ 2 17 2 3" xfId="36146" xr:uid="{986A4FC9-5CCA-4B8B-B18E-C2F0A4BB7B45}"/>
    <cellStyle name="การคำนวณ 2 17 2 4" xfId="36147" xr:uid="{E0B63F12-6BB9-4985-A908-D137A5AF5C82}"/>
    <cellStyle name="การคำนวณ 2 17 3" xfId="36148" xr:uid="{2ED29939-86E8-4E74-A7B7-37DDC645079C}"/>
    <cellStyle name="การคำนวณ 2 17 3 2" xfId="36149" xr:uid="{44760D1A-275D-481E-BC59-D0FCFCB6E8DA}"/>
    <cellStyle name="การคำนวณ 2 17 3 2 2" xfId="36150" xr:uid="{2637B781-F5DB-4565-AD50-C8EDE9CE2D56}"/>
    <cellStyle name="การคำนวณ 2 17 3 2 3" xfId="36151" xr:uid="{E861EA12-E425-4319-AB8D-235FCE918286}"/>
    <cellStyle name="การคำนวณ 2 17 3 3" xfId="36152" xr:uid="{B8B16E09-93A2-4057-8D1F-0B8EF3A3771D}"/>
    <cellStyle name="การคำนวณ 2 17 3 4" xfId="36153" xr:uid="{5E2D5C98-8683-4232-8227-174AE2646F57}"/>
    <cellStyle name="การคำนวณ 2 17 4" xfId="36154" xr:uid="{86B45913-A62D-4CB9-8B78-6472696B5FAD}"/>
    <cellStyle name="การคำนวณ 2 17 4 2" xfId="36155" xr:uid="{ED0C46DF-7257-428B-922D-FD5D8DDBE7B6}"/>
    <cellStyle name="การคำนวณ 2 17 4 2 2" xfId="36156" xr:uid="{6B6371B9-76F9-4648-B76F-EEE9F70C99C1}"/>
    <cellStyle name="การคำนวณ 2 17 4 2 3" xfId="36157" xr:uid="{61165F3B-787B-4B55-B758-3C4B4D8D4FAF}"/>
    <cellStyle name="การคำนวณ 2 17 4 3" xfId="36158" xr:uid="{EEA5896F-362E-4E89-84E3-D6616DFE8EBF}"/>
    <cellStyle name="การคำนวณ 2 17 4 4" xfId="36159" xr:uid="{9603B4BE-0CDA-4E3E-9334-C5C60B77503B}"/>
    <cellStyle name="การคำนวณ 2 17 5" xfId="36160" xr:uid="{5D79C497-710A-4CB8-87CB-049685ECB72A}"/>
    <cellStyle name="การคำนวณ 2 17 5 2" xfId="36161" xr:uid="{FCC26220-5C4E-4BFC-ADBE-D4F9997D507F}"/>
    <cellStyle name="การคำนวณ 2 17 5 2 2" xfId="36162" xr:uid="{E355B08F-16C2-4B24-85C0-356710B17D0A}"/>
    <cellStyle name="การคำนวณ 2 17 5 2 3" xfId="36163" xr:uid="{BAD1A6FB-06DC-4DD9-A811-950F6BA131F3}"/>
    <cellStyle name="การคำนวณ 2 17 5 3" xfId="36164" xr:uid="{2DC05D39-4B92-4F8A-8656-3C0585EEE0D2}"/>
    <cellStyle name="การคำนวณ 2 17 5 4" xfId="36165" xr:uid="{A49CF2D6-D360-41E7-AE9B-64B7DEDE987B}"/>
    <cellStyle name="การคำนวณ 2 17 6" xfId="36166" xr:uid="{8749179D-8ED0-445A-90EE-C5C10AF755BB}"/>
    <cellStyle name="การคำนวณ 2 17 6 2" xfId="36167" xr:uid="{F55B4514-E615-48F2-9404-67F71BCDF008}"/>
    <cellStyle name="การคำนวณ 2 17 6 2 2" xfId="36168" xr:uid="{4CE88EF1-461B-4466-AAA3-7B3528A4C947}"/>
    <cellStyle name="การคำนวณ 2 17 6 2 3" xfId="36169" xr:uid="{30AFF310-01C8-4CCE-9228-97F096A92C21}"/>
    <cellStyle name="การคำนวณ 2 17 6 3" xfId="36170" xr:uid="{496DB24A-ACF0-4851-8D78-1B1CCB120D50}"/>
    <cellStyle name="การคำนวณ 2 17 6 4" xfId="36171" xr:uid="{AD6A3F28-08EB-49D3-8EDA-F4F6DEFEC8CA}"/>
    <cellStyle name="การคำนวณ 2 17 7" xfId="36172" xr:uid="{4D63CEEE-CA91-4B13-B0CE-087F1D98B809}"/>
    <cellStyle name="การคำนวณ 2 17 7 2" xfId="36173" xr:uid="{20E927B0-CDDA-48C8-A5FF-E0B1314C64CE}"/>
    <cellStyle name="การคำนวณ 2 17 7 3" xfId="36174" xr:uid="{16D7419C-7CE8-46AD-804C-05CC2583D359}"/>
    <cellStyle name="การคำนวณ 2 17 8" xfId="36175" xr:uid="{BCD1810B-1160-4759-9F25-18EBF13DFDB9}"/>
    <cellStyle name="การคำนวณ 2 17 9" xfId="36176" xr:uid="{AB1D7302-936A-4BE9-BD4D-D556ABC45735}"/>
    <cellStyle name="การคำนวณ 2 18" xfId="36177" xr:uid="{A9492C11-8B08-4EAC-BAE9-F2214ACE1391}"/>
    <cellStyle name="การคำนวณ 2 18 2" xfId="36178" xr:uid="{B7C33CD4-4426-473D-B594-8B6BCA51AB48}"/>
    <cellStyle name="การคำนวณ 2 18 2 2" xfId="36179" xr:uid="{11FC5FC4-BE57-45F4-9508-BD9BF1D73925}"/>
    <cellStyle name="การคำนวณ 2 18 2 2 2" xfId="36180" xr:uid="{F145FDA5-BFD4-4271-B30F-6B3990755778}"/>
    <cellStyle name="การคำนวณ 2 18 2 2 3" xfId="36181" xr:uid="{1A62C246-60CE-46E5-BEC5-E558D1AA6EC6}"/>
    <cellStyle name="การคำนวณ 2 18 2 3" xfId="36182" xr:uid="{9F4B653D-C55D-45C7-8BAD-38EC2810923A}"/>
    <cellStyle name="การคำนวณ 2 18 2 4" xfId="36183" xr:uid="{AC14FEFF-6847-46D6-9BF5-C6C44DFE3D75}"/>
    <cellStyle name="การคำนวณ 2 18 3" xfId="36184" xr:uid="{06A9CBF2-E887-4B40-A0E7-99A619DC0359}"/>
    <cellStyle name="การคำนวณ 2 18 3 2" xfId="36185" xr:uid="{C5C1790C-27DE-4BF7-A531-53887EA22754}"/>
    <cellStyle name="การคำนวณ 2 18 3 2 2" xfId="36186" xr:uid="{4BBC12CB-C079-4FC4-A048-12749CF35691}"/>
    <cellStyle name="การคำนวณ 2 18 3 2 3" xfId="36187" xr:uid="{BD6C24A0-FDEC-4A7F-804D-47031D737AF2}"/>
    <cellStyle name="การคำนวณ 2 18 3 3" xfId="36188" xr:uid="{0C601604-02D1-4D19-BAA5-F0F020DE876A}"/>
    <cellStyle name="การคำนวณ 2 18 3 4" xfId="36189" xr:uid="{8CF7FE0C-B162-4F6A-8DAC-49F44436B9A0}"/>
    <cellStyle name="การคำนวณ 2 18 4" xfId="36190" xr:uid="{9A0903B3-8A35-4FA4-97C9-6BCFA2AE2445}"/>
    <cellStyle name="การคำนวณ 2 18 4 2" xfId="36191" xr:uid="{808560D1-391E-43E6-8F6C-AED950BE58FF}"/>
    <cellStyle name="การคำนวณ 2 18 4 2 2" xfId="36192" xr:uid="{6DB2D586-082B-4A38-A93A-2FA86C27E607}"/>
    <cellStyle name="การคำนวณ 2 18 4 2 3" xfId="36193" xr:uid="{F665259E-78CF-4FCF-B5B4-9E90870957B3}"/>
    <cellStyle name="การคำนวณ 2 18 4 3" xfId="36194" xr:uid="{ADBB05B6-2420-483C-80B1-35D7C6A979C6}"/>
    <cellStyle name="การคำนวณ 2 18 4 4" xfId="36195" xr:uid="{A3FAF3D1-7EEA-497B-BA25-D57988787223}"/>
    <cellStyle name="การคำนวณ 2 18 5" xfId="36196" xr:uid="{6B247724-01E2-4F10-B032-070E5BDCAB92}"/>
    <cellStyle name="การคำนวณ 2 18 5 2" xfId="36197" xr:uid="{0A5A0DCF-3060-4F9A-A951-7E6616B0F7A0}"/>
    <cellStyle name="การคำนวณ 2 18 5 2 2" xfId="36198" xr:uid="{5EE67E3F-6020-403F-9589-85D02D487EB5}"/>
    <cellStyle name="การคำนวณ 2 18 5 2 3" xfId="36199" xr:uid="{4C280C88-808E-45B8-BDFE-03971254AE48}"/>
    <cellStyle name="การคำนวณ 2 18 5 3" xfId="36200" xr:uid="{B6DF6865-80B5-49EC-BDBC-46FB5117AFDF}"/>
    <cellStyle name="การคำนวณ 2 18 5 4" xfId="36201" xr:uid="{72878FC8-5BFC-4E7C-A2F7-CE668F69E7DE}"/>
    <cellStyle name="การคำนวณ 2 18 6" xfId="36202" xr:uid="{F6845FA3-6B2C-47FC-A8B7-EE47C652AC53}"/>
    <cellStyle name="การคำนวณ 2 18 6 2" xfId="36203" xr:uid="{60320871-26E6-4E96-A157-6556915B5460}"/>
    <cellStyle name="การคำนวณ 2 18 6 2 2" xfId="36204" xr:uid="{4B706B13-5ACF-402B-83A1-29EACCE37183}"/>
    <cellStyle name="การคำนวณ 2 18 6 2 3" xfId="36205" xr:uid="{59A6A8D3-8916-4D2F-ADEC-1DBE6D1C5601}"/>
    <cellStyle name="การคำนวณ 2 18 6 3" xfId="36206" xr:uid="{0F01FAF5-6C5A-4D68-907A-7A2F5BE8196E}"/>
    <cellStyle name="การคำนวณ 2 18 6 4" xfId="36207" xr:uid="{AC57E695-ABC0-468F-B080-C0A833E72CC5}"/>
    <cellStyle name="การคำนวณ 2 18 7" xfId="36208" xr:uid="{A6198D0D-D80B-4BDF-A61A-75A7EC15446D}"/>
    <cellStyle name="การคำนวณ 2 18 7 2" xfId="36209" xr:uid="{224E1115-548D-4C98-AE04-2C9036F8808E}"/>
    <cellStyle name="การคำนวณ 2 18 7 3" xfId="36210" xr:uid="{0D3C3155-7C41-48A3-9D6D-E1E952FC6F0B}"/>
    <cellStyle name="การคำนวณ 2 18 8" xfId="36211" xr:uid="{53B135E1-249E-4277-8A8E-36EE32EE0D33}"/>
    <cellStyle name="การคำนวณ 2 18 9" xfId="36212" xr:uid="{E86AFC22-B61B-4C9D-A2C8-552F4F56406A}"/>
    <cellStyle name="การคำนวณ 2 19" xfId="36213" xr:uid="{7C4AA370-A0C4-4684-A560-A2BF6A679F72}"/>
    <cellStyle name="การคำนวณ 2 19 2" xfId="36214" xr:uid="{D66F87C5-5375-4A76-8F7B-3707BD0FED87}"/>
    <cellStyle name="การคำนวณ 2 19 2 2" xfId="36215" xr:uid="{35CB7ED0-EFB2-450D-8D79-90C812F82925}"/>
    <cellStyle name="การคำนวณ 2 19 2 2 2" xfId="36216" xr:uid="{F6F9EC2B-591B-48C7-9C5B-8923DC4A0D27}"/>
    <cellStyle name="การคำนวณ 2 19 2 2 3" xfId="36217" xr:uid="{3FA8AF49-861D-413B-BFB1-8F059F402561}"/>
    <cellStyle name="การคำนวณ 2 19 2 3" xfId="36218" xr:uid="{853D84E4-6F6C-4DAE-92A9-9A5C52CDD230}"/>
    <cellStyle name="การคำนวณ 2 19 2 4" xfId="36219" xr:uid="{FDE1F70C-CE9A-4AC7-867F-8D7AD9A16D2D}"/>
    <cellStyle name="การคำนวณ 2 19 3" xfId="36220" xr:uid="{001904B1-643E-4666-B3F4-9737822AC43A}"/>
    <cellStyle name="การคำนวณ 2 19 3 2" xfId="36221" xr:uid="{D1F2F8BA-1640-4FF9-906E-3B287BE0BEC9}"/>
    <cellStyle name="การคำนวณ 2 19 3 2 2" xfId="36222" xr:uid="{A6D87079-F74C-4A2F-AF6C-ABB61D31FE40}"/>
    <cellStyle name="การคำนวณ 2 19 3 2 3" xfId="36223" xr:uid="{B26ACA7F-2A9A-4C7C-8C14-3808E68558DC}"/>
    <cellStyle name="การคำนวณ 2 19 3 3" xfId="36224" xr:uid="{EE388086-7ED7-4D35-9F20-E9E2C72736B3}"/>
    <cellStyle name="การคำนวณ 2 19 3 4" xfId="36225" xr:uid="{C61276A2-90E8-4A75-B8DD-A7E89C6F9900}"/>
    <cellStyle name="การคำนวณ 2 19 4" xfId="36226" xr:uid="{B931A0D3-B67C-4A8D-B331-20ECF8B4E878}"/>
    <cellStyle name="การคำนวณ 2 19 4 2" xfId="36227" xr:uid="{2A08747C-A97D-4B0C-ABD9-C516D37CDDF8}"/>
    <cellStyle name="การคำนวณ 2 19 4 2 2" xfId="36228" xr:uid="{50605094-5A4A-4DA9-8609-9A19358BF922}"/>
    <cellStyle name="การคำนวณ 2 19 4 2 3" xfId="36229" xr:uid="{DC4B9514-E7B4-4261-9FC6-46A23B043784}"/>
    <cellStyle name="การคำนวณ 2 19 4 3" xfId="36230" xr:uid="{51BD88BF-FEC1-4A64-BF0D-DA7562E23107}"/>
    <cellStyle name="การคำนวณ 2 19 4 4" xfId="36231" xr:uid="{55CBC298-DB01-4442-8DF9-BBC80A2E27FC}"/>
    <cellStyle name="การคำนวณ 2 19 5" xfId="36232" xr:uid="{CC03660F-B840-418C-AF3D-3A87C842B78E}"/>
    <cellStyle name="การคำนวณ 2 19 5 2" xfId="36233" xr:uid="{1922A5CB-59BB-4B32-9829-812F80B27F08}"/>
    <cellStyle name="การคำนวณ 2 19 5 2 2" xfId="36234" xr:uid="{7EF6F306-B5D2-44AA-B825-A906D9FB67B0}"/>
    <cellStyle name="การคำนวณ 2 19 5 2 3" xfId="36235" xr:uid="{4D3AACF0-FB6B-4A21-B03B-729D6A8984DE}"/>
    <cellStyle name="การคำนวณ 2 19 5 3" xfId="36236" xr:uid="{304065FD-430A-48CE-B4D2-EEB6AA382530}"/>
    <cellStyle name="การคำนวณ 2 19 5 4" xfId="36237" xr:uid="{6BFA7805-4038-43AE-A423-91E936DB5575}"/>
    <cellStyle name="การคำนวณ 2 19 6" xfId="36238" xr:uid="{2D0CD957-9C37-46DB-896A-5D1F4248DFB7}"/>
    <cellStyle name="การคำนวณ 2 19 6 2" xfId="36239" xr:uid="{0912C642-36FA-4305-B4C4-B81B9BADF57B}"/>
    <cellStyle name="การคำนวณ 2 19 6 2 2" xfId="36240" xr:uid="{00C52702-F4BB-45FD-A6D1-A605DD2A2DB5}"/>
    <cellStyle name="การคำนวณ 2 19 6 2 3" xfId="36241" xr:uid="{4D6A471A-DE08-4C1F-B061-D5E51D67E323}"/>
    <cellStyle name="การคำนวณ 2 19 6 3" xfId="36242" xr:uid="{21D83D54-2F57-4642-A04C-B6E4AF992EDE}"/>
    <cellStyle name="การคำนวณ 2 19 6 4" xfId="36243" xr:uid="{4B54217A-FEF6-48F8-878A-11AE8ABB940D}"/>
    <cellStyle name="การคำนวณ 2 19 7" xfId="36244" xr:uid="{F96524D7-6DB4-4FE7-9FD3-84CDB850353A}"/>
    <cellStyle name="การคำนวณ 2 19 7 2" xfId="36245" xr:uid="{EE874464-E165-4478-AABE-BC33349CAF22}"/>
    <cellStyle name="การคำนวณ 2 19 7 3" xfId="36246" xr:uid="{9E81188F-F107-4102-8446-ABA54899AA37}"/>
    <cellStyle name="การคำนวณ 2 19 8" xfId="36247" xr:uid="{B18BBFE4-569E-49DA-803C-AA1CF068F1C6}"/>
    <cellStyle name="การคำนวณ 2 19 9" xfId="36248" xr:uid="{5A4BB70B-A731-4F70-A57C-8013889012BE}"/>
    <cellStyle name="การคำนวณ 2 2" xfId="36249" xr:uid="{F6CB7446-3B98-4272-815E-23B64B791FD9}"/>
    <cellStyle name="การคำนวณ 2 2 10" xfId="36250" xr:uid="{884D0C63-3EDF-44AF-BE8C-68618B22DEFD}"/>
    <cellStyle name="การคำนวณ 2 2 10 2" xfId="36251" xr:uid="{9B279268-214E-4F4B-9700-6DB971708F7F}"/>
    <cellStyle name="การคำนวณ 2 2 10 2 2" xfId="36252" xr:uid="{D1CE2B44-7781-4624-81A9-C1A59BD583AF}"/>
    <cellStyle name="การคำนวณ 2 2 10 2 2 2" xfId="36253" xr:uid="{8F967EBC-85A0-4102-A266-EB058C391350}"/>
    <cellStyle name="การคำนวณ 2 2 10 2 2 3" xfId="36254" xr:uid="{34FC96A3-01F6-4A40-91B2-FA4DFC6263EC}"/>
    <cellStyle name="การคำนวณ 2 2 10 2 3" xfId="36255" xr:uid="{EF0CBC8E-DCE2-4A03-9548-00B28629ADF7}"/>
    <cellStyle name="การคำนวณ 2 2 10 2 4" xfId="36256" xr:uid="{BE1C7D3B-E89C-43AC-AF50-FF493CF26D05}"/>
    <cellStyle name="การคำนวณ 2 2 10 3" xfId="36257" xr:uid="{2B8015D5-3443-48A9-9351-4B77F1AB0E39}"/>
    <cellStyle name="การคำนวณ 2 2 10 3 2" xfId="36258" xr:uid="{3B268A82-00DA-46BD-BC1D-0DCBB043A738}"/>
    <cellStyle name="การคำนวณ 2 2 10 3 2 2" xfId="36259" xr:uid="{2343B7A7-A204-47AC-BE54-8D87CF2621CC}"/>
    <cellStyle name="การคำนวณ 2 2 10 3 2 3" xfId="36260" xr:uid="{C9A2A140-7B35-46E4-8B49-051F87553E32}"/>
    <cellStyle name="การคำนวณ 2 2 10 3 3" xfId="36261" xr:uid="{E69CA383-ED14-444D-ABF9-146BB7C73FF9}"/>
    <cellStyle name="การคำนวณ 2 2 10 3 4" xfId="36262" xr:uid="{45A1AD75-FDEF-477E-9D9D-5D2D446FE099}"/>
    <cellStyle name="การคำนวณ 2 2 10 4" xfId="36263" xr:uid="{AAE2FBB8-B5CA-4E01-A8C6-A8DE72A84C08}"/>
    <cellStyle name="การคำนวณ 2 2 10 4 2" xfId="36264" xr:uid="{D6BA7E88-7367-42C4-861B-B56889A346F4}"/>
    <cellStyle name="การคำนวณ 2 2 10 4 2 2" xfId="36265" xr:uid="{9F9607B7-E70C-4350-ACE5-C4E2FE16B04C}"/>
    <cellStyle name="การคำนวณ 2 2 10 4 2 3" xfId="36266" xr:uid="{5CD0382D-B2BE-4000-AA5B-FCC42604A04A}"/>
    <cellStyle name="การคำนวณ 2 2 10 4 3" xfId="36267" xr:uid="{E66CC713-CEEB-4971-9D99-83418F1AF59B}"/>
    <cellStyle name="การคำนวณ 2 2 10 4 4" xfId="36268" xr:uid="{924F8C02-A65B-4782-8F9A-33F50790FC8C}"/>
    <cellStyle name="การคำนวณ 2 2 10 5" xfId="36269" xr:uid="{9625F009-CECB-4F0F-AC4C-4EB63A233981}"/>
    <cellStyle name="การคำนวณ 2 2 10 5 2" xfId="36270" xr:uid="{D9C448BB-9D0F-4A4B-88EB-441E041BE033}"/>
    <cellStyle name="การคำนวณ 2 2 10 5 2 2" xfId="36271" xr:uid="{0FD85B73-6682-41E6-A040-9644BF463B0F}"/>
    <cellStyle name="การคำนวณ 2 2 10 5 2 3" xfId="36272" xr:uid="{0894542B-BDD0-450A-847A-486B6751C491}"/>
    <cellStyle name="การคำนวณ 2 2 10 5 3" xfId="36273" xr:uid="{C2334A68-E328-45A6-A8C0-265CD68D353E}"/>
    <cellStyle name="การคำนวณ 2 2 10 5 4" xfId="36274" xr:uid="{E78C0B13-DE7F-4C44-88C8-4A8CC2FFFA29}"/>
    <cellStyle name="การคำนวณ 2 2 10 6" xfId="36275" xr:uid="{387AA5B7-CA5E-4297-BCA7-2B1DA008E206}"/>
    <cellStyle name="การคำนวณ 2 2 10 6 2" xfId="36276" xr:uid="{31E537D9-C395-43EB-98B5-20FA9367B3C1}"/>
    <cellStyle name="การคำนวณ 2 2 10 6 2 2" xfId="36277" xr:uid="{6D39E438-F57A-4BA2-B29B-8FA5C42AF128}"/>
    <cellStyle name="การคำนวณ 2 2 10 6 2 3" xfId="36278" xr:uid="{A02D4004-A392-492D-A0B1-FBCC00E5FF7B}"/>
    <cellStyle name="การคำนวณ 2 2 10 6 3" xfId="36279" xr:uid="{731A1C74-E73A-43F8-A6C2-0B5355A89E5F}"/>
    <cellStyle name="การคำนวณ 2 2 10 6 4" xfId="36280" xr:uid="{BD57D880-EF18-450C-9D32-163792B1B72B}"/>
    <cellStyle name="การคำนวณ 2 2 10 7" xfId="36281" xr:uid="{8A586C95-3B56-4A49-A96E-E2BF3D3F1022}"/>
    <cellStyle name="การคำนวณ 2 2 10 7 2" xfId="36282" xr:uid="{D6D81AB5-8135-45F6-A15B-FFCDBE5E2973}"/>
    <cellStyle name="การคำนวณ 2 2 10 7 3" xfId="36283" xr:uid="{9C5D87EC-144B-4D2A-9223-1C08276EEA8E}"/>
    <cellStyle name="การคำนวณ 2 2 10 8" xfId="36284" xr:uid="{D0DFBFE2-9E84-4015-AF32-5DCC39F39B6F}"/>
    <cellStyle name="การคำนวณ 2 2 10 9" xfId="36285" xr:uid="{8285A7A6-0991-4C25-B3F8-50A4B06DFF1D}"/>
    <cellStyle name="การคำนวณ 2 2 11" xfId="36286" xr:uid="{22A08D9A-E947-43B1-8B4E-E545C49625A0}"/>
    <cellStyle name="การคำนวณ 2 2 11 2" xfId="36287" xr:uid="{54445EFF-1723-465E-95B1-364F8C8BED6C}"/>
    <cellStyle name="การคำนวณ 2 2 11 2 2" xfId="36288" xr:uid="{CECC4566-3404-48E4-A696-D5ED5821341C}"/>
    <cellStyle name="การคำนวณ 2 2 11 2 2 2" xfId="36289" xr:uid="{D58DD85F-F4C7-430B-8D24-E403F5454199}"/>
    <cellStyle name="การคำนวณ 2 2 11 2 2 3" xfId="36290" xr:uid="{E8167A47-92A2-42DA-A278-2525CFE55018}"/>
    <cellStyle name="การคำนวณ 2 2 11 2 3" xfId="36291" xr:uid="{7E77733A-31BC-4E8C-B87A-9AE9208E8A87}"/>
    <cellStyle name="การคำนวณ 2 2 11 2 4" xfId="36292" xr:uid="{CA38B444-4463-413F-9449-46638F2E232A}"/>
    <cellStyle name="การคำนวณ 2 2 11 3" xfId="36293" xr:uid="{23113BA6-8328-42AE-B918-06B3D76D469E}"/>
    <cellStyle name="การคำนวณ 2 2 11 3 2" xfId="36294" xr:uid="{1608B3E0-F983-4A84-83AB-05079F5E789A}"/>
    <cellStyle name="การคำนวณ 2 2 11 3 2 2" xfId="36295" xr:uid="{802B151E-1357-4B93-BAC2-24FB87D55E50}"/>
    <cellStyle name="การคำนวณ 2 2 11 3 2 3" xfId="36296" xr:uid="{CE0AE38B-B194-4FB4-AE28-A2CD43644C56}"/>
    <cellStyle name="การคำนวณ 2 2 11 3 3" xfId="36297" xr:uid="{5DE647BE-D8C9-451D-8C71-C4179547BEE7}"/>
    <cellStyle name="การคำนวณ 2 2 11 3 4" xfId="36298" xr:uid="{C1B02D7C-A4F5-4F0C-BB67-52F152466618}"/>
    <cellStyle name="การคำนวณ 2 2 11 4" xfId="36299" xr:uid="{79B61BF4-7A4F-4100-AB06-B526F11D6D33}"/>
    <cellStyle name="การคำนวณ 2 2 11 4 2" xfId="36300" xr:uid="{A3B5F64F-E322-4C12-B876-8A54B2B77131}"/>
    <cellStyle name="การคำนวณ 2 2 11 4 2 2" xfId="36301" xr:uid="{B9CAAAAE-263D-421A-8359-C87615E6FEC1}"/>
    <cellStyle name="การคำนวณ 2 2 11 4 2 3" xfId="36302" xr:uid="{1C3E0EC9-700D-443A-8BD6-93CB1403D823}"/>
    <cellStyle name="การคำนวณ 2 2 11 4 3" xfId="36303" xr:uid="{CE0A56ED-5199-4242-9C78-596180F768B4}"/>
    <cellStyle name="การคำนวณ 2 2 11 4 4" xfId="36304" xr:uid="{69D83394-39EF-4DEC-9BCF-E8259894C2C7}"/>
    <cellStyle name="การคำนวณ 2 2 11 5" xfId="36305" xr:uid="{C75B0A03-843C-4BF6-A396-DB52093EB39E}"/>
    <cellStyle name="การคำนวณ 2 2 11 5 2" xfId="36306" xr:uid="{602D0108-8F3F-4498-AB9E-2DA862312EA1}"/>
    <cellStyle name="การคำนวณ 2 2 11 5 2 2" xfId="36307" xr:uid="{09E37630-689E-4741-9180-59FB93B27250}"/>
    <cellStyle name="การคำนวณ 2 2 11 5 2 3" xfId="36308" xr:uid="{6D1BE63D-C6FC-45F1-B9BF-9729F2896EB6}"/>
    <cellStyle name="การคำนวณ 2 2 11 5 3" xfId="36309" xr:uid="{C4370AEA-C9E4-41F1-939A-A2E80DDC04B2}"/>
    <cellStyle name="การคำนวณ 2 2 11 5 4" xfId="36310" xr:uid="{CC2D0DF5-7C6F-4EBA-8AD6-5D6CE2BC1A40}"/>
    <cellStyle name="การคำนวณ 2 2 11 6" xfId="36311" xr:uid="{7C0CAE1B-C036-4867-BD6B-EFC4EB51000C}"/>
    <cellStyle name="การคำนวณ 2 2 11 6 2" xfId="36312" xr:uid="{7DB15CDE-E165-487D-8E52-C15F0BA0DC1E}"/>
    <cellStyle name="การคำนวณ 2 2 11 6 2 2" xfId="36313" xr:uid="{9DAD3951-6D4C-4C01-A71E-4C979995D09E}"/>
    <cellStyle name="การคำนวณ 2 2 11 6 2 3" xfId="36314" xr:uid="{D3621346-06A8-4E27-AC68-94BEB17653F0}"/>
    <cellStyle name="การคำนวณ 2 2 11 6 3" xfId="36315" xr:uid="{F0201777-3BAE-4D36-A6B9-8B3DFFFD0407}"/>
    <cellStyle name="การคำนวณ 2 2 11 6 4" xfId="36316" xr:uid="{2950ADEA-90CA-45FD-8064-B282FDCF5F67}"/>
    <cellStyle name="การคำนวณ 2 2 11 7" xfId="36317" xr:uid="{3CA40F2E-8BC8-4895-9750-00A67341C68B}"/>
    <cellStyle name="การคำนวณ 2 2 11 7 2" xfId="36318" xr:uid="{5E79D9B6-AEE3-428F-B1F9-D23149E4E4C1}"/>
    <cellStyle name="การคำนวณ 2 2 11 7 3" xfId="36319" xr:uid="{2038819D-5468-42A8-89A4-7CB99C77BA09}"/>
    <cellStyle name="การคำนวณ 2 2 11 8" xfId="36320" xr:uid="{7666B6BF-D7CB-40CE-A100-B93C12399F34}"/>
    <cellStyle name="การคำนวณ 2 2 11 9" xfId="36321" xr:uid="{9ACDE5A7-F1E8-42B6-AFEC-9BDC30260490}"/>
    <cellStyle name="การคำนวณ 2 2 12" xfId="36322" xr:uid="{C6C0C0E2-CDA7-4B62-8F8A-A9A17FB3BD1C}"/>
    <cellStyle name="การคำนวณ 2 2 12 2" xfId="36323" xr:uid="{91DD0A24-837A-4C6C-9442-4EAC8A23319F}"/>
    <cellStyle name="การคำนวณ 2 2 12 2 2" xfId="36324" xr:uid="{492D5D4D-E658-48F2-B784-58F77A9E557A}"/>
    <cellStyle name="การคำนวณ 2 2 12 2 2 2" xfId="36325" xr:uid="{D42AC12D-50BA-4545-A47A-181732F58D4C}"/>
    <cellStyle name="การคำนวณ 2 2 12 2 2 3" xfId="36326" xr:uid="{75070A4F-8233-4FDE-88C2-4A043C6C971B}"/>
    <cellStyle name="การคำนวณ 2 2 12 2 3" xfId="36327" xr:uid="{02AB4BE2-8F6A-4F99-89FF-15C1D0749FCC}"/>
    <cellStyle name="การคำนวณ 2 2 12 2 4" xfId="36328" xr:uid="{7F83DFB1-A975-432F-B021-4F0C8E0AD132}"/>
    <cellStyle name="การคำนวณ 2 2 12 3" xfId="36329" xr:uid="{65C1C22B-4A7C-4052-B654-D4A1092DC9F7}"/>
    <cellStyle name="การคำนวณ 2 2 12 3 2" xfId="36330" xr:uid="{06DF0DA9-9C14-4FEA-80FF-7AD5A0BB6BEC}"/>
    <cellStyle name="การคำนวณ 2 2 12 3 2 2" xfId="36331" xr:uid="{1860C7A6-28C1-45E3-8CB7-7950A6313888}"/>
    <cellStyle name="การคำนวณ 2 2 12 3 2 3" xfId="36332" xr:uid="{DE39E895-555B-44ED-966E-1B95D08667D1}"/>
    <cellStyle name="การคำนวณ 2 2 12 3 3" xfId="36333" xr:uid="{9D74A241-ECF0-4C44-8E5D-3B0F325E3CF6}"/>
    <cellStyle name="การคำนวณ 2 2 12 3 4" xfId="36334" xr:uid="{D363D3DA-D4AF-455B-AC02-41F800702B3B}"/>
    <cellStyle name="การคำนวณ 2 2 12 4" xfId="36335" xr:uid="{CBC1D3B5-F80F-4611-996C-4DB50CFCCCA3}"/>
    <cellStyle name="การคำนวณ 2 2 12 4 2" xfId="36336" xr:uid="{3F48B16D-898B-40B0-AA15-A00173D9CB01}"/>
    <cellStyle name="การคำนวณ 2 2 12 4 2 2" xfId="36337" xr:uid="{BD7CC133-707A-4BDD-89AC-1566D3C753EC}"/>
    <cellStyle name="การคำนวณ 2 2 12 4 2 3" xfId="36338" xr:uid="{1FE15AD2-0C16-4F09-BE83-97F5C53570C3}"/>
    <cellStyle name="การคำนวณ 2 2 12 4 3" xfId="36339" xr:uid="{16E70784-931A-46AC-9BEA-9D902F65896B}"/>
    <cellStyle name="การคำนวณ 2 2 12 4 4" xfId="36340" xr:uid="{B1A09EC9-6B9A-4ACF-86FE-A49EBFC719DB}"/>
    <cellStyle name="การคำนวณ 2 2 12 5" xfId="36341" xr:uid="{BB56C59E-02B8-415F-B1CB-3E5B79202288}"/>
    <cellStyle name="การคำนวณ 2 2 12 5 2" xfId="36342" xr:uid="{BF1A9B37-F528-422F-9956-678BE8115878}"/>
    <cellStyle name="การคำนวณ 2 2 12 5 2 2" xfId="36343" xr:uid="{457F6AA1-EFAC-4737-9AD7-4ECFF16EB728}"/>
    <cellStyle name="การคำนวณ 2 2 12 5 2 3" xfId="36344" xr:uid="{E6F76C59-08BD-42AA-90CD-FE072FB68E95}"/>
    <cellStyle name="การคำนวณ 2 2 12 5 3" xfId="36345" xr:uid="{612D043D-56E1-42E8-8878-83B2B1241C4D}"/>
    <cellStyle name="การคำนวณ 2 2 12 5 4" xfId="36346" xr:uid="{169E76FF-CF69-44CF-AE8F-0CADB03C7FB1}"/>
    <cellStyle name="การคำนวณ 2 2 12 6" xfId="36347" xr:uid="{32082AA7-DEF2-4998-A0DF-383E8F6BB6EA}"/>
    <cellStyle name="การคำนวณ 2 2 12 6 2" xfId="36348" xr:uid="{4E4E8F69-F729-47BD-B23B-57EEB30BBF52}"/>
    <cellStyle name="การคำนวณ 2 2 12 6 2 2" xfId="36349" xr:uid="{C484DF6D-D1C8-4C20-A5BF-C1C4E77CEE79}"/>
    <cellStyle name="การคำนวณ 2 2 12 6 2 3" xfId="36350" xr:uid="{92833059-0B88-4E73-A413-DBACEA890E45}"/>
    <cellStyle name="การคำนวณ 2 2 12 6 3" xfId="36351" xr:uid="{088450E6-A22B-48F2-B4C2-BB408C459EE0}"/>
    <cellStyle name="การคำนวณ 2 2 12 6 4" xfId="36352" xr:uid="{B7ECED57-41FB-4452-928E-FDFFA642C32F}"/>
    <cellStyle name="การคำนวณ 2 2 12 7" xfId="36353" xr:uid="{DA8E1ECC-E4E6-452C-A627-FED1D903CC78}"/>
    <cellStyle name="การคำนวณ 2 2 12 7 2" xfId="36354" xr:uid="{2C373259-49F0-49BF-B530-5B670C0385FA}"/>
    <cellStyle name="การคำนวณ 2 2 12 7 3" xfId="36355" xr:uid="{DAAE87FD-F6A2-42FC-8B08-0CDD236F5946}"/>
    <cellStyle name="การคำนวณ 2 2 12 8" xfId="36356" xr:uid="{9A7FE35A-FBA4-405E-A411-509F083D4461}"/>
    <cellStyle name="การคำนวณ 2 2 12 9" xfId="36357" xr:uid="{2D526F00-644F-4769-ACB5-E1AACE2E16F2}"/>
    <cellStyle name="การคำนวณ 2 2 13" xfId="36358" xr:uid="{1C17E1F6-60C2-4127-B902-92E9F3EB1721}"/>
    <cellStyle name="การคำนวณ 2 2 13 2" xfId="36359" xr:uid="{E3873F08-E419-4184-8688-0C28EFC9034E}"/>
    <cellStyle name="การคำนวณ 2 2 13 2 2" xfId="36360" xr:uid="{7DA63612-E2F7-4828-BAA3-41B0EBB092B9}"/>
    <cellStyle name="การคำนวณ 2 2 13 2 2 2" xfId="36361" xr:uid="{71794FA8-D478-466F-8CFC-EC37E65387DE}"/>
    <cellStyle name="การคำนวณ 2 2 13 2 2 3" xfId="36362" xr:uid="{EB33BBF8-E2FF-45C1-9FD1-73EE1C93053C}"/>
    <cellStyle name="การคำนวณ 2 2 13 2 3" xfId="36363" xr:uid="{5324B098-01C2-4826-84EA-AA14E4F4174D}"/>
    <cellStyle name="การคำนวณ 2 2 13 2 4" xfId="36364" xr:uid="{66E0223B-09EF-49EF-BA8D-78477DA77997}"/>
    <cellStyle name="การคำนวณ 2 2 13 3" xfId="36365" xr:uid="{A8FF1386-0B15-44BF-86E2-400EDC1EFA0A}"/>
    <cellStyle name="การคำนวณ 2 2 13 3 2" xfId="36366" xr:uid="{3E964997-CB2B-4FDC-A796-011CDB841AB2}"/>
    <cellStyle name="การคำนวณ 2 2 13 3 2 2" xfId="36367" xr:uid="{57D48856-132D-4C90-AE40-4C601CEE4D54}"/>
    <cellStyle name="การคำนวณ 2 2 13 3 2 3" xfId="36368" xr:uid="{B8265ACB-DE35-4920-BB0E-66161BDF1AC8}"/>
    <cellStyle name="การคำนวณ 2 2 13 3 3" xfId="36369" xr:uid="{46ECED9D-640B-45BF-A498-F2628B82DC27}"/>
    <cellStyle name="การคำนวณ 2 2 13 3 4" xfId="36370" xr:uid="{07F0F6CF-05C2-4DBE-B6F8-9755B4775900}"/>
    <cellStyle name="การคำนวณ 2 2 13 4" xfId="36371" xr:uid="{AAC20EC7-CB31-4109-B3E2-A83745626A88}"/>
    <cellStyle name="การคำนวณ 2 2 13 4 2" xfId="36372" xr:uid="{126C8FA4-A9FE-49C1-A142-486D94436015}"/>
    <cellStyle name="การคำนวณ 2 2 13 4 2 2" xfId="36373" xr:uid="{CD13555B-AAD6-467C-A3BF-92988796ECE3}"/>
    <cellStyle name="การคำนวณ 2 2 13 4 2 3" xfId="36374" xr:uid="{D8374721-2CB1-4D48-A289-FB80AE2D1008}"/>
    <cellStyle name="การคำนวณ 2 2 13 4 3" xfId="36375" xr:uid="{D9C4678E-1F85-4A8C-9FDC-4BC60FE9D64B}"/>
    <cellStyle name="การคำนวณ 2 2 13 4 4" xfId="36376" xr:uid="{2BE8084A-A2F3-4238-A247-F2082451FFF8}"/>
    <cellStyle name="การคำนวณ 2 2 13 5" xfId="36377" xr:uid="{E5D63425-0DB3-4C5C-B081-07094D0446D7}"/>
    <cellStyle name="การคำนวณ 2 2 13 5 2" xfId="36378" xr:uid="{A6E70E50-76B9-44BF-9405-49A91F114D63}"/>
    <cellStyle name="การคำนวณ 2 2 13 5 2 2" xfId="36379" xr:uid="{18129E2B-1796-468B-97CA-34741E31B88A}"/>
    <cellStyle name="การคำนวณ 2 2 13 5 2 3" xfId="36380" xr:uid="{B5EB3FF6-E7D2-4534-8048-24B9F0CCFF51}"/>
    <cellStyle name="การคำนวณ 2 2 13 5 3" xfId="36381" xr:uid="{83B1FD82-D5F3-451A-9185-A9BED1BD52C7}"/>
    <cellStyle name="การคำนวณ 2 2 13 5 4" xfId="36382" xr:uid="{605EA6C5-BDB9-4C7E-BF70-5F1B943DA387}"/>
    <cellStyle name="การคำนวณ 2 2 13 6" xfId="36383" xr:uid="{FB34B7DF-D7EE-4AE5-AE57-FFFC20756654}"/>
    <cellStyle name="การคำนวณ 2 2 13 6 2" xfId="36384" xr:uid="{265CBC66-D2F8-484C-A71B-0C48CBCC46C7}"/>
    <cellStyle name="การคำนวณ 2 2 13 6 2 2" xfId="36385" xr:uid="{0DCCC7D9-1647-49F7-B7DF-45BABC96BB54}"/>
    <cellStyle name="การคำนวณ 2 2 13 6 2 3" xfId="36386" xr:uid="{629201B8-D6BA-49DA-91E4-90BD584F91CF}"/>
    <cellStyle name="การคำนวณ 2 2 13 6 3" xfId="36387" xr:uid="{B2BEA3CC-95EF-48E9-811E-CABF2A805676}"/>
    <cellStyle name="การคำนวณ 2 2 13 6 4" xfId="36388" xr:uid="{3B2E1E91-F73F-4C4D-B122-6774A8DE0935}"/>
    <cellStyle name="การคำนวณ 2 2 13 7" xfId="36389" xr:uid="{B92642AE-182C-46DD-822B-831C8C1F9CDD}"/>
    <cellStyle name="การคำนวณ 2 2 13 7 2" xfId="36390" xr:uid="{129DB419-5D2E-4E99-BB10-23E05393C0C0}"/>
    <cellStyle name="การคำนวณ 2 2 13 7 3" xfId="36391" xr:uid="{D1906BC2-F23F-4D87-9F0D-B5587AD99062}"/>
    <cellStyle name="การคำนวณ 2 2 13 8" xfId="36392" xr:uid="{82A01A12-A39A-4ACE-9349-42E85E8A893F}"/>
    <cellStyle name="การคำนวณ 2 2 13 9" xfId="36393" xr:uid="{C9435040-F11C-4155-82DF-7F1C4D8854F1}"/>
    <cellStyle name="การคำนวณ 2 2 14" xfId="36394" xr:uid="{1A192A22-7907-49D3-96D4-0A0BFDC2C3E5}"/>
    <cellStyle name="การคำนวณ 2 2 14 2" xfId="36395" xr:uid="{06E63BC4-2FEE-4BD7-A226-DFD5C1961F97}"/>
    <cellStyle name="การคำนวณ 2 2 14 2 2" xfId="36396" xr:uid="{7E1D2F4B-48CA-46A7-8967-43EBCFF796E9}"/>
    <cellStyle name="การคำนวณ 2 2 14 2 2 2" xfId="36397" xr:uid="{7C7B5E05-2533-4DC5-8A6E-BD070C46AF38}"/>
    <cellStyle name="การคำนวณ 2 2 14 2 2 3" xfId="36398" xr:uid="{1BF42D2A-6D24-4F2E-B1BB-246147C143D3}"/>
    <cellStyle name="การคำนวณ 2 2 14 2 3" xfId="36399" xr:uid="{ECCEF9B7-B92D-4563-A18B-1209CC5D7DE0}"/>
    <cellStyle name="การคำนวณ 2 2 14 2 4" xfId="36400" xr:uid="{C7E56DD4-1960-45BB-9B0F-976CB94675EC}"/>
    <cellStyle name="การคำนวณ 2 2 14 3" xfId="36401" xr:uid="{57C6CFD2-E4CB-4CE0-ACFF-24BAC477B0CD}"/>
    <cellStyle name="การคำนวณ 2 2 14 3 2" xfId="36402" xr:uid="{6219F81F-D8BF-4AE4-9562-5D0FCE8E7D57}"/>
    <cellStyle name="การคำนวณ 2 2 14 3 2 2" xfId="36403" xr:uid="{6B55F6B3-BB88-4C2F-89CF-D6C9D77124F2}"/>
    <cellStyle name="การคำนวณ 2 2 14 3 2 3" xfId="36404" xr:uid="{091F5A7A-BE03-4801-B227-194E0D0EFCF8}"/>
    <cellStyle name="การคำนวณ 2 2 14 3 3" xfId="36405" xr:uid="{C451D74C-08BE-43B9-A638-EC012DECC712}"/>
    <cellStyle name="การคำนวณ 2 2 14 3 4" xfId="36406" xr:uid="{A4A4E813-CF43-4DB3-8C6F-1FB8BB69C328}"/>
    <cellStyle name="การคำนวณ 2 2 14 4" xfId="36407" xr:uid="{643896FC-74B9-48A9-BD8E-6DD41EDD392D}"/>
    <cellStyle name="การคำนวณ 2 2 14 4 2" xfId="36408" xr:uid="{03F23E47-47A3-45DB-AFF7-7FAC828EABFC}"/>
    <cellStyle name="การคำนวณ 2 2 14 4 2 2" xfId="36409" xr:uid="{0065FB86-694E-4C7C-9358-3DA77BA738FA}"/>
    <cellStyle name="การคำนวณ 2 2 14 4 2 3" xfId="36410" xr:uid="{A33637B6-9E15-4464-A746-A9AD0EC4CF3C}"/>
    <cellStyle name="การคำนวณ 2 2 14 4 3" xfId="36411" xr:uid="{7D09157F-4724-4B48-9BBD-584A32BA3604}"/>
    <cellStyle name="การคำนวณ 2 2 14 4 4" xfId="36412" xr:uid="{E05BE070-88C7-4753-9DB4-F3FBF1CC7D54}"/>
    <cellStyle name="การคำนวณ 2 2 14 5" xfId="36413" xr:uid="{9CA0799B-1CE0-4879-94DC-8E52F4B3E2DD}"/>
    <cellStyle name="การคำนวณ 2 2 14 5 2" xfId="36414" xr:uid="{8521DB0E-4901-4A70-A270-FAB60AC156EA}"/>
    <cellStyle name="การคำนวณ 2 2 14 5 2 2" xfId="36415" xr:uid="{F9E61694-7E51-4E87-A49A-39531CB84998}"/>
    <cellStyle name="การคำนวณ 2 2 14 5 2 3" xfId="36416" xr:uid="{CAE752F4-B7B0-41B9-8EEF-66CA8938D4BE}"/>
    <cellStyle name="การคำนวณ 2 2 14 5 3" xfId="36417" xr:uid="{8D317A3E-A13C-42D5-8C28-7C2B2D47B522}"/>
    <cellStyle name="การคำนวณ 2 2 14 5 4" xfId="36418" xr:uid="{9D4CB5B8-2DAD-4370-8039-8383B0D52C79}"/>
    <cellStyle name="การคำนวณ 2 2 14 6" xfId="36419" xr:uid="{0858E738-C6FD-4317-8EFA-7C74AFC179C1}"/>
    <cellStyle name="การคำนวณ 2 2 14 6 2" xfId="36420" xr:uid="{10EE3009-047A-4AB1-95AB-707C53F7994D}"/>
    <cellStyle name="การคำนวณ 2 2 14 6 2 2" xfId="36421" xr:uid="{99DE27B2-0CA2-4E83-8C55-55490256C846}"/>
    <cellStyle name="การคำนวณ 2 2 14 6 2 3" xfId="36422" xr:uid="{BB105636-3E6D-4672-B6D0-1783899A9447}"/>
    <cellStyle name="การคำนวณ 2 2 14 6 3" xfId="36423" xr:uid="{ED0ABB81-A138-4BBC-BCC1-8583F4C5D625}"/>
    <cellStyle name="การคำนวณ 2 2 14 6 4" xfId="36424" xr:uid="{2747653F-B550-4DA7-A7D4-D4103B5DFB27}"/>
    <cellStyle name="การคำนวณ 2 2 14 7" xfId="36425" xr:uid="{E991A5A8-2DE1-4716-AE6D-E01FAF46261A}"/>
    <cellStyle name="การคำนวณ 2 2 14 7 2" xfId="36426" xr:uid="{3104FD26-8931-4FDF-8F1C-B6D079C3E866}"/>
    <cellStyle name="การคำนวณ 2 2 14 7 3" xfId="36427" xr:uid="{F13C2A62-8D24-46A0-BC13-9A7ADE6658E9}"/>
    <cellStyle name="การคำนวณ 2 2 14 8" xfId="36428" xr:uid="{A25913AF-7A23-4C26-B38B-D3A441A0F181}"/>
    <cellStyle name="การคำนวณ 2 2 14 9" xfId="36429" xr:uid="{2936C412-5884-440B-956C-1FC465A1E1ED}"/>
    <cellStyle name="การคำนวณ 2 2 15" xfId="36430" xr:uid="{87644A63-41D8-4406-BBF8-B715362EA08E}"/>
    <cellStyle name="การคำนวณ 2 2 15 2" xfId="36431" xr:uid="{417AC284-FD90-452B-A579-2989CDCD46A7}"/>
    <cellStyle name="การคำนวณ 2 2 15 2 2" xfId="36432" xr:uid="{F49E7FDA-29BD-410A-B0F4-6DD9322629D9}"/>
    <cellStyle name="การคำนวณ 2 2 15 2 2 2" xfId="36433" xr:uid="{BCCE939F-19DC-4870-ACC1-FB8F2EA98C47}"/>
    <cellStyle name="การคำนวณ 2 2 15 2 2 3" xfId="36434" xr:uid="{F858906C-E3ED-4339-B24D-8A57CAC3DCAB}"/>
    <cellStyle name="การคำนวณ 2 2 15 2 3" xfId="36435" xr:uid="{A37671EC-20AB-478F-853F-7B00372B0DE1}"/>
    <cellStyle name="การคำนวณ 2 2 15 2 4" xfId="36436" xr:uid="{0A9E9755-1C2C-4959-B8FF-6F868975183D}"/>
    <cellStyle name="การคำนวณ 2 2 15 3" xfId="36437" xr:uid="{241E5F97-0FB9-4580-991E-6752F1655460}"/>
    <cellStyle name="การคำนวณ 2 2 15 3 2" xfId="36438" xr:uid="{4B416CC5-56D3-4F00-A481-DBB44F826697}"/>
    <cellStyle name="การคำนวณ 2 2 15 3 2 2" xfId="36439" xr:uid="{E19D66F7-A5F1-479A-AC9D-E8B5A212EFFB}"/>
    <cellStyle name="การคำนวณ 2 2 15 3 2 3" xfId="36440" xr:uid="{A152DFDA-5F7F-4008-A107-3AC34729256F}"/>
    <cellStyle name="การคำนวณ 2 2 15 3 3" xfId="36441" xr:uid="{76924D1B-96F5-434B-89CF-8D732F6EF37B}"/>
    <cellStyle name="การคำนวณ 2 2 15 3 4" xfId="36442" xr:uid="{123186E2-626E-4854-9728-4F486968D72A}"/>
    <cellStyle name="การคำนวณ 2 2 15 4" xfId="36443" xr:uid="{8095840C-A903-4144-BE54-46B35A6C3749}"/>
    <cellStyle name="การคำนวณ 2 2 15 4 2" xfId="36444" xr:uid="{5541711A-EC3E-4450-90FF-88D44897F6AE}"/>
    <cellStyle name="การคำนวณ 2 2 15 4 2 2" xfId="36445" xr:uid="{74B53DFF-6DDA-45B2-9908-040B69CCEC01}"/>
    <cellStyle name="การคำนวณ 2 2 15 4 2 3" xfId="36446" xr:uid="{DE6D0017-D34A-4096-9EF2-80C35E81244B}"/>
    <cellStyle name="การคำนวณ 2 2 15 4 3" xfId="36447" xr:uid="{9FCB9049-FE14-436B-BB84-540E6AB3FD87}"/>
    <cellStyle name="การคำนวณ 2 2 15 4 4" xfId="36448" xr:uid="{65564A80-1D26-4AE0-B76F-B5465B6A6B73}"/>
    <cellStyle name="การคำนวณ 2 2 15 5" xfId="36449" xr:uid="{A6B9FDF3-5E28-494E-9DF5-20A19A5DA6EE}"/>
    <cellStyle name="การคำนวณ 2 2 15 5 2" xfId="36450" xr:uid="{0A18DB82-7DEF-4FBB-AD3D-E2D66EB8E146}"/>
    <cellStyle name="การคำนวณ 2 2 15 5 2 2" xfId="36451" xr:uid="{9873BC57-1504-45BD-8F16-3929E4273DCD}"/>
    <cellStyle name="การคำนวณ 2 2 15 5 2 3" xfId="36452" xr:uid="{CC7B9605-EBCC-4E5B-B1A4-023429438A3C}"/>
    <cellStyle name="การคำนวณ 2 2 15 5 3" xfId="36453" xr:uid="{F1C60E97-833F-4876-A8F9-D96CF89858F7}"/>
    <cellStyle name="การคำนวณ 2 2 15 5 4" xfId="36454" xr:uid="{FD34DB52-81E2-4829-9B5C-8AC9F9D95E48}"/>
    <cellStyle name="การคำนวณ 2 2 15 6" xfId="36455" xr:uid="{BF8AB11C-3104-40A0-93F5-4CD23FB13A1D}"/>
    <cellStyle name="การคำนวณ 2 2 15 6 2" xfId="36456" xr:uid="{984BDC35-9105-438B-81DA-72A220758558}"/>
    <cellStyle name="การคำนวณ 2 2 15 6 2 2" xfId="36457" xr:uid="{DD381E68-B24A-496D-AB29-146E00EA360B}"/>
    <cellStyle name="การคำนวณ 2 2 15 6 2 3" xfId="36458" xr:uid="{5BDCD88E-6F84-4AC0-A935-07F9C22886A6}"/>
    <cellStyle name="การคำนวณ 2 2 15 6 3" xfId="36459" xr:uid="{AF71712A-02BA-48DE-9A8A-B4ACA32019E2}"/>
    <cellStyle name="การคำนวณ 2 2 15 6 4" xfId="36460" xr:uid="{23E6B18A-A03C-4B35-9FAF-540F0728A1CC}"/>
    <cellStyle name="การคำนวณ 2 2 15 7" xfId="36461" xr:uid="{D0444774-DF42-417B-AAF6-CA33DDD723DF}"/>
    <cellStyle name="การคำนวณ 2 2 15 7 2" xfId="36462" xr:uid="{1C999F2B-B8E5-4B00-B1BB-31F6E5D0FFB5}"/>
    <cellStyle name="การคำนวณ 2 2 15 7 3" xfId="36463" xr:uid="{C86D23D4-6581-4FE6-AAEB-6976864928A4}"/>
    <cellStyle name="การคำนวณ 2 2 15 8" xfId="36464" xr:uid="{3117C2FB-16A7-4890-9AB3-66F3671E9833}"/>
    <cellStyle name="การคำนวณ 2 2 15 9" xfId="36465" xr:uid="{B7F6B02E-58F4-49C6-B2EC-45BE66A4574A}"/>
    <cellStyle name="การคำนวณ 2 2 16" xfId="36466" xr:uid="{3970C537-C269-4569-998F-72411B1DA011}"/>
    <cellStyle name="การคำนวณ 2 2 16 2" xfId="36467" xr:uid="{EA44B6A7-8CF5-4FC0-8EEE-0F5F27A57CF7}"/>
    <cellStyle name="การคำนวณ 2 2 16 2 2" xfId="36468" xr:uid="{AEF9773B-B4F2-4D9A-8E1A-F768EE9747C3}"/>
    <cellStyle name="การคำนวณ 2 2 16 2 2 2" xfId="36469" xr:uid="{7914F9C9-DE29-4996-964E-81286AD0BD95}"/>
    <cellStyle name="การคำนวณ 2 2 16 2 2 3" xfId="36470" xr:uid="{B66E3184-9E20-49B4-9BF8-1AD0618D0F90}"/>
    <cellStyle name="การคำนวณ 2 2 16 2 3" xfId="36471" xr:uid="{24AA4AEA-2F21-4CE0-8976-0A88514B2A93}"/>
    <cellStyle name="การคำนวณ 2 2 16 2 4" xfId="36472" xr:uid="{F129FEF6-E780-4445-B2DB-418CA00523BA}"/>
    <cellStyle name="การคำนวณ 2 2 16 3" xfId="36473" xr:uid="{B34E147D-50C4-47AB-8DDD-DAAB5464F76B}"/>
    <cellStyle name="การคำนวณ 2 2 16 3 2" xfId="36474" xr:uid="{48BE3D54-1E7B-40F3-8CC8-18C7CA2C8AE6}"/>
    <cellStyle name="การคำนวณ 2 2 16 3 2 2" xfId="36475" xr:uid="{A57196C7-0655-4C14-9C7F-903A37679156}"/>
    <cellStyle name="การคำนวณ 2 2 16 3 2 3" xfId="36476" xr:uid="{E9CA98F3-17AD-4400-AF0B-49F8D28FF68B}"/>
    <cellStyle name="การคำนวณ 2 2 16 3 3" xfId="36477" xr:uid="{08B84441-B82E-4E2B-9CC3-439BC199DBF6}"/>
    <cellStyle name="การคำนวณ 2 2 16 3 4" xfId="36478" xr:uid="{BEFADFC6-E47F-432F-9CD5-0C343A321204}"/>
    <cellStyle name="การคำนวณ 2 2 16 4" xfId="36479" xr:uid="{D8BEDA47-68AE-43C9-ABEE-D329C9305A85}"/>
    <cellStyle name="การคำนวณ 2 2 16 4 2" xfId="36480" xr:uid="{9ADF2682-D477-41C7-A0FA-29AAF5837DC7}"/>
    <cellStyle name="การคำนวณ 2 2 16 4 2 2" xfId="36481" xr:uid="{78EFFE4B-B7C2-4EF8-BAB6-A689E716342E}"/>
    <cellStyle name="การคำนวณ 2 2 16 4 2 3" xfId="36482" xr:uid="{44DFE9CF-5B4F-483A-972C-A08003FDDDD9}"/>
    <cellStyle name="การคำนวณ 2 2 16 4 3" xfId="36483" xr:uid="{8FD3591E-4043-4091-A2DE-8D9C52BA8E28}"/>
    <cellStyle name="การคำนวณ 2 2 16 4 4" xfId="36484" xr:uid="{BC1D6A5B-1256-4BF4-B3D8-18A742E44A7B}"/>
    <cellStyle name="การคำนวณ 2 2 16 5" xfId="36485" xr:uid="{12415219-6988-443A-BC0E-5E363A86C249}"/>
    <cellStyle name="การคำนวณ 2 2 16 5 2" xfId="36486" xr:uid="{E10B6F2C-7EE7-46C2-8EE6-B724BA6FBAAF}"/>
    <cellStyle name="การคำนวณ 2 2 16 5 2 2" xfId="36487" xr:uid="{C8CA6865-3B1E-4F8C-92FF-425D54EDFF87}"/>
    <cellStyle name="การคำนวณ 2 2 16 5 2 3" xfId="36488" xr:uid="{37509620-B9C9-4D38-B0F1-66AD6FFCAFAB}"/>
    <cellStyle name="การคำนวณ 2 2 16 5 3" xfId="36489" xr:uid="{0A0A9FD6-2FF1-4C0E-B634-58C9DB4AE22F}"/>
    <cellStyle name="การคำนวณ 2 2 16 5 4" xfId="36490" xr:uid="{EC27D84F-70F4-4690-89AE-52D6FF2DCD80}"/>
    <cellStyle name="การคำนวณ 2 2 16 6" xfId="36491" xr:uid="{FC0F83D4-4552-4297-91E9-C25473EAF969}"/>
    <cellStyle name="การคำนวณ 2 2 16 6 2" xfId="36492" xr:uid="{100E520C-CD37-420A-82BA-C37904A3579D}"/>
    <cellStyle name="การคำนวณ 2 2 16 6 2 2" xfId="36493" xr:uid="{5F077CDF-FCF2-44D8-B741-AE6E34531ABA}"/>
    <cellStyle name="การคำนวณ 2 2 16 6 2 3" xfId="36494" xr:uid="{46FF2544-BC80-49E8-AF9C-25926D149C72}"/>
    <cellStyle name="การคำนวณ 2 2 16 6 3" xfId="36495" xr:uid="{6DA19580-CBB8-4656-9282-22FA746FA291}"/>
    <cellStyle name="การคำนวณ 2 2 16 6 4" xfId="36496" xr:uid="{CEEBD93C-0A34-4251-B69C-6678D530BCCD}"/>
    <cellStyle name="การคำนวณ 2 2 16 7" xfId="36497" xr:uid="{F71BEB8B-8324-4A71-949B-68C9032544A5}"/>
    <cellStyle name="การคำนวณ 2 2 16 7 2" xfId="36498" xr:uid="{C4791B7B-9F11-4707-AB7B-EA9E3EE9425F}"/>
    <cellStyle name="การคำนวณ 2 2 16 7 3" xfId="36499" xr:uid="{31C02897-C60B-4AF6-9AAF-640CD9B49B01}"/>
    <cellStyle name="การคำนวณ 2 2 16 8" xfId="36500" xr:uid="{B6CF0A6D-FC52-447D-954A-C8A22CB51FC0}"/>
    <cellStyle name="การคำนวณ 2 2 16 9" xfId="36501" xr:uid="{779E2B8F-395E-4C92-BB5F-90758028381E}"/>
    <cellStyle name="การคำนวณ 2 2 17" xfId="36502" xr:uid="{6083B2EB-C853-47F2-8C56-45B14EE1B861}"/>
    <cellStyle name="การคำนวณ 2 2 17 2" xfId="36503" xr:uid="{F04A35AB-0613-4ED2-BC4E-4B40F3CE75D7}"/>
    <cellStyle name="การคำนวณ 2 2 17 2 2" xfId="36504" xr:uid="{13C17117-F96A-479E-9864-9B86D7CEB26C}"/>
    <cellStyle name="การคำนวณ 2 2 17 2 2 2" xfId="36505" xr:uid="{7185505D-5CD0-4028-A1ED-410BA61C9F5A}"/>
    <cellStyle name="การคำนวณ 2 2 17 2 2 3" xfId="36506" xr:uid="{18DF6237-09B0-493B-89EC-42FA00894477}"/>
    <cellStyle name="การคำนวณ 2 2 17 2 3" xfId="36507" xr:uid="{B5AF3B13-E1E0-4C78-9B8E-EFF881712DD9}"/>
    <cellStyle name="การคำนวณ 2 2 17 2 4" xfId="36508" xr:uid="{AAC705A1-FBD0-49B4-92E7-62BF9F0F498E}"/>
    <cellStyle name="การคำนวณ 2 2 17 3" xfId="36509" xr:uid="{CE5D67A5-4B6D-4AC9-B5A3-706F9D0A3E96}"/>
    <cellStyle name="การคำนวณ 2 2 17 3 2" xfId="36510" xr:uid="{D1C525D2-3D56-4C05-BDC7-7EFC1CB74049}"/>
    <cellStyle name="การคำนวณ 2 2 17 3 2 2" xfId="36511" xr:uid="{510B19F2-5AD8-4083-A93F-7BA7E09BCE5D}"/>
    <cellStyle name="การคำนวณ 2 2 17 3 2 3" xfId="36512" xr:uid="{0587D4A6-2EEF-4543-9A9B-29C78ECE5213}"/>
    <cellStyle name="การคำนวณ 2 2 17 3 3" xfId="36513" xr:uid="{5AE1F1C1-AAA7-4CDC-8652-3ED758C99DC8}"/>
    <cellStyle name="การคำนวณ 2 2 17 3 4" xfId="36514" xr:uid="{8DD87B1C-3E11-4F99-89A0-EAACC16EAEE0}"/>
    <cellStyle name="การคำนวณ 2 2 17 4" xfId="36515" xr:uid="{7B5D3D32-A838-41EC-BC30-F7D916A85CC5}"/>
    <cellStyle name="การคำนวณ 2 2 17 4 2" xfId="36516" xr:uid="{D0D0A0B4-2BAF-46DB-81E3-40407A9BA426}"/>
    <cellStyle name="การคำนวณ 2 2 17 4 2 2" xfId="36517" xr:uid="{9F4CF6C1-1733-45A7-A5BA-34C83AC6ECDB}"/>
    <cellStyle name="การคำนวณ 2 2 17 4 2 3" xfId="36518" xr:uid="{BD1A2AE7-C44D-4980-84E2-6123BBB734C9}"/>
    <cellStyle name="การคำนวณ 2 2 17 4 3" xfId="36519" xr:uid="{78248A77-A285-45A9-BA2B-5AF64307DDA7}"/>
    <cellStyle name="การคำนวณ 2 2 17 4 4" xfId="36520" xr:uid="{1CBE631B-B005-436B-905D-C18C55BD6670}"/>
    <cellStyle name="การคำนวณ 2 2 17 5" xfId="36521" xr:uid="{1462E0C5-29AB-4127-BCC1-0380EBD6F81F}"/>
    <cellStyle name="การคำนวณ 2 2 17 5 2" xfId="36522" xr:uid="{CB7D28BA-7D0B-480B-B4F4-DD401D6A00B6}"/>
    <cellStyle name="การคำนวณ 2 2 17 5 2 2" xfId="36523" xr:uid="{9A66DD48-09B0-4CE2-9F75-C8026E48486B}"/>
    <cellStyle name="การคำนวณ 2 2 17 5 2 3" xfId="36524" xr:uid="{C44A3255-30FC-43B0-A927-80B4AA046859}"/>
    <cellStyle name="การคำนวณ 2 2 17 5 3" xfId="36525" xr:uid="{32E0B6C9-82C7-456E-B423-E6DB05CA9089}"/>
    <cellStyle name="การคำนวณ 2 2 17 5 4" xfId="36526" xr:uid="{3791702B-5EF9-407A-B723-E439FDF17269}"/>
    <cellStyle name="การคำนวณ 2 2 17 6" xfId="36527" xr:uid="{71331EE0-C060-4E4E-AD3D-75128F1BF08A}"/>
    <cellStyle name="การคำนวณ 2 2 17 6 2" xfId="36528" xr:uid="{355A2AD7-D2CF-429A-878B-4A72A572CBE1}"/>
    <cellStyle name="การคำนวณ 2 2 17 6 2 2" xfId="36529" xr:uid="{13D510E7-6FBF-4701-96A4-69BAB484530E}"/>
    <cellStyle name="การคำนวณ 2 2 17 6 2 3" xfId="36530" xr:uid="{2DFC3173-2A41-4F44-A718-662AFF87037D}"/>
    <cellStyle name="การคำนวณ 2 2 17 6 3" xfId="36531" xr:uid="{66E527DE-CAFD-4F3B-A679-21FE8E4B2B30}"/>
    <cellStyle name="การคำนวณ 2 2 17 6 4" xfId="36532" xr:uid="{96AA0B34-72AA-43C1-A64C-02E26A5906F9}"/>
    <cellStyle name="การคำนวณ 2 2 17 7" xfId="36533" xr:uid="{4948ADF7-8A3D-467D-BA37-639FDBC9C21F}"/>
    <cellStyle name="การคำนวณ 2 2 17 7 2" xfId="36534" xr:uid="{AA19D3E4-A4A8-4B0A-81BB-AEFAD485922F}"/>
    <cellStyle name="การคำนวณ 2 2 17 7 3" xfId="36535" xr:uid="{EF8F153B-7E9A-455F-BBAB-AFA8EB7B04FC}"/>
    <cellStyle name="การคำนวณ 2 2 17 8" xfId="36536" xr:uid="{117268A9-4B12-418A-8BCF-A8E1127452D7}"/>
    <cellStyle name="การคำนวณ 2 2 17 9" xfId="36537" xr:uid="{7B0AC953-313D-4B54-8F5B-7EB902106C24}"/>
    <cellStyle name="การคำนวณ 2 2 18" xfId="36538" xr:uid="{8D83263E-BCB2-4C12-8C2B-E7EA8284D536}"/>
    <cellStyle name="การคำนวณ 2 2 18 2" xfId="36539" xr:uid="{B8E606AA-87CA-4175-ADC5-A05751B19FEC}"/>
    <cellStyle name="การคำนวณ 2 2 18 2 2" xfId="36540" xr:uid="{E4C5F2E0-F927-4B71-AB55-FB7F706F546D}"/>
    <cellStyle name="การคำนวณ 2 2 18 2 2 2" xfId="36541" xr:uid="{F0B8A03A-9E39-413A-BBB1-735A73333CD5}"/>
    <cellStyle name="การคำนวณ 2 2 18 2 2 3" xfId="36542" xr:uid="{A1E09397-B649-4863-A8C6-D3A4FC38B8AA}"/>
    <cellStyle name="การคำนวณ 2 2 18 2 3" xfId="36543" xr:uid="{5B296E6C-7292-4219-90CA-7026A4FF2A08}"/>
    <cellStyle name="การคำนวณ 2 2 18 2 4" xfId="36544" xr:uid="{769DF75C-B6DA-4061-B038-7457AF7EF8AE}"/>
    <cellStyle name="การคำนวณ 2 2 18 3" xfId="36545" xr:uid="{EE92AD28-E475-4FF4-90E6-65E002639C8B}"/>
    <cellStyle name="การคำนวณ 2 2 18 3 2" xfId="36546" xr:uid="{0FEEA908-674C-48DE-B81F-978EA59B1725}"/>
    <cellStyle name="การคำนวณ 2 2 18 3 2 2" xfId="36547" xr:uid="{6AE1C5C2-FF9E-4C52-8C61-5917E0FF3DBB}"/>
    <cellStyle name="การคำนวณ 2 2 18 3 2 3" xfId="36548" xr:uid="{85B0006D-E5CC-44AA-AA4E-BDF670E88F56}"/>
    <cellStyle name="การคำนวณ 2 2 18 3 3" xfId="36549" xr:uid="{AC769111-E8FA-44D6-83FD-F11A620EA1BD}"/>
    <cellStyle name="การคำนวณ 2 2 18 3 4" xfId="36550" xr:uid="{197D4EA1-EEA6-4FA6-930B-C20FDD95A062}"/>
    <cellStyle name="การคำนวณ 2 2 18 4" xfId="36551" xr:uid="{E74E47D1-2D02-45C4-A04E-5F82ED814B3E}"/>
    <cellStyle name="การคำนวณ 2 2 18 4 2" xfId="36552" xr:uid="{7D1BC04F-8406-4081-A140-41A8560DDB02}"/>
    <cellStyle name="การคำนวณ 2 2 18 4 2 2" xfId="36553" xr:uid="{B6D4E2C2-85E3-4862-B7EF-0293E4057C8D}"/>
    <cellStyle name="การคำนวณ 2 2 18 4 2 3" xfId="36554" xr:uid="{517F4DED-04B0-47F7-A97D-0F0A160F3382}"/>
    <cellStyle name="การคำนวณ 2 2 18 4 3" xfId="36555" xr:uid="{B1281D0B-BD9A-4343-8DF5-D18F186CE233}"/>
    <cellStyle name="การคำนวณ 2 2 18 4 4" xfId="36556" xr:uid="{1E89B668-E9C1-4A30-937C-B715366198A4}"/>
    <cellStyle name="การคำนวณ 2 2 18 5" xfId="36557" xr:uid="{765689B0-F395-40E7-A6C5-F36FE23A6C0D}"/>
    <cellStyle name="การคำนวณ 2 2 18 5 2" xfId="36558" xr:uid="{E5464C1A-A87D-42DF-9BE0-1D800F042651}"/>
    <cellStyle name="การคำนวณ 2 2 18 5 2 2" xfId="36559" xr:uid="{5C080933-0D3B-45D0-B2F1-BC54E06C45E4}"/>
    <cellStyle name="การคำนวณ 2 2 18 5 2 3" xfId="36560" xr:uid="{4ACFBBAD-C850-4F1F-8D7E-BA6193DE7268}"/>
    <cellStyle name="การคำนวณ 2 2 18 5 3" xfId="36561" xr:uid="{9043647B-C4DA-4341-8FE1-AAD2A31B9EBD}"/>
    <cellStyle name="การคำนวณ 2 2 18 5 4" xfId="36562" xr:uid="{6EF787B8-6C43-4E49-ABF2-B77DA7EFDF2D}"/>
    <cellStyle name="การคำนวณ 2 2 18 6" xfId="36563" xr:uid="{A898F024-A693-4F21-9B48-076FEA3198FD}"/>
    <cellStyle name="การคำนวณ 2 2 18 6 2" xfId="36564" xr:uid="{C8DCF219-5F9B-487A-AFDD-D249E3D98BD3}"/>
    <cellStyle name="การคำนวณ 2 2 18 6 2 2" xfId="36565" xr:uid="{A213317C-9642-4982-9366-8AA1316B2090}"/>
    <cellStyle name="การคำนวณ 2 2 18 6 2 3" xfId="36566" xr:uid="{003C464C-9174-4CE6-9679-A7C8889602F3}"/>
    <cellStyle name="การคำนวณ 2 2 18 6 3" xfId="36567" xr:uid="{86DC2035-5EC0-43DD-BEA0-D4E460318A82}"/>
    <cellStyle name="การคำนวณ 2 2 18 6 4" xfId="36568" xr:uid="{7A1E8EF7-5EB7-464C-A055-B1F5C0148FA3}"/>
    <cellStyle name="การคำนวณ 2 2 18 7" xfId="36569" xr:uid="{E9B68F9B-2789-4C96-8B14-3F1E530E821D}"/>
    <cellStyle name="การคำนวณ 2 2 18 7 2" xfId="36570" xr:uid="{921680C1-F80D-489D-B21C-F57DE82076CB}"/>
    <cellStyle name="การคำนวณ 2 2 18 7 3" xfId="36571" xr:uid="{4A599907-1F37-4BBC-9F1C-8B107374E0A4}"/>
    <cellStyle name="การคำนวณ 2 2 18 8" xfId="36572" xr:uid="{FF932459-4B82-4F87-8F58-B6943A1057D4}"/>
    <cellStyle name="การคำนวณ 2 2 18 9" xfId="36573" xr:uid="{6920F40A-6DB0-4EBA-B1C8-EB4FB33EF65E}"/>
    <cellStyle name="การคำนวณ 2 2 19" xfId="36574" xr:uid="{8971969A-0E37-461B-9696-C99FCDF44F28}"/>
    <cellStyle name="การคำนวณ 2 2 19 2" xfId="36575" xr:uid="{FB8AA68C-A902-45CE-806C-06AEED1B12B1}"/>
    <cellStyle name="การคำนวณ 2 2 19 2 2" xfId="36576" xr:uid="{7C8300EA-5A56-410C-BE98-52994648B250}"/>
    <cellStyle name="การคำนวณ 2 2 19 2 2 2" xfId="36577" xr:uid="{05A35CE4-F61D-4AE6-9F96-C166E2F8E0C4}"/>
    <cellStyle name="การคำนวณ 2 2 19 2 2 3" xfId="36578" xr:uid="{D1929371-7230-461C-AB67-224FB91DEAD8}"/>
    <cellStyle name="การคำนวณ 2 2 19 2 3" xfId="36579" xr:uid="{F6FE0366-A8A9-40A2-A282-5A94D2743F5D}"/>
    <cellStyle name="การคำนวณ 2 2 19 2 4" xfId="36580" xr:uid="{68035543-A78C-4795-83F9-4C500261C82C}"/>
    <cellStyle name="การคำนวณ 2 2 19 3" xfId="36581" xr:uid="{627A3DDD-0E78-4188-A83C-193D7F7D9D17}"/>
    <cellStyle name="การคำนวณ 2 2 19 3 2" xfId="36582" xr:uid="{2D3CB7DF-BD46-43A5-9850-BC754B341F2C}"/>
    <cellStyle name="การคำนวณ 2 2 19 3 2 2" xfId="36583" xr:uid="{C6AA81F2-5686-4851-A820-5A85CD2EC488}"/>
    <cellStyle name="การคำนวณ 2 2 19 3 2 3" xfId="36584" xr:uid="{C00A7E7C-FD0A-439C-A12A-C738490B06CD}"/>
    <cellStyle name="การคำนวณ 2 2 19 3 3" xfId="36585" xr:uid="{831D461B-971C-49A2-BB20-A1D7BDD1D931}"/>
    <cellStyle name="การคำนวณ 2 2 19 3 4" xfId="36586" xr:uid="{2EBEB0BE-422C-453B-A673-9DF3DC4EB7FC}"/>
    <cellStyle name="การคำนวณ 2 2 19 4" xfId="36587" xr:uid="{0B5F2FE7-7591-4CFF-9EA8-411B57DF0664}"/>
    <cellStyle name="การคำนวณ 2 2 19 4 2" xfId="36588" xr:uid="{31CC7FF2-E3B0-4D03-90C0-92526E71DE19}"/>
    <cellStyle name="การคำนวณ 2 2 19 4 2 2" xfId="36589" xr:uid="{A3DBF71D-E9AF-4C3B-B46D-2EA52C30619C}"/>
    <cellStyle name="การคำนวณ 2 2 19 4 2 3" xfId="36590" xr:uid="{303B02C3-7226-4A09-975F-4105425F3853}"/>
    <cellStyle name="การคำนวณ 2 2 19 4 3" xfId="36591" xr:uid="{994EF09C-78D0-4B06-90D9-2AD788E987DD}"/>
    <cellStyle name="การคำนวณ 2 2 19 4 4" xfId="36592" xr:uid="{EA4D21ED-8E60-4007-850C-27FC4A6CEDEA}"/>
    <cellStyle name="การคำนวณ 2 2 19 5" xfId="36593" xr:uid="{08BC9B11-922E-487F-8774-E0028D18238D}"/>
    <cellStyle name="การคำนวณ 2 2 19 5 2" xfId="36594" xr:uid="{EFF5E1C9-FF5F-47CF-8DDD-4012017D6F3A}"/>
    <cellStyle name="การคำนวณ 2 2 19 5 2 2" xfId="36595" xr:uid="{C8563989-AF99-4411-8D60-60E52819A8F7}"/>
    <cellStyle name="การคำนวณ 2 2 19 5 2 3" xfId="36596" xr:uid="{1219409B-A81C-4E91-95FE-71B4AB1825F9}"/>
    <cellStyle name="การคำนวณ 2 2 19 5 3" xfId="36597" xr:uid="{87CCCFDE-6F32-4929-860D-8C9389AE725F}"/>
    <cellStyle name="การคำนวณ 2 2 19 5 4" xfId="36598" xr:uid="{3204AE80-C34A-48F3-8DC1-DC9F7437DD4D}"/>
    <cellStyle name="การคำนวณ 2 2 19 6" xfId="36599" xr:uid="{58FBB4C7-E50C-4C7D-A341-B3C1C7BFF4A4}"/>
    <cellStyle name="การคำนวณ 2 2 19 6 2" xfId="36600" xr:uid="{6F71B4BB-4EE8-4C5D-82EB-000F1F8C5191}"/>
    <cellStyle name="การคำนวณ 2 2 19 6 2 2" xfId="36601" xr:uid="{C49F436F-6B30-4B99-B230-5AB74633DCDD}"/>
    <cellStyle name="การคำนวณ 2 2 19 6 2 3" xfId="36602" xr:uid="{8A6312E5-99F3-44CC-877F-09FF0B8FC34C}"/>
    <cellStyle name="การคำนวณ 2 2 19 6 3" xfId="36603" xr:uid="{1DC3F398-0167-4BB5-88B6-1F5C3D4E850F}"/>
    <cellStyle name="การคำนวณ 2 2 19 6 4" xfId="36604" xr:uid="{23E2D6E2-D437-4D78-B6DF-B92FFE5B6254}"/>
    <cellStyle name="การคำนวณ 2 2 19 7" xfId="36605" xr:uid="{18759CBA-6003-4D83-802C-28158C0B0F01}"/>
    <cellStyle name="การคำนวณ 2 2 19 7 2" xfId="36606" xr:uid="{0864437C-F009-43AF-A270-86FE1DC7546D}"/>
    <cellStyle name="การคำนวณ 2 2 19 7 3" xfId="36607" xr:uid="{0EB3C4E5-0C32-4CD4-B710-D809522BCA73}"/>
    <cellStyle name="การคำนวณ 2 2 19 8" xfId="36608" xr:uid="{609121C2-E4E7-4150-8DE6-C2F6D1411FEB}"/>
    <cellStyle name="การคำนวณ 2 2 19 9" xfId="36609" xr:uid="{C161916B-4BCC-4EB0-A083-B11128CB870A}"/>
    <cellStyle name="การคำนวณ 2 2 2" xfId="36610" xr:uid="{83D363AD-36C6-4C3A-B3E7-A3B0EAF64D5C}"/>
    <cellStyle name="การคำนวณ 2 2 2 2" xfId="36611" xr:uid="{F04EB005-BC04-4601-9732-2892561EDB4E}"/>
    <cellStyle name="การคำนวณ 2 2 2 2 2" xfId="36612" xr:uid="{140A18EE-7899-4290-AAD7-84C5E57273E6}"/>
    <cellStyle name="การคำนวณ 2 2 2 2 2 2" xfId="36613" xr:uid="{9312A29C-01CC-4867-A374-5DFE2BDEF32D}"/>
    <cellStyle name="การคำนวณ 2 2 2 2 2 3" xfId="36614" xr:uid="{EC853ED0-6715-44EE-BC20-327AD054DD02}"/>
    <cellStyle name="การคำนวณ 2 2 2 2 3" xfId="36615" xr:uid="{94858C8C-F07C-4677-82B7-A949963AEED9}"/>
    <cellStyle name="การคำนวณ 2 2 2 2 4" xfId="36616" xr:uid="{222943D8-0AB7-492C-BEE7-A55F1ED515DC}"/>
    <cellStyle name="การคำนวณ 2 2 2 3" xfId="36617" xr:uid="{28DFDB7D-CA54-43CE-8A38-5FCC7AE4FC8E}"/>
    <cellStyle name="การคำนวณ 2 2 2 3 2" xfId="36618" xr:uid="{A78BCC36-1FAE-4BAA-B204-155D5C4B2896}"/>
    <cellStyle name="การคำนวณ 2 2 2 3 2 2" xfId="36619" xr:uid="{EE0B6274-9D39-4A35-9EBA-370D7096CC17}"/>
    <cellStyle name="การคำนวณ 2 2 2 3 2 3" xfId="36620" xr:uid="{F5D5382A-9765-4E56-978C-2234DF58C7AD}"/>
    <cellStyle name="การคำนวณ 2 2 2 3 3" xfId="36621" xr:uid="{D20B2035-376E-4F96-A8BD-E037104BC1A8}"/>
    <cellStyle name="การคำนวณ 2 2 2 3 4" xfId="36622" xr:uid="{8073C4DB-D008-4171-96AF-2332790F7DE9}"/>
    <cellStyle name="การคำนวณ 2 2 2 4" xfId="36623" xr:uid="{8AA7B5AE-F71B-477F-B7BB-7D8E267B6FAB}"/>
    <cellStyle name="การคำนวณ 2 2 2 4 2" xfId="36624" xr:uid="{81711A8C-69DA-4256-829B-4DAC98A9471C}"/>
    <cellStyle name="การคำนวณ 2 2 2 4 2 2" xfId="36625" xr:uid="{A94532D7-CF89-4196-8C57-4EA185A5B049}"/>
    <cellStyle name="การคำนวณ 2 2 2 4 2 3" xfId="36626" xr:uid="{7914B516-9F51-4F13-A51D-51C041BC34DF}"/>
    <cellStyle name="การคำนวณ 2 2 2 4 3" xfId="36627" xr:uid="{A81A1DD0-43EB-45D2-AC46-706C8FB45844}"/>
    <cellStyle name="การคำนวณ 2 2 2 4 4" xfId="36628" xr:uid="{A0E0D40A-BAF8-40D2-BEAD-82AD285BAEAD}"/>
    <cellStyle name="การคำนวณ 2 2 2 5" xfId="36629" xr:uid="{275D3E71-F7DD-43C6-8B2E-E94B6CAB31D5}"/>
    <cellStyle name="การคำนวณ 2 2 2 5 2" xfId="36630" xr:uid="{490E9A62-26FD-4FAF-B3E3-C249EF5BA5EF}"/>
    <cellStyle name="การคำนวณ 2 2 2 5 2 2" xfId="36631" xr:uid="{7538A2EF-99C3-4B23-84BD-423F73886F88}"/>
    <cellStyle name="การคำนวณ 2 2 2 5 2 3" xfId="36632" xr:uid="{4B571C7A-FD94-4180-8A4C-46295064B2E4}"/>
    <cellStyle name="การคำนวณ 2 2 2 5 3" xfId="36633" xr:uid="{53EF1B0C-B702-4906-AD30-DD9A97F7E6FA}"/>
    <cellStyle name="การคำนวณ 2 2 2 5 4" xfId="36634" xr:uid="{FEE8F755-D501-462B-9E31-9A88FC748CFF}"/>
    <cellStyle name="การคำนวณ 2 2 2 6" xfId="36635" xr:uid="{0E0C42AF-26D3-42DE-8D06-CD6F0A54B028}"/>
    <cellStyle name="การคำนวณ 2 2 2 6 2" xfId="36636" xr:uid="{9A809168-4EC3-4E96-9226-7E48EAF1331F}"/>
    <cellStyle name="การคำนวณ 2 2 2 6 2 2" xfId="36637" xr:uid="{1D375E80-AACE-4A8D-815E-4E2E751C05E4}"/>
    <cellStyle name="การคำนวณ 2 2 2 6 2 3" xfId="36638" xr:uid="{1391F526-1DAF-4B45-90BC-02967C04FF91}"/>
    <cellStyle name="การคำนวณ 2 2 2 6 3" xfId="36639" xr:uid="{77BC3B09-0A17-4A8D-97FE-808AFDA74AAF}"/>
    <cellStyle name="การคำนวณ 2 2 2 6 4" xfId="36640" xr:uid="{991AC305-8AA3-40B9-BBA5-A5FE24C79F95}"/>
    <cellStyle name="การคำนวณ 2 2 2 7" xfId="36641" xr:uid="{6B526374-9B89-4E0C-8585-6A55A9DC66A5}"/>
    <cellStyle name="การคำนวณ 2 2 2 7 2" xfId="36642" xr:uid="{E4B5003E-A5B0-4A74-A3ED-36F87D1D99B8}"/>
    <cellStyle name="การคำนวณ 2 2 2 7 3" xfId="36643" xr:uid="{FECB74E7-6564-4944-8607-B4B828364CBE}"/>
    <cellStyle name="การคำนวณ 2 2 2 8" xfId="36644" xr:uid="{67369785-B979-44AF-846F-648C80659B13}"/>
    <cellStyle name="การคำนวณ 2 2 2 9" xfId="36645" xr:uid="{04CAA983-7D4C-46C5-88C7-2E40AF32EEC7}"/>
    <cellStyle name="การคำนวณ 2 2 20" xfId="36646" xr:uid="{0CDF5D08-784B-405B-90BB-630D4C545C27}"/>
    <cellStyle name="การคำนวณ 2 2 20 2" xfId="36647" xr:uid="{B4A59C56-CB28-450A-84DC-084D3D85D474}"/>
    <cellStyle name="การคำนวณ 2 2 20 2 2" xfId="36648" xr:uid="{7FDAE172-4659-4894-B983-BA4B9DA671BD}"/>
    <cellStyle name="การคำนวณ 2 2 20 2 3" xfId="36649" xr:uid="{D175C685-AC10-4CDD-B60B-35591E0E0545}"/>
    <cellStyle name="การคำนวณ 2 2 20 3" xfId="36650" xr:uid="{596962A8-3278-48BE-9FA4-921B7132187B}"/>
    <cellStyle name="การคำนวณ 2 2 20 4" xfId="36651" xr:uid="{9ED538E8-4E75-4CBD-973D-73DDA680F91B}"/>
    <cellStyle name="การคำนวณ 2 2 21" xfId="36652" xr:uid="{10611CF0-6556-4DEB-AD8C-46075F553710}"/>
    <cellStyle name="การคำนวณ 2 2 21 2" xfId="36653" xr:uid="{399CEEA9-692D-4FB2-AAB3-6708E29F492A}"/>
    <cellStyle name="การคำนวณ 2 2 21 2 2" xfId="36654" xr:uid="{609A6CAD-0A11-4AAC-B340-373BCE0C0E45}"/>
    <cellStyle name="การคำนวณ 2 2 21 2 3" xfId="36655" xr:uid="{FE9856E2-E787-4653-A954-8D0E8CC8739D}"/>
    <cellStyle name="การคำนวณ 2 2 21 3" xfId="36656" xr:uid="{93CA906D-A628-4B57-B7E3-FF9B1DE0CD15}"/>
    <cellStyle name="การคำนวณ 2 2 21 4" xfId="36657" xr:uid="{EB10F598-96DA-4134-A2DD-F29A3105A32F}"/>
    <cellStyle name="การคำนวณ 2 2 22" xfId="36658" xr:uid="{93DC24B7-835C-4CC8-B0C3-9F9CDB0A9FBF}"/>
    <cellStyle name="การคำนวณ 2 2 22 2" xfId="36659" xr:uid="{DB78D903-659F-4EC6-A086-94BBFD30FEC3}"/>
    <cellStyle name="การคำนวณ 2 2 22 2 2" xfId="36660" xr:uid="{3E61F941-96B5-4B98-8968-39739CCEEA08}"/>
    <cellStyle name="การคำนวณ 2 2 22 2 3" xfId="36661" xr:uid="{961EE546-5785-4EF6-B3C8-6FF58A3414CF}"/>
    <cellStyle name="การคำนวณ 2 2 22 3" xfId="36662" xr:uid="{4FE6413A-E272-4172-B67C-CE262442BF55}"/>
    <cellStyle name="การคำนวณ 2 2 22 4" xfId="36663" xr:uid="{D5E68FD1-6ACF-4B11-8EAB-3AC457F5F8D8}"/>
    <cellStyle name="การคำนวณ 2 2 23" xfId="36664" xr:uid="{F0A2A9AC-EB7E-4A60-ADDF-672185C0B050}"/>
    <cellStyle name="การคำนวณ 2 2 23 2" xfId="36665" xr:uid="{5FB19EA6-A0C4-4BB7-B2E5-3CCECCBF92FF}"/>
    <cellStyle name="การคำนวณ 2 2 23 2 2" xfId="36666" xr:uid="{ADE4B15B-EE54-4F36-ACF3-CC5AD7CF8A86}"/>
    <cellStyle name="การคำนวณ 2 2 23 2 3" xfId="36667" xr:uid="{C6926494-1280-47F0-96EC-13F47CD0D615}"/>
    <cellStyle name="การคำนวณ 2 2 23 3" xfId="36668" xr:uid="{8849DA95-72EF-44B6-A0E2-964D4AE5B3B1}"/>
    <cellStyle name="การคำนวณ 2 2 23 4" xfId="36669" xr:uid="{D94DD6C8-F9CA-4038-88A9-828C4CE7A1E8}"/>
    <cellStyle name="การคำนวณ 2 2 24" xfId="36670" xr:uid="{2B550BA8-D27C-4F9D-A596-AFDCBA7A26DB}"/>
    <cellStyle name="การคำนวณ 2 2 24 2" xfId="36671" xr:uid="{24F99D63-2027-4EB5-983E-7D342CC05912}"/>
    <cellStyle name="การคำนวณ 2 2 24 2 2" xfId="36672" xr:uid="{7369E697-6DA3-43AB-B88F-C970445739FA}"/>
    <cellStyle name="การคำนวณ 2 2 24 2 3" xfId="36673" xr:uid="{757FE113-4678-4155-BE2E-A0F0E31BD49B}"/>
    <cellStyle name="การคำนวณ 2 2 24 3" xfId="36674" xr:uid="{98037776-B972-4654-877C-71F3FAFBDCFB}"/>
    <cellStyle name="การคำนวณ 2 2 24 4" xfId="36675" xr:uid="{762B10B2-57BE-403C-8957-D57BA58377ED}"/>
    <cellStyle name="การคำนวณ 2 2 25" xfId="36676" xr:uid="{74A1ABEB-7ED2-473D-A270-D475236C399D}"/>
    <cellStyle name="การคำนวณ 2 2 25 2" xfId="36677" xr:uid="{5FB707BC-B09E-4E9D-8F80-31E750D09CA5}"/>
    <cellStyle name="การคำนวณ 2 2 25 3" xfId="36678" xr:uid="{6E28C33A-7830-42C5-A656-27B1503D8D0F}"/>
    <cellStyle name="การคำนวณ 2 2 26" xfId="36679" xr:uid="{0CB05B58-EE14-4C46-817C-65A59B2954EA}"/>
    <cellStyle name="การคำนวณ 2 2 27" xfId="36680" xr:uid="{55E91D4C-226D-4931-BF31-64B142B49705}"/>
    <cellStyle name="การคำนวณ 2 2 3" xfId="36681" xr:uid="{A8363408-908A-40E2-93BD-68DDA25C6B56}"/>
    <cellStyle name="การคำนวณ 2 2 3 2" xfId="36682" xr:uid="{FE8A0AAA-0593-4CB8-B10E-3EA3FFAE377A}"/>
    <cellStyle name="การคำนวณ 2 2 3 2 2" xfId="36683" xr:uid="{4845B4D9-DD4B-4FCC-ABDF-32C51E69DFF6}"/>
    <cellStyle name="การคำนวณ 2 2 3 2 2 2" xfId="36684" xr:uid="{DF564887-D7B5-4BF1-81A2-D1FF2F4D5FB4}"/>
    <cellStyle name="การคำนวณ 2 2 3 2 2 3" xfId="36685" xr:uid="{CF7ABBEE-3DE9-4825-97E8-21263611319F}"/>
    <cellStyle name="การคำนวณ 2 2 3 2 3" xfId="36686" xr:uid="{4E88D5C9-B592-456A-9FF4-5F4C3A377B9F}"/>
    <cellStyle name="การคำนวณ 2 2 3 2 4" xfId="36687" xr:uid="{0ACDB8E5-976F-418B-819D-7D4B8639318B}"/>
    <cellStyle name="การคำนวณ 2 2 3 3" xfId="36688" xr:uid="{95E54502-2D45-45D1-BC15-B6B59C411AA6}"/>
    <cellStyle name="การคำนวณ 2 2 3 3 2" xfId="36689" xr:uid="{85E1C852-442D-4B79-9CC5-DAD067DC6D27}"/>
    <cellStyle name="การคำนวณ 2 2 3 3 2 2" xfId="36690" xr:uid="{CCD8B906-FE7B-4327-8997-0431538821CE}"/>
    <cellStyle name="การคำนวณ 2 2 3 3 2 3" xfId="36691" xr:uid="{BA3DB700-F65A-44C3-9DE2-D511CCAD05B1}"/>
    <cellStyle name="การคำนวณ 2 2 3 3 3" xfId="36692" xr:uid="{C9A1C53E-C53D-4B64-89D8-7AB559DFEAFE}"/>
    <cellStyle name="การคำนวณ 2 2 3 3 4" xfId="36693" xr:uid="{D6B2468E-156A-42C2-952E-228B49A6B144}"/>
    <cellStyle name="การคำนวณ 2 2 3 4" xfId="36694" xr:uid="{611F5874-FA9C-4AD7-A6B7-25B869F963FF}"/>
    <cellStyle name="การคำนวณ 2 2 3 4 2" xfId="36695" xr:uid="{68CA3870-F836-4731-839F-B8C4E1C666E7}"/>
    <cellStyle name="การคำนวณ 2 2 3 4 2 2" xfId="36696" xr:uid="{58048BD4-9DBF-4725-A9F6-023DAA9C9CB7}"/>
    <cellStyle name="การคำนวณ 2 2 3 4 2 3" xfId="36697" xr:uid="{7E585FCF-7D58-4763-BD10-89A15330A8A2}"/>
    <cellStyle name="การคำนวณ 2 2 3 4 3" xfId="36698" xr:uid="{A566035E-3E7D-4EB6-9B36-F0784315A109}"/>
    <cellStyle name="การคำนวณ 2 2 3 4 4" xfId="36699" xr:uid="{99AEE79C-3C7D-4EDA-B394-B29F9360ACD9}"/>
    <cellStyle name="การคำนวณ 2 2 3 5" xfId="36700" xr:uid="{86A64A98-B834-4E8A-91A2-2A95A73EC471}"/>
    <cellStyle name="การคำนวณ 2 2 3 5 2" xfId="36701" xr:uid="{1711E541-E0C8-4681-8BE9-F31178B7C17D}"/>
    <cellStyle name="การคำนวณ 2 2 3 5 2 2" xfId="36702" xr:uid="{98F7B332-FB98-4C1E-BFBB-141B15C29B31}"/>
    <cellStyle name="การคำนวณ 2 2 3 5 2 3" xfId="36703" xr:uid="{E1F1B248-DD5F-4403-A4E4-EDB0D7C01E16}"/>
    <cellStyle name="การคำนวณ 2 2 3 5 3" xfId="36704" xr:uid="{3E033809-F40A-4272-AA9C-3D0370074700}"/>
    <cellStyle name="การคำนวณ 2 2 3 5 4" xfId="36705" xr:uid="{08EBB8C6-70D0-4BC7-9012-6A79A678791A}"/>
    <cellStyle name="การคำนวณ 2 2 3 6" xfId="36706" xr:uid="{DE17E9EA-831E-4A11-8B45-ADACFD1F97D4}"/>
    <cellStyle name="การคำนวณ 2 2 3 6 2" xfId="36707" xr:uid="{D05E5399-C7F1-47D5-B26E-9B3D0DDCC707}"/>
    <cellStyle name="การคำนวณ 2 2 3 6 2 2" xfId="36708" xr:uid="{135C848B-C865-4D0E-9206-397E233E44F0}"/>
    <cellStyle name="การคำนวณ 2 2 3 6 2 3" xfId="36709" xr:uid="{B054C7A6-BCE4-4699-B095-B4830BBFEE0E}"/>
    <cellStyle name="การคำนวณ 2 2 3 6 3" xfId="36710" xr:uid="{E850F523-91F7-4B29-8C59-4133C30DE053}"/>
    <cellStyle name="การคำนวณ 2 2 3 6 4" xfId="36711" xr:uid="{B27C6177-866F-45ED-93C4-E69480C91BB7}"/>
    <cellStyle name="การคำนวณ 2 2 3 7" xfId="36712" xr:uid="{956A76F5-6CCA-40F4-9550-983261D29FFE}"/>
    <cellStyle name="การคำนวณ 2 2 3 7 2" xfId="36713" xr:uid="{F9C2BFA9-3532-4DD5-B7A3-4D7BBD7BA9BA}"/>
    <cellStyle name="การคำนวณ 2 2 3 7 3" xfId="36714" xr:uid="{F290886E-F138-4DE3-A0C5-08D655EEA830}"/>
    <cellStyle name="การคำนวณ 2 2 3 8" xfId="36715" xr:uid="{33794D08-DEBE-4ACF-8651-ABE5F10D21B9}"/>
    <cellStyle name="การคำนวณ 2 2 3 9" xfId="36716" xr:uid="{71718A1D-3853-4FDD-B6D0-D63B4AF188A6}"/>
    <cellStyle name="การคำนวณ 2 2 4" xfId="36717" xr:uid="{A70E2CC0-178D-42E0-A087-0DA13F32A457}"/>
    <cellStyle name="การคำนวณ 2 2 4 2" xfId="36718" xr:uid="{C81F4A7C-8B16-4E18-8EB0-2F12600DF589}"/>
    <cellStyle name="การคำนวณ 2 2 4 2 2" xfId="36719" xr:uid="{5861A1C4-DE5A-429F-BC59-D6DE8C36432C}"/>
    <cellStyle name="การคำนวณ 2 2 4 2 2 2" xfId="36720" xr:uid="{51F10E58-20EA-4C73-99C9-0CD6A57EB7F2}"/>
    <cellStyle name="การคำนวณ 2 2 4 2 2 3" xfId="36721" xr:uid="{D0ADDB2B-DA55-4501-83D7-01FF85346EDC}"/>
    <cellStyle name="การคำนวณ 2 2 4 2 3" xfId="36722" xr:uid="{7C0B8D9D-9F97-42BC-802F-DDE8EA6ADBBE}"/>
    <cellStyle name="การคำนวณ 2 2 4 2 4" xfId="36723" xr:uid="{D5154F1D-9E86-4F1C-8F52-CB83B95EE24E}"/>
    <cellStyle name="การคำนวณ 2 2 4 3" xfId="36724" xr:uid="{ABA97C50-5CA3-4B09-AE88-251F9AA0E0DF}"/>
    <cellStyle name="การคำนวณ 2 2 4 3 2" xfId="36725" xr:uid="{CAD80EE4-C5B8-4C57-B947-DAA708E2B22E}"/>
    <cellStyle name="การคำนวณ 2 2 4 3 2 2" xfId="36726" xr:uid="{E3941EC9-8F00-48A7-8E17-AEF484C555FB}"/>
    <cellStyle name="การคำนวณ 2 2 4 3 2 3" xfId="36727" xr:uid="{4762383B-2960-4220-BEA4-D99360442CC5}"/>
    <cellStyle name="การคำนวณ 2 2 4 3 3" xfId="36728" xr:uid="{DE31AA1A-4C12-4491-86A7-32F79B836A6C}"/>
    <cellStyle name="การคำนวณ 2 2 4 3 4" xfId="36729" xr:uid="{8342EF99-48F4-4276-AAC9-8AE06AE2EDCE}"/>
    <cellStyle name="การคำนวณ 2 2 4 4" xfId="36730" xr:uid="{4A5275F0-0C6D-4A71-AE33-BA2BE5C36150}"/>
    <cellStyle name="การคำนวณ 2 2 4 4 2" xfId="36731" xr:uid="{F2455D11-B9AF-4651-8D46-462508A710FA}"/>
    <cellStyle name="การคำนวณ 2 2 4 4 2 2" xfId="36732" xr:uid="{79BC0B40-BB32-46D6-BA24-EE48FCB224B4}"/>
    <cellStyle name="การคำนวณ 2 2 4 4 2 3" xfId="36733" xr:uid="{D021BA1C-A13B-4DE0-82A0-59D3AE6E2148}"/>
    <cellStyle name="การคำนวณ 2 2 4 4 3" xfId="36734" xr:uid="{BFDFD41B-77E2-4657-8358-4081A7DA9D39}"/>
    <cellStyle name="การคำนวณ 2 2 4 4 4" xfId="36735" xr:uid="{AF799D6A-8863-4EAE-9AF2-72EEA2BB6276}"/>
    <cellStyle name="การคำนวณ 2 2 4 5" xfId="36736" xr:uid="{6C9986A9-D36D-409B-9937-F7F921B922A9}"/>
    <cellStyle name="การคำนวณ 2 2 4 5 2" xfId="36737" xr:uid="{5B03092C-EBB0-444E-927C-E93A93C7B5F8}"/>
    <cellStyle name="การคำนวณ 2 2 4 5 2 2" xfId="36738" xr:uid="{8DCFE27A-21FC-4EB1-891A-E219666DDF41}"/>
    <cellStyle name="การคำนวณ 2 2 4 5 2 3" xfId="36739" xr:uid="{8D73A048-81E0-44BC-B096-D4A6A2CD3095}"/>
    <cellStyle name="การคำนวณ 2 2 4 5 3" xfId="36740" xr:uid="{AD826CCA-8D29-4E68-989A-6D3640F4CEB8}"/>
    <cellStyle name="การคำนวณ 2 2 4 5 4" xfId="36741" xr:uid="{5F2B9348-2778-43CC-A8BF-7BB7BB47CAB1}"/>
    <cellStyle name="การคำนวณ 2 2 4 6" xfId="36742" xr:uid="{7902C2AE-47E8-4167-88E7-FFE6C22039AF}"/>
    <cellStyle name="การคำนวณ 2 2 4 6 2" xfId="36743" xr:uid="{5C470D49-7412-43D6-8DE5-671134C0C8B1}"/>
    <cellStyle name="การคำนวณ 2 2 4 6 2 2" xfId="36744" xr:uid="{F5FA6B63-BD49-4156-87B8-792705CDA4B3}"/>
    <cellStyle name="การคำนวณ 2 2 4 6 2 3" xfId="36745" xr:uid="{1F974CED-E651-4043-AA8E-FB3A131EC079}"/>
    <cellStyle name="การคำนวณ 2 2 4 6 3" xfId="36746" xr:uid="{81F525DC-FC3D-49C7-A03D-A2BF97222185}"/>
    <cellStyle name="การคำนวณ 2 2 4 6 4" xfId="36747" xr:uid="{E5429633-92DB-4713-BB52-F9C63D7D4EA6}"/>
    <cellStyle name="การคำนวณ 2 2 4 7" xfId="36748" xr:uid="{24EF8715-0BA4-411A-826E-E8E02ED5C6AA}"/>
    <cellStyle name="การคำนวณ 2 2 4 7 2" xfId="36749" xr:uid="{D215276D-111C-42C2-8707-7346912F8B01}"/>
    <cellStyle name="การคำนวณ 2 2 4 7 3" xfId="36750" xr:uid="{8E2773B7-1FA3-4878-81D4-19086B175285}"/>
    <cellStyle name="การคำนวณ 2 2 4 8" xfId="36751" xr:uid="{58E0301D-3FF9-412F-8D18-DA60D06667A4}"/>
    <cellStyle name="การคำนวณ 2 2 4 9" xfId="36752" xr:uid="{DCBCD410-EE10-4F40-AEA5-0C61C8168A34}"/>
    <cellStyle name="การคำนวณ 2 2 5" xfId="36753" xr:uid="{43E34BE0-8F77-4A3B-89A1-F08A1BEE5998}"/>
    <cellStyle name="การคำนวณ 2 2 5 2" xfId="36754" xr:uid="{96DA3206-7EEE-42E3-9347-DD8789812FF6}"/>
    <cellStyle name="การคำนวณ 2 2 5 2 2" xfId="36755" xr:uid="{AB896C37-EB06-42F3-9FA8-E1E85132FE75}"/>
    <cellStyle name="การคำนวณ 2 2 5 2 2 2" xfId="36756" xr:uid="{ECBA7328-3195-4CC1-964D-D35D68FDD245}"/>
    <cellStyle name="การคำนวณ 2 2 5 2 2 3" xfId="36757" xr:uid="{EA3DFC8C-114C-4D18-ACEE-E27C6F0864B2}"/>
    <cellStyle name="การคำนวณ 2 2 5 2 3" xfId="36758" xr:uid="{ED5EEE9B-4B43-4787-B969-D07150FB18DF}"/>
    <cellStyle name="การคำนวณ 2 2 5 2 4" xfId="36759" xr:uid="{3F15E7F4-59E7-4F9F-88CB-6522E3A04D1B}"/>
    <cellStyle name="การคำนวณ 2 2 5 3" xfId="36760" xr:uid="{A3194C4E-D0FA-44CE-AC65-933A49FC1E65}"/>
    <cellStyle name="การคำนวณ 2 2 5 3 2" xfId="36761" xr:uid="{CEB9694D-FE3A-4218-A293-0D401CC098EC}"/>
    <cellStyle name="การคำนวณ 2 2 5 3 2 2" xfId="36762" xr:uid="{E8EEB6B8-FCED-4465-B8AD-52CFEA471D66}"/>
    <cellStyle name="การคำนวณ 2 2 5 3 2 3" xfId="36763" xr:uid="{416B25A9-5FC1-4E37-B74A-892EA8C23572}"/>
    <cellStyle name="การคำนวณ 2 2 5 3 3" xfId="36764" xr:uid="{27FDADA6-08E3-45ED-A166-826DDB957C8A}"/>
    <cellStyle name="การคำนวณ 2 2 5 3 4" xfId="36765" xr:uid="{2A7270EE-B102-4CFE-ABEB-3BD9EBF81A10}"/>
    <cellStyle name="การคำนวณ 2 2 5 4" xfId="36766" xr:uid="{80A0BF0A-A222-440B-B7F1-1B4B220BCB2F}"/>
    <cellStyle name="การคำนวณ 2 2 5 4 2" xfId="36767" xr:uid="{775145A9-7FCC-4307-99FF-CBAF0321B635}"/>
    <cellStyle name="การคำนวณ 2 2 5 4 2 2" xfId="36768" xr:uid="{0321167F-7ED3-472C-BF90-7E1D66AA158B}"/>
    <cellStyle name="การคำนวณ 2 2 5 4 2 3" xfId="36769" xr:uid="{DA7054D0-87A9-457E-BE49-DC3337526808}"/>
    <cellStyle name="การคำนวณ 2 2 5 4 3" xfId="36770" xr:uid="{8E9D2C6B-0200-4800-8FB2-61D457C52981}"/>
    <cellStyle name="การคำนวณ 2 2 5 4 4" xfId="36771" xr:uid="{D17AC617-6FB8-4EBC-BF82-C45BE79DEB62}"/>
    <cellStyle name="การคำนวณ 2 2 5 5" xfId="36772" xr:uid="{487213B4-A6DD-4704-919B-CB26AF2526C8}"/>
    <cellStyle name="การคำนวณ 2 2 5 5 2" xfId="36773" xr:uid="{1E612B45-784A-4F45-81D7-6502E0B0A168}"/>
    <cellStyle name="การคำนวณ 2 2 5 5 2 2" xfId="36774" xr:uid="{B84E3E44-3D47-4B5E-BC3B-B83028C16C94}"/>
    <cellStyle name="การคำนวณ 2 2 5 5 2 3" xfId="36775" xr:uid="{90EF6A36-92CC-44B9-9A24-57F16F8A3FF7}"/>
    <cellStyle name="การคำนวณ 2 2 5 5 3" xfId="36776" xr:uid="{7CFC8E5A-0048-4701-9DAE-C20934EB6A2A}"/>
    <cellStyle name="การคำนวณ 2 2 5 5 4" xfId="36777" xr:uid="{309343E6-3139-42E5-A9E1-CCB955417FE3}"/>
    <cellStyle name="การคำนวณ 2 2 5 6" xfId="36778" xr:uid="{4474BB04-E8AE-48F6-BDE8-C9003924BD30}"/>
    <cellStyle name="การคำนวณ 2 2 5 6 2" xfId="36779" xr:uid="{39110976-EE9E-43EA-B687-D9CE36D66722}"/>
    <cellStyle name="การคำนวณ 2 2 5 6 2 2" xfId="36780" xr:uid="{8D87F6E9-2FB7-431A-9D50-FA0EE8ADCCF0}"/>
    <cellStyle name="การคำนวณ 2 2 5 6 2 3" xfId="36781" xr:uid="{70FE9486-97A2-476A-8D31-462FD97721EC}"/>
    <cellStyle name="การคำนวณ 2 2 5 6 3" xfId="36782" xr:uid="{D5F19EE6-735B-48C2-9690-F1A545EBEE3F}"/>
    <cellStyle name="การคำนวณ 2 2 5 6 4" xfId="36783" xr:uid="{BD09D858-672A-4C19-9C04-3664492722FF}"/>
    <cellStyle name="การคำนวณ 2 2 5 7" xfId="36784" xr:uid="{6329B51C-75A3-4969-A598-973CAB01C488}"/>
    <cellStyle name="การคำนวณ 2 2 5 7 2" xfId="36785" xr:uid="{C6FD9763-9CFB-4105-9CE3-6C30C8455CFC}"/>
    <cellStyle name="การคำนวณ 2 2 5 7 3" xfId="36786" xr:uid="{1F5F94D4-E296-460A-AD6F-85829FAB30BE}"/>
    <cellStyle name="การคำนวณ 2 2 5 8" xfId="36787" xr:uid="{C501B640-7DAE-4850-A64B-644529FACF87}"/>
    <cellStyle name="การคำนวณ 2 2 5 9" xfId="36788" xr:uid="{F3A0D7FC-2474-4443-8881-0EB372E17D86}"/>
    <cellStyle name="การคำนวณ 2 2 6" xfId="36789" xr:uid="{8A84FEE8-B7E7-45B0-A234-283904A23F66}"/>
    <cellStyle name="การคำนวณ 2 2 6 2" xfId="36790" xr:uid="{0D471DEA-D6D1-49D8-BC4D-874A755E66DF}"/>
    <cellStyle name="การคำนวณ 2 2 6 2 2" xfId="36791" xr:uid="{E03330B1-A5BB-4E46-B448-EDFF24072C2E}"/>
    <cellStyle name="การคำนวณ 2 2 6 2 2 2" xfId="36792" xr:uid="{B11204D1-E2BC-4327-8306-EBF638041179}"/>
    <cellStyle name="การคำนวณ 2 2 6 2 2 3" xfId="36793" xr:uid="{2FAD032B-F342-41E2-9D11-BA10F238BB93}"/>
    <cellStyle name="การคำนวณ 2 2 6 2 3" xfId="36794" xr:uid="{FD7A1A68-3764-4AD5-B471-2E585383887F}"/>
    <cellStyle name="การคำนวณ 2 2 6 2 4" xfId="36795" xr:uid="{FFAD9D56-45DD-4F92-BBB0-81465D2E69B5}"/>
    <cellStyle name="การคำนวณ 2 2 6 3" xfId="36796" xr:uid="{CCFABC6A-B52B-4BE8-88D4-11D2C39CA6AA}"/>
    <cellStyle name="การคำนวณ 2 2 6 3 2" xfId="36797" xr:uid="{609F0C27-E6D4-4D62-82A5-8C18B045F71E}"/>
    <cellStyle name="การคำนวณ 2 2 6 3 2 2" xfId="36798" xr:uid="{C2422BB4-539A-4A3D-8484-0144CC39CA08}"/>
    <cellStyle name="การคำนวณ 2 2 6 3 2 3" xfId="36799" xr:uid="{30A0295C-C016-4260-B085-B0D73F46CFBD}"/>
    <cellStyle name="การคำนวณ 2 2 6 3 3" xfId="36800" xr:uid="{583A9706-8457-4E66-96DA-3DBD85FA9460}"/>
    <cellStyle name="การคำนวณ 2 2 6 3 4" xfId="36801" xr:uid="{84D9698E-CC7A-4233-9158-BACD84C875B4}"/>
    <cellStyle name="การคำนวณ 2 2 6 4" xfId="36802" xr:uid="{F7160E3C-1E51-4BE1-B97D-CB55B61C4D32}"/>
    <cellStyle name="การคำนวณ 2 2 6 4 2" xfId="36803" xr:uid="{4850FD7E-8501-4D36-9111-2DB6D6D0017D}"/>
    <cellStyle name="การคำนวณ 2 2 6 4 2 2" xfId="36804" xr:uid="{ECF0AF4A-CC9A-41C6-9458-F8AB02E9E1CA}"/>
    <cellStyle name="การคำนวณ 2 2 6 4 2 3" xfId="36805" xr:uid="{FCC97226-2C83-4085-86C9-6B2E902A83BC}"/>
    <cellStyle name="การคำนวณ 2 2 6 4 3" xfId="36806" xr:uid="{73E129DF-3402-4BE6-AFD7-F2596B2B6351}"/>
    <cellStyle name="การคำนวณ 2 2 6 4 4" xfId="36807" xr:uid="{476CD893-7481-466B-936D-7A28B2E2B100}"/>
    <cellStyle name="การคำนวณ 2 2 6 5" xfId="36808" xr:uid="{1F561DE1-5889-4004-8CE3-6E8E6C807F68}"/>
    <cellStyle name="การคำนวณ 2 2 6 5 2" xfId="36809" xr:uid="{786746A1-DD30-4377-B58D-5F557BDF9BEF}"/>
    <cellStyle name="การคำนวณ 2 2 6 5 2 2" xfId="36810" xr:uid="{1A37DEA6-E6A6-4145-8A59-C6F10086FF80}"/>
    <cellStyle name="การคำนวณ 2 2 6 5 2 3" xfId="36811" xr:uid="{FD9FB944-927C-4DD3-B923-2B590E6C6CDC}"/>
    <cellStyle name="การคำนวณ 2 2 6 5 3" xfId="36812" xr:uid="{6FC311C2-9804-4F08-822E-C3E8D31EBE4D}"/>
    <cellStyle name="การคำนวณ 2 2 6 5 4" xfId="36813" xr:uid="{8EDF40E6-BCC6-404E-BABC-A509B01B5766}"/>
    <cellStyle name="การคำนวณ 2 2 6 6" xfId="36814" xr:uid="{A0D38C3B-6E82-4B3F-ADE8-C4B4C18446D2}"/>
    <cellStyle name="การคำนวณ 2 2 6 6 2" xfId="36815" xr:uid="{1F0C7249-9154-4DE9-987B-BA92EF1A10BC}"/>
    <cellStyle name="การคำนวณ 2 2 6 6 2 2" xfId="36816" xr:uid="{65C09EC5-F111-46EF-951D-9DCE0B7450D4}"/>
    <cellStyle name="การคำนวณ 2 2 6 6 2 3" xfId="36817" xr:uid="{A4537666-A0F7-41AB-857A-4799E69E4CB2}"/>
    <cellStyle name="การคำนวณ 2 2 6 6 3" xfId="36818" xr:uid="{E194BCA5-F833-4A55-B19D-0234F1851603}"/>
    <cellStyle name="การคำนวณ 2 2 6 6 4" xfId="36819" xr:uid="{07D30450-34DE-4021-90F4-C5D9D1694F7C}"/>
    <cellStyle name="การคำนวณ 2 2 6 7" xfId="36820" xr:uid="{78AFF045-6A03-4181-B63F-0C01898D804E}"/>
    <cellStyle name="การคำนวณ 2 2 6 7 2" xfId="36821" xr:uid="{6566697B-C945-4CAE-9A2B-5B8FB3E609B0}"/>
    <cellStyle name="การคำนวณ 2 2 6 7 3" xfId="36822" xr:uid="{4826ACD5-3EBC-4507-94F7-E12DB7773435}"/>
    <cellStyle name="การคำนวณ 2 2 6 8" xfId="36823" xr:uid="{BB656591-E956-4E6D-8AF1-A86675A8DF9A}"/>
    <cellStyle name="การคำนวณ 2 2 6 9" xfId="36824" xr:uid="{033586A4-DCD2-4C08-B4AB-112F2E57955A}"/>
    <cellStyle name="การคำนวณ 2 2 7" xfId="36825" xr:uid="{AED239F3-7560-41B2-BD35-7026B55B950F}"/>
    <cellStyle name="การคำนวณ 2 2 7 2" xfId="36826" xr:uid="{5254EA3C-9C12-4F55-BAD9-D8AE74D869A4}"/>
    <cellStyle name="การคำนวณ 2 2 7 2 2" xfId="36827" xr:uid="{A4B8E3A8-526C-4D03-B479-18F14040427B}"/>
    <cellStyle name="การคำนวณ 2 2 7 2 2 2" xfId="36828" xr:uid="{E0F58E5D-8DA9-45FE-BA6F-2CD497A02C4C}"/>
    <cellStyle name="การคำนวณ 2 2 7 2 2 3" xfId="36829" xr:uid="{A7526F48-9B7C-4AB6-93E1-BEC03091410E}"/>
    <cellStyle name="การคำนวณ 2 2 7 2 3" xfId="36830" xr:uid="{FA0F6EDB-F92A-4FF2-9354-112D071DC2F9}"/>
    <cellStyle name="การคำนวณ 2 2 7 2 4" xfId="36831" xr:uid="{9ED4D7ED-255E-40C1-93D6-8209475CFD28}"/>
    <cellStyle name="การคำนวณ 2 2 7 3" xfId="36832" xr:uid="{CEE9F9FD-E753-43E0-9495-4599532615BA}"/>
    <cellStyle name="การคำนวณ 2 2 7 3 2" xfId="36833" xr:uid="{9A7DBCAD-9620-4121-B07A-3929EAE5A88A}"/>
    <cellStyle name="การคำนวณ 2 2 7 3 2 2" xfId="36834" xr:uid="{F42694A1-D149-455C-BC99-2078081C9A65}"/>
    <cellStyle name="การคำนวณ 2 2 7 3 2 3" xfId="36835" xr:uid="{C68C7B4D-AA23-48B9-8147-B7227570DFAC}"/>
    <cellStyle name="การคำนวณ 2 2 7 3 3" xfId="36836" xr:uid="{EFD5BAE7-EC9E-4961-B69D-08394ED53739}"/>
    <cellStyle name="การคำนวณ 2 2 7 3 4" xfId="36837" xr:uid="{08F1DB94-422E-4460-9848-22392F351E7A}"/>
    <cellStyle name="การคำนวณ 2 2 7 4" xfId="36838" xr:uid="{FC6DC7F0-1E42-4CBD-8F23-414E4577D68B}"/>
    <cellStyle name="การคำนวณ 2 2 7 4 2" xfId="36839" xr:uid="{BE0DB0A0-F3AB-495D-8B88-B566F5BE1AE2}"/>
    <cellStyle name="การคำนวณ 2 2 7 4 2 2" xfId="36840" xr:uid="{CC68856D-38B5-4F29-8931-EACBD10F0E84}"/>
    <cellStyle name="การคำนวณ 2 2 7 4 2 3" xfId="36841" xr:uid="{A3335CB0-A618-4CBA-9795-F36F1657D2E0}"/>
    <cellStyle name="การคำนวณ 2 2 7 4 3" xfId="36842" xr:uid="{28CEF7DC-85F1-4B12-AF27-F8C651E41513}"/>
    <cellStyle name="การคำนวณ 2 2 7 4 4" xfId="36843" xr:uid="{54ED9DB0-7C49-4332-ADF3-6CCB160C0C9D}"/>
    <cellStyle name="การคำนวณ 2 2 7 5" xfId="36844" xr:uid="{D5C3F160-73B9-4BE1-8E87-E4CD2CADCFD4}"/>
    <cellStyle name="การคำนวณ 2 2 7 5 2" xfId="36845" xr:uid="{1C0CB062-83D8-4041-952E-68F1DDFE7DD2}"/>
    <cellStyle name="การคำนวณ 2 2 7 5 2 2" xfId="36846" xr:uid="{F91E17AC-F426-4DA8-BE2F-EEC537AEC7EB}"/>
    <cellStyle name="การคำนวณ 2 2 7 5 2 3" xfId="36847" xr:uid="{58774ECE-D6FA-43B5-9B5F-7F2FC5E4AFAA}"/>
    <cellStyle name="การคำนวณ 2 2 7 5 3" xfId="36848" xr:uid="{379BD996-7B4F-4C26-8351-EABFF183B9A4}"/>
    <cellStyle name="การคำนวณ 2 2 7 5 4" xfId="36849" xr:uid="{1FC70D72-6466-4B07-8050-9A129F4CCA1A}"/>
    <cellStyle name="การคำนวณ 2 2 7 6" xfId="36850" xr:uid="{F80D50D0-6EDA-497A-AAB0-CF60BC9D7EF1}"/>
    <cellStyle name="การคำนวณ 2 2 7 6 2" xfId="36851" xr:uid="{98C3D882-053D-4210-A11F-9F2F1B857858}"/>
    <cellStyle name="การคำนวณ 2 2 7 6 2 2" xfId="36852" xr:uid="{054A11CB-C119-4C1F-826D-0B39802FF3BB}"/>
    <cellStyle name="การคำนวณ 2 2 7 6 2 3" xfId="36853" xr:uid="{5D972C7B-3D76-435F-AC51-0B090827F842}"/>
    <cellStyle name="การคำนวณ 2 2 7 6 3" xfId="36854" xr:uid="{732EE07A-84F4-43B1-AFE6-0EE65A8F9D37}"/>
    <cellStyle name="การคำนวณ 2 2 7 6 4" xfId="36855" xr:uid="{F163C369-C355-422E-BE3D-2994F2BBFC08}"/>
    <cellStyle name="การคำนวณ 2 2 7 7" xfId="36856" xr:uid="{554977E5-5162-4A25-9C3F-AA63E1172339}"/>
    <cellStyle name="การคำนวณ 2 2 7 7 2" xfId="36857" xr:uid="{57927754-D481-489D-9071-F0F1B199C755}"/>
    <cellStyle name="การคำนวณ 2 2 7 7 3" xfId="36858" xr:uid="{267CACD0-2641-485A-94C9-75B4515391D1}"/>
    <cellStyle name="การคำนวณ 2 2 7 8" xfId="36859" xr:uid="{78D38E1D-786A-4C29-B41F-3F52311BF680}"/>
    <cellStyle name="การคำนวณ 2 2 7 9" xfId="36860" xr:uid="{E48C2AE1-2D2E-4F25-B358-7C6077806979}"/>
    <cellStyle name="การคำนวณ 2 2 8" xfId="36861" xr:uid="{6A5C8587-34ED-497E-B18F-EDC1E198C55A}"/>
    <cellStyle name="การคำนวณ 2 2 8 2" xfId="36862" xr:uid="{CC5E1A9E-BBEA-4088-AD1D-33B0EA708158}"/>
    <cellStyle name="การคำนวณ 2 2 8 2 2" xfId="36863" xr:uid="{8038E162-69BD-4234-9070-6C73468824C2}"/>
    <cellStyle name="การคำนวณ 2 2 8 2 2 2" xfId="36864" xr:uid="{5AC0BB62-5BC6-4086-BF57-2D23B41F408E}"/>
    <cellStyle name="การคำนวณ 2 2 8 2 2 3" xfId="36865" xr:uid="{B5C877D7-637E-42B6-91FD-DEA90E47C0B9}"/>
    <cellStyle name="การคำนวณ 2 2 8 2 3" xfId="36866" xr:uid="{02219C4A-E3DF-4DAD-BF55-430048287B91}"/>
    <cellStyle name="การคำนวณ 2 2 8 2 4" xfId="36867" xr:uid="{6201986E-219C-4B80-9B70-51B73A7668A3}"/>
    <cellStyle name="การคำนวณ 2 2 8 3" xfId="36868" xr:uid="{390D60CB-A3E3-46E6-9B50-C8533BF48C01}"/>
    <cellStyle name="การคำนวณ 2 2 8 3 2" xfId="36869" xr:uid="{ED568B1A-88FE-4CC4-AA7B-D6B03D57C735}"/>
    <cellStyle name="การคำนวณ 2 2 8 3 2 2" xfId="36870" xr:uid="{7C513498-A745-4BC6-B978-EEA5BDAF7E1B}"/>
    <cellStyle name="การคำนวณ 2 2 8 3 2 3" xfId="36871" xr:uid="{E3F22083-245D-4632-9B10-421030ADB80E}"/>
    <cellStyle name="การคำนวณ 2 2 8 3 3" xfId="36872" xr:uid="{92BFA866-2E87-4864-BC0C-398C13D4AFB1}"/>
    <cellStyle name="การคำนวณ 2 2 8 3 4" xfId="36873" xr:uid="{0A61C6D9-BB37-472C-BDDF-B70F62B3E5B9}"/>
    <cellStyle name="การคำนวณ 2 2 8 4" xfId="36874" xr:uid="{F586A141-0CE8-4EDB-97A3-41DD8536EF9A}"/>
    <cellStyle name="การคำนวณ 2 2 8 4 2" xfId="36875" xr:uid="{B24C2227-4874-4665-A077-87A4E9CD03F4}"/>
    <cellStyle name="การคำนวณ 2 2 8 4 2 2" xfId="36876" xr:uid="{7DF91EF5-3993-4303-81B9-D610CBD1EF75}"/>
    <cellStyle name="การคำนวณ 2 2 8 4 2 3" xfId="36877" xr:uid="{B3766408-CD87-4A8B-868F-0526FF98D4A9}"/>
    <cellStyle name="การคำนวณ 2 2 8 4 3" xfId="36878" xr:uid="{67940472-AF43-4CD9-9D82-794B8B822EC4}"/>
    <cellStyle name="การคำนวณ 2 2 8 4 4" xfId="36879" xr:uid="{BF8B92C0-58A9-420D-B985-20323C9C6B96}"/>
    <cellStyle name="การคำนวณ 2 2 8 5" xfId="36880" xr:uid="{81C936D8-FA7C-4BED-808B-473DED3520F6}"/>
    <cellStyle name="การคำนวณ 2 2 8 5 2" xfId="36881" xr:uid="{141AF7B7-5869-45CF-B4D3-BD714658CD51}"/>
    <cellStyle name="การคำนวณ 2 2 8 5 2 2" xfId="36882" xr:uid="{E915C1A6-3FE3-4184-91CB-94F5310862C9}"/>
    <cellStyle name="การคำนวณ 2 2 8 5 2 3" xfId="36883" xr:uid="{4ECFEEDD-98A5-49E5-90FB-4ECBE173CB9B}"/>
    <cellStyle name="การคำนวณ 2 2 8 5 3" xfId="36884" xr:uid="{4666949C-F643-4CEA-83F8-9BDEE520045C}"/>
    <cellStyle name="การคำนวณ 2 2 8 5 4" xfId="36885" xr:uid="{859B94C0-D91B-471F-A995-3FBE9F74F8CF}"/>
    <cellStyle name="การคำนวณ 2 2 8 6" xfId="36886" xr:uid="{DF68998B-A589-4EAB-8640-82B6CF32C513}"/>
    <cellStyle name="การคำนวณ 2 2 8 6 2" xfId="36887" xr:uid="{49581EED-D579-49C9-87BB-0AE6D1A7D2AA}"/>
    <cellStyle name="การคำนวณ 2 2 8 6 2 2" xfId="36888" xr:uid="{E43B7B45-5F8E-40AD-93FB-9304B6184DA2}"/>
    <cellStyle name="การคำนวณ 2 2 8 6 2 3" xfId="36889" xr:uid="{A44A1998-60E5-48D0-8043-DFA98D5AA43F}"/>
    <cellStyle name="การคำนวณ 2 2 8 6 3" xfId="36890" xr:uid="{A40FDA8E-3F37-4DAB-BEE0-627A799FC69B}"/>
    <cellStyle name="การคำนวณ 2 2 8 6 4" xfId="36891" xr:uid="{16AC1DF1-2A7D-4F7A-9995-41B7C0131B13}"/>
    <cellStyle name="การคำนวณ 2 2 8 7" xfId="36892" xr:uid="{39905DDE-844C-4EE2-8B6C-E170A4B0CBB4}"/>
    <cellStyle name="การคำนวณ 2 2 8 7 2" xfId="36893" xr:uid="{B4788959-AD23-464C-9124-371D2ED2DD59}"/>
    <cellStyle name="การคำนวณ 2 2 8 7 3" xfId="36894" xr:uid="{FAC60685-CA39-46B1-8CF1-09664E4BA376}"/>
    <cellStyle name="การคำนวณ 2 2 8 8" xfId="36895" xr:uid="{EFBDD2BB-9287-41A1-92D2-B4CA63CAB93A}"/>
    <cellStyle name="การคำนวณ 2 2 8 9" xfId="36896" xr:uid="{9EF7E21E-0EB9-4C2A-9B73-3E3CE1F30707}"/>
    <cellStyle name="การคำนวณ 2 2 9" xfId="36897" xr:uid="{B5F39FBC-847E-43A1-A12B-32D1C2B9BDCA}"/>
    <cellStyle name="การคำนวณ 2 2 9 2" xfId="36898" xr:uid="{7B1EBAB5-0C23-4D6A-8BB7-6BCFA152DBB8}"/>
    <cellStyle name="การคำนวณ 2 2 9 2 2" xfId="36899" xr:uid="{59A573F8-7DA9-48F4-8A41-BBB8BD4D50F3}"/>
    <cellStyle name="การคำนวณ 2 2 9 2 2 2" xfId="36900" xr:uid="{8CF21F6B-7852-4F29-80D9-EEE684F28940}"/>
    <cellStyle name="การคำนวณ 2 2 9 2 2 3" xfId="36901" xr:uid="{45046469-FBC8-42AF-A066-E37721811138}"/>
    <cellStyle name="การคำนวณ 2 2 9 2 3" xfId="36902" xr:uid="{9C0C74C5-6B64-4611-9D74-1DA8C68E3929}"/>
    <cellStyle name="การคำนวณ 2 2 9 2 4" xfId="36903" xr:uid="{E7902910-5FC3-4180-B052-01BD21A87CCB}"/>
    <cellStyle name="การคำนวณ 2 2 9 3" xfId="36904" xr:uid="{CCBA0E77-47AE-483B-B04B-C9FA933794F3}"/>
    <cellStyle name="การคำนวณ 2 2 9 3 2" xfId="36905" xr:uid="{C9156848-FD6E-4314-AF16-51373609D92D}"/>
    <cellStyle name="การคำนวณ 2 2 9 3 2 2" xfId="36906" xr:uid="{C947E85D-DE91-4FE0-9A8F-3571E0D1A864}"/>
    <cellStyle name="การคำนวณ 2 2 9 3 2 3" xfId="36907" xr:uid="{BF96DE8E-5889-400F-A0AD-E0220F733093}"/>
    <cellStyle name="การคำนวณ 2 2 9 3 3" xfId="36908" xr:uid="{3BD38769-253E-4EEE-9E21-DE5A63D516D2}"/>
    <cellStyle name="การคำนวณ 2 2 9 3 4" xfId="36909" xr:uid="{B042CBE0-7680-4559-BED6-8C5E6D0C5156}"/>
    <cellStyle name="การคำนวณ 2 2 9 4" xfId="36910" xr:uid="{9207AE95-73B5-446E-BFA8-4BE9DAA50D0A}"/>
    <cellStyle name="การคำนวณ 2 2 9 4 2" xfId="36911" xr:uid="{DF5256C8-FB79-4AFC-B511-4C9ADA5AC434}"/>
    <cellStyle name="การคำนวณ 2 2 9 4 2 2" xfId="36912" xr:uid="{AD087619-08F8-4F9B-8441-69ECF9261E12}"/>
    <cellStyle name="การคำนวณ 2 2 9 4 2 3" xfId="36913" xr:uid="{C3C4C37C-21DA-4DAD-927E-5CD3C3336464}"/>
    <cellStyle name="การคำนวณ 2 2 9 4 3" xfId="36914" xr:uid="{D72CA89A-29DF-4AF2-9D1C-09E87F8A1898}"/>
    <cellStyle name="การคำนวณ 2 2 9 4 4" xfId="36915" xr:uid="{38EFF6BB-2075-4B90-9494-202299111D13}"/>
    <cellStyle name="การคำนวณ 2 2 9 5" xfId="36916" xr:uid="{E983133F-4851-4419-A4BE-D70418158B3E}"/>
    <cellStyle name="การคำนวณ 2 2 9 5 2" xfId="36917" xr:uid="{39A9EECC-C445-4067-B824-414F0609C694}"/>
    <cellStyle name="การคำนวณ 2 2 9 5 2 2" xfId="36918" xr:uid="{2A90F1FF-22D3-4223-9273-DC846B6B8991}"/>
    <cellStyle name="การคำนวณ 2 2 9 5 2 3" xfId="36919" xr:uid="{ACB758B1-407E-4C07-8AF7-A1AB071EA2EF}"/>
    <cellStyle name="การคำนวณ 2 2 9 5 3" xfId="36920" xr:uid="{30492993-5216-479B-A520-D85A6B15574D}"/>
    <cellStyle name="การคำนวณ 2 2 9 5 4" xfId="36921" xr:uid="{9C274666-4913-462A-B24F-5192B1A37D1F}"/>
    <cellStyle name="การคำนวณ 2 2 9 6" xfId="36922" xr:uid="{82B9C05E-F9AB-43B0-9F21-629CB5189D5F}"/>
    <cellStyle name="การคำนวณ 2 2 9 6 2" xfId="36923" xr:uid="{C716447C-B48F-445B-B6A1-5CAE5B75C9A2}"/>
    <cellStyle name="การคำนวณ 2 2 9 6 2 2" xfId="36924" xr:uid="{5689409A-6EC0-40BE-9658-5E7129BEEF0E}"/>
    <cellStyle name="การคำนวณ 2 2 9 6 2 3" xfId="36925" xr:uid="{83D1A1F9-360F-4460-865F-101EA7149DE6}"/>
    <cellStyle name="การคำนวณ 2 2 9 6 3" xfId="36926" xr:uid="{250DC082-E0B7-407A-9DEA-BBED9D98B0C6}"/>
    <cellStyle name="การคำนวณ 2 2 9 6 4" xfId="36927" xr:uid="{8238BB9A-5D65-49C1-830A-650226A5CEC0}"/>
    <cellStyle name="การคำนวณ 2 2 9 7" xfId="36928" xr:uid="{8FAA36F4-6FA4-411C-A8EA-E5B1F306E037}"/>
    <cellStyle name="การคำนวณ 2 2 9 7 2" xfId="36929" xr:uid="{2034B7B2-AB17-4805-BEB2-45711B00BA67}"/>
    <cellStyle name="การคำนวณ 2 2 9 7 3" xfId="36930" xr:uid="{4BC081BE-55D2-4AB9-AB69-90D7814C1E6A}"/>
    <cellStyle name="การคำนวณ 2 2 9 8" xfId="36931" xr:uid="{552ADCB3-5D22-4A4F-8DC4-02A50B9AC40F}"/>
    <cellStyle name="การคำนวณ 2 2 9 9" xfId="36932" xr:uid="{D15EC11D-F343-40D7-A7F1-59C3FD225ACC}"/>
    <cellStyle name="การคำนวณ 2 20" xfId="36933" xr:uid="{A9739F08-9989-49A8-8AAB-384982A1DE4A}"/>
    <cellStyle name="การคำนวณ 2 20 2" xfId="36934" xr:uid="{227D5E25-70CD-41AD-B957-8F7EF415683C}"/>
    <cellStyle name="การคำนวณ 2 20 2 2" xfId="36935" xr:uid="{6BF73292-0FEB-4EF4-816E-9E0C01759147}"/>
    <cellStyle name="การคำนวณ 2 20 2 2 2" xfId="36936" xr:uid="{5476BBDD-9153-4FB3-B27C-79AA73AD3AB0}"/>
    <cellStyle name="การคำนวณ 2 20 2 2 3" xfId="36937" xr:uid="{CF84240D-50A6-4E01-80BC-05A1218B581E}"/>
    <cellStyle name="การคำนวณ 2 20 2 3" xfId="36938" xr:uid="{14678BCC-ECE4-4BEB-9400-F66BFE167A2E}"/>
    <cellStyle name="การคำนวณ 2 20 2 4" xfId="36939" xr:uid="{9A9C484F-2520-495E-BA2B-16EF20C998CE}"/>
    <cellStyle name="การคำนวณ 2 20 3" xfId="36940" xr:uid="{A3AB10E1-5734-4392-B019-130671DA56B5}"/>
    <cellStyle name="การคำนวณ 2 20 3 2" xfId="36941" xr:uid="{CA811A7D-B466-46AA-96FB-F87F4F3F9712}"/>
    <cellStyle name="การคำนวณ 2 20 3 2 2" xfId="36942" xr:uid="{CD35E003-4B0F-43A3-AD3C-4D74A660DFBB}"/>
    <cellStyle name="การคำนวณ 2 20 3 2 3" xfId="36943" xr:uid="{47E6978A-77C9-436D-85BA-7B56B8BFAED3}"/>
    <cellStyle name="การคำนวณ 2 20 3 3" xfId="36944" xr:uid="{D037FC29-B604-4BC8-A5DB-51468A2D0C87}"/>
    <cellStyle name="การคำนวณ 2 20 3 4" xfId="36945" xr:uid="{F66904B8-70D6-45E3-AFE2-09C20E37FF7F}"/>
    <cellStyle name="การคำนวณ 2 20 4" xfId="36946" xr:uid="{7FA4D6FB-8122-4878-96ED-AE7E86BB7C79}"/>
    <cellStyle name="การคำนวณ 2 20 4 2" xfId="36947" xr:uid="{AEFF22B4-70AC-4E7B-9986-5B57B8BD48EC}"/>
    <cellStyle name="การคำนวณ 2 20 4 2 2" xfId="36948" xr:uid="{A7FB214F-2410-41C4-BC47-C6904429BB8E}"/>
    <cellStyle name="การคำนวณ 2 20 4 2 3" xfId="36949" xr:uid="{09044923-24A4-4BAE-A767-0D6A7D1AC620}"/>
    <cellStyle name="การคำนวณ 2 20 4 3" xfId="36950" xr:uid="{A37C085C-1A7B-4801-853A-5C78DB533949}"/>
    <cellStyle name="การคำนวณ 2 20 4 4" xfId="36951" xr:uid="{3959015F-3BDE-4A0F-A9DA-F4E9B6AAAC01}"/>
    <cellStyle name="การคำนวณ 2 20 5" xfId="36952" xr:uid="{C07F8743-219F-42BA-9A33-572CD1B2C8CE}"/>
    <cellStyle name="การคำนวณ 2 20 5 2" xfId="36953" xr:uid="{4BBDA2C7-8630-4D3F-87D4-CF8B15488E24}"/>
    <cellStyle name="การคำนวณ 2 20 5 2 2" xfId="36954" xr:uid="{5AF7B85C-8DC5-45DC-96DA-DBA26D36AFE4}"/>
    <cellStyle name="การคำนวณ 2 20 5 2 3" xfId="36955" xr:uid="{E1463336-BD7C-4010-8F45-083DCC1AE5D2}"/>
    <cellStyle name="การคำนวณ 2 20 5 3" xfId="36956" xr:uid="{15156374-0D19-420C-9390-2E29FF767CFD}"/>
    <cellStyle name="การคำนวณ 2 20 5 4" xfId="36957" xr:uid="{52BB6052-EAC7-40FB-872F-136B06BC49BF}"/>
    <cellStyle name="การคำนวณ 2 20 6" xfId="36958" xr:uid="{59AEE1D0-8614-4551-856F-6314AF0FFBB3}"/>
    <cellStyle name="การคำนวณ 2 20 6 2" xfId="36959" xr:uid="{BBBE3C27-F546-4854-87FD-57DE3BE9C36F}"/>
    <cellStyle name="การคำนวณ 2 20 6 2 2" xfId="36960" xr:uid="{31713838-C983-432D-BEB3-AEF6886FCD33}"/>
    <cellStyle name="การคำนวณ 2 20 6 2 3" xfId="36961" xr:uid="{AF327CD7-03E0-40B0-817F-E683BA12D8F7}"/>
    <cellStyle name="การคำนวณ 2 20 6 3" xfId="36962" xr:uid="{1767DB64-4852-4FDF-B5CC-D8934D3438E0}"/>
    <cellStyle name="การคำนวณ 2 20 6 4" xfId="36963" xr:uid="{B670E4F3-D71D-46A1-8256-00263D1C23CA}"/>
    <cellStyle name="การคำนวณ 2 20 7" xfId="36964" xr:uid="{1372BAD4-8567-4278-AD7A-18EF0860BC39}"/>
    <cellStyle name="การคำนวณ 2 20 7 2" xfId="36965" xr:uid="{C712FFA3-2364-463A-8AA7-9469ABCCC87E}"/>
    <cellStyle name="การคำนวณ 2 20 7 3" xfId="36966" xr:uid="{7F1184F8-130F-4A83-B38A-490014E8762E}"/>
    <cellStyle name="การคำนวณ 2 20 8" xfId="36967" xr:uid="{1EB5E2CE-8D38-4B3E-BBCB-8712AEFAF176}"/>
    <cellStyle name="การคำนวณ 2 20 9" xfId="36968" xr:uid="{F94A8B58-479D-47A8-8B1A-F33E5067590E}"/>
    <cellStyle name="การคำนวณ 2 21" xfId="36969" xr:uid="{C6DD8D0D-8FBC-4B27-BE84-810E9CCE21FD}"/>
    <cellStyle name="การคำนวณ 2 21 2" xfId="36970" xr:uid="{A5580BAC-4DBE-4C3A-941F-7CCC4D5B1739}"/>
    <cellStyle name="การคำนวณ 2 21 2 2" xfId="36971" xr:uid="{9D41361B-F36A-4A02-990E-89433E4DD76C}"/>
    <cellStyle name="การคำนวณ 2 21 2 3" xfId="36972" xr:uid="{935D664B-AF73-4118-ACC2-EAC4B1D21422}"/>
    <cellStyle name="การคำนวณ 2 21 3" xfId="36973" xr:uid="{31FD438D-CC8F-403F-AF29-8D27C1DF1854}"/>
    <cellStyle name="การคำนวณ 2 21 4" xfId="36974" xr:uid="{0CB0202C-95F5-48F7-94CC-6205D6B753A8}"/>
    <cellStyle name="การคำนวณ 2 22" xfId="36975" xr:uid="{6AF249B3-055D-4017-9084-392FF6ABC80B}"/>
    <cellStyle name="การคำนวณ 2 22 2" xfId="36976" xr:uid="{DA66502C-5CCC-4905-85A9-715D991EB6A1}"/>
    <cellStyle name="การคำนวณ 2 22 2 2" xfId="36977" xr:uid="{A441A6C4-3E27-41EA-9746-B007148CDEF6}"/>
    <cellStyle name="การคำนวณ 2 22 2 3" xfId="36978" xr:uid="{6D830774-2BDD-4871-9DC1-A3DCFBBA7DA8}"/>
    <cellStyle name="การคำนวณ 2 22 3" xfId="36979" xr:uid="{0C3718B8-F585-4C82-A440-C29C34F71F12}"/>
    <cellStyle name="การคำนวณ 2 22 4" xfId="36980" xr:uid="{290E2B17-668D-4380-8C38-8BFE9AD67160}"/>
    <cellStyle name="การคำนวณ 2 23" xfId="36981" xr:uid="{2FBED854-08BB-4089-86DB-7CCD053EF05C}"/>
    <cellStyle name="การคำนวณ 2 23 2" xfId="36982" xr:uid="{FFB889A8-AAD1-4765-B604-8DDFC850C23B}"/>
    <cellStyle name="การคำนวณ 2 23 2 2" xfId="36983" xr:uid="{650126C2-65AC-4BF2-A18A-B5E5EAE15053}"/>
    <cellStyle name="การคำนวณ 2 23 2 3" xfId="36984" xr:uid="{C6AB2A29-3DD0-4822-84B0-5A1E48BBEBA8}"/>
    <cellStyle name="การคำนวณ 2 23 3" xfId="36985" xr:uid="{1103984B-0578-49BC-B622-4223DEDFFCC1}"/>
    <cellStyle name="การคำนวณ 2 23 4" xfId="36986" xr:uid="{9F4DDD7D-BD5C-46ED-97B0-860F68753A0D}"/>
    <cellStyle name="การคำนวณ 2 24" xfId="36987" xr:uid="{795FB1C4-8B53-4EE5-A854-75770718EB09}"/>
    <cellStyle name="การคำนวณ 2 24 2" xfId="36988" xr:uid="{B5939441-AB05-42D3-A451-CAA0245FB67C}"/>
    <cellStyle name="การคำนวณ 2 24 2 2" xfId="36989" xr:uid="{434C2A2A-CCC0-4E03-A621-007160026668}"/>
    <cellStyle name="การคำนวณ 2 24 2 3" xfId="36990" xr:uid="{04F80331-C720-4AAE-AE02-3E07C68D1B57}"/>
    <cellStyle name="การคำนวณ 2 24 3" xfId="36991" xr:uid="{4492A4B8-8FE6-4669-996B-D839A9755439}"/>
    <cellStyle name="การคำนวณ 2 24 4" xfId="36992" xr:uid="{FBAA5361-453B-4027-814C-D43074B39B65}"/>
    <cellStyle name="การคำนวณ 2 25" xfId="36993" xr:uid="{6479FFA7-2296-4187-82C3-6BC06B6E019B}"/>
    <cellStyle name="การคำนวณ 2 25 2" xfId="36994" xr:uid="{08A5FA9F-4603-4A95-A4C6-B423338C09F6}"/>
    <cellStyle name="การคำนวณ 2 25 2 2" xfId="36995" xr:uid="{A512728F-DD90-4F96-B277-90BC05D43991}"/>
    <cellStyle name="การคำนวณ 2 25 2 3" xfId="36996" xr:uid="{03025140-4EE5-407D-BEE0-6C259655A168}"/>
    <cellStyle name="การคำนวณ 2 25 3" xfId="36997" xr:uid="{976FC45B-0169-46DE-8732-7E1FDE3C610A}"/>
    <cellStyle name="การคำนวณ 2 25 4" xfId="36998" xr:uid="{2A6C76A9-A2CD-43B9-9632-135E816D4F57}"/>
    <cellStyle name="การคำนวณ 2 26" xfId="36999" xr:uid="{479C8B9C-272E-496E-A645-DBA624FCEB4C}"/>
    <cellStyle name="การคำนวณ 2 26 2" xfId="37000" xr:uid="{6215A011-F65E-4AF6-B321-630192E7B6A3}"/>
    <cellStyle name="การคำนวณ 2 26 3" xfId="37001" xr:uid="{B85CCE73-64FD-4349-BD45-70DAF1A825F9}"/>
    <cellStyle name="การคำนวณ 2 27" xfId="37002" xr:uid="{32B62185-5765-4C67-A33C-CB6E7C195B2D}"/>
    <cellStyle name="การคำนวณ 2 28" xfId="37003" xr:uid="{A2445811-F789-4DCC-9568-EE23057B0FE9}"/>
    <cellStyle name="การคำนวณ 2 3" xfId="37004" xr:uid="{8824BB68-05DB-49F2-988E-96B32F0D039D}"/>
    <cellStyle name="การคำนวณ 2 3 2" xfId="37005" xr:uid="{956D46FC-7C9C-491E-B7BC-6ACF2AD0ABBA}"/>
    <cellStyle name="การคำนวณ 2 3 2 2" xfId="37006" xr:uid="{60D34D44-FFF7-4E8D-9446-DEC5F145451C}"/>
    <cellStyle name="การคำนวณ 2 3 2 2 2" xfId="37007" xr:uid="{B9E13EAA-910E-49D1-A962-A317376FC051}"/>
    <cellStyle name="การคำนวณ 2 3 2 2 3" xfId="37008" xr:uid="{735AA590-D500-4F07-9DD4-CB42DA0F0F98}"/>
    <cellStyle name="การคำนวณ 2 3 2 3" xfId="37009" xr:uid="{9C6D33B7-AF38-4D21-8D85-A8A6CB949C5B}"/>
    <cellStyle name="การคำนวณ 2 3 2 4" xfId="37010" xr:uid="{5D42C32F-3F19-4F1C-8DB0-DFCEF559E69F}"/>
    <cellStyle name="การคำนวณ 2 3 3" xfId="37011" xr:uid="{6CE2FC3D-F082-44C4-910E-9AEF1C5B2226}"/>
    <cellStyle name="การคำนวณ 2 3 3 2" xfId="37012" xr:uid="{BF0D5CE1-B437-42ED-8410-7FE167218B2B}"/>
    <cellStyle name="การคำนวณ 2 3 3 2 2" xfId="37013" xr:uid="{67DFC695-5181-46EC-8E4B-99B44BFA650A}"/>
    <cellStyle name="การคำนวณ 2 3 3 2 3" xfId="37014" xr:uid="{D620A66F-6B52-4137-8A9B-B2289EF41380}"/>
    <cellStyle name="การคำนวณ 2 3 3 3" xfId="37015" xr:uid="{D5AB0BE4-9AFB-40A7-90B4-7523A665A83C}"/>
    <cellStyle name="การคำนวณ 2 3 3 4" xfId="37016" xr:uid="{EDF4DC3C-7B68-4F2C-BB13-34D5551A7B37}"/>
    <cellStyle name="การคำนวณ 2 3 4" xfId="37017" xr:uid="{64605BC3-CA27-43BF-A8E6-963414050475}"/>
    <cellStyle name="การคำนวณ 2 3 4 2" xfId="37018" xr:uid="{ADD0ECEB-AB9E-4C42-AC7B-2302AFA6DD76}"/>
    <cellStyle name="การคำนวณ 2 3 4 2 2" xfId="37019" xr:uid="{6351A891-6650-4E4C-A8D3-22AEBB47F370}"/>
    <cellStyle name="การคำนวณ 2 3 4 2 3" xfId="37020" xr:uid="{F8081A3F-B1E4-423D-BD83-936CA7456DCA}"/>
    <cellStyle name="การคำนวณ 2 3 4 3" xfId="37021" xr:uid="{25085529-9073-4A19-AB8E-83CF78CD11E9}"/>
    <cellStyle name="การคำนวณ 2 3 4 4" xfId="37022" xr:uid="{93B647F9-3B71-4C75-B960-77400A883378}"/>
    <cellStyle name="การคำนวณ 2 3 5" xfId="37023" xr:uid="{B2153548-76DB-4231-B821-5A8E9BD2F447}"/>
    <cellStyle name="การคำนวณ 2 3 5 2" xfId="37024" xr:uid="{E328B3E6-5A2E-4407-9013-8DD00A2DF8DC}"/>
    <cellStyle name="การคำนวณ 2 3 5 2 2" xfId="37025" xr:uid="{503A33C0-619E-467F-93D9-97BE4E0262FB}"/>
    <cellStyle name="การคำนวณ 2 3 5 2 3" xfId="37026" xr:uid="{45440DB0-AEFC-4677-A921-7408E9CC7701}"/>
    <cellStyle name="การคำนวณ 2 3 5 3" xfId="37027" xr:uid="{9776AD54-A259-4D00-8274-9A2EFF43A1CA}"/>
    <cellStyle name="การคำนวณ 2 3 5 4" xfId="37028" xr:uid="{8B100721-D1B7-4FE7-B163-A21021EF7CF1}"/>
    <cellStyle name="การคำนวณ 2 3 6" xfId="37029" xr:uid="{A03B6962-2038-422D-9FA2-7BECB0708C23}"/>
    <cellStyle name="การคำนวณ 2 3 6 2" xfId="37030" xr:uid="{C9914140-1D4E-4E22-8947-00556F29CB17}"/>
    <cellStyle name="การคำนวณ 2 3 6 2 2" xfId="37031" xr:uid="{7E069495-BDA1-4011-8BF6-FB801DE478CD}"/>
    <cellStyle name="การคำนวณ 2 3 6 2 3" xfId="37032" xr:uid="{3A0FA349-167D-4096-BC08-361E3FDC2657}"/>
    <cellStyle name="การคำนวณ 2 3 6 3" xfId="37033" xr:uid="{54CDEC05-DB02-4E64-8E1E-7B7F579B7162}"/>
    <cellStyle name="การคำนวณ 2 3 6 4" xfId="37034" xr:uid="{DE04E4A0-6CA7-48A4-831D-87C70CBEAF4B}"/>
    <cellStyle name="การคำนวณ 2 3 7" xfId="37035" xr:uid="{81344E1F-0B4A-40A8-BC93-4E56D004AAE7}"/>
    <cellStyle name="การคำนวณ 2 3 7 2" xfId="37036" xr:uid="{C615BF07-4B3D-454D-99AB-EB20FD08980A}"/>
    <cellStyle name="การคำนวณ 2 3 7 3" xfId="37037" xr:uid="{C7E1ACD1-5572-4F99-8C08-B9E1E62E3431}"/>
    <cellStyle name="การคำนวณ 2 3 8" xfId="37038" xr:uid="{4769D0CD-4A56-4FF3-AA57-7B6281C97819}"/>
    <cellStyle name="การคำนวณ 2 3 9" xfId="37039" xr:uid="{C970834D-B9D8-4885-B2F0-2A30CB5A2054}"/>
    <cellStyle name="การคำนวณ 2 4" xfId="37040" xr:uid="{DDABB783-94D2-4CF1-A09B-B3E34B48366C}"/>
    <cellStyle name="การคำนวณ 2 4 2" xfId="37041" xr:uid="{3FC74D31-2BAB-4360-A7F5-268DB99C991D}"/>
    <cellStyle name="การคำนวณ 2 4 2 2" xfId="37042" xr:uid="{966A98BA-A008-4C76-89B0-EB039710F968}"/>
    <cellStyle name="การคำนวณ 2 4 2 2 2" xfId="37043" xr:uid="{F446E4D2-3E02-4883-85AE-540FB3A2981F}"/>
    <cellStyle name="การคำนวณ 2 4 2 2 3" xfId="37044" xr:uid="{40B05027-7FB0-4C59-940A-CD0F4F2CA703}"/>
    <cellStyle name="การคำนวณ 2 4 2 3" xfId="37045" xr:uid="{FD623B73-BE24-4A7E-9B02-266C3ACD359A}"/>
    <cellStyle name="การคำนวณ 2 4 2 4" xfId="37046" xr:uid="{0822630F-3110-495E-877A-018C4528A6FA}"/>
    <cellStyle name="การคำนวณ 2 4 3" xfId="37047" xr:uid="{1068F35E-CD3F-4E79-ABFC-3EEC8A63A01B}"/>
    <cellStyle name="การคำนวณ 2 4 3 2" xfId="37048" xr:uid="{1B2833B6-42DE-40DE-B5DF-DB95FE6EE962}"/>
    <cellStyle name="การคำนวณ 2 4 3 2 2" xfId="37049" xr:uid="{F3584531-7020-4FF3-9F7E-7CB6C630F45B}"/>
    <cellStyle name="การคำนวณ 2 4 3 2 3" xfId="37050" xr:uid="{1F287928-8AD1-4B2A-A815-526915FFFE60}"/>
    <cellStyle name="การคำนวณ 2 4 3 3" xfId="37051" xr:uid="{5011E575-CD5C-45EE-BF45-5CB2E72CEA1D}"/>
    <cellStyle name="การคำนวณ 2 4 3 4" xfId="37052" xr:uid="{B55C006D-7860-4DC3-863F-8E5E96F4CEF0}"/>
    <cellStyle name="การคำนวณ 2 4 4" xfId="37053" xr:uid="{24D3539C-EA03-48AF-964F-B0231AB90333}"/>
    <cellStyle name="การคำนวณ 2 4 4 2" xfId="37054" xr:uid="{0B2D3C02-B6F6-4233-A93B-FF5E9A392797}"/>
    <cellStyle name="การคำนวณ 2 4 4 2 2" xfId="37055" xr:uid="{5FA54597-67C1-4E80-8153-A0F12C22FA8F}"/>
    <cellStyle name="การคำนวณ 2 4 4 2 3" xfId="37056" xr:uid="{330694F2-E9EC-49F5-A77F-B2C7E62EFE13}"/>
    <cellStyle name="การคำนวณ 2 4 4 3" xfId="37057" xr:uid="{3A8E0C26-3EC3-48AF-9FC3-9B0870E0B1A8}"/>
    <cellStyle name="การคำนวณ 2 4 4 4" xfId="37058" xr:uid="{F0C4AD27-3CD9-418E-B7AA-16034B0027CC}"/>
    <cellStyle name="การคำนวณ 2 4 5" xfId="37059" xr:uid="{5704BC28-F409-44A4-85E4-E69958B2496A}"/>
    <cellStyle name="การคำนวณ 2 4 5 2" xfId="37060" xr:uid="{6B46A18D-E53B-4BC8-9F26-16DBA39DB1E2}"/>
    <cellStyle name="การคำนวณ 2 4 5 2 2" xfId="37061" xr:uid="{A8048802-10F4-4F87-8AB1-88BD6A088239}"/>
    <cellStyle name="การคำนวณ 2 4 5 2 3" xfId="37062" xr:uid="{ED659133-9789-4343-9233-6E2A2A67CDF9}"/>
    <cellStyle name="การคำนวณ 2 4 5 3" xfId="37063" xr:uid="{0D53A541-E960-40BA-A974-BE5092858D54}"/>
    <cellStyle name="การคำนวณ 2 4 5 4" xfId="37064" xr:uid="{1652611F-3F0D-4E4E-A659-8048DF72DB1E}"/>
    <cellStyle name="การคำนวณ 2 4 6" xfId="37065" xr:uid="{BE666938-DA6C-4DAB-BF43-12D469AAC951}"/>
    <cellStyle name="การคำนวณ 2 4 6 2" xfId="37066" xr:uid="{7A3BC044-60C0-4B4D-8E1A-847791134A84}"/>
    <cellStyle name="การคำนวณ 2 4 6 2 2" xfId="37067" xr:uid="{7A8E65E7-156B-49F4-8891-A0E27515EE45}"/>
    <cellStyle name="การคำนวณ 2 4 6 2 3" xfId="37068" xr:uid="{D7C99A95-29A4-43F8-AA17-5056DA9180E3}"/>
    <cellStyle name="การคำนวณ 2 4 6 3" xfId="37069" xr:uid="{68678F46-E980-42C8-99FC-955FA66B3D7A}"/>
    <cellStyle name="การคำนวณ 2 4 6 4" xfId="37070" xr:uid="{6EB3E21A-3CCA-4CD7-B600-59B0D647DBFB}"/>
    <cellStyle name="การคำนวณ 2 4 7" xfId="37071" xr:uid="{1F573E09-ACEF-464C-8FFA-039675D23D6F}"/>
    <cellStyle name="การคำนวณ 2 4 7 2" xfId="37072" xr:uid="{56977AE3-CED2-4A03-AD60-2D972E5601AE}"/>
    <cellStyle name="การคำนวณ 2 4 7 3" xfId="37073" xr:uid="{59470A7B-A872-4F67-A9E9-5C9E7A493481}"/>
    <cellStyle name="การคำนวณ 2 4 8" xfId="37074" xr:uid="{E07C1E15-64E9-4128-B58D-092AB7281B35}"/>
    <cellStyle name="การคำนวณ 2 4 9" xfId="37075" xr:uid="{32125D90-95EA-49C0-AE15-498937A23784}"/>
    <cellStyle name="การคำนวณ 2 5" xfId="37076" xr:uid="{0AF11130-9108-4767-A06D-CC140DC75700}"/>
    <cellStyle name="การคำนวณ 2 5 2" xfId="37077" xr:uid="{D0ACD65B-9DF3-4272-8CE6-D943749B448C}"/>
    <cellStyle name="การคำนวณ 2 5 2 2" xfId="37078" xr:uid="{7C1D30BE-DFF1-4104-AA49-EA9682ABA07E}"/>
    <cellStyle name="การคำนวณ 2 5 2 2 2" xfId="37079" xr:uid="{90B588B1-A55F-4B34-B3D4-FBDEF28BE2B0}"/>
    <cellStyle name="การคำนวณ 2 5 2 2 3" xfId="37080" xr:uid="{0D97B4B8-A91F-4A92-8346-36007C4D8C1E}"/>
    <cellStyle name="การคำนวณ 2 5 2 3" xfId="37081" xr:uid="{B11481C2-05A7-48FB-BB6C-5071B8BCAD6B}"/>
    <cellStyle name="การคำนวณ 2 5 2 4" xfId="37082" xr:uid="{C934C60E-5446-4C3F-A72E-32CE92DCA355}"/>
    <cellStyle name="การคำนวณ 2 5 3" xfId="37083" xr:uid="{E3CE9038-DCF7-44CF-B5E7-FA804FF02EA0}"/>
    <cellStyle name="การคำนวณ 2 5 3 2" xfId="37084" xr:uid="{41314B13-3139-4D9A-A27C-022D08327768}"/>
    <cellStyle name="การคำนวณ 2 5 3 2 2" xfId="37085" xr:uid="{76BB208D-218B-4B4A-A093-4E0868711FBB}"/>
    <cellStyle name="การคำนวณ 2 5 3 2 3" xfId="37086" xr:uid="{BBB5134C-C0D8-4276-A985-FA40E60DC769}"/>
    <cellStyle name="การคำนวณ 2 5 3 3" xfId="37087" xr:uid="{3910CC7B-6833-4D3C-B0AD-AF21C2F26EED}"/>
    <cellStyle name="การคำนวณ 2 5 3 4" xfId="37088" xr:uid="{4F051EAE-7A6D-4D44-B5B5-FFDA9CB223B3}"/>
    <cellStyle name="การคำนวณ 2 5 4" xfId="37089" xr:uid="{83B570D0-A6F3-4920-AB1D-F6DC99C746F9}"/>
    <cellStyle name="การคำนวณ 2 5 4 2" xfId="37090" xr:uid="{9CFD5474-E031-4EDD-B021-D71531227C5A}"/>
    <cellStyle name="การคำนวณ 2 5 4 2 2" xfId="37091" xr:uid="{0386BD78-F155-4385-81D4-C9718BAB93C0}"/>
    <cellStyle name="การคำนวณ 2 5 4 2 3" xfId="37092" xr:uid="{E93696F1-7AD4-4259-9533-5571AC82BFA9}"/>
    <cellStyle name="การคำนวณ 2 5 4 3" xfId="37093" xr:uid="{284507C7-F489-44D5-9619-F4F7599A23C1}"/>
    <cellStyle name="การคำนวณ 2 5 4 4" xfId="37094" xr:uid="{75625455-B9F9-4AB4-AA9F-2BC2E0E488C6}"/>
    <cellStyle name="การคำนวณ 2 5 5" xfId="37095" xr:uid="{7CC9447D-088B-4FF3-B812-C04094FACFAF}"/>
    <cellStyle name="การคำนวณ 2 5 5 2" xfId="37096" xr:uid="{54064F0A-34B1-49D8-84F0-A7C0C3E1BBC7}"/>
    <cellStyle name="การคำนวณ 2 5 5 2 2" xfId="37097" xr:uid="{788BF248-4B46-49B1-8269-242644F99A36}"/>
    <cellStyle name="การคำนวณ 2 5 5 2 3" xfId="37098" xr:uid="{8EFA783C-2659-40DE-9D33-4ECF85154B52}"/>
    <cellStyle name="การคำนวณ 2 5 5 3" xfId="37099" xr:uid="{21D5796B-10F8-45A4-BB9A-693DD8745230}"/>
    <cellStyle name="การคำนวณ 2 5 5 4" xfId="37100" xr:uid="{25660084-045F-4BA9-A53C-6ECF1C5B1292}"/>
    <cellStyle name="การคำนวณ 2 5 6" xfId="37101" xr:uid="{99535F43-2031-453A-B33E-0C528953866D}"/>
    <cellStyle name="การคำนวณ 2 5 6 2" xfId="37102" xr:uid="{80E61200-6587-4103-8DC8-53DB1CCC16AD}"/>
    <cellStyle name="การคำนวณ 2 5 6 2 2" xfId="37103" xr:uid="{AD931FDB-1F14-454F-A9E0-D3F21F718DE2}"/>
    <cellStyle name="การคำนวณ 2 5 6 2 3" xfId="37104" xr:uid="{D5B43380-481B-4584-92A0-54DA0888CE4F}"/>
    <cellStyle name="การคำนวณ 2 5 6 3" xfId="37105" xr:uid="{5E9B459B-72E9-4BFE-8EB0-CAB8F7891431}"/>
    <cellStyle name="การคำนวณ 2 5 6 4" xfId="37106" xr:uid="{1C8ABFCF-0230-474D-B86B-818BE2CD7AA4}"/>
    <cellStyle name="การคำนวณ 2 5 7" xfId="37107" xr:uid="{3349CAC8-7EAB-4C0F-9DAB-C3BD5ED73DB1}"/>
    <cellStyle name="การคำนวณ 2 5 7 2" xfId="37108" xr:uid="{DB1ECC88-5C45-4D81-9168-C81F1E92F657}"/>
    <cellStyle name="การคำนวณ 2 5 7 3" xfId="37109" xr:uid="{D6F3DB41-CB97-450A-AF91-E01135F58497}"/>
    <cellStyle name="การคำนวณ 2 5 8" xfId="37110" xr:uid="{15BE7769-A06A-4F30-A615-7A747D4AB5A6}"/>
    <cellStyle name="การคำนวณ 2 5 9" xfId="37111" xr:uid="{7DC22D80-8AF0-4C01-8EEF-163CA321C7D6}"/>
    <cellStyle name="การคำนวณ 2 6" xfId="37112" xr:uid="{E61C67F8-D91E-459F-AE2D-957A11D09FFA}"/>
    <cellStyle name="การคำนวณ 2 6 2" xfId="37113" xr:uid="{9B679164-5F91-4FA5-8248-A6242AE0D3DE}"/>
    <cellStyle name="การคำนวณ 2 6 2 2" xfId="37114" xr:uid="{11F69C2A-85D6-4F0F-80C6-00F475E4DD04}"/>
    <cellStyle name="การคำนวณ 2 6 2 2 2" xfId="37115" xr:uid="{D7CE624D-2B58-44CC-A030-F4E8D5CFE769}"/>
    <cellStyle name="การคำนวณ 2 6 2 2 3" xfId="37116" xr:uid="{B2423BA6-D6C5-423C-A662-A9A0D532D835}"/>
    <cellStyle name="การคำนวณ 2 6 2 3" xfId="37117" xr:uid="{12E2B4A6-4903-488E-908D-D2DD94E422C1}"/>
    <cellStyle name="การคำนวณ 2 6 2 4" xfId="37118" xr:uid="{B3183182-3974-4577-8F5B-3AA5BC39BD80}"/>
    <cellStyle name="การคำนวณ 2 6 3" xfId="37119" xr:uid="{A5852E4D-D2D3-492C-B567-6CE6370AB502}"/>
    <cellStyle name="การคำนวณ 2 6 3 2" xfId="37120" xr:uid="{3DAC6E45-5F6C-4A94-B0DA-6A2A278A47ED}"/>
    <cellStyle name="การคำนวณ 2 6 3 2 2" xfId="37121" xr:uid="{0D0B8915-8D7C-450A-AF9B-E005C6785254}"/>
    <cellStyle name="การคำนวณ 2 6 3 2 3" xfId="37122" xr:uid="{A812D8C2-D9B1-4FDC-B3CD-2C7F715AB887}"/>
    <cellStyle name="การคำนวณ 2 6 3 3" xfId="37123" xr:uid="{464AE8BB-DB9E-46A1-BB47-B5674413532F}"/>
    <cellStyle name="การคำนวณ 2 6 3 4" xfId="37124" xr:uid="{707EF3F8-E4DF-428B-A8EC-1C94D6562279}"/>
    <cellStyle name="การคำนวณ 2 6 4" xfId="37125" xr:uid="{C79559F4-B9AD-4C75-B885-F7CA2143289A}"/>
    <cellStyle name="การคำนวณ 2 6 4 2" xfId="37126" xr:uid="{C213F4AA-772B-4B08-B43A-98AEFB8474B9}"/>
    <cellStyle name="การคำนวณ 2 6 4 2 2" xfId="37127" xr:uid="{3B1E7217-D41E-4767-BE46-2C397F47EA85}"/>
    <cellStyle name="การคำนวณ 2 6 4 2 3" xfId="37128" xr:uid="{5BFA2EC4-F046-4728-BCE5-6EB20DE10591}"/>
    <cellStyle name="การคำนวณ 2 6 4 3" xfId="37129" xr:uid="{3204933D-AF44-4FB7-886D-AB7D14C1A76A}"/>
    <cellStyle name="การคำนวณ 2 6 4 4" xfId="37130" xr:uid="{B86578BD-EAA5-496B-8A5E-A208BA7B3287}"/>
    <cellStyle name="การคำนวณ 2 6 5" xfId="37131" xr:uid="{6D0875A3-1F1A-4201-8450-81C8AC2A299C}"/>
    <cellStyle name="การคำนวณ 2 6 5 2" xfId="37132" xr:uid="{130B4F8E-888B-48A4-9CE6-2850B91100BF}"/>
    <cellStyle name="การคำนวณ 2 6 5 2 2" xfId="37133" xr:uid="{DB292897-15E1-4BAE-A2B8-AA2CFC9229B6}"/>
    <cellStyle name="การคำนวณ 2 6 5 2 3" xfId="37134" xr:uid="{DA94D565-B821-4D41-B01C-2C899499FD84}"/>
    <cellStyle name="การคำนวณ 2 6 5 3" xfId="37135" xr:uid="{94CB7D7D-F266-4D3F-9F1D-97DD8E07E154}"/>
    <cellStyle name="การคำนวณ 2 6 5 4" xfId="37136" xr:uid="{A926D941-A47B-4260-A579-B06837BF1225}"/>
    <cellStyle name="การคำนวณ 2 6 6" xfId="37137" xr:uid="{DFC298E2-D302-4937-BA7F-CC6C1E3D2532}"/>
    <cellStyle name="การคำนวณ 2 6 6 2" xfId="37138" xr:uid="{49867FEE-A260-4460-8D2B-664649FD0AA1}"/>
    <cellStyle name="การคำนวณ 2 6 6 2 2" xfId="37139" xr:uid="{2543E67B-FBC5-47E1-A994-DEDA71F7411D}"/>
    <cellStyle name="การคำนวณ 2 6 6 2 3" xfId="37140" xr:uid="{6CD5A0CF-9FB7-4D89-BE8C-17D9EDC91598}"/>
    <cellStyle name="การคำนวณ 2 6 6 3" xfId="37141" xr:uid="{EAF1BB4D-0957-4FBB-8F24-BCB42329FDF4}"/>
    <cellStyle name="การคำนวณ 2 6 6 4" xfId="37142" xr:uid="{EFFD980E-C70B-4896-93A6-0298CE4EFA09}"/>
    <cellStyle name="การคำนวณ 2 6 7" xfId="37143" xr:uid="{EB08E072-E4E8-4187-A1D6-C92B56889111}"/>
    <cellStyle name="การคำนวณ 2 6 7 2" xfId="37144" xr:uid="{A8B25CD8-9B18-4974-AC14-5C4DBC610C0F}"/>
    <cellStyle name="การคำนวณ 2 6 7 3" xfId="37145" xr:uid="{27822767-C840-4841-98A5-267C163DEAFC}"/>
    <cellStyle name="การคำนวณ 2 6 8" xfId="37146" xr:uid="{DC10DCE0-7AF0-474C-A5B0-7C430ACD0D72}"/>
    <cellStyle name="การคำนวณ 2 6 9" xfId="37147" xr:uid="{FCED8BD1-7E0A-43E4-BAB4-2E30B33C9816}"/>
    <cellStyle name="การคำนวณ 2 7" xfId="37148" xr:uid="{A25FBF95-4B91-41CD-8807-9103A257CCF7}"/>
    <cellStyle name="การคำนวณ 2 7 2" xfId="37149" xr:uid="{7112B5A3-AECD-4AD3-9795-703E80BC64BF}"/>
    <cellStyle name="การคำนวณ 2 7 2 2" xfId="37150" xr:uid="{E68D85B0-A818-44F0-A30D-1A039A959B02}"/>
    <cellStyle name="การคำนวณ 2 7 2 2 2" xfId="37151" xr:uid="{FEB262B8-9D59-430A-B2A6-996233350109}"/>
    <cellStyle name="การคำนวณ 2 7 2 2 3" xfId="37152" xr:uid="{C35C44C5-F0C5-4890-B526-A51801E640D6}"/>
    <cellStyle name="การคำนวณ 2 7 2 3" xfId="37153" xr:uid="{C848F50D-A842-4F91-8D61-3BF60E652181}"/>
    <cellStyle name="การคำนวณ 2 7 2 4" xfId="37154" xr:uid="{6675B7ED-5D41-4679-89B8-BE4A0C49BBCE}"/>
    <cellStyle name="การคำนวณ 2 7 3" xfId="37155" xr:uid="{0691E48A-9733-47A9-A899-DACA2670C7F1}"/>
    <cellStyle name="การคำนวณ 2 7 3 2" xfId="37156" xr:uid="{E4F1B3C6-4027-4997-B47E-9067D8345FA9}"/>
    <cellStyle name="การคำนวณ 2 7 3 2 2" xfId="37157" xr:uid="{9140854A-AEA0-4E26-BE2E-211E8AA846F4}"/>
    <cellStyle name="การคำนวณ 2 7 3 2 3" xfId="37158" xr:uid="{07FE48B6-8614-4261-8CC9-378D77824857}"/>
    <cellStyle name="การคำนวณ 2 7 3 3" xfId="37159" xr:uid="{96AACC05-E082-403C-8C19-6A3DC12F35CF}"/>
    <cellStyle name="การคำนวณ 2 7 3 4" xfId="37160" xr:uid="{C18A48A8-EA8C-4841-A59E-96F56A0A0DAA}"/>
    <cellStyle name="การคำนวณ 2 7 4" xfId="37161" xr:uid="{922EAA37-268F-4C1E-A8E2-800637B29323}"/>
    <cellStyle name="การคำนวณ 2 7 4 2" xfId="37162" xr:uid="{E8F93DDB-25DD-4EB2-B094-AC5C776D5074}"/>
    <cellStyle name="การคำนวณ 2 7 4 2 2" xfId="37163" xr:uid="{2A68E5C5-ABEA-4013-8A8D-8EF891336688}"/>
    <cellStyle name="การคำนวณ 2 7 4 2 3" xfId="37164" xr:uid="{4620892D-E129-42CC-B52C-042002CFB182}"/>
    <cellStyle name="การคำนวณ 2 7 4 3" xfId="37165" xr:uid="{5E28B847-1A1E-4D6F-AB26-65CB95782901}"/>
    <cellStyle name="การคำนวณ 2 7 4 4" xfId="37166" xr:uid="{DFD65024-38C6-439B-9823-258DDB329ADB}"/>
    <cellStyle name="การคำนวณ 2 7 5" xfId="37167" xr:uid="{FABFB5DE-67A5-4AA6-8D21-9DCB14D6A2C3}"/>
    <cellStyle name="การคำนวณ 2 7 5 2" xfId="37168" xr:uid="{3B367F55-A448-4ED4-A4D7-FDD18AA6525C}"/>
    <cellStyle name="การคำนวณ 2 7 5 2 2" xfId="37169" xr:uid="{FD560C8D-022F-4B9B-A42D-56CA9D72F0CF}"/>
    <cellStyle name="การคำนวณ 2 7 5 2 3" xfId="37170" xr:uid="{E5805B2D-16FD-4E9A-9FE6-C36871B2876D}"/>
    <cellStyle name="การคำนวณ 2 7 5 3" xfId="37171" xr:uid="{07087352-B578-467A-95EB-FAA9D4E0A891}"/>
    <cellStyle name="การคำนวณ 2 7 5 4" xfId="37172" xr:uid="{C3D52E0F-452A-4AC6-80D2-6653FEE1C3CA}"/>
    <cellStyle name="การคำนวณ 2 7 6" xfId="37173" xr:uid="{2BC54B09-CC69-4067-89A6-71A58D0B8588}"/>
    <cellStyle name="การคำนวณ 2 7 6 2" xfId="37174" xr:uid="{84416C53-B31D-48C4-97D4-DDD21FBAD522}"/>
    <cellStyle name="การคำนวณ 2 7 6 2 2" xfId="37175" xr:uid="{BDAFF248-E9FF-49A2-8740-984E1B5C2498}"/>
    <cellStyle name="การคำนวณ 2 7 6 2 3" xfId="37176" xr:uid="{8ED3F87F-0035-4BBE-9E65-6090619F323E}"/>
    <cellStyle name="การคำนวณ 2 7 6 3" xfId="37177" xr:uid="{2C531A8B-D738-4CC1-8449-B89A925FC9F7}"/>
    <cellStyle name="การคำนวณ 2 7 6 4" xfId="37178" xr:uid="{CF3C9E5E-BE88-4030-858C-142C10109AE9}"/>
    <cellStyle name="การคำนวณ 2 7 7" xfId="37179" xr:uid="{4EA1FF8C-75FC-47C0-8510-7B3F722BE83F}"/>
    <cellStyle name="การคำนวณ 2 7 7 2" xfId="37180" xr:uid="{D15FCC22-26FF-467C-8E1D-3D48E0FB711A}"/>
    <cellStyle name="การคำนวณ 2 7 7 3" xfId="37181" xr:uid="{175B5D6E-DCA0-4341-9C48-98AADFAF4733}"/>
    <cellStyle name="การคำนวณ 2 7 8" xfId="37182" xr:uid="{6ED08893-E911-41ED-A921-D55B1048D656}"/>
    <cellStyle name="การคำนวณ 2 7 9" xfId="37183" xr:uid="{4EB01987-9D3A-4FE8-9492-27F14D6BEA16}"/>
    <cellStyle name="การคำนวณ 2 8" xfId="37184" xr:uid="{760D8A1A-30AB-4C42-BD30-90F3DF5ACB4B}"/>
    <cellStyle name="การคำนวณ 2 8 2" xfId="37185" xr:uid="{8E4EF2C2-D129-41D5-AAB3-4D156759326E}"/>
    <cellStyle name="การคำนวณ 2 8 2 2" xfId="37186" xr:uid="{FC56FFE3-AE1C-488A-B918-752E379DFF36}"/>
    <cellStyle name="การคำนวณ 2 8 2 2 2" xfId="37187" xr:uid="{3673745E-B0D0-4561-9049-7555FE50A69F}"/>
    <cellStyle name="การคำนวณ 2 8 2 2 3" xfId="37188" xr:uid="{56773038-9D6F-450F-94C8-ACD7BDB7AF38}"/>
    <cellStyle name="การคำนวณ 2 8 2 3" xfId="37189" xr:uid="{C169DB33-03E3-49C2-8540-3A8291717E53}"/>
    <cellStyle name="การคำนวณ 2 8 2 4" xfId="37190" xr:uid="{2007BAFE-785E-4ACF-8CD6-D30CB5A95954}"/>
    <cellStyle name="การคำนวณ 2 8 3" xfId="37191" xr:uid="{38A06D00-4580-4DB0-924A-2361706F60C1}"/>
    <cellStyle name="การคำนวณ 2 8 3 2" xfId="37192" xr:uid="{796804DE-0346-498C-9D9E-79E6E7AEEF80}"/>
    <cellStyle name="การคำนวณ 2 8 3 2 2" xfId="37193" xr:uid="{500F2D96-F0D8-469A-962C-09326BB8298C}"/>
    <cellStyle name="การคำนวณ 2 8 3 2 3" xfId="37194" xr:uid="{5916BD8F-B432-45C1-9AD3-3898D0E80E3D}"/>
    <cellStyle name="การคำนวณ 2 8 3 3" xfId="37195" xr:uid="{4B2C6C44-5A6D-4885-9CC5-F3D4F6BFE547}"/>
    <cellStyle name="การคำนวณ 2 8 3 4" xfId="37196" xr:uid="{1C3C3629-4051-4240-94A1-ED192AD8B40A}"/>
    <cellStyle name="การคำนวณ 2 8 4" xfId="37197" xr:uid="{CDB5E1C7-CAE8-4BF3-9C05-6DA0C6289A08}"/>
    <cellStyle name="การคำนวณ 2 8 4 2" xfId="37198" xr:uid="{B74A5F9F-0926-4BCE-82BB-61A1792E76B1}"/>
    <cellStyle name="การคำนวณ 2 8 4 2 2" xfId="37199" xr:uid="{30CE09A8-E5F7-4793-BF34-53433FD72265}"/>
    <cellStyle name="การคำนวณ 2 8 4 2 3" xfId="37200" xr:uid="{7A227553-A85A-4B4D-B937-5F5A35636EA9}"/>
    <cellStyle name="การคำนวณ 2 8 4 3" xfId="37201" xr:uid="{346C1168-9326-4F40-9125-45A148AC8CFC}"/>
    <cellStyle name="การคำนวณ 2 8 4 4" xfId="37202" xr:uid="{B576612A-CC7F-48B0-A2DF-23A73BE2211F}"/>
    <cellStyle name="การคำนวณ 2 8 5" xfId="37203" xr:uid="{31F38F25-AE94-4CB8-937D-D1F97A509A32}"/>
    <cellStyle name="การคำนวณ 2 8 5 2" xfId="37204" xr:uid="{5EDD653A-E5D5-489F-B735-732F1EC05FC6}"/>
    <cellStyle name="การคำนวณ 2 8 5 2 2" xfId="37205" xr:uid="{D8F2C60D-25DA-4526-BADB-AADF0273BC7E}"/>
    <cellStyle name="การคำนวณ 2 8 5 2 3" xfId="37206" xr:uid="{8B8EFD5F-2608-4CBC-A72F-156838B46B71}"/>
    <cellStyle name="การคำนวณ 2 8 5 3" xfId="37207" xr:uid="{DD029B25-55AB-4992-B9B2-4F63A48F0682}"/>
    <cellStyle name="การคำนวณ 2 8 5 4" xfId="37208" xr:uid="{43DC121E-7C83-4046-98BA-85A3BD484E80}"/>
    <cellStyle name="การคำนวณ 2 8 6" xfId="37209" xr:uid="{4E942C04-F529-4120-8CF4-734F989EA2C2}"/>
    <cellStyle name="การคำนวณ 2 8 6 2" xfId="37210" xr:uid="{2948E015-F13F-4ECA-9597-1239D1580F62}"/>
    <cellStyle name="การคำนวณ 2 8 6 2 2" xfId="37211" xr:uid="{9837B43F-059E-463A-A661-C41E0435B9AF}"/>
    <cellStyle name="การคำนวณ 2 8 6 2 3" xfId="37212" xr:uid="{A1BAAA77-3D2F-4036-9C57-CC933CEA761F}"/>
    <cellStyle name="การคำนวณ 2 8 6 3" xfId="37213" xr:uid="{33B2AFCF-B039-440C-9566-F666C7E14834}"/>
    <cellStyle name="การคำนวณ 2 8 6 4" xfId="37214" xr:uid="{628DD6D9-F453-4FD9-B25C-740D66879F94}"/>
    <cellStyle name="การคำนวณ 2 8 7" xfId="37215" xr:uid="{1D9013F1-B254-4D04-B20E-D47B8B1BA56D}"/>
    <cellStyle name="การคำนวณ 2 8 7 2" xfId="37216" xr:uid="{FAAFDFD6-052B-418E-968C-EBAE552F8F3E}"/>
    <cellStyle name="การคำนวณ 2 8 7 3" xfId="37217" xr:uid="{C5597005-6CC5-4D86-89E5-8361CEF193A0}"/>
    <cellStyle name="การคำนวณ 2 8 8" xfId="37218" xr:uid="{4250854D-BDB2-4933-B783-B7E1DAE223F8}"/>
    <cellStyle name="การคำนวณ 2 8 9" xfId="37219" xr:uid="{7051A6C1-A31D-4B7C-948C-F7DF1D122CFF}"/>
    <cellStyle name="การคำนวณ 2 9" xfId="37220" xr:uid="{D1016B78-D4D6-4D84-99F9-C2266C1AA1AC}"/>
    <cellStyle name="การคำนวณ 2 9 2" xfId="37221" xr:uid="{F2883BAB-F9ED-4A54-8460-C8978D248339}"/>
    <cellStyle name="การคำนวณ 2 9 2 2" xfId="37222" xr:uid="{EEDC85BA-779A-4873-8237-46A8BFBF6C1F}"/>
    <cellStyle name="การคำนวณ 2 9 2 2 2" xfId="37223" xr:uid="{FC525C56-87ED-4990-97F6-82B83800F1C5}"/>
    <cellStyle name="การคำนวณ 2 9 2 2 3" xfId="37224" xr:uid="{89FCF755-7339-45FC-B4DF-F024EB988807}"/>
    <cellStyle name="การคำนวณ 2 9 2 3" xfId="37225" xr:uid="{7AA8C4F0-2DD3-4F18-91AC-E3DA376840AB}"/>
    <cellStyle name="การคำนวณ 2 9 2 4" xfId="37226" xr:uid="{4F01F47D-E7B5-4E2A-AE15-1B453A91DC87}"/>
    <cellStyle name="การคำนวณ 2 9 3" xfId="37227" xr:uid="{861DEB61-7B67-4424-A78E-0C31A15E964A}"/>
    <cellStyle name="การคำนวณ 2 9 3 2" xfId="37228" xr:uid="{DA590AD6-D3FF-4945-9166-1B213387AEED}"/>
    <cellStyle name="การคำนวณ 2 9 3 2 2" xfId="37229" xr:uid="{ECDB7612-7D4C-4F15-9F68-BB4D9159603F}"/>
    <cellStyle name="การคำนวณ 2 9 3 2 3" xfId="37230" xr:uid="{A0D659CB-BC50-4B75-8329-5C01B48BD7E0}"/>
    <cellStyle name="การคำนวณ 2 9 3 3" xfId="37231" xr:uid="{1622745C-19DC-45C4-9B68-A50582F5DF49}"/>
    <cellStyle name="การคำนวณ 2 9 3 4" xfId="37232" xr:uid="{CE635C81-98B3-4ED5-8329-C682F7E5D06F}"/>
    <cellStyle name="การคำนวณ 2 9 4" xfId="37233" xr:uid="{54349D66-8A19-4ACB-A33D-220DB8C82DD5}"/>
    <cellStyle name="การคำนวณ 2 9 4 2" xfId="37234" xr:uid="{1115AE9C-9FDC-47DF-A150-47F2AC669DD9}"/>
    <cellStyle name="การคำนวณ 2 9 4 2 2" xfId="37235" xr:uid="{DFCCBC97-6F2B-4C74-BA05-B559D097FF12}"/>
    <cellStyle name="การคำนวณ 2 9 4 2 3" xfId="37236" xr:uid="{756F6C64-DBC5-4F64-AC9C-47C588DEAE10}"/>
    <cellStyle name="การคำนวณ 2 9 4 3" xfId="37237" xr:uid="{65ADF791-4837-4C38-8517-D2BAD59883B3}"/>
    <cellStyle name="การคำนวณ 2 9 4 4" xfId="37238" xr:uid="{F1F2DC34-CFC3-4E2D-9095-759EDDE95CA9}"/>
    <cellStyle name="การคำนวณ 2 9 5" xfId="37239" xr:uid="{102EDF83-205E-4A51-9E6F-9C78C102EF62}"/>
    <cellStyle name="การคำนวณ 2 9 5 2" xfId="37240" xr:uid="{DDA1C9D6-8459-4573-A783-C743EB9DD726}"/>
    <cellStyle name="การคำนวณ 2 9 5 2 2" xfId="37241" xr:uid="{D457B077-481B-4AB7-8EE8-A9D96B5B419C}"/>
    <cellStyle name="การคำนวณ 2 9 5 2 3" xfId="37242" xr:uid="{49F4DD12-06FD-4B31-91C1-1C75ADBC1038}"/>
    <cellStyle name="การคำนวณ 2 9 5 3" xfId="37243" xr:uid="{EADC8D68-9DC0-4F78-9CF6-76FC69077875}"/>
    <cellStyle name="การคำนวณ 2 9 5 4" xfId="37244" xr:uid="{215A1DAE-8870-4AEA-B500-D94F19838C5F}"/>
    <cellStyle name="การคำนวณ 2 9 6" xfId="37245" xr:uid="{33A09ABF-EB3F-4587-AE87-9F21C1B1B163}"/>
    <cellStyle name="การคำนวณ 2 9 6 2" xfId="37246" xr:uid="{85A6D26F-CC73-4441-A0A1-D2933293DA7E}"/>
    <cellStyle name="การคำนวณ 2 9 6 2 2" xfId="37247" xr:uid="{8B5845F4-301F-4098-833C-2665A4E6F3A5}"/>
    <cellStyle name="การคำนวณ 2 9 6 2 3" xfId="37248" xr:uid="{26AF8735-A8F1-4BDD-BB70-BB94AC80CC38}"/>
    <cellStyle name="การคำนวณ 2 9 6 3" xfId="37249" xr:uid="{D7C8469E-256D-4743-A4C7-71989C1BC0B2}"/>
    <cellStyle name="การคำนวณ 2 9 6 4" xfId="37250" xr:uid="{F4D2A6D3-A297-4E51-90D5-2C6A52EB2059}"/>
    <cellStyle name="การคำนวณ 2 9 7" xfId="37251" xr:uid="{703ADCA9-2F1E-401E-B9C9-467378D2748A}"/>
    <cellStyle name="การคำนวณ 2 9 7 2" xfId="37252" xr:uid="{345F7F27-B09D-4EB9-BC4C-3F9B455E54F5}"/>
    <cellStyle name="การคำนวณ 2 9 7 3" xfId="37253" xr:uid="{ECED5888-C64A-4A2C-982D-58996B8D4D5E}"/>
    <cellStyle name="การคำนวณ 2 9 8" xfId="37254" xr:uid="{143A02EC-717B-4B62-9245-8662658001A8}"/>
    <cellStyle name="การคำนวณ 2 9 9" xfId="37255" xr:uid="{6FE42E18-085B-45D1-9865-223E2B97C0A9}"/>
    <cellStyle name="การคำนวณ 20" xfId="37256" xr:uid="{3FE24890-49C8-486C-BD35-1D6A9860245B}"/>
    <cellStyle name="การคำนวณ 20 2" xfId="37257" xr:uid="{CF2C0967-B4F1-4223-9F53-A544D32D8184}"/>
    <cellStyle name="การคำนวณ 20 2 2" xfId="37258" xr:uid="{390122E8-BA38-443F-B7F6-1064E8DAFFAA}"/>
    <cellStyle name="การคำนวณ 20 2 2 2" xfId="37259" xr:uid="{0A7AB73F-1139-4568-84E9-1D68A144D687}"/>
    <cellStyle name="การคำนวณ 20 2 2 3" xfId="37260" xr:uid="{D6DBCDDC-0AA9-4281-96CA-75286D146EE0}"/>
    <cellStyle name="การคำนวณ 20 2 3" xfId="37261" xr:uid="{3425A6B5-A81B-42D0-92CB-2240E90884C4}"/>
    <cellStyle name="การคำนวณ 20 2 4" xfId="37262" xr:uid="{4D192065-30D5-4942-BD89-E9CED664966F}"/>
    <cellStyle name="การคำนวณ 20 3" xfId="37263" xr:uid="{4C2C5812-D245-46E4-93E3-7E1BD5183DC3}"/>
    <cellStyle name="การคำนวณ 20 3 2" xfId="37264" xr:uid="{82F4B88D-9352-436C-B793-F84956473FED}"/>
    <cellStyle name="การคำนวณ 20 3 2 2" xfId="37265" xr:uid="{950972F8-7344-4FEA-BC1F-B0B5457C7ACE}"/>
    <cellStyle name="การคำนวณ 20 3 2 3" xfId="37266" xr:uid="{389953E9-09DA-4193-BC17-8537FDB9E31A}"/>
    <cellStyle name="การคำนวณ 20 3 3" xfId="37267" xr:uid="{B5E6A25D-8BF1-4F0D-8CA3-698D5B5AC526}"/>
    <cellStyle name="การคำนวณ 20 3 4" xfId="37268" xr:uid="{24EDDE2B-2737-4A1A-AF7E-0AE775DD2156}"/>
    <cellStyle name="การคำนวณ 20 4" xfId="37269" xr:uid="{0EA74C58-1D14-4707-9376-1A8F5AB18DF9}"/>
    <cellStyle name="การคำนวณ 20 4 2" xfId="37270" xr:uid="{EB76D2B6-A4DC-42CC-8621-A6198FB3F92A}"/>
    <cellStyle name="การคำนวณ 20 4 2 2" xfId="37271" xr:uid="{061B7D8A-D542-45D0-A225-CCB744FF228F}"/>
    <cellStyle name="การคำนวณ 20 4 2 3" xfId="37272" xr:uid="{A3119FB5-5B65-4877-8406-D5AE532C8E4C}"/>
    <cellStyle name="การคำนวณ 20 4 3" xfId="37273" xr:uid="{BB26DD69-38A8-4197-A6BD-71CCEA625B07}"/>
    <cellStyle name="การคำนวณ 20 4 4" xfId="37274" xr:uid="{2550E567-F51D-4F65-A3D5-C0B7C271B438}"/>
    <cellStyle name="การคำนวณ 20 5" xfId="37275" xr:uid="{32EE1B6B-CD65-4C72-8DA0-15EBCD7D1B39}"/>
    <cellStyle name="การคำนวณ 20 5 2" xfId="37276" xr:uid="{0D3EAD51-4700-4A41-9611-4EEC668D055B}"/>
    <cellStyle name="การคำนวณ 20 5 2 2" xfId="37277" xr:uid="{98ED57DE-F5E5-47E5-A546-3ADBDCAE8B0F}"/>
    <cellStyle name="การคำนวณ 20 5 2 3" xfId="37278" xr:uid="{55D3230D-8F59-4DF8-9F83-BC76FF8FE34C}"/>
    <cellStyle name="การคำนวณ 20 5 3" xfId="37279" xr:uid="{093C7CEB-3BF1-49E7-8A43-CA62136377A7}"/>
    <cellStyle name="การคำนวณ 20 5 4" xfId="37280" xr:uid="{04C9666E-FC15-4BC3-A18A-99DEAD889741}"/>
    <cellStyle name="การคำนวณ 20 6" xfId="37281" xr:uid="{A882A3A2-F80A-470C-BE53-098C7501673F}"/>
    <cellStyle name="การคำนวณ 20 6 2" xfId="37282" xr:uid="{B14C6020-2CF8-4B0B-8C71-8F0C1C9C3E2A}"/>
    <cellStyle name="การคำนวณ 20 6 2 2" xfId="37283" xr:uid="{34142D82-B034-4A4B-8EFE-B27D6CD8A4DA}"/>
    <cellStyle name="การคำนวณ 20 6 2 3" xfId="37284" xr:uid="{1F51BD04-21BE-40F3-96EC-BDD7E681856C}"/>
    <cellStyle name="การคำนวณ 20 6 3" xfId="37285" xr:uid="{FB714D05-6019-4854-9987-0C1E151A0EAF}"/>
    <cellStyle name="การคำนวณ 20 6 4" xfId="37286" xr:uid="{46EF9A3E-F8E4-461F-A09A-12AB707605C0}"/>
    <cellStyle name="การคำนวณ 20 7" xfId="37287" xr:uid="{280544D8-BB85-46CF-8B62-2176FFA06988}"/>
    <cellStyle name="การคำนวณ 20 7 2" xfId="37288" xr:uid="{3C69FDDC-D81D-4D6D-8D93-898C3877B9E3}"/>
    <cellStyle name="การคำนวณ 20 7 3" xfId="37289" xr:uid="{B877173D-B9C3-4184-A312-BDEDD5853268}"/>
    <cellStyle name="การคำนวณ 20 8" xfId="37290" xr:uid="{6A54C3DF-3712-4E7B-A1CA-2C5D9F8BAD39}"/>
    <cellStyle name="การคำนวณ 20 9" xfId="37291" xr:uid="{3CE276F2-BDF6-4934-8EFC-852FF43D8F8C}"/>
    <cellStyle name="การคำนวณ 21" xfId="37292" xr:uid="{D163A9C9-FD6E-4505-B31E-5C3F06BF954D}"/>
    <cellStyle name="การคำนวณ 21 2" xfId="37293" xr:uid="{FC154EFF-64B8-44B0-84F8-821FF4CAEC9D}"/>
    <cellStyle name="การคำนวณ 21 2 2" xfId="37294" xr:uid="{547A2794-5F1A-4615-A025-126BFB2A89E2}"/>
    <cellStyle name="การคำนวณ 21 2 2 2" xfId="37295" xr:uid="{00D9FE07-9289-41E8-AFEC-672918776BF7}"/>
    <cellStyle name="การคำนวณ 21 2 2 3" xfId="37296" xr:uid="{E962D9F3-EC37-4F78-8A50-A90145CF4C77}"/>
    <cellStyle name="การคำนวณ 21 2 3" xfId="37297" xr:uid="{1D73EAE5-384B-4B3B-8273-AF4D148C90FC}"/>
    <cellStyle name="การคำนวณ 21 2 4" xfId="37298" xr:uid="{9DEA2129-DA97-4023-A0BB-BF6C51C95842}"/>
    <cellStyle name="การคำนวณ 21 3" xfId="37299" xr:uid="{FE10FAB8-0AF0-45E0-9456-F7E90E746440}"/>
    <cellStyle name="การคำนวณ 21 3 2" xfId="37300" xr:uid="{E0831361-5820-42B9-AE5C-89E3081045FA}"/>
    <cellStyle name="การคำนวณ 21 3 2 2" xfId="37301" xr:uid="{20A7AA60-2C2B-4CE4-8BDB-A8A01E63E85B}"/>
    <cellStyle name="การคำนวณ 21 3 2 3" xfId="37302" xr:uid="{BD2D5ED4-7CE2-42F0-8AE6-DB5F599030B6}"/>
    <cellStyle name="การคำนวณ 21 3 3" xfId="37303" xr:uid="{159E9715-13E3-4896-BB9E-959DE6238713}"/>
    <cellStyle name="การคำนวณ 21 3 4" xfId="37304" xr:uid="{E5B1C5DB-FB28-4D0D-BA5C-34DBD47AB01F}"/>
    <cellStyle name="การคำนวณ 21 4" xfId="37305" xr:uid="{C0F90E02-C3B4-4CA1-A666-2EF4F0453415}"/>
    <cellStyle name="การคำนวณ 21 4 2" xfId="37306" xr:uid="{A40431B7-C45E-47AD-9DA9-C4EB90668625}"/>
    <cellStyle name="การคำนวณ 21 4 2 2" xfId="37307" xr:uid="{C5EB1863-330D-4604-8719-250093A90750}"/>
    <cellStyle name="การคำนวณ 21 4 2 3" xfId="37308" xr:uid="{50C57490-B5A2-4A98-A398-439638895A00}"/>
    <cellStyle name="การคำนวณ 21 4 3" xfId="37309" xr:uid="{C3732470-F724-45DC-820F-9F8881166314}"/>
    <cellStyle name="การคำนวณ 21 4 4" xfId="37310" xr:uid="{F8D4C8ED-A79F-49A5-B4B7-C98A8351C161}"/>
    <cellStyle name="การคำนวณ 21 5" xfId="37311" xr:uid="{F9E426AC-95F1-4320-995E-AD0BF26FB674}"/>
    <cellStyle name="การคำนวณ 21 5 2" xfId="37312" xr:uid="{6EFD5FE2-BDEC-4886-A9C8-F7CCF3C3BEDF}"/>
    <cellStyle name="การคำนวณ 21 5 2 2" xfId="37313" xr:uid="{8E4F2208-D891-4190-B98C-B8D482B99B2F}"/>
    <cellStyle name="การคำนวณ 21 5 2 3" xfId="37314" xr:uid="{8EC25DC6-60B0-4BFB-BE5B-FB55D60377BE}"/>
    <cellStyle name="การคำนวณ 21 5 3" xfId="37315" xr:uid="{78BC6676-E16C-4EEA-A6A7-75A4B1A250A1}"/>
    <cellStyle name="การคำนวณ 21 5 4" xfId="37316" xr:uid="{42828A1F-8759-4279-BDE4-09CF0C28887D}"/>
    <cellStyle name="การคำนวณ 21 6" xfId="37317" xr:uid="{F2F8284C-2465-416F-8CC7-B2344473CEB9}"/>
    <cellStyle name="การคำนวณ 21 6 2" xfId="37318" xr:uid="{3729AFD4-5E0B-4F60-AB43-5B271A98D175}"/>
    <cellStyle name="การคำนวณ 21 6 2 2" xfId="37319" xr:uid="{F6EA8D71-8CF3-4CFF-A321-0CC7A61FBF7E}"/>
    <cellStyle name="การคำนวณ 21 6 2 3" xfId="37320" xr:uid="{33641608-EE6C-4139-8AC0-982EA6C8CFB6}"/>
    <cellStyle name="การคำนวณ 21 6 3" xfId="37321" xr:uid="{88D882FE-B0E1-48EA-B501-3C55D32A0AE6}"/>
    <cellStyle name="การคำนวณ 21 6 4" xfId="37322" xr:uid="{3652D7F4-0AA7-4468-BAB3-7446FF62A637}"/>
    <cellStyle name="การคำนวณ 21 7" xfId="37323" xr:uid="{E507BB3E-80DA-40C9-8CC2-1B3C214FD1D7}"/>
    <cellStyle name="การคำนวณ 21 7 2" xfId="37324" xr:uid="{4B688B96-A879-493B-A84D-69D7EAFCCBE2}"/>
    <cellStyle name="การคำนวณ 21 7 3" xfId="37325" xr:uid="{6EBD6E76-9074-4D1B-8DEF-CAB6DF0D5DCF}"/>
    <cellStyle name="การคำนวณ 21 8" xfId="37326" xr:uid="{EA49E745-1D9F-47A1-B65A-896766CA34E5}"/>
    <cellStyle name="การคำนวณ 21 9" xfId="37327" xr:uid="{59FCFF8E-5A71-48E1-B18A-4AAFA94E7F74}"/>
    <cellStyle name="การคำนวณ 22" xfId="37328" xr:uid="{A843867D-419D-4E3A-861B-69A89FD70683}"/>
    <cellStyle name="การคำนวณ 22 2" xfId="37329" xr:uid="{6C720818-FD9B-48FB-95DF-84572DCDD06D}"/>
    <cellStyle name="การคำนวณ 22 2 2" xfId="37330" xr:uid="{C1D7D583-1798-4292-A8D1-7AC300AD0AFE}"/>
    <cellStyle name="การคำนวณ 22 2 2 2" xfId="37331" xr:uid="{4FA1AEE7-EFCF-4A72-ACD5-2BAEC60E0839}"/>
    <cellStyle name="การคำนวณ 22 2 2 3" xfId="37332" xr:uid="{F2FD7761-AEBC-4E08-9CD9-FDE21DE9100A}"/>
    <cellStyle name="การคำนวณ 22 2 3" xfId="37333" xr:uid="{37A359B6-53B0-4D15-82FB-682CA6BC384A}"/>
    <cellStyle name="การคำนวณ 22 2 4" xfId="37334" xr:uid="{F7AA2D78-9DAF-4EAA-883D-E646B3FAC88B}"/>
    <cellStyle name="การคำนวณ 22 3" xfId="37335" xr:uid="{9BB59265-52C1-4E0C-87F9-C76988D129E7}"/>
    <cellStyle name="การคำนวณ 22 3 2" xfId="37336" xr:uid="{71D0AFC9-68EA-4FF9-A4C9-929874A1E28F}"/>
    <cellStyle name="การคำนวณ 22 3 2 2" xfId="37337" xr:uid="{5FE322AC-E4B6-4C5F-ABDC-99CD38EEAD20}"/>
    <cellStyle name="การคำนวณ 22 3 2 3" xfId="37338" xr:uid="{3B108C21-8AE6-499A-AE23-9A4ED793D21F}"/>
    <cellStyle name="การคำนวณ 22 3 3" xfId="37339" xr:uid="{9435982D-CFA7-4DA7-B431-BCA33A313F5C}"/>
    <cellStyle name="การคำนวณ 22 3 4" xfId="37340" xr:uid="{BABA219B-09D9-4D01-9E37-1D1542736AE8}"/>
    <cellStyle name="การคำนวณ 22 4" xfId="37341" xr:uid="{E80946AB-15DD-492E-B290-1AD37DDFF378}"/>
    <cellStyle name="การคำนวณ 22 4 2" xfId="37342" xr:uid="{61B4FBEF-F67C-4228-947F-F876CF948B6F}"/>
    <cellStyle name="การคำนวณ 22 4 2 2" xfId="37343" xr:uid="{3DB7402D-8961-4306-A385-3D454D557EB3}"/>
    <cellStyle name="การคำนวณ 22 4 2 3" xfId="37344" xr:uid="{6E80BDAD-8EEB-4189-907A-FF351D025B30}"/>
    <cellStyle name="การคำนวณ 22 4 3" xfId="37345" xr:uid="{0229C785-DED2-42B6-9C87-9536E92097B2}"/>
    <cellStyle name="การคำนวณ 22 4 4" xfId="37346" xr:uid="{D4C28B60-5307-44A2-9A7A-999A99D87EC0}"/>
    <cellStyle name="การคำนวณ 22 5" xfId="37347" xr:uid="{A6986BFB-BC2C-4B25-B6C9-8F4326C586AC}"/>
    <cellStyle name="การคำนวณ 22 5 2" xfId="37348" xr:uid="{4A6E4280-C72E-468C-B001-12022DF8BAD3}"/>
    <cellStyle name="การคำนวณ 22 5 2 2" xfId="37349" xr:uid="{2BBCC88A-07E0-4D8A-936B-FF8AB840AB0B}"/>
    <cellStyle name="การคำนวณ 22 5 2 3" xfId="37350" xr:uid="{431B4FF9-699D-42E3-B693-1432ADB80D73}"/>
    <cellStyle name="การคำนวณ 22 5 3" xfId="37351" xr:uid="{AA98CF0A-2854-4C13-BC50-4069799187CB}"/>
    <cellStyle name="การคำนวณ 22 5 4" xfId="37352" xr:uid="{997A48DE-1ED0-4316-8417-6EED0DAADB36}"/>
    <cellStyle name="การคำนวณ 22 6" xfId="37353" xr:uid="{070B42AF-BB3E-48C9-BB77-A60AEE84EA0E}"/>
    <cellStyle name="การคำนวณ 22 6 2" xfId="37354" xr:uid="{82F34586-BAE4-4476-844E-99F1DBB0CD10}"/>
    <cellStyle name="การคำนวณ 22 6 2 2" xfId="37355" xr:uid="{B5FE8DA7-49C0-4D1D-9E6F-9B6C5945E7BC}"/>
    <cellStyle name="การคำนวณ 22 6 2 3" xfId="37356" xr:uid="{61F605CD-4A1B-4195-8830-3B79A508CAB2}"/>
    <cellStyle name="การคำนวณ 22 6 3" xfId="37357" xr:uid="{D3E7391A-3E66-40CA-ADA8-0C4F48360C55}"/>
    <cellStyle name="การคำนวณ 22 6 4" xfId="37358" xr:uid="{DAD88347-3CBE-49D4-B1FC-DC5882EF6DD5}"/>
    <cellStyle name="การคำนวณ 22 7" xfId="37359" xr:uid="{C39FE4C9-4E19-4C22-9144-FF79CD776ED5}"/>
    <cellStyle name="การคำนวณ 22 7 2" xfId="37360" xr:uid="{A844A6BC-2AC5-4F00-9696-03A0E053F728}"/>
    <cellStyle name="การคำนวณ 22 7 3" xfId="37361" xr:uid="{B29888B9-7673-4882-B017-21FFC0125F51}"/>
    <cellStyle name="การคำนวณ 22 8" xfId="37362" xr:uid="{BFFDBA47-198F-4B22-9141-67932421BD05}"/>
    <cellStyle name="การคำนวณ 22 9" xfId="37363" xr:uid="{8B15D222-462B-4E5B-B2E1-CF4164308B23}"/>
    <cellStyle name="การคำนวณ 23" xfId="37364" xr:uid="{C222A45A-78A0-484E-95BE-B27A8EA3F8C3}"/>
    <cellStyle name="การคำนวณ 23 2" xfId="37365" xr:uid="{0E2D78E4-45C9-42EE-BFFF-5577E7584C3B}"/>
    <cellStyle name="การคำนวณ 23 2 2" xfId="37366" xr:uid="{45042B1B-6BFC-4A06-999E-11756FBEE460}"/>
    <cellStyle name="การคำนวณ 23 2 3" xfId="37367" xr:uid="{A3270215-B583-460F-95BC-186B60016CEA}"/>
    <cellStyle name="การคำนวณ 23 3" xfId="37368" xr:uid="{2DE4A7D0-78D0-4743-B516-7B8B47CB9DAD}"/>
    <cellStyle name="การคำนวณ 23 4" xfId="37369" xr:uid="{D54E0120-BCB1-4EC3-9262-85355F959746}"/>
    <cellStyle name="การคำนวณ 24" xfId="37370" xr:uid="{99E277C8-EC77-4B11-BA9B-5841E06C43EF}"/>
    <cellStyle name="การคำนวณ 24 2" xfId="37371" xr:uid="{02FA1F1C-B47B-4343-89C7-F3BD07BB8F07}"/>
    <cellStyle name="การคำนวณ 24 2 2" xfId="37372" xr:uid="{1AEAE705-1ECC-4D53-89B5-324A3867DBBF}"/>
    <cellStyle name="การคำนวณ 24 2 3" xfId="37373" xr:uid="{9A377806-7609-4FAB-81E0-FFA34841FC0D}"/>
    <cellStyle name="การคำนวณ 24 3" xfId="37374" xr:uid="{37938D04-D434-4149-8D4F-E0D11B26549E}"/>
    <cellStyle name="การคำนวณ 24 4" xfId="37375" xr:uid="{ACAB40DF-E269-47AC-B4FB-883F543BCF41}"/>
    <cellStyle name="การคำนวณ 25" xfId="37376" xr:uid="{05825911-3EB9-444D-AACC-7CB629186BB3}"/>
    <cellStyle name="การคำนวณ 25 2" xfId="37377" xr:uid="{9A6DFF44-7DBC-4CB8-930D-96774C3B637C}"/>
    <cellStyle name="การคำนวณ 25 2 2" xfId="37378" xr:uid="{26958E86-2EFA-4F95-BBE9-86A9D6C4E8BE}"/>
    <cellStyle name="การคำนวณ 25 2 3" xfId="37379" xr:uid="{1B73F8FB-E705-4082-9175-6653868B3733}"/>
    <cellStyle name="การคำนวณ 25 3" xfId="37380" xr:uid="{FA3A699F-08E4-4557-8690-57AEFDFEF7B4}"/>
    <cellStyle name="การคำนวณ 25 4" xfId="37381" xr:uid="{5CFE75DB-81C0-4E33-B593-A61BE4039AEE}"/>
    <cellStyle name="การคำนวณ 26" xfId="37382" xr:uid="{8FEC43DF-4037-4B10-8E67-3CAD872C3567}"/>
    <cellStyle name="การคำนวณ 26 2" xfId="37383" xr:uid="{0E34C37F-B240-4886-B15E-722E26E59DB8}"/>
    <cellStyle name="การคำนวณ 26 2 2" xfId="37384" xr:uid="{6EBA9F52-CBB9-48FB-9202-B8E0562DB672}"/>
    <cellStyle name="การคำนวณ 26 2 3" xfId="37385" xr:uid="{11EB59C8-12A0-4B03-9808-B415FAA6B95D}"/>
    <cellStyle name="การคำนวณ 26 3" xfId="37386" xr:uid="{3E754844-EAE6-4970-B433-0B20FC931520}"/>
    <cellStyle name="การคำนวณ 26 4" xfId="37387" xr:uid="{C6E4A222-E593-4217-BF95-DF650BC1E8A3}"/>
    <cellStyle name="การคำนวณ 27" xfId="37388" xr:uid="{04952B32-59DF-49C0-BABE-6307C8C43C4F}"/>
    <cellStyle name="การคำนวณ 27 2" xfId="37389" xr:uid="{45DF0594-CB59-4075-B5E9-B37390BE0024}"/>
    <cellStyle name="การคำนวณ 27 2 2" xfId="37390" xr:uid="{FE577E81-928E-420A-BBF7-6895DFCF0CF4}"/>
    <cellStyle name="การคำนวณ 27 2 3" xfId="37391" xr:uid="{39170483-83EA-4B65-95EA-99AE6D996C3A}"/>
    <cellStyle name="การคำนวณ 27 3" xfId="37392" xr:uid="{C0683B1C-A40A-4755-B093-8601963D25E4}"/>
    <cellStyle name="การคำนวณ 27 4" xfId="37393" xr:uid="{401F0B1D-3EAE-4B9B-80AF-7E7CAE9C3288}"/>
    <cellStyle name="การคำนวณ 28" xfId="37394" xr:uid="{A0901AD7-C3D2-4309-AC19-DA1AAEA99056}"/>
    <cellStyle name="การคำนวณ 28 2" xfId="37395" xr:uid="{E5DE6121-2836-4DC2-B46C-21C9EC9A778F}"/>
    <cellStyle name="การคำนวณ 28 3" xfId="37396" xr:uid="{F3CA68C5-CA8C-46BF-B324-F1398B9BAE35}"/>
    <cellStyle name="การคำนวณ 29" xfId="37397" xr:uid="{B0CAF441-3279-4909-8890-E4642D7405C3}"/>
    <cellStyle name="การคำนวณ 3" xfId="4438" xr:uid="{746039FF-AE91-4041-81DC-F8E76AEC50BF}"/>
    <cellStyle name="การคำนวณ 3 10" xfId="37398" xr:uid="{89B1694C-EA78-4E9F-BC55-A572F9F2AEE4}"/>
    <cellStyle name="การคำนวณ 3 10 2" xfId="37399" xr:uid="{1656F9DA-4267-4EA9-AE31-D36EB4CFBAB6}"/>
    <cellStyle name="การคำนวณ 3 10 2 2" xfId="37400" xr:uid="{A9471E6E-36E8-4B96-8CE9-09EB5F2C8C7F}"/>
    <cellStyle name="การคำนวณ 3 10 2 2 2" xfId="37401" xr:uid="{449E6534-FC72-4759-A558-B4207B602613}"/>
    <cellStyle name="การคำนวณ 3 10 2 2 3" xfId="37402" xr:uid="{5387F5C1-1176-411D-B679-0F402739EC33}"/>
    <cellStyle name="การคำนวณ 3 10 2 3" xfId="37403" xr:uid="{BFD11DF3-CEA5-4F8E-A266-0797084BC0C5}"/>
    <cellStyle name="การคำนวณ 3 10 2 4" xfId="37404" xr:uid="{8A3433E4-42F7-423E-9268-83278BAFD929}"/>
    <cellStyle name="การคำนวณ 3 10 3" xfId="37405" xr:uid="{72519453-1F37-4884-A410-871E4B74E80F}"/>
    <cellStyle name="การคำนวณ 3 10 3 2" xfId="37406" xr:uid="{531DA85E-02EB-45CC-9334-CA43B02FBA92}"/>
    <cellStyle name="การคำนวณ 3 10 3 2 2" xfId="37407" xr:uid="{25EB091C-4B98-475F-9C51-26C1CB5E4354}"/>
    <cellStyle name="การคำนวณ 3 10 3 2 3" xfId="37408" xr:uid="{91E196EB-6BD1-4792-89DC-E35E79BEB857}"/>
    <cellStyle name="การคำนวณ 3 10 3 3" xfId="37409" xr:uid="{284945D1-DF5A-4BF7-954F-ED1DBBEA034E}"/>
    <cellStyle name="การคำนวณ 3 10 3 4" xfId="37410" xr:uid="{7772CEB9-97AA-47EB-A9C0-44D1D6F9324F}"/>
    <cellStyle name="การคำนวณ 3 10 4" xfId="37411" xr:uid="{56258A21-BBBB-4068-89F5-7AE47AFA5668}"/>
    <cellStyle name="การคำนวณ 3 10 4 2" xfId="37412" xr:uid="{17FE779A-78BF-42E7-94A5-EEA7A012765D}"/>
    <cellStyle name="การคำนวณ 3 10 4 2 2" xfId="37413" xr:uid="{8862A59F-B3EE-4AD5-820F-A72608BBF658}"/>
    <cellStyle name="การคำนวณ 3 10 4 2 3" xfId="37414" xr:uid="{D9134D49-F5CC-42D4-BA5A-A3A1860A97A1}"/>
    <cellStyle name="การคำนวณ 3 10 4 3" xfId="37415" xr:uid="{0358FE9C-74F7-46ED-82F9-48FCB2ADF067}"/>
    <cellStyle name="การคำนวณ 3 10 4 4" xfId="37416" xr:uid="{6E9AF2ED-DFF8-4FCD-86B6-F10B0D860E37}"/>
    <cellStyle name="การคำนวณ 3 10 5" xfId="37417" xr:uid="{1B1D38C6-43B5-4806-B643-D0EA07814E17}"/>
    <cellStyle name="การคำนวณ 3 10 5 2" xfId="37418" xr:uid="{4BF43B2A-CF2D-4055-B71F-77A3D574E8A5}"/>
    <cellStyle name="การคำนวณ 3 10 5 2 2" xfId="37419" xr:uid="{E0D3D473-CE39-463F-B09C-FAD2E77698F9}"/>
    <cellStyle name="การคำนวณ 3 10 5 2 3" xfId="37420" xr:uid="{3DBFFCFE-64C9-48B7-926E-6D4C4D55AA7A}"/>
    <cellStyle name="การคำนวณ 3 10 5 3" xfId="37421" xr:uid="{97921757-2E69-46AE-8800-E84D1E39A7B3}"/>
    <cellStyle name="การคำนวณ 3 10 5 4" xfId="37422" xr:uid="{145848A2-0863-4A26-93D3-D0C7A7584659}"/>
    <cellStyle name="การคำนวณ 3 10 6" xfId="37423" xr:uid="{BB4538AE-545C-4137-A2FA-865DF3F71B06}"/>
    <cellStyle name="การคำนวณ 3 10 6 2" xfId="37424" xr:uid="{D95790DD-A55B-490B-A3DE-BD6F39122EF4}"/>
    <cellStyle name="การคำนวณ 3 10 6 2 2" xfId="37425" xr:uid="{DC104F35-403A-452A-9D60-D209AE91C88D}"/>
    <cellStyle name="การคำนวณ 3 10 6 2 3" xfId="37426" xr:uid="{A439F3F3-DFFB-4A08-ABB8-D472D0B0E7B4}"/>
    <cellStyle name="การคำนวณ 3 10 6 3" xfId="37427" xr:uid="{010FAC1E-7968-4987-BD39-AC84C813F5E2}"/>
    <cellStyle name="การคำนวณ 3 10 6 4" xfId="37428" xr:uid="{D6259697-7CB1-4AF6-BCA3-DD63CAEAC383}"/>
    <cellStyle name="การคำนวณ 3 10 7" xfId="37429" xr:uid="{B917F5FB-ED79-470D-B373-0BE439C05E25}"/>
    <cellStyle name="การคำนวณ 3 10 7 2" xfId="37430" xr:uid="{41071F5C-55DD-4CB9-AD5E-25686EA43B25}"/>
    <cellStyle name="การคำนวณ 3 10 7 3" xfId="37431" xr:uid="{E70CBEE5-D037-4257-8434-476E41F1F413}"/>
    <cellStyle name="การคำนวณ 3 10 8" xfId="37432" xr:uid="{3C65C322-491B-4A84-985C-29EDCC84C849}"/>
    <cellStyle name="การคำนวณ 3 10 9" xfId="37433" xr:uid="{80A9737A-82A3-4F4D-A09D-56F1D480CC44}"/>
    <cellStyle name="การคำนวณ 3 11" xfId="37434" xr:uid="{247832E9-ED7B-4258-9071-31DFB92FDBCF}"/>
    <cellStyle name="การคำนวณ 3 11 2" xfId="37435" xr:uid="{BDACCF09-492B-4D27-AFC1-DCA2872AA3E2}"/>
    <cellStyle name="การคำนวณ 3 11 2 2" xfId="37436" xr:uid="{B404DAA7-780F-4A9F-BCF7-8B76E6282D39}"/>
    <cellStyle name="การคำนวณ 3 11 2 2 2" xfId="37437" xr:uid="{46BCD055-382C-4FC3-8401-504B8438AAE5}"/>
    <cellStyle name="การคำนวณ 3 11 2 2 3" xfId="37438" xr:uid="{7927ACA7-02DE-432E-A982-EA45EB062D64}"/>
    <cellStyle name="การคำนวณ 3 11 2 3" xfId="37439" xr:uid="{C59BB375-3522-4432-80C1-9CDCD27005C3}"/>
    <cellStyle name="การคำนวณ 3 11 2 4" xfId="37440" xr:uid="{82041C18-2E22-4C43-BCA7-680B48EDE8E1}"/>
    <cellStyle name="การคำนวณ 3 11 3" xfId="37441" xr:uid="{6D21A8A1-51C5-4E9F-A682-24B286C82D7A}"/>
    <cellStyle name="การคำนวณ 3 11 3 2" xfId="37442" xr:uid="{68300B70-D816-4815-A6EF-247F614F2C18}"/>
    <cellStyle name="การคำนวณ 3 11 3 2 2" xfId="37443" xr:uid="{5F091662-00CE-401F-B2F2-921B50BC47B9}"/>
    <cellStyle name="การคำนวณ 3 11 3 2 3" xfId="37444" xr:uid="{68F31BA4-BEA3-4793-A56A-75768C7FCF78}"/>
    <cellStyle name="การคำนวณ 3 11 3 3" xfId="37445" xr:uid="{A8B9B57B-6CF1-4BCE-8037-CDE23D536864}"/>
    <cellStyle name="การคำนวณ 3 11 3 4" xfId="37446" xr:uid="{67FFC954-4E93-4F08-8113-219183F04EFE}"/>
    <cellStyle name="การคำนวณ 3 11 4" xfId="37447" xr:uid="{A5F0F936-3B10-42FB-98DA-67CC7A8EF165}"/>
    <cellStyle name="การคำนวณ 3 11 4 2" xfId="37448" xr:uid="{27CEF163-580D-4948-ACB0-92FD1CE1B2E1}"/>
    <cellStyle name="การคำนวณ 3 11 4 2 2" xfId="37449" xr:uid="{B50E3EAE-5E73-4915-A3A1-2A17A5D84903}"/>
    <cellStyle name="การคำนวณ 3 11 4 2 3" xfId="37450" xr:uid="{938525AF-84C6-438B-B041-2A6F9CCFBB94}"/>
    <cellStyle name="การคำนวณ 3 11 4 3" xfId="37451" xr:uid="{2D648A17-4935-41A5-A857-6989726F3340}"/>
    <cellStyle name="การคำนวณ 3 11 4 4" xfId="37452" xr:uid="{8DB28DFC-B53D-4BB6-9C77-31FD0FD06A70}"/>
    <cellStyle name="การคำนวณ 3 11 5" xfId="37453" xr:uid="{8C3BD3C9-2E32-4794-94AA-2574F546495F}"/>
    <cellStyle name="การคำนวณ 3 11 5 2" xfId="37454" xr:uid="{9487B691-C57F-4258-B2B9-6A47D6E83787}"/>
    <cellStyle name="การคำนวณ 3 11 5 2 2" xfId="37455" xr:uid="{71FEC91B-D1CE-4B61-A014-48D369104A73}"/>
    <cellStyle name="การคำนวณ 3 11 5 2 3" xfId="37456" xr:uid="{9F2E8787-291D-43B8-B7D8-FA183AE8E726}"/>
    <cellStyle name="การคำนวณ 3 11 5 3" xfId="37457" xr:uid="{2E9F459C-CE1E-4A47-9A9E-440B6FB7D325}"/>
    <cellStyle name="การคำนวณ 3 11 5 4" xfId="37458" xr:uid="{811FE470-9BE8-450D-897C-3F15725B864F}"/>
    <cellStyle name="การคำนวณ 3 11 6" xfId="37459" xr:uid="{4F9FB61C-72B0-4933-8C2D-09FDD859BD38}"/>
    <cellStyle name="การคำนวณ 3 11 6 2" xfId="37460" xr:uid="{E0FC9119-035D-46D5-ACE4-1590E36B443D}"/>
    <cellStyle name="การคำนวณ 3 11 6 2 2" xfId="37461" xr:uid="{F98B6A63-DA92-4CA8-88A7-4230CBAE53D3}"/>
    <cellStyle name="การคำนวณ 3 11 6 2 3" xfId="37462" xr:uid="{DFABD95C-B6BA-4EC4-8545-10FF31FE23FE}"/>
    <cellStyle name="การคำนวณ 3 11 6 3" xfId="37463" xr:uid="{2B8362BB-0419-4F33-BC02-7D4826D6E8AA}"/>
    <cellStyle name="การคำนวณ 3 11 6 4" xfId="37464" xr:uid="{B877D9F8-8500-4B94-846D-2AB17E6A2B4C}"/>
    <cellStyle name="การคำนวณ 3 11 7" xfId="37465" xr:uid="{6BD49227-25C2-4CCC-8303-528046870552}"/>
    <cellStyle name="การคำนวณ 3 11 7 2" xfId="37466" xr:uid="{934C06C6-76C5-403D-AC54-B63C0015C3FA}"/>
    <cellStyle name="การคำนวณ 3 11 7 3" xfId="37467" xr:uid="{554F54C3-E12F-4ECF-A161-E8F8C702DD0C}"/>
    <cellStyle name="การคำนวณ 3 11 8" xfId="37468" xr:uid="{76667BEC-BE9C-452B-BC2A-C1B13B9449FE}"/>
    <cellStyle name="การคำนวณ 3 11 9" xfId="37469" xr:uid="{2C221890-B6A5-46C7-94F9-B119B8558B16}"/>
    <cellStyle name="การคำนวณ 3 12" xfId="37470" xr:uid="{65D6ABF4-D5ED-4720-A32A-3B1459A57E89}"/>
    <cellStyle name="การคำนวณ 3 12 2" xfId="37471" xr:uid="{9F7FDD4E-F768-42CC-8D6F-C9D12056923A}"/>
    <cellStyle name="การคำนวณ 3 12 2 2" xfId="37472" xr:uid="{9CBFBDD2-EE93-48CE-B151-361BCEE88BF7}"/>
    <cellStyle name="การคำนวณ 3 12 2 2 2" xfId="37473" xr:uid="{B5857CF2-605A-4F6F-91DA-1F124A43A6B2}"/>
    <cellStyle name="การคำนวณ 3 12 2 2 3" xfId="37474" xr:uid="{F97F4C8D-7960-4488-B28E-112DB87DA1E7}"/>
    <cellStyle name="การคำนวณ 3 12 2 3" xfId="37475" xr:uid="{81649E9F-FE9C-467C-90D7-DF6C4CD3E69F}"/>
    <cellStyle name="การคำนวณ 3 12 2 4" xfId="37476" xr:uid="{6B51898F-D474-4EA1-95CA-19D76C48F462}"/>
    <cellStyle name="การคำนวณ 3 12 3" xfId="37477" xr:uid="{5E8F7DCD-1D50-4172-89FB-6176AB4B0315}"/>
    <cellStyle name="การคำนวณ 3 12 3 2" xfId="37478" xr:uid="{6736D1F5-A059-4771-BC52-09B8EFD6D03A}"/>
    <cellStyle name="การคำนวณ 3 12 3 2 2" xfId="37479" xr:uid="{A27C21EE-A3BA-49BB-AB1F-D2FD86086895}"/>
    <cellStyle name="การคำนวณ 3 12 3 2 3" xfId="37480" xr:uid="{B8240CF4-4D5B-402C-BEFB-FD0E1616C7CF}"/>
    <cellStyle name="การคำนวณ 3 12 3 3" xfId="37481" xr:uid="{4E62725F-C12A-4822-ADDE-F3E483FCDF87}"/>
    <cellStyle name="การคำนวณ 3 12 3 4" xfId="37482" xr:uid="{C16E24C6-5F03-4076-8501-9AE7B1459A5D}"/>
    <cellStyle name="การคำนวณ 3 12 4" xfId="37483" xr:uid="{F8A3AF57-8812-46EC-B26C-9B4AC4A6724B}"/>
    <cellStyle name="การคำนวณ 3 12 4 2" xfId="37484" xr:uid="{F46A6843-72EE-4AB0-AD6B-B9665409EAB7}"/>
    <cellStyle name="การคำนวณ 3 12 4 2 2" xfId="37485" xr:uid="{98070DF3-C0BF-4388-AC4D-6CEC969C6926}"/>
    <cellStyle name="การคำนวณ 3 12 4 2 3" xfId="37486" xr:uid="{645AEF89-9E88-4F46-A65B-0C32FA998567}"/>
    <cellStyle name="การคำนวณ 3 12 4 3" xfId="37487" xr:uid="{A3DE80C9-81EB-4D1F-9BAB-FE899514812B}"/>
    <cellStyle name="การคำนวณ 3 12 4 4" xfId="37488" xr:uid="{6923D894-A484-47A1-B1C4-1A24D5FB5FC4}"/>
    <cellStyle name="การคำนวณ 3 12 5" xfId="37489" xr:uid="{C752C263-27EE-499A-A314-B76261724E56}"/>
    <cellStyle name="การคำนวณ 3 12 5 2" xfId="37490" xr:uid="{DFAD9BDA-B318-49B0-A99D-C17EF8D29915}"/>
    <cellStyle name="การคำนวณ 3 12 5 2 2" xfId="37491" xr:uid="{7AFD8D61-F92A-4FEA-9CD1-14589E3C16B2}"/>
    <cellStyle name="การคำนวณ 3 12 5 2 3" xfId="37492" xr:uid="{2B4803E0-3D6E-49E6-9D9C-29A25962727C}"/>
    <cellStyle name="การคำนวณ 3 12 5 3" xfId="37493" xr:uid="{49A16B4B-4102-413E-9105-557BA648247F}"/>
    <cellStyle name="การคำนวณ 3 12 5 4" xfId="37494" xr:uid="{FE80A477-E02F-420E-9369-E3C39493322F}"/>
    <cellStyle name="การคำนวณ 3 12 6" xfId="37495" xr:uid="{BA4022DB-21D6-456C-A1DB-989014B1DCDA}"/>
    <cellStyle name="การคำนวณ 3 12 6 2" xfId="37496" xr:uid="{D50A0E62-D500-4398-86AF-C10C1F193DA5}"/>
    <cellStyle name="การคำนวณ 3 12 6 2 2" xfId="37497" xr:uid="{5BBF7394-03F5-45FF-946D-5D42EBEDA5C2}"/>
    <cellStyle name="การคำนวณ 3 12 6 2 3" xfId="37498" xr:uid="{CAA05D70-D257-4DE6-88ED-6BE7C78765C4}"/>
    <cellStyle name="การคำนวณ 3 12 6 3" xfId="37499" xr:uid="{D2419AAD-C044-4677-8BBC-3858B53510B6}"/>
    <cellStyle name="การคำนวณ 3 12 6 4" xfId="37500" xr:uid="{5962B1B5-3FA3-4FD6-AA91-4B3400E86E7C}"/>
    <cellStyle name="การคำนวณ 3 12 7" xfId="37501" xr:uid="{7F7E287D-9679-4A0E-9BF4-0D05AF81F66B}"/>
    <cellStyle name="การคำนวณ 3 12 7 2" xfId="37502" xr:uid="{B07EEE82-1152-4A4A-9B5B-629B9F308A40}"/>
    <cellStyle name="การคำนวณ 3 12 7 3" xfId="37503" xr:uid="{132956DB-047A-45CD-85AD-95D91AFA84D2}"/>
    <cellStyle name="การคำนวณ 3 12 8" xfId="37504" xr:uid="{A455B327-59EC-4552-82F7-E6221B96FD8E}"/>
    <cellStyle name="การคำนวณ 3 12 9" xfId="37505" xr:uid="{7E9C8ED2-08E5-4015-8D94-73DEAD54A41F}"/>
    <cellStyle name="การคำนวณ 3 13" xfId="37506" xr:uid="{643C49A1-9126-4EDC-82A9-15103D4BA696}"/>
    <cellStyle name="การคำนวณ 3 13 2" xfId="37507" xr:uid="{BAFF8C13-DD86-4014-8DF5-5F7AB7ED97B3}"/>
    <cellStyle name="การคำนวณ 3 13 2 2" xfId="37508" xr:uid="{CF3260C1-DAC1-4888-92E4-EE6DE68DBA66}"/>
    <cellStyle name="การคำนวณ 3 13 2 2 2" xfId="37509" xr:uid="{437DD012-BFBD-4E78-80DA-FD2385995010}"/>
    <cellStyle name="การคำนวณ 3 13 2 2 3" xfId="37510" xr:uid="{86AE9BD0-BD32-4AE8-A6EA-40028D5F3426}"/>
    <cellStyle name="การคำนวณ 3 13 2 3" xfId="37511" xr:uid="{D3969868-BC27-405D-9CFC-634EF6FB4D72}"/>
    <cellStyle name="การคำนวณ 3 13 2 4" xfId="37512" xr:uid="{A436CF4A-2DFD-46C7-81B6-D25EDA40EA69}"/>
    <cellStyle name="การคำนวณ 3 13 3" xfId="37513" xr:uid="{D0CD4933-F61D-4D87-A2FE-65358B35AE44}"/>
    <cellStyle name="การคำนวณ 3 13 3 2" xfId="37514" xr:uid="{F783EC9B-5A68-4D11-A1F9-48948EA1B76B}"/>
    <cellStyle name="การคำนวณ 3 13 3 2 2" xfId="37515" xr:uid="{5A789AA9-A50C-428F-B6D8-AA0D51B6661C}"/>
    <cellStyle name="การคำนวณ 3 13 3 2 3" xfId="37516" xr:uid="{C49A7261-1402-4AB4-8EA9-6CAC87B099E9}"/>
    <cellStyle name="การคำนวณ 3 13 3 3" xfId="37517" xr:uid="{0BA98A00-53AD-4AE8-9880-99EA23A213E4}"/>
    <cellStyle name="การคำนวณ 3 13 3 4" xfId="37518" xr:uid="{7713F2E9-6C5D-4EA1-8DCE-A6BE942890D2}"/>
    <cellStyle name="การคำนวณ 3 13 4" xfId="37519" xr:uid="{A842A837-5AE7-402C-AB6A-007ABC5C7380}"/>
    <cellStyle name="การคำนวณ 3 13 4 2" xfId="37520" xr:uid="{D3E3BB12-2CED-4A1A-AD48-242279CABD4E}"/>
    <cellStyle name="การคำนวณ 3 13 4 2 2" xfId="37521" xr:uid="{7EC85A6E-565D-4BE0-8728-8970F932251B}"/>
    <cellStyle name="การคำนวณ 3 13 4 2 3" xfId="37522" xr:uid="{39169C0D-2488-45F7-A4B6-C5279DC7D804}"/>
    <cellStyle name="การคำนวณ 3 13 4 3" xfId="37523" xr:uid="{39B34A03-5F77-4F0F-8322-18DEC8FE7A2D}"/>
    <cellStyle name="การคำนวณ 3 13 4 4" xfId="37524" xr:uid="{0657471A-0920-439A-ABBF-E41EC80CE859}"/>
    <cellStyle name="การคำนวณ 3 13 5" xfId="37525" xr:uid="{ADF04271-1949-4A31-B013-65A49220F216}"/>
    <cellStyle name="การคำนวณ 3 13 5 2" xfId="37526" xr:uid="{5C227F3E-D637-487C-BEAA-DA561367CAE6}"/>
    <cellStyle name="การคำนวณ 3 13 5 2 2" xfId="37527" xr:uid="{9F8118A4-93DB-412D-8C33-45B26D71DF37}"/>
    <cellStyle name="การคำนวณ 3 13 5 2 3" xfId="37528" xr:uid="{090801D0-846D-4903-8D3D-CBEFAF6DCEAE}"/>
    <cellStyle name="การคำนวณ 3 13 5 3" xfId="37529" xr:uid="{09181914-3598-4161-B921-00B0694FCB71}"/>
    <cellStyle name="การคำนวณ 3 13 5 4" xfId="37530" xr:uid="{00F79255-3361-445D-8758-F5FB9E74D172}"/>
    <cellStyle name="การคำนวณ 3 13 6" xfId="37531" xr:uid="{16644A64-2292-4985-8AC5-E301B84945DC}"/>
    <cellStyle name="การคำนวณ 3 13 6 2" xfId="37532" xr:uid="{803D82D5-AE64-4800-A836-AF9AE19E6F63}"/>
    <cellStyle name="การคำนวณ 3 13 6 2 2" xfId="37533" xr:uid="{4A2872FC-66D3-49EE-AB79-9660BAEB2FBC}"/>
    <cellStyle name="การคำนวณ 3 13 6 2 3" xfId="37534" xr:uid="{3D4C485F-E645-47F5-8514-2D549603631D}"/>
    <cellStyle name="การคำนวณ 3 13 6 3" xfId="37535" xr:uid="{8F132C0A-CC86-4B69-98E4-B783884EC502}"/>
    <cellStyle name="การคำนวณ 3 13 6 4" xfId="37536" xr:uid="{3E13F372-4F09-474B-B4C2-F72D3B2284C7}"/>
    <cellStyle name="การคำนวณ 3 13 7" xfId="37537" xr:uid="{DA8EE430-2ECC-470E-B167-24F05E8501D9}"/>
    <cellStyle name="การคำนวณ 3 13 7 2" xfId="37538" xr:uid="{A1D90C28-44C5-46F7-BADD-B03EA8F2B391}"/>
    <cellStyle name="การคำนวณ 3 13 7 3" xfId="37539" xr:uid="{2046FF8D-8778-4F22-87E5-ED430C2A42C6}"/>
    <cellStyle name="การคำนวณ 3 13 8" xfId="37540" xr:uid="{FCCC0FDA-247B-4ED5-BD67-C1D404F06A8C}"/>
    <cellStyle name="การคำนวณ 3 13 9" xfId="37541" xr:uid="{E843512A-A4E0-4843-9EE8-2857819C127F}"/>
    <cellStyle name="การคำนวณ 3 14" xfId="37542" xr:uid="{DDDD7107-58EE-4F28-BB24-682B5EDD077A}"/>
    <cellStyle name="การคำนวณ 3 14 2" xfId="37543" xr:uid="{A93A436F-8023-4D81-B237-81FF9D2A8AFB}"/>
    <cellStyle name="การคำนวณ 3 14 2 2" xfId="37544" xr:uid="{207844E5-6738-47AF-835A-5171D43C1F26}"/>
    <cellStyle name="การคำนวณ 3 14 2 2 2" xfId="37545" xr:uid="{3FBD5CCC-84B4-4B67-9FA4-21F310D44C5E}"/>
    <cellStyle name="การคำนวณ 3 14 2 2 3" xfId="37546" xr:uid="{3528649E-EE5C-4B13-AA70-5829B7E30274}"/>
    <cellStyle name="การคำนวณ 3 14 2 3" xfId="37547" xr:uid="{D50CB468-D5A4-45D2-B62D-08868BF3A562}"/>
    <cellStyle name="การคำนวณ 3 14 2 4" xfId="37548" xr:uid="{877143A3-348C-4021-9354-133AB7654D24}"/>
    <cellStyle name="การคำนวณ 3 14 3" xfId="37549" xr:uid="{C085472E-C262-4515-B5B3-D5131FB74696}"/>
    <cellStyle name="การคำนวณ 3 14 3 2" xfId="37550" xr:uid="{0FFAB888-585A-4089-9691-1E785C7BDE21}"/>
    <cellStyle name="การคำนวณ 3 14 3 2 2" xfId="37551" xr:uid="{78A9497D-41AF-450E-9FFA-F7A95D89FAC7}"/>
    <cellStyle name="การคำนวณ 3 14 3 2 3" xfId="37552" xr:uid="{40DD7E5E-6AB0-4484-BD94-7CF8EB7AA7C9}"/>
    <cellStyle name="การคำนวณ 3 14 3 3" xfId="37553" xr:uid="{F82C57AB-3815-468A-AFA1-1FDE25E5536F}"/>
    <cellStyle name="การคำนวณ 3 14 3 4" xfId="37554" xr:uid="{8CBC7D4D-0550-4B9E-A332-3AB17F635910}"/>
    <cellStyle name="การคำนวณ 3 14 4" xfId="37555" xr:uid="{C426B511-61A0-4F81-8C12-56A44B617A17}"/>
    <cellStyle name="การคำนวณ 3 14 4 2" xfId="37556" xr:uid="{D5ADD81E-3634-4CE5-82BC-A1EC8368C09E}"/>
    <cellStyle name="การคำนวณ 3 14 4 2 2" xfId="37557" xr:uid="{8C162D8D-FBC8-4F78-9C1F-E98D3388490C}"/>
    <cellStyle name="การคำนวณ 3 14 4 2 3" xfId="37558" xr:uid="{C78DAD7C-BFCC-4D7B-9D50-76736632CF5B}"/>
    <cellStyle name="การคำนวณ 3 14 4 3" xfId="37559" xr:uid="{626B1D3C-684B-4F15-8D50-5D43C2128704}"/>
    <cellStyle name="การคำนวณ 3 14 4 4" xfId="37560" xr:uid="{112F0DCD-87FB-4FC3-8256-2F2DD14D5FB3}"/>
    <cellStyle name="การคำนวณ 3 14 5" xfId="37561" xr:uid="{DA6F8FFD-8D43-467D-8195-DB652904915D}"/>
    <cellStyle name="การคำนวณ 3 14 5 2" xfId="37562" xr:uid="{B9040BF4-5C26-41D1-A6E9-C13D25AE5CAF}"/>
    <cellStyle name="การคำนวณ 3 14 5 2 2" xfId="37563" xr:uid="{D90F576A-2DB2-45AD-8B56-AF324B6D0C80}"/>
    <cellStyle name="การคำนวณ 3 14 5 2 3" xfId="37564" xr:uid="{F92C64B3-D39F-40D5-988A-F6E4581531EC}"/>
    <cellStyle name="การคำนวณ 3 14 5 3" xfId="37565" xr:uid="{C7BC13C4-DD96-4610-8873-B65B07AF9842}"/>
    <cellStyle name="การคำนวณ 3 14 5 4" xfId="37566" xr:uid="{9886B1D3-8E25-4732-AA4F-C2222A535085}"/>
    <cellStyle name="การคำนวณ 3 14 6" xfId="37567" xr:uid="{1F0CE2F8-325E-4A2E-BACC-3F72B3DFC5C2}"/>
    <cellStyle name="การคำนวณ 3 14 6 2" xfId="37568" xr:uid="{69BE910B-1FA3-4A23-A44C-A7D2EF463ED9}"/>
    <cellStyle name="การคำนวณ 3 14 6 2 2" xfId="37569" xr:uid="{B03F6FC6-5FFF-4760-B07F-0697CB2AEB55}"/>
    <cellStyle name="การคำนวณ 3 14 6 2 3" xfId="37570" xr:uid="{7DE27BBC-F46A-4D43-A897-079B3AFB8B1A}"/>
    <cellStyle name="การคำนวณ 3 14 6 3" xfId="37571" xr:uid="{0E25FE4B-174A-44EA-9002-A62FA6A6F565}"/>
    <cellStyle name="การคำนวณ 3 14 6 4" xfId="37572" xr:uid="{839CB2DE-6535-4D5F-A39F-3EA70DB5799A}"/>
    <cellStyle name="การคำนวณ 3 14 7" xfId="37573" xr:uid="{E971AFF9-1540-474C-9463-8FE7BE33AAB3}"/>
    <cellStyle name="การคำนวณ 3 14 7 2" xfId="37574" xr:uid="{46FB3145-D30E-4CA3-B940-42E62F7134FE}"/>
    <cellStyle name="การคำนวณ 3 14 7 3" xfId="37575" xr:uid="{F086C859-D1DD-42E1-9E25-293A804FE672}"/>
    <cellStyle name="การคำนวณ 3 14 8" xfId="37576" xr:uid="{759EFA57-144B-4535-B425-C39ED47BBDDA}"/>
    <cellStyle name="การคำนวณ 3 14 9" xfId="37577" xr:uid="{323226EE-0EEB-4531-91D1-713F881AC8DA}"/>
    <cellStyle name="การคำนวณ 3 15" xfId="37578" xr:uid="{C79349B3-A68A-4993-85AE-DFF526EDF154}"/>
    <cellStyle name="การคำนวณ 3 15 2" xfId="37579" xr:uid="{CB934558-A793-45BD-8F3C-DA218733B859}"/>
    <cellStyle name="การคำนวณ 3 15 2 2" xfId="37580" xr:uid="{66296562-E8A5-49EE-BB95-407378D6A7E8}"/>
    <cellStyle name="การคำนวณ 3 15 2 2 2" xfId="37581" xr:uid="{15318083-9909-4E8B-A084-47489353445B}"/>
    <cellStyle name="การคำนวณ 3 15 2 2 3" xfId="37582" xr:uid="{F3CA19E7-785A-4490-B6A0-38E8A94CD438}"/>
    <cellStyle name="การคำนวณ 3 15 2 3" xfId="37583" xr:uid="{052102CF-18D8-44CC-AA72-C3A00A19EE23}"/>
    <cellStyle name="การคำนวณ 3 15 2 4" xfId="37584" xr:uid="{0E8A547F-1A3B-4846-A098-77635E073C02}"/>
    <cellStyle name="การคำนวณ 3 15 3" xfId="37585" xr:uid="{A5D58572-DEB7-4B21-9704-4117ECD95CDC}"/>
    <cellStyle name="การคำนวณ 3 15 3 2" xfId="37586" xr:uid="{5996C560-BC21-4A7E-8E19-80E1556575E3}"/>
    <cellStyle name="การคำนวณ 3 15 3 2 2" xfId="37587" xr:uid="{4FDF0E1F-E072-45E5-9A23-BB8F8C1EAE75}"/>
    <cellStyle name="การคำนวณ 3 15 3 2 3" xfId="37588" xr:uid="{5DE40FA2-A99F-4264-AE03-0F02F9B7CE75}"/>
    <cellStyle name="การคำนวณ 3 15 3 3" xfId="37589" xr:uid="{E6A91455-AD60-494A-A1F7-E24A1A477659}"/>
    <cellStyle name="การคำนวณ 3 15 3 4" xfId="37590" xr:uid="{260DDEAA-9CAA-4469-9B1D-489397EF582A}"/>
    <cellStyle name="การคำนวณ 3 15 4" xfId="37591" xr:uid="{C51BF469-A956-4BC3-8A94-6E40C3D4C23A}"/>
    <cellStyle name="การคำนวณ 3 15 4 2" xfId="37592" xr:uid="{BB4B9CE9-2960-403A-8932-581A1966108D}"/>
    <cellStyle name="การคำนวณ 3 15 4 2 2" xfId="37593" xr:uid="{5361875D-E2A2-46C0-8F2C-A5139FD9D7E7}"/>
    <cellStyle name="การคำนวณ 3 15 4 2 3" xfId="37594" xr:uid="{B294D238-6871-416B-A526-A7EA91B2C81E}"/>
    <cellStyle name="การคำนวณ 3 15 4 3" xfId="37595" xr:uid="{E836AFFF-0F57-4107-BA61-9B72B22831DB}"/>
    <cellStyle name="การคำนวณ 3 15 4 4" xfId="37596" xr:uid="{E3C436D3-B403-4AAD-A970-5C6D5FB75FCA}"/>
    <cellStyle name="การคำนวณ 3 15 5" xfId="37597" xr:uid="{8A5EB62D-D1AF-422B-976D-146837880197}"/>
    <cellStyle name="การคำนวณ 3 15 5 2" xfId="37598" xr:uid="{D2541CD1-3B21-432F-B134-E4C735CAB158}"/>
    <cellStyle name="การคำนวณ 3 15 5 2 2" xfId="37599" xr:uid="{98B9C69B-D07E-4C5A-9E55-E8EA608827C8}"/>
    <cellStyle name="การคำนวณ 3 15 5 2 3" xfId="37600" xr:uid="{D65636B9-8988-4F69-829E-A0D3DA8EF584}"/>
    <cellStyle name="การคำนวณ 3 15 5 3" xfId="37601" xr:uid="{74AD78E2-AE01-485F-8002-E43A2451933E}"/>
    <cellStyle name="การคำนวณ 3 15 5 4" xfId="37602" xr:uid="{0A05E3E9-92ED-4DE3-990D-989CEDE9FFCA}"/>
    <cellStyle name="การคำนวณ 3 15 6" xfId="37603" xr:uid="{3F55C04C-29B3-4846-927A-43B30001EAA9}"/>
    <cellStyle name="การคำนวณ 3 15 6 2" xfId="37604" xr:uid="{0396B759-FC33-4480-8957-1213F3779131}"/>
    <cellStyle name="การคำนวณ 3 15 6 2 2" xfId="37605" xr:uid="{368E03A2-FE5F-4888-898D-07C640288D2A}"/>
    <cellStyle name="การคำนวณ 3 15 6 2 3" xfId="37606" xr:uid="{C5C7F547-FFF4-450D-8123-63F4C4CD54FB}"/>
    <cellStyle name="การคำนวณ 3 15 6 3" xfId="37607" xr:uid="{9645C58F-C4C8-4A6D-BDB2-5BF2B82E85B7}"/>
    <cellStyle name="การคำนวณ 3 15 6 4" xfId="37608" xr:uid="{669E4DAB-AF71-427E-A4B7-DDE9DC24AC4A}"/>
    <cellStyle name="การคำนวณ 3 15 7" xfId="37609" xr:uid="{D0B76E3E-A502-416A-A15E-DAAEDB82D5A0}"/>
    <cellStyle name="การคำนวณ 3 15 7 2" xfId="37610" xr:uid="{B9A66426-FD58-4580-981B-60E65232B4E8}"/>
    <cellStyle name="การคำนวณ 3 15 7 3" xfId="37611" xr:uid="{20551882-40CA-4064-BD0C-15A9A8B5299A}"/>
    <cellStyle name="การคำนวณ 3 15 8" xfId="37612" xr:uid="{2443E461-8324-46BD-8B57-8B5A03D89F85}"/>
    <cellStyle name="การคำนวณ 3 15 9" xfId="37613" xr:uid="{C84FC1C5-BE47-4C23-80F0-1380A2DBE359}"/>
    <cellStyle name="การคำนวณ 3 16" xfId="37614" xr:uid="{796B719F-7BEE-4352-9360-D9B641BBFBEA}"/>
    <cellStyle name="การคำนวณ 3 16 2" xfId="37615" xr:uid="{BAC321C1-5301-4DD6-BF4F-3A2599E53CD2}"/>
    <cellStyle name="การคำนวณ 3 16 2 2" xfId="37616" xr:uid="{3A52AE7B-ED48-4E9B-A2D5-3D19D044F49C}"/>
    <cellStyle name="การคำนวณ 3 16 2 2 2" xfId="37617" xr:uid="{5F12FE09-407C-4B7A-B5F2-4B70C7DFB71A}"/>
    <cellStyle name="การคำนวณ 3 16 2 2 3" xfId="37618" xr:uid="{91AE22B9-4123-4BCE-8BA2-E845426F1C07}"/>
    <cellStyle name="การคำนวณ 3 16 2 3" xfId="37619" xr:uid="{9014E33C-1925-40AA-9B05-7CED03B53F65}"/>
    <cellStyle name="การคำนวณ 3 16 2 4" xfId="37620" xr:uid="{4A66F890-564A-40FA-9148-A428D37FA67A}"/>
    <cellStyle name="การคำนวณ 3 16 3" xfId="37621" xr:uid="{7396E54D-D4FF-4D64-885E-DB10EBD33C24}"/>
    <cellStyle name="การคำนวณ 3 16 3 2" xfId="37622" xr:uid="{7DF499FA-C753-4FC0-841C-2C474E6A66C6}"/>
    <cellStyle name="การคำนวณ 3 16 3 2 2" xfId="37623" xr:uid="{20E06B3A-3303-4229-A8B3-9AEA3546C31F}"/>
    <cellStyle name="การคำนวณ 3 16 3 2 3" xfId="37624" xr:uid="{799A314A-8EB4-44F4-A284-EE29C2662D72}"/>
    <cellStyle name="การคำนวณ 3 16 3 3" xfId="37625" xr:uid="{4042AB40-D2A5-4AD9-8A15-307674DDF701}"/>
    <cellStyle name="การคำนวณ 3 16 3 4" xfId="37626" xr:uid="{E6BA65CA-BBEC-4D5D-9AA6-505BBAD31C51}"/>
    <cellStyle name="การคำนวณ 3 16 4" xfId="37627" xr:uid="{5AF4FCEF-D061-435A-9914-F1AE8DED6290}"/>
    <cellStyle name="การคำนวณ 3 16 4 2" xfId="37628" xr:uid="{A289DDCB-C363-45E6-857B-5F8C717A7FFA}"/>
    <cellStyle name="การคำนวณ 3 16 4 2 2" xfId="37629" xr:uid="{EFC4F3AE-24BF-4388-9971-D19B8194EA90}"/>
    <cellStyle name="การคำนวณ 3 16 4 2 3" xfId="37630" xr:uid="{2C31FE1E-3DE6-4E30-8492-1CA18AADA1A0}"/>
    <cellStyle name="การคำนวณ 3 16 4 3" xfId="37631" xr:uid="{B9F090A7-EFE0-45AA-8540-09D943A996DE}"/>
    <cellStyle name="การคำนวณ 3 16 4 4" xfId="37632" xr:uid="{D472BF1D-A80F-4308-8267-5E98F4365402}"/>
    <cellStyle name="การคำนวณ 3 16 5" xfId="37633" xr:uid="{A945A554-CD00-4B91-ADE2-FBD808E1B472}"/>
    <cellStyle name="การคำนวณ 3 16 5 2" xfId="37634" xr:uid="{869141AC-393D-4F1D-89A8-E093DDBD2A38}"/>
    <cellStyle name="การคำนวณ 3 16 5 2 2" xfId="37635" xr:uid="{B12F011E-AE1A-495F-8456-A400BD2B37E1}"/>
    <cellStyle name="การคำนวณ 3 16 5 2 3" xfId="37636" xr:uid="{9C44CCBC-98A9-4D9A-AAC4-D633580751B8}"/>
    <cellStyle name="การคำนวณ 3 16 5 3" xfId="37637" xr:uid="{099B0FFB-9B34-4A8F-A67B-604743C36675}"/>
    <cellStyle name="การคำนวณ 3 16 5 4" xfId="37638" xr:uid="{0C605DC2-120E-468B-BED9-B524015FA49F}"/>
    <cellStyle name="การคำนวณ 3 16 6" xfId="37639" xr:uid="{02CB59A4-3A5E-4DA7-8674-E3ADE45F4C21}"/>
    <cellStyle name="การคำนวณ 3 16 6 2" xfId="37640" xr:uid="{F6475F77-474A-4CE1-BDB2-2877B8C3EB35}"/>
    <cellStyle name="การคำนวณ 3 16 6 2 2" xfId="37641" xr:uid="{5327AD73-C7D1-41AF-830C-D6747B480468}"/>
    <cellStyle name="การคำนวณ 3 16 6 2 3" xfId="37642" xr:uid="{2115D720-4C50-4B75-8942-EC68A744FF32}"/>
    <cellStyle name="การคำนวณ 3 16 6 3" xfId="37643" xr:uid="{FEA8A776-2800-4D5E-B749-5C9C78526E89}"/>
    <cellStyle name="การคำนวณ 3 16 6 4" xfId="37644" xr:uid="{8C1B3892-ED52-436A-B47C-BA34E00C4686}"/>
    <cellStyle name="การคำนวณ 3 16 7" xfId="37645" xr:uid="{CE2A0020-AE11-4E1C-8926-7FBCFC3F5FFD}"/>
    <cellStyle name="การคำนวณ 3 16 7 2" xfId="37646" xr:uid="{BB295FF5-0AB8-465F-8B3F-36FBE5A2D097}"/>
    <cellStyle name="การคำนวณ 3 16 7 3" xfId="37647" xr:uid="{9B2CC848-2E64-4E57-9FDF-C2BDFC4EDD3A}"/>
    <cellStyle name="การคำนวณ 3 16 8" xfId="37648" xr:uid="{558B6380-42C5-4287-80A0-577EE570C0CC}"/>
    <cellStyle name="การคำนวณ 3 16 9" xfId="37649" xr:uid="{910D2440-E46C-4B51-A0F6-58477E543B24}"/>
    <cellStyle name="การคำนวณ 3 17" xfId="37650" xr:uid="{AB3AB4A3-C33C-45FB-AC6A-233CBF6C358C}"/>
    <cellStyle name="การคำนวณ 3 17 2" xfId="37651" xr:uid="{A4C2BE3D-38B3-439A-832E-7883A0D5A25E}"/>
    <cellStyle name="การคำนวณ 3 17 2 2" xfId="37652" xr:uid="{AEBD7A7C-D3D8-488D-9989-699974DC6AA3}"/>
    <cellStyle name="การคำนวณ 3 17 2 2 2" xfId="37653" xr:uid="{44DF3528-1578-428A-86B6-D804B00F667A}"/>
    <cellStyle name="การคำนวณ 3 17 2 2 3" xfId="37654" xr:uid="{F12E4DEB-59C3-4232-9C91-90D180730AF1}"/>
    <cellStyle name="การคำนวณ 3 17 2 3" xfId="37655" xr:uid="{31C5A625-8300-4FB6-9784-D54E272E70FB}"/>
    <cellStyle name="การคำนวณ 3 17 2 4" xfId="37656" xr:uid="{978CB264-AB05-464C-B06E-F973B88F4F00}"/>
    <cellStyle name="การคำนวณ 3 17 3" xfId="37657" xr:uid="{587DEA16-84B4-467D-9A83-CB8EEF1F8918}"/>
    <cellStyle name="การคำนวณ 3 17 3 2" xfId="37658" xr:uid="{623BF5A8-2B41-4A17-89E2-F4A7D9A4342F}"/>
    <cellStyle name="การคำนวณ 3 17 3 2 2" xfId="37659" xr:uid="{6A3A254E-0A5F-4294-A694-C8F1C0FFF464}"/>
    <cellStyle name="การคำนวณ 3 17 3 2 3" xfId="37660" xr:uid="{00A69657-5BD4-4355-A04D-7C53E0BB4D51}"/>
    <cellStyle name="การคำนวณ 3 17 3 3" xfId="37661" xr:uid="{B25233B4-F213-44F9-B0A7-5468174B4ED2}"/>
    <cellStyle name="การคำนวณ 3 17 3 4" xfId="37662" xr:uid="{3EEE51B5-D777-4826-90CB-6DFD37733801}"/>
    <cellStyle name="การคำนวณ 3 17 4" xfId="37663" xr:uid="{E7A1E9ED-09A7-4029-B5B0-CBCAF5577DB2}"/>
    <cellStyle name="การคำนวณ 3 17 4 2" xfId="37664" xr:uid="{F1638ABB-DAD2-4ACA-908D-48689D72E71B}"/>
    <cellStyle name="การคำนวณ 3 17 4 2 2" xfId="37665" xr:uid="{CF1BE64C-FE00-4F7A-A943-CDC0D56FCC22}"/>
    <cellStyle name="การคำนวณ 3 17 4 2 3" xfId="37666" xr:uid="{AC3909A7-EDEF-49E8-B876-1F674ADE4F67}"/>
    <cellStyle name="การคำนวณ 3 17 4 3" xfId="37667" xr:uid="{B1DDF398-8BFF-420F-ACA1-12CCCD4391C2}"/>
    <cellStyle name="การคำนวณ 3 17 4 4" xfId="37668" xr:uid="{F4D0AE3B-2F13-4EB0-99DA-F231D7A675C0}"/>
    <cellStyle name="การคำนวณ 3 17 5" xfId="37669" xr:uid="{AF04E758-068B-4A2B-9B05-2AFF570ACAEC}"/>
    <cellStyle name="การคำนวณ 3 17 5 2" xfId="37670" xr:uid="{09887644-EBED-48BE-BEBF-32F4460B5AD6}"/>
    <cellStyle name="การคำนวณ 3 17 5 2 2" xfId="37671" xr:uid="{864A161F-9573-4580-8077-BBBFAE6A2A47}"/>
    <cellStyle name="การคำนวณ 3 17 5 2 3" xfId="37672" xr:uid="{C8F8B8DF-696C-4316-8113-8D801BDA1AAD}"/>
    <cellStyle name="การคำนวณ 3 17 5 3" xfId="37673" xr:uid="{AFB3DF02-7747-40EB-AC7A-B2CE47CC01D7}"/>
    <cellStyle name="การคำนวณ 3 17 5 4" xfId="37674" xr:uid="{6EFEFB66-1283-4FC7-AAE3-F98F06DA68A3}"/>
    <cellStyle name="การคำนวณ 3 17 6" xfId="37675" xr:uid="{2933F28D-6A29-4E76-958E-79539D875542}"/>
    <cellStyle name="การคำนวณ 3 17 6 2" xfId="37676" xr:uid="{F791D88B-5B4F-4EEE-B3AA-D51BCA4FACB6}"/>
    <cellStyle name="การคำนวณ 3 17 6 2 2" xfId="37677" xr:uid="{3915791D-108F-41B3-AD11-67A919F70D68}"/>
    <cellStyle name="การคำนวณ 3 17 6 2 3" xfId="37678" xr:uid="{929E291F-7ABA-4D71-A57E-96363922F3C0}"/>
    <cellStyle name="การคำนวณ 3 17 6 3" xfId="37679" xr:uid="{B019DAFA-4E66-46A2-81CC-4E6713E21BEE}"/>
    <cellStyle name="การคำนวณ 3 17 6 4" xfId="37680" xr:uid="{254C1DA8-2F5F-4F1C-B8F9-2012D06F3765}"/>
    <cellStyle name="การคำนวณ 3 17 7" xfId="37681" xr:uid="{9E162D42-9EF5-48E4-8632-AE631DAA998A}"/>
    <cellStyle name="การคำนวณ 3 17 7 2" xfId="37682" xr:uid="{CB3B9906-7299-43F4-9921-CD11A8F5401D}"/>
    <cellStyle name="การคำนวณ 3 17 7 3" xfId="37683" xr:uid="{1C5C755D-C419-4DBE-9B95-60C5D2BBC38B}"/>
    <cellStyle name="การคำนวณ 3 17 8" xfId="37684" xr:uid="{8298ADE2-5546-4E80-8DE8-2B0436FD76EB}"/>
    <cellStyle name="การคำนวณ 3 17 9" xfId="37685" xr:uid="{A03FE83D-EABB-41C4-A109-4104D90FCA23}"/>
    <cellStyle name="การคำนวณ 3 18" xfId="37686" xr:uid="{0C4536EE-6F21-42D0-9D30-11795E9B3CD0}"/>
    <cellStyle name="การคำนวณ 3 18 2" xfId="37687" xr:uid="{88EFD182-53FF-4776-A154-BF4F89CFDF7E}"/>
    <cellStyle name="การคำนวณ 3 18 2 2" xfId="37688" xr:uid="{ED3CC7A6-DA41-4FAD-9C82-9D936B8339B7}"/>
    <cellStyle name="การคำนวณ 3 18 2 2 2" xfId="37689" xr:uid="{9354F5CB-711A-4054-9411-DB33464A311A}"/>
    <cellStyle name="การคำนวณ 3 18 2 2 3" xfId="37690" xr:uid="{D207B907-B2AD-4B70-9F2F-CCFCD8264846}"/>
    <cellStyle name="การคำนวณ 3 18 2 3" xfId="37691" xr:uid="{8C4C5D36-4538-4F7A-89EB-AFAF9F7E04AF}"/>
    <cellStyle name="การคำนวณ 3 18 2 4" xfId="37692" xr:uid="{D76370D4-ADF9-4A39-A958-8B3EF8E6D712}"/>
    <cellStyle name="การคำนวณ 3 18 3" xfId="37693" xr:uid="{84170A70-E86E-45B7-AC23-B72425DEA305}"/>
    <cellStyle name="การคำนวณ 3 18 3 2" xfId="37694" xr:uid="{BA1EAB35-F313-4398-8A4B-58DBACFD8EBD}"/>
    <cellStyle name="การคำนวณ 3 18 3 2 2" xfId="37695" xr:uid="{C984F9C7-4CC9-4FD9-994B-09F0991BF1B4}"/>
    <cellStyle name="การคำนวณ 3 18 3 2 3" xfId="37696" xr:uid="{E6E7579D-6574-4167-8F8F-F7BC2AAB93F5}"/>
    <cellStyle name="การคำนวณ 3 18 3 3" xfId="37697" xr:uid="{A51462C6-077B-48BB-AA98-D09050EAF938}"/>
    <cellStyle name="การคำนวณ 3 18 3 4" xfId="37698" xr:uid="{B5B2E051-DC54-4B0C-B037-DF937929D827}"/>
    <cellStyle name="การคำนวณ 3 18 4" xfId="37699" xr:uid="{E592C32A-088C-4B51-8B3C-877A319DBDDF}"/>
    <cellStyle name="การคำนวณ 3 18 4 2" xfId="37700" xr:uid="{5FA96406-8E79-4FA5-B466-7003B5670F96}"/>
    <cellStyle name="การคำนวณ 3 18 4 2 2" xfId="37701" xr:uid="{10FCB9FE-0142-41B4-A78F-F3423D2D711B}"/>
    <cellStyle name="การคำนวณ 3 18 4 2 3" xfId="37702" xr:uid="{0D517B17-3874-408C-A1FC-03248B59053C}"/>
    <cellStyle name="การคำนวณ 3 18 4 3" xfId="37703" xr:uid="{38637F9F-0A98-4C87-A9B2-94EE9AAEEA1F}"/>
    <cellStyle name="การคำนวณ 3 18 4 4" xfId="37704" xr:uid="{19B07BE9-3D53-4AA9-BE28-DDB56AF161D5}"/>
    <cellStyle name="การคำนวณ 3 18 5" xfId="37705" xr:uid="{DA54A290-B08D-46B6-9902-F272F6C90EBD}"/>
    <cellStyle name="การคำนวณ 3 18 5 2" xfId="37706" xr:uid="{4B532A53-3EC6-431F-86D0-45775E807575}"/>
    <cellStyle name="การคำนวณ 3 18 5 2 2" xfId="37707" xr:uid="{B869442E-0EB8-46F1-9621-045B68FBDA9A}"/>
    <cellStyle name="การคำนวณ 3 18 5 2 3" xfId="37708" xr:uid="{97A93E16-DE39-412E-B5A6-433142E5780B}"/>
    <cellStyle name="การคำนวณ 3 18 5 3" xfId="37709" xr:uid="{FA328684-07AA-43CE-917E-7F696A9FF1CB}"/>
    <cellStyle name="การคำนวณ 3 18 5 4" xfId="37710" xr:uid="{94E222E5-913C-4BE6-9E3A-8F8628AEAFF2}"/>
    <cellStyle name="การคำนวณ 3 18 6" xfId="37711" xr:uid="{25C462F4-F129-46A3-8F51-9635BAD843FC}"/>
    <cellStyle name="การคำนวณ 3 18 6 2" xfId="37712" xr:uid="{09A2FE8C-C615-4001-A53F-E2AAF5CFC48C}"/>
    <cellStyle name="การคำนวณ 3 18 6 2 2" xfId="37713" xr:uid="{0BB99BD3-B487-4294-91D7-0F08615FDB48}"/>
    <cellStyle name="การคำนวณ 3 18 6 2 3" xfId="37714" xr:uid="{A774B3FF-6331-446F-9E38-2B1C5F3553B6}"/>
    <cellStyle name="การคำนวณ 3 18 6 3" xfId="37715" xr:uid="{7757C72A-F899-470C-BC43-51B61C22829C}"/>
    <cellStyle name="การคำนวณ 3 18 6 4" xfId="37716" xr:uid="{E7E9AF0B-E61B-4C81-A596-92EC23F94DE5}"/>
    <cellStyle name="การคำนวณ 3 18 7" xfId="37717" xr:uid="{6F69E4A3-1541-4A84-9070-86212A8E0A6F}"/>
    <cellStyle name="การคำนวณ 3 18 7 2" xfId="37718" xr:uid="{8CE08145-52EF-4212-A6C3-44FF8047FD9D}"/>
    <cellStyle name="การคำนวณ 3 18 7 3" xfId="37719" xr:uid="{A914092E-E7C2-493A-BCD4-F9AA28EF7420}"/>
    <cellStyle name="การคำนวณ 3 18 8" xfId="37720" xr:uid="{B52547A8-DF1D-4A90-981B-CD5A37B93829}"/>
    <cellStyle name="การคำนวณ 3 18 9" xfId="37721" xr:uid="{B900F31C-CFC9-4E3A-9334-44717A0DB2BA}"/>
    <cellStyle name="การคำนวณ 3 19" xfId="37722" xr:uid="{A99CB923-2B47-43DB-BC19-5842B1E177E0}"/>
    <cellStyle name="การคำนวณ 3 19 2" xfId="37723" xr:uid="{64CBEB94-0452-44E0-85B7-17F756F66898}"/>
    <cellStyle name="การคำนวณ 3 19 2 2" xfId="37724" xr:uid="{3E6003D4-9B75-4BB6-9171-D91450DC2EFC}"/>
    <cellStyle name="การคำนวณ 3 19 2 2 2" xfId="37725" xr:uid="{CCF4080A-4469-4C3E-9A20-E5E874938117}"/>
    <cellStyle name="การคำนวณ 3 19 2 2 3" xfId="37726" xr:uid="{2B069FE8-C5D2-484A-83D8-9471A4C9521D}"/>
    <cellStyle name="การคำนวณ 3 19 2 3" xfId="37727" xr:uid="{DD86E905-5BB1-4F26-9F61-368C55BB0C52}"/>
    <cellStyle name="การคำนวณ 3 19 2 4" xfId="37728" xr:uid="{CCC70DF4-18F8-491E-9DDA-5F704D22F404}"/>
    <cellStyle name="การคำนวณ 3 19 3" xfId="37729" xr:uid="{FF92CCA4-CE7A-48FA-926F-7BAA70885327}"/>
    <cellStyle name="การคำนวณ 3 19 3 2" xfId="37730" xr:uid="{BCCA324A-C5EF-48A9-9F9E-52EA78925FD4}"/>
    <cellStyle name="การคำนวณ 3 19 3 2 2" xfId="37731" xr:uid="{857B5EE4-DF18-4939-94C8-B9D45C3B493C}"/>
    <cellStyle name="การคำนวณ 3 19 3 2 3" xfId="37732" xr:uid="{9270501F-AE19-40B4-B5C5-7BFDFC67EE4F}"/>
    <cellStyle name="การคำนวณ 3 19 3 3" xfId="37733" xr:uid="{9325A4E5-8928-4ACA-9486-A44408AAE066}"/>
    <cellStyle name="การคำนวณ 3 19 3 4" xfId="37734" xr:uid="{E45AD1BC-2F8C-4DA4-B44F-1D1039FEDCC9}"/>
    <cellStyle name="การคำนวณ 3 19 4" xfId="37735" xr:uid="{8AFB19C0-AAC1-4714-8361-FCFA5E00D3E2}"/>
    <cellStyle name="การคำนวณ 3 19 4 2" xfId="37736" xr:uid="{0CCC2424-9D0C-4A0C-863D-0DF4DDEAEAC4}"/>
    <cellStyle name="การคำนวณ 3 19 4 2 2" xfId="37737" xr:uid="{E4ED536E-4E14-473C-AC6E-53B43A1BE676}"/>
    <cellStyle name="การคำนวณ 3 19 4 2 3" xfId="37738" xr:uid="{DA5EBE1E-8561-4E9C-AA89-905E15373A3B}"/>
    <cellStyle name="การคำนวณ 3 19 4 3" xfId="37739" xr:uid="{59037DE9-A9F1-4047-B185-5AFD3E5D4C1B}"/>
    <cellStyle name="การคำนวณ 3 19 4 4" xfId="37740" xr:uid="{FABC50F2-5620-41AF-8FA7-41AEBDDA23C9}"/>
    <cellStyle name="การคำนวณ 3 19 5" xfId="37741" xr:uid="{E48C4207-506F-4CF2-AB12-F2CDC07FEF11}"/>
    <cellStyle name="การคำนวณ 3 19 5 2" xfId="37742" xr:uid="{82CF7593-AEEE-4546-AD6C-219766EBC586}"/>
    <cellStyle name="การคำนวณ 3 19 5 2 2" xfId="37743" xr:uid="{80B29D64-0FD4-4F62-AEAB-54BC8C5A830F}"/>
    <cellStyle name="การคำนวณ 3 19 5 2 3" xfId="37744" xr:uid="{2EFA75C9-B590-474D-B532-49728891E6A1}"/>
    <cellStyle name="การคำนวณ 3 19 5 3" xfId="37745" xr:uid="{66D88D7E-9138-41B2-BE29-1D389B34710B}"/>
    <cellStyle name="การคำนวณ 3 19 5 4" xfId="37746" xr:uid="{996BF25F-0DDC-46FC-BE2A-089AE1675B26}"/>
    <cellStyle name="การคำนวณ 3 19 6" xfId="37747" xr:uid="{01C2FFB0-4DF0-4A2B-9F89-3467EED452C6}"/>
    <cellStyle name="การคำนวณ 3 19 6 2" xfId="37748" xr:uid="{E3BD44F6-BBB5-4311-908F-794BF75B26FC}"/>
    <cellStyle name="การคำนวณ 3 19 6 2 2" xfId="37749" xr:uid="{35198390-8832-4229-9192-7FA6ABF262A3}"/>
    <cellStyle name="การคำนวณ 3 19 6 2 3" xfId="37750" xr:uid="{6C611F3D-1C0F-4CA4-9AE2-19D43D6AFBC2}"/>
    <cellStyle name="การคำนวณ 3 19 6 3" xfId="37751" xr:uid="{01412077-BD64-43BF-B2CD-460C85D83123}"/>
    <cellStyle name="การคำนวณ 3 19 6 4" xfId="37752" xr:uid="{6E16CE03-9B03-4AA6-8716-B0CD27C4A167}"/>
    <cellStyle name="การคำนวณ 3 19 7" xfId="37753" xr:uid="{02DA27DE-FB10-460A-BE26-E2DCF4D0C449}"/>
    <cellStyle name="การคำนวณ 3 19 7 2" xfId="37754" xr:uid="{317315CC-9B99-4046-B048-6514FFB716DF}"/>
    <cellStyle name="การคำนวณ 3 19 7 3" xfId="37755" xr:uid="{490990FA-4818-4AF5-9F43-BAFF0ECB00EE}"/>
    <cellStyle name="การคำนวณ 3 19 8" xfId="37756" xr:uid="{2EB5FA01-BBF5-4FC2-AA69-3C424A336231}"/>
    <cellStyle name="การคำนวณ 3 19 9" xfId="37757" xr:uid="{27C1B81C-7091-4C3D-90AA-BBFCA6BFA0F8}"/>
    <cellStyle name="การคำนวณ 3 2" xfId="37758" xr:uid="{649315E7-D330-4EA0-80FD-61467BF991AD}"/>
    <cellStyle name="การคำนวณ 3 2 2" xfId="37759" xr:uid="{CC4F3A6F-0CBE-46C1-A97A-88E8DE95FD6B}"/>
    <cellStyle name="การคำนวณ 3 2 2 2" xfId="37760" xr:uid="{CF672A59-26D5-465B-928B-23039D9EE378}"/>
    <cellStyle name="การคำนวณ 3 2 2 2 2" xfId="37761" xr:uid="{714AE9B0-7221-430F-8617-CCE90571EA9E}"/>
    <cellStyle name="การคำนวณ 3 2 2 2 3" xfId="37762" xr:uid="{13739798-933B-4928-9FDC-0D705341A7FE}"/>
    <cellStyle name="การคำนวณ 3 2 2 3" xfId="37763" xr:uid="{B1BA20F6-A4A0-49F7-B770-B84A06F927F6}"/>
    <cellStyle name="การคำนวณ 3 2 2 4" xfId="37764" xr:uid="{0993F60F-1EE1-4BAE-8719-720323467390}"/>
    <cellStyle name="การคำนวณ 3 2 3" xfId="37765" xr:uid="{5722A7E5-F667-4BE4-B352-5CCBC6BE1686}"/>
    <cellStyle name="การคำนวณ 3 2 3 2" xfId="37766" xr:uid="{4D2A2F6C-9AC5-4BB6-AB2F-882C14FAF6FD}"/>
    <cellStyle name="การคำนวณ 3 2 3 2 2" xfId="37767" xr:uid="{C00503CF-97F1-4603-B80C-FE1BC3879333}"/>
    <cellStyle name="การคำนวณ 3 2 3 2 3" xfId="37768" xr:uid="{52A18A15-AC86-448C-8C71-5E53299D6ECC}"/>
    <cellStyle name="การคำนวณ 3 2 3 3" xfId="37769" xr:uid="{0A17875A-DC05-44A4-BA71-F23CACD90332}"/>
    <cellStyle name="การคำนวณ 3 2 3 4" xfId="37770" xr:uid="{FD6A4456-0B8F-4F20-AC4D-F4E6FE62782F}"/>
    <cellStyle name="การคำนวณ 3 2 4" xfId="37771" xr:uid="{3029ADA7-7180-4675-A208-7D889217911A}"/>
    <cellStyle name="การคำนวณ 3 2 4 2" xfId="37772" xr:uid="{D702F830-810A-4492-A632-DEC95F8DD51B}"/>
    <cellStyle name="การคำนวณ 3 2 4 2 2" xfId="37773" xr:uid="{0B5CA8F9-ABBB-48BD-ACD2-1F1F29CEB211}"/>
    <cellStyle name="การคำนวณ 3 2 4 2 3" xfId="37774" xr:uid="{8330C658-152F-4DA6-A618-B3DEEFD9C3B2}"/>
    <cellStyle name="การคำนวณ 3 2 4 3" xfId="37775" xr:uid="{6DD9B8FD-F1AE-474C-A5B6-60B0D93FFF51}"/>
    <cellStyle name="การคำนวณ 3 2 4 4" xfId="37776" xr:uid="{D4BBD558-F8A9-4A6E-9ED1-44BE77E15103}"/>
    <cellStyle name="การคำนวณ 3 2 5" xfId="37777" xr:uid="{419DB71F-EA0B-49A8-9280-A207FE25BC4A}"/>
    <cellStyle name="การคำนวณ 3 2 5 2" xfId="37778" xr:uid="{1E29B83B-DBEF-4A22-BC63-2E2F49ADAEC2}"/>
    <cellStyle name="การคำนวณ 3 2 5 2 2" xfId="37779" xr:uid="{4F7D392B-961F-4683-91D3-8367827BE029}"/>
    <cellStyle name="การคำนวณ 3 2 5 2 3" xfId="37780" xr:uid="{C475F457-11E8-4430-ACD9-C85FD018218A}"/>
    <cellStyle name="การคำนวณ 3 2 5 3" xfId="37781" xr:uid="{89D40F89-9BB8-40C2-9771-618D8CCD53B5}"/>
    <cellStyle name="การคำนวณ 3 2 5 4" xfId="37782" xr:uid="{EC0548C0-2E3C-49CF-9D83-71BA92F4F799}"/>
    <cellStyle name="การคำนวณ 3 2 6" xfId="37783" xr:uid="{E5E3686A-21EF-4C11-AFFC-8D684F57578F}"/>
    <cellStyle name="การคำนวณ 3 2 6 2" xfId="37784" xr:uid="{1543E917-BCC8-4767-AB22-907E9739F3EB}"/>
    <cellStyle name="การคำนวณ 3 2 6 2 2" xfId="37785" xr:uid="{32CE9C34-459E-4B43-B2B6-D4650B30FDB0}"/>
    <cellStyle name="การคำนวณ 3 2 6 2 3" xfId="37786" xr:uid="{9026A443-91AC-4738-B4B6-B2B20E0B1B1A}"/>
    <cellStyle name="การคำนวณ 3 2 6 3" xfId="37787" xr:uid="{72ADBC81-DACB-4372-9B87-F2C850579C72}"/>
    <cellStyle name="การคำนวณ 3 2 6 4" xfId="37788" xr:uid="{8EF1D433-68A2-4DA1-9D0D-564E8B730548}"/>
    <cellStyle name="การคำนวณ 3 2 7" xfId="37789" xr:uid="{AC55696D-F13D-48F6-B805-2D127E6C4E76}"/>
    <cellStyle name="การคำนวณ 3 2 7 2" xfId="37790" xr:uid="{BA10E0E4-EC30-4095-94F4-2D6C89390432}"/>
    <cellStyle name="การคำนวณ 3 2 7 3" xfId="37791" xr:uid="{7762C24F-A568-4102-8AF4-8EA0DBB55D1A}"/>
    <cellStyle name="การคำนวณ 3 2 8" xfId="37792" xr:uid="{010C2498-5937-4A04-9BCF-490087A68026}"/>
    <cellStyle name="การคำนวณ 3 2 9" xfId="37793" xr:uid="{7DFED902-6510-4115-B4D2-EAFA9F259802}"/>
    <cellStyle name="การคำนวณ 3 20" xfId="37794" xr:uid="{2E9B1554-8946-4B79-9AE9-4EC546CEF502}"/>
    <cellStyle name="การคำนวณ 3 20 2" xfId="37795" xr:uid="{F3D6209F-3C07-47CE-A991-887CAD43A468}"/>
    <cellStyle name="การคำนวณ 3 20 2 2" xfId="37796" xr:uid="{9113BA4B-6B58-4A00-ABD0-F74E56A1824A}"/>
    <cellStyle name="การคำนวณ 3 20 2 3" xfId="37797" xr:uid="{DB43E6C4-0330-42F3-96B9-C7B553E53D12}"/>
    <cellStyle name="การคำนวณ 3 20 3" xfId="37798" xr:uid="{E684E3E2-4E70-4648-AECB-550C23737322}"/>
    <cellStyle name="การคำนวณ 3 20 4" xfId="37799" xr:uid="{AAE50332-668D-4EE7-AF26-31671CC116C6}"/>
    <cellStyle name="การคำนวณ 3 21" xfId="37800" xr:uid="{FA9DED0F-A445-4CB7-A517-DD60129BE3A8}"/>
    <cellStyle name="การคำนวณ 3 21 2" xfId="37801" xr:uid="{611CE049-37D3-4668-B016-4A1E7F9FED0C}"/>
    <cellStyle name="การคำนวณ 3 21 2 2" xfId="37802" xr:uid="{2E847905-C042-48AF-9A6E-B2898568EB89}"/>
    <cellStyle name="การคำนวณ 3 21 2 3" xfId="37803" xr:uid="{42A1BD6E-6CC9-4663-AF1C-17176DF5F379}"/>
    <cellStyle name="การคำนวณ 3 21 3" xfId="37804" xr:uid="{0358EE24-E98D-49BB-96BA-F05830448207}"/>
    <cellStyle name="การคำนวณ 3 21 4" xfId="37805" xr:uid="{0867F949-8963-4127-802C-9892E7762314}"/>
    <cellStyle name="การคำนวณ 3 22" xfId="37806" xr:uid="{EBA9D9F9-0CAE-470E-8AE8-E33929BED56F}"/>
    <cellStyle name="การคำนวณ 3 22 2" xfId="37807" xr:uid="{89DCBE7F-86B3-4442-80B2-DEDEA125462E}"/>
    <cellStyle name="การคำนวณ 3 22 2 2" xfId="37808" xr:uid="{4BC4C89E-74BA-4C6F-B1CF-566A14508B9E}"/>
    <cellStyle name="การคำนวณ 3 22 2 3" xfId="37809" xr:uid="{6606C772-49A9-4F40-8635-D349ADEE2D7F}"/>
    <cellStyle name="การคำนวณ 3 22 3" xfId="37810" xr:uid="{0B96682F-30FF-4892-B3E1-4A56F2E8423A}"/>
    <cellStyle name="การคำนวณ 3 22 4" xfId="37811" xr:uid="{12A4FCF8-2C8E-4D49-BAC8-22E9B16C0B73}"/>
    <cellStyle name="การคำนวณ 3 23" xfId="37812" xr:uid="{B10F420F-557A-4048-BE6F-4DB0F44BD17A}"/>
    <cellStyle name="การคำนวณ 3 23 2" xfId="37813" xr:uid="{60F4C5EF-8C1B-4948-ACD8-81F42C73990F}"/>
    <cellStyle name="การคำนวณ 3 23 2 2" xfId="37814" xr:uid="{1EAB4314-8CA8-49E9-9DA6-AFFBB8120742}"/>
    <cellStyle name="การคำนวณ 3 23 2 3" xfId="37815" xr:uid="{A755492B-3DA6-417E-AD52-6E0992900B31}"/>
    <cellStyle name="การคำนวณ 3 23 3" xfId="37816" xr:uid="{19955DA5-63B6-4563-9486-C07003AFCE5D}"/>
    <cellStyle name="การคำนวณ 3 23 4" xfId="37817" xr:uid="{A79E066C-80E4-4618-97AA-3E19920C2FB0}"/>
    <cellStyle name="การคำนวณ 3 24" xfId="37818" xr:uid="{E2618C2D-731A-4448-AE06-40FCC8A81CB8}"/>
    <cellStyle name="การคำนวณ 3 24 2" xfId="37819" xr:uid="{DDD8C12E-D930-4A68-84FD-BF5B65A48CCE}"/>
    <cellStyle name="การคำนวณ 3 24 2 2" xfId="37820" xr:uid="{6AFCB84B-ECD6-459B-8678-58CB5E61D8F5}"/>
    <cellStyle name="การคำนวณ 3 24 2 3" xfId="37821" xr:uid="{C26674D7-45B9-44C5-B15A-2A7C98912E5A}"/>
    <cellStyle name="การคำนวณ 3 24 3" xfId="37822" xr:uid="{23583D1C-C4F0-4345-B53B-2F79BBB434F6}"/>
    <cellStyle name="การคำนวณ 3 24 4" xfId="37823" xr:uid="{35C33B65-9E2F-45FC-A295-4DD70D56879E}"/>
    <cellStyle name="การคำนวณ 3 25" xfId="37824" xr:uid="{A32CCE47-03BB-400B-93B1-8D43A929A1AF}"/>
    <cellStyle name="การคำนวณ 3 25 2" xfId="37825" xr:uid="{50DBFDF7-D79E-42B2-B13E-68799B1667A2}"/>
    <cellStyle name="การคำนวณ 3 25 3" xfId="37826" xr:uid="{6E239EF3-4944-4504-9DBA-7F530CAD202C}"/>
    <cellStyle name="การคำนวณ 3 26" xfId="37827" xr:uid="{C9402F5C-F3AE-4016-BF8A-DBF84BD2E605}"/>
    <cellStyle name="การคำนวณ 3 27" xfId="37828" xr:uid="{EFBC41B6-01B0-4AAF-93D5-7A8DF219B74C}"/>
    <cellStyle name="การคำนวณ 3 3" xfId="37829" xr:uid="{80FB7BD2-BA1F-40F0-B5E6-FF730D0F4B51}"/>
    <cellStyle name="การคำนวณ 3 3 2" xfId="37830" xr:uid="{011C2757-A924-4497-9E31-52EC24766B9C}"/>
    <cellStyle name="การคำนวณ 3 3 2 2" xfId="37831" xr:uid="{C17D258C-49C8-4966-9BB1-9376FB5BECE4}"/>
    <cellStyle name="การคำนวณ 3 3 2 2 2" xfId="37832" xr:uid="{D5F1123A-E418-44D3-A76B-5AC161337B58}"/>
    <cellStyle name="การคำนวณ 3 3 2 2 3" xfId="37833" xr:uid="{5F540AC0-F8A7-436E-9BDA-44ED1A14D22F}"/>
    <cellStyle name="การคำนวณ 3 3 2 3" xfId="37834" xr:uid="{B99B5135-4893-4D07-A2C9-4A6378825111}"/>
    <cellStyle name="การคำนวณ 3 3 2 4" xfId="37835" xr:uid="{8384A869-121B-43BC-A3D4-C0EDCE634224}"/>
    <cellStyle name="การคำนวณ 3 3 3" xfId="37836" xr:uid="{35002C9C-7A11-4C61-BD4B-0C2C3D64810F}"/>
    <cellStyle name="การคำนวณ 3 3 3 2" xfId="37837" xr:uid="{CF3613EA-D846-4346-9125-2752E250BFCA}"/>
    <cellStyle name="การคำนวณ 3 3 3 2 2" xfId="37838" xr:uid="{D77F754E-D75B-4B4C-9EC9-E632EA1973F3}"/>
    <cellStyle name="การคำนวณ 3 3 3 2 3" xfId="37839" xr:uid="{1BC5A8AA-4EFF-40E3-AF3D-6776F77C40FF}"/>
    <cellStyle name="การคำนวณ 3 3 3 3" xfId="37840" xr:uid="{B5D50CC4-43E8-4DDE-A42B-928191207891}"/>
    <cellStyle name="การคำนวณ 3 3 3 4" xfId="37841" xr:uid="{D43F8A59-D414-445C-A235-BE7023F6E302}"/>
    <cellStyle name="การคำนวณ 3 3 4" xfId="37842" xr:uid="{706AE651-A0CC-4F8A-96A7-BE18819C19CA}"/>
    <cellStyle name="การคำนวณ 3 3 4 2" xfId="37843" xr:uid="{EA86D174-D248-4AFD-A493-85A22BFADD0E}"/>
    <cellStyle name="การคำนวณ 3 3 4 2 2" xfId="37844" xr:uid="{5C1FF99D-A624-4ED9-A1A0-E9954EF656E7}"/>
    <cellStyle name="การคำนวณ 3 3 4 2 3" xfId="37845" xr:uid="{59CC49E1-CA89-4917-AE60-FB400DE53E0A}"/>
    <cellStyle name="การคำนวณ 3 3 4 3" xfId="37846" xr:uid="{CA88CC2B-32B1-48D5-90EC-D7343B2CD91D}"/>
    <cellStyle name="การคำนวณ 3 3 4 4" xfId="37847" xr:uid="{2853E260-DD28-4A2A-90CD-49502B882D15}"/>
    <cellStyle name="การคำนวณ 3 3 5" xfId="37848" xr:uid="{048065E5-49F2-4EC8-AE80-2DD89DC9C2FE}"/>
    <cellStyle name="การคำนวณ 3 3 5 2" xfId="37849" xr:uid="{FB13EDFA-7913-4799-AF81-4C1B03EA3ED4}"/>
    <cellStyle name="การคำนวณ 3 3 5 2 2" xfId="37850" xr:uid="{5806F516-149B-48DF-A22E-BC0A5168EF20}"/>
    <cellStyle name="การคำนวณ 3 3 5 2 3" xfId="37851" xr:uid="{836EEDFC-7830-4B88-98AA-F045A7D01A99}"/>
    <cellStyle name="การคำนวณ 3 3 5 3" xfId="37852" xr:uid="{A367F083-B3C6-42D9-8A33-DB558ED987BF}"/>
    <cellStyle name="การคำนวณ 3 3 5 4" xfId="37853" xr:uid="{E032E0F3-1FBB-4F60-BF50-AAC60A0B4D0B}"/>
    <cellStyle name="การคำนวณ 3 3 6" xfId="37854" xr:uid="{F0F2B366-66F6-4489-86B1-10A517CCB8F8}"/>
    <cellStyle name="การคำนวณ 3 3 6 2" xfId="37855" xr:uid="{5143A510-A6D7-42D0-875B-40A4ADE50F7B}"/>
    <cellStyle name="การคำนวณ 3 3 6 2 2" xfId="37856" xr:uid="{557A31A7-8FF9-4C5F-AC1F-43BC6C2EC0A4}"/>
    <cellStyle name="การคำนวณ 3 3 6 2 3" xfId="37857" xr:uid="{243E6C77-6008-4925-8302-0F3F72C82DE1}"/>
    <cellStyle name="การคำนวณ 3 3 6 3" xfId="37858" xr:uid="{93D2E344-F120-485E-BDDC-11F62AEE7BC8}"/>
    <cellStyle name="การคำนวณ 3 3 6 4" xfId="37859" xr:uid="{BF47EF8E-266B-46A3-981D-441CC0F2F716}"/>
    <cellStyle name="การคำนวณ 3 3 7" xfId="37860" xr:uid="{5CC4D717-24CC-4CAE-811F-4552E12DB088}"/>
    <cellStyle name="การคำนวณ 3 3 7 2" xfId="37861" xr:uid="{2B38EB06-F4DB-4A71-A162-B62001BB8617}"/>
    <cellStyle name="การคำนวณ 3 3 7 3" xfId="37862" xr:uid="{B6D06957-7D33-4BA5-B0E1-9F377193B3FC}"/>
    <cellStyle name="การคำนวณ 3 3 8" xfId="37863" xr:uid="{6DA3D371-B94C-40CA-ABCA-0144F9DC2A88}"/>
    <cellStyle name="การคำนวณ 3 3 9" xfId="37864" xr:uid="{223F9185-05B5-44EE-A688-E6A09B69CB03}"/>
    <cellStyle name="การคำนวณ 3 4" xfId="37865" xr:uid="{9C5919DB-7A48-4F89-824A-E180A2B87378}"/>
    <cellStyle name="การคำนวณ 3 4 2" xfId="37866" xr:uid="{248FD259-7F36-4236-9DBD-D4B1540FAB8B}"/>
    <cellStyle name="การคำนวณ 3 4 2 2" xfId="37867" xr:uid="{7CD72E73-719E-47B0-A5F8-5DD41392A044}"/>
    <cellStyle name="การคำนวณ 3 4 2 2 2" xfId="37868" xr:uid="{A5F7CE44-4639-46A9-B41E-BF926F596FE2}"/>
    <cellStyle name="การคำนวณ 3 4 2 2 3" xfId="37869" xr:uid="{1827C68D-6662-45F4-B8E1-A6952CEE2D97}"/>
    <cellStyle name="การคำนวณ 3 4 2 3" xfId="37870" xr:uid="{FDE39410-0484-4CF7-88EB-82859DB60106}"/>
    <cellStyle name="การคำนวณ 3 4 2 4" xfId="37871" xr:uid="{272C93F2-88D7-475C-8022-6A97ADAD52DE}"/>
    <cellStyle name="การคำนวณ 3 4 3" xfId="37872" xr:uid="{ADE48F0B-8210-478C-B27B-F2164549E6B9}"/>
    <cellStyle name="การคำนวณ 3 4 3 2" xfId="37873" xr:uid="{A5EA0C91-4512-41F9-BE4C-6468AE78985C}"/>
    <cellStyle name="การคำนวณ 3 4 3 2 2" xfId="37874" xr:uid="{BD450C47-0463-4E2A-B949-3A71951C1AC2}"/>
    <cellStyle name="การคำนวณ 3 4 3 2 3" xfId="37875" xr:uid="{1C9F46A3-D9E5-4AB6-8547-53D74679D0CF}"/>
    <cellStyle name="การคำนวณ 3 4 3 3" xfId="37876" xr:uid="{6392A5D5-1ADB-4DC2-84AF-1AC1389F1942}"/>
    <cellStyle name="การคำนวณ 3 4 3 4" xfId="37877" xr:uid="{4E0045BD-D48E-44BD-B1E2-2D6FBE6E6F4C}"/>
    <cellStyle name="การคำนวณ 3 4 4" xfId="37878" xr:uid="{43035213-100D-4D54-91C4-898496214F61}"/>
    <cellStyle name="การคำนวณ 3 4 4 2" xfId="37879" xr:uid="{BBC9907B-E8E6-43CC-A705-A4403D695DE6}"/>
    <cellStyle name="การคำนวณ 3 4 4 2 2" xfId="37880" xr:uid="{07A2FC8C-3419-4B81-BD84-A3DA6C66D79A}"/>
    <cellStyle name="การคำนวณ 3 4 4 2 3" xfId="37881" xr:uid="{BDEA086D-CE5D-4B9C-8C85-3C11AA208942}"/>
    <cellStyle name="การคำนวณ 3 4 4 3" xfId="37882" xr:uid="{94BC7B00-9313-4F1A-8BFF-E88820F333E6}"/>
    <cellStyle name="การคำนวณ 3 4 4 4" xfId="37883" xr:uid="{A4D7B5FF-BFAA-4D7D-B676-E44D4D1295DC}"/>
    <cellStyle name="การคำนวณ 3 4 5" xfId="37884" xr:uid="{10D6C03F-2185-418F-B366-3C0579CDA4C0}"/>
    <cellStyle name="การคำนวณ 3 4 5 2" xfId="37885" xr:uid="{927DF735-7393-45F0-8A43-DA5BC467AC58}"/>
    <cellStyle name="การคำนวณ 3 4 5 2 2" xfId="37886" xr:uid="{2F0B41F4-0288-4248-863B-F7D98FC7B3CD}"/>
    <cellStyle name="การคำนวณ 3 4 5 2 3" xfId="37887" xr:uid="{2C7797E9-5FE3-4881-B7A5-FA63D619E26B}"/>
    <cellStyle name="การคำนวณ 3 4 5 3" xfId="37888" xr:uid="{76BC7020-6F25-481E-B1A6-FF0293870500}"/>
    <cellStyle name="การคำนวณ 3 4 5 4" xfId="37889" xr:uid="{EEBC2808-D779-4C9B-BD81-7180B33AF557}"/>
    <cellStyle name="การคำนวณ 3 4 6" xfId="37890" xr:uid="{A2AB38BD-20E4-4438-8477-337BDC8D99BB}"/>
    <cellStyle name="การคำนวณ 3 4 6 2" xfId="37891" xr:uid="{75F72585-4FFC-41AF-8037-0228CE4C392A}"/>
    <cellStyle name="การคำนวณ 3 4 6 2 2" xfId="37892" xr:uid="{5FF7758C-316A-4AF7-B59A-E2C2A0A88CB4}"/>
    <cellStyle name="การคำนวณ 3 4 6 2 3" xfId="37893" xr:uid="{614604CB-7E34-4032-8CEE-1E955294FBC4}"/>
    <cellStyle name="การคำนวณ 3 4 6 3" xfId="37894" xr:uid="{3FD9DE4E-E2B1-421B-8603-9B17F0E0EF9C}"/>
    <cellStyle name="การคำนวณ 3 4 6 4" xfId="37895" xr:uid="{E8B38CA9-8E7C-4377-9682-656FD6EF09BB}"/>
    <cellStyle name="การคำนวณ 3 4 7" xfId="37896" xr:uid="{A222D71C-E31F-4D38-BE15-B5C4AE851E45}"/>
    <cellStyle name="การคำนวณ 3 4 7 2" xfId="37897" xr:uid="{F4D30128-55F6-4167-BC58-81025537EBF4}"/>
    <cellStyle name="การคำนวณ 3 4 7 3" xfId="37898" xr:uid="{21790ABF-ED08-45AD-8685-AF32D650A081}"/>
    <cellStyle name="การคำนวณ 3 4 8" xfId="37899" xr:uid="{6FD03596-FB6C-4413-8F05-F573341616E8}"/>
    <cellStyle name="การคำนวณ 3 4 9" xfId="37900" xr:uid="{692EF7C5-48BE-4E37-9ED0-18A7611B2069}"/>
    <cellStyle name="การคำนวณ 3 5" xfId="37901" xr:uid="{DCFA9448-5619-4889-8AE0-636DA43E1206}"/>
    <cellStyle name="การคำนวณ 3 5 2" xfId="37902" xr:uid="{A5B805DD-BCA9-4548-AD4B-FB6CED5141E7}"/>
    <cellStyle name="การคำนวณ 3 5 2 2" xfId="37903" xr:uid="{6A918E0A-7731-432E-9149-F5E5B93A8201}"/>
    <cellStyle name="การคำนวณ 3 5 2 2 2" xfId="37904" xr:uid="{A8C3EB83-2071-4562-B52D-224FADE234B4}"/>
    <cellStyle name="การคำนวณ 3 5 2 2 3" xfId="37905" xr:uid="{60700595-2255-483B-88D8-F7EBFFF43030}"/>
    <cellStyle name="การคำนวณ 3 5 2 3" xfId="37906" xr:uid="{26147AB6-D0EC-41F2-B328-AEC5C78E01D3}"/>
    <cellStyle name="การคำนวณ 3 5 2 4" xfId="37907" xr:uid="{908B0031-B63F-4489-B6CB-60976909E60B}"/>
    <cellStyle name="การคำนวณ 3 5 3" xfId="37908" xr:uid="{3E30921A-24E2-4E6A-B7EA-EC4EBB5931CD}"/>
    <cellStyle name="การคำนวณ 3 5 3 2" xfId="37909" xr:uid="{F94D9D67-06E4-45DB-B18A-D28099BCFF9C}"/>
    <cellStyle name="การคำนวณ 3 5 3 2 2" xfId="37910" xr:uid="{0B68F81E-372E-46C2-A3EB-008D7F574882}"/>
    <cellStyle name="การคำนวณ 3 5 3 2 3" xfId="37911" xr:uid="{8543BCD9-FE3C-4F71-A5EF-DC07BC852E81}"/>
    <cellStyle name="การคำนวณ 3 5 3 3" xfId="37912" xr:uid="{73DB3E86-5360-44F3-AAFA-3213D835E32D}"/>
    <cellStyle name="การคำนวณ 3 5 3 4" xfId="37913" xr:uid="{C4EF14EE-48D0-43BB-8244-3A65917EB318}"/>
    <cellStyle name="การคำนวณ 3 5 4" xfId="37914" xr:uid="{CF52928D-4FA9-4557-8C22-56C534DF3ECA}"/>
    <cellStyle name="การคำนวณ 3 5 4 2" xfId="37915" xr:uid="{095BFA8F-E5E2-41AA-B0F8-81E4540D68E4}"/>
    <cellStyle name="การคำนวณ 3 5 4 2 2" xfId="37916" xr:uid="{66DB96B7-73DE-4172-8755-E26FAE2808B6}"/>
    <cellStyle name="การคำนวณ 3 5 4 2 3" xfId="37917" xr:uid="{BA06CF00-7266-4303-9EB7-0944181D629E}"/>
    <cellStyle name="การคำนวณ 3 5 4 3" xfId="37918" xr:uid="{D559C60C-C6C9-421A-8A40-878BFA649F46}"/>
    <cellStyle name="การคำนวณ 3 5 4 4" xfId="37919" xr:uid="{F76EC6A0-B8DA-4DD0-82A8-A24E44D61BBB}"/>
    <cellStyle name="การคำนวณ 3 5 5" xfId="37920" xr:uid="{F5838A9C-F89D-490B-AB11-6324EC0996AE}"/>
    <cellStyle name="การคำนวณ 3 5 5 2" xfId="37921" xr:uid="{562D4CEB-0BC7-482D-9BC8-65321C19E0FE}"/>
    <cellStyle name="การคำนวณ 3 5 5 2 2" xfId="37922" xr:uid="{8CD53F61-E4B8-4563-AF23-92307D6468A2}"/>
    <cellStyle name="การคำนวณ 3 5 5 2 3" xfId="37923" xr:uid="{E205F576-58D7-4BBE-A6A7-FEEFE0426BB9}"/>
    <cellStyle name="การคำนวณ 3 5 5 3" xfId="37924" xr:uid="{1D2E7540-D4AE-415F-A779-65C0DEBB12D1}"/>
    <cellStyle name="การคำนวณ 3 5 5 4" xfId="37925" xr:uid="{A44ACBF9-2F22-450D-B72B-2747E0691BB0}"/>
    <cellStyle name="การคำนวณ 3 5 6" xfId="37926" xr:uid="{65452E85-2B1A-4DF3-8A60-6F0E6817A18F}"/>
    <cellStyle name="การคำนวณ 3 5 6 2" xfId="37927" xr:uid="{F648E017-4A45-4613-B48C-92C5F5EAE4A0}"/>
    <cellStyle name="การคำนวณ 3 5 6 2 2" xfId="37928" xr:uid="{2E2AFEC9-19EE-4FEF-809D-DFB1D063EBEA}"/>
    <cellStyle name="การคำนวณ 3 5 6 2 3" xfId="37929" xr:uid="{1BC49DDF-468C-4D65-A5EA-DD96D3401B76}"/>
    <cellStyle name="การคำนวณ 3 5 6 3" xfId="37930" xr:uid="{A17839A2-4960-4548-AB19-C83477D0119B}"/>
    <cellStyle name="การคำนวณ 3 5 6 4" xfId="37931" xr:uid="{BE200F9E-9219-4DC4-B7BE-A698603EDE13}"/>
    <cellStyle name="การคำนวณ 3 5 7" xfId="37932" xr:uid="{A020D1EE-4D26-4A31-8E97-19E892C8B4AA}"/>
    <cellStyle name="การคำนวณ 3 5 7 2" xfId="37933" xr:uid="{2F7B1933-962E-4C95-B55F-250CB4CA3EAC}"/>
    <cellStyle name="การคำนวณ 3 5 7 3" xfId="37934" xr:uid="{E4D0B05D-8F73-43FC-A662-25477D21BB23}"/>
    <cellStyle name="การคำนวณ 3 5 8" xfId="37935" xr:uid="{686CA642-B9A4-4886-9C58-9B6817194D3D}"/>
    <cellStyle name="การคำนวณ 3 5 9" xfId="37936" xr:uid="{823F8F65-CBAE-4F9C-A294-545C5FF3662D}"/>
    <cellStyle name="การคำนวณ 3 6" xfId="37937" xr:uid="{2272FBDC-767F-4523-95A8-DAD4B6ED4C49}"/>
    <cellStyle name="การคำนวณ 3 6 2" xfId="37938" xr:uid="{F234EE83-CD04-47D8-8634-DB690D994388}"/>
    <cellStyle name="การคำนวณ 3 6 2 2" xfId="37939" xr:uid="{9066F4C6-651F-4E7C-988B-FD0723D0BBF9}"/>
    <cellStyle name="การคำนวณ 3 6 2 2 2" xfId="37940" xr:uid="{A9FE0204-E351-4C1B-BB7C-1AC13AC54E05}"/>
    <cellStyle name="การคำนวณ 3 6 2 2 3" xfId="37941" xr:uid="{1E8B1202-7F6D-4420-96AF-710829F9F200}"/>
    <cellStyle name="การคำนวณ 3 6 2 3" xfId="37942" xr:uid="{8A728EBD-C391-4B16-85FB-57D3A0BF10D8}"/>
    <cellStyle name="การคำนวณ 3 6 2 4" xfId="37943" xr:uid="{08A08DD2-12B9-45E8-A03A-B14B622C4BD0}"/>
    <cellStyle name="การคำนวณ 3 6 3" xfId="37944" xr:uid="{56C40EDE-D211-4677-BFED-8B728D012D05}"/>
    <cellStyle name="การคำนวณ 3 6 3 2" xfId="37945" xr:uid="{648272F2-D63B-4979-BBEE-08B0B8F03DDB}"/>
    <cellStyle name="การคำนวณ 3 6 3 2 2" xfId="37946" xr:uid="{0E46C3C3-3562-428A-81AB-0110194B6DBA}"/>
    <cellStyle name="การคำนวณ 3 6 3 2 3" xfId="37947" xr:uid="{B145C15D-49B1-4227-BF1D-F9768FD58455}"/>
    <cellStyle name="การคำนวณ 3 6 3 3" xfId="37948" xr:uid="{82D7D9CA-821F-42F0-BB79-B058C987DB75}"/>
    <cellStyle name="การคำนวณ 3 6 3 4" xfId="37949" xr:uid="{D29C66AA-1A86-44D4-9FE2-0F954E0A9F21}"/>
    <cellStyle name="การคำนวณ 3 6 4" xfId="37950" xr:uid="{F80064D2-7673-4125-9328-86BA05235A6D}"/>
    <cellStyle name="การคำนวณ 3 6 4 2" xfId="37951" xr:uid="{7432EEB2-2EF2-4C90-9F36-85A671A2A170}"/>
    <cellStyle name="การคำนวณ 3 6 4 2 2" xfId="37952" xr:uid="{4F3DCF39-811B-459A-8055-286373705CB9}"/>
    <cellStyle name="การคำนวณ 3 6 4 2 3" xfId="37953" xr:uid="{363E366C-9BE7-4AAC-B2C1-A0F7479CA136}"/>
    <cellStyle name="การคำนวณ 3 6 4 3" xfId="37954" xr:uid="{FF7F4265-2F47-402C-97A9-A65B2C2D3AE8}"/>
    <cellStyle name="การคำนวณ 3 6 4 4" xfId="37955" xr:uid="{B666E000-1C0F-45F0-8985-7C74DE4C0957}"/>
    <cellStyle name="การคำนวณ 3 6 5" xfId="37956" xr:uid="{30618C05-0D9D-48ED-B710-4FB80CDA58DE}"/>
    <cellStyle name="การคำนวณ 3 6 5 2" xfId="37957" xr:uid="{5F6E138A-74B4-46D4-AE56-B1D237B41ABF}"/>
    <cellStyle name="การคำนวณ 3 6 5 2 2" xfId="37958" xr:uid="{CB8B4C92-C613-40D4-A001-CEDA07621F2E}"/>
    <cellStyle name="การคำนวณ 3 6 5 2 3" xfId="37959" xr:uid="{BA95D45B-3506-4185-83E6-FC5553B8E0AD}"/>
    <cellStyle name="การคำนวณ 3 6 5 3" xfId="37960" xr:uid="{9802D97E-1374-492E-BB62-588B1850EFD0}"/>
    <cellStyle name="การคำนวณ 3 6 5 4" xfId="37961" xr:uid="{24108F59-814F-49FA-8B8D-54530E7DF951}"/>
    <cellStyle name="การคำนวณ 3 6 6" xfId="37962" xr:uid="{D622E225-C29D-47C5-88F2-B2D13F6F7527}"/>
    <cellStyle name="การคำนวณ 3 6 6 2" xfId="37963" xr:uid="{2064508C-580A-4595-906E-929AB8F4F7B7}"/>
    <cellStyle name="การคำนวณ 3 6 6 2 2" xfId="37964" xr:uid="{7B233F40-0AA8-466A-A9AF-3B70DF89EFCB}"/>
    <cellStyle name="การคำนวณ 3 6 6 2 3" xfId="37965" xr:uid="{E8FF603C-55AF-46E7-B7CF-9B8DAD64E294}"/>
    <cellStyle name="การคำนวณ 3 6 6 3" xfId="37966" xr:uid="{0B1AC852-9197-419E-A8EE-1C7D14001676}"/>
    <cellStyle name="การคำนวณ 3 6 6 4" xfId="37967" xr:uid="{5A9256E2-3CF1-464B-BC5C-5F7B966B764A}"/>
    <cellStyle name="การคำนวณ 3 6 7" xfId="37968" xr:uid="{D1104788-312B-44D2-B419-3EEC2961C875}"/>
    <cellStyle name="การคำนวณ 3 6 7 2" xfId="37969" xr:uid="{655B8CAD-3E6E-4261-B898-32F8530FCAA3}"/>
    <cellStyle name="การคำนวณ 3 6 7 3" xfId="37970" xr:uid="{909E0E0A-472C-4106-9DD0-77BBAA68265C}"/>
    <cellStyle name="การคำนวณ 3 6 8" xfId="37971" xr:uid="{5CF180AC-0AEF-413C-811C-2D79A22E3769}"/>
    <cellStyle name="การคำนวณ 3 6 9" xfId="37972" xr:uid="{E39B466E-5C84-4C85-BB3E-EB260EC4834C}"/>
    <cellStyle name="การคำนวณ 3 7" xfId="37973" xr:uid="{6CD655FF-EF3E-4FE2-A59A-02F1F919FB0E}"/>
    <cellStyle name="การคำนวณ 3 7 2" xfId="37974" xr:uid="{D0E3446C-BE27-4F31-A645-06C42DFBE7D5}"/>
    <cellStyle name="การคำนวณ 3 7 2 2" xfId="37975" xr:uid="{C6C40EF9-5158-48C9-B160-55A73D96D3EF}"/>
    <cellStyle name="การคำนวณ 3 7 2 2 2" xfId="37976" xr:uid="{B72CF9F7-62EA-444C-B941-C899A5D2637D}"/>
    <cellStyle name="การคำนวณ 3 7 2 2 3" xfId="37977" xr:uid="{B2B95EEA-3106-4A82-8E17-748F7E0EC8AE}"/>
    <cellStyle name="การคำนวณ 3 7 2 3" xfId="37978" xr:uid="{A0E6F436-AF16-4D43-B3C8-F8C82C6B80AE}"/>
    <cellStyle name="การคำนวณ 3 7 2 4" xfId="37979" xr:uid="{A1F47E14-0276-477C-AF3D-93A7D9B8D2AF}"/>
    <cellStyle name="การคำนวณ 3 7 3" xfId="37980" xr:uid="{533167BD-3B7F-4D41-AE7D-3FAD9168191B}"/>
    <cellStyle name="การคำนวณ 3 7 3 2" xfId="37981" xr:uid="{8C627EFD-1B07-4809-B82C-A54156AC28A6}"/>
    <cellStyle name="การคำนวณ 3 7 3 2 2" xfId="37982" xr:uid="{B2CF5D4E-FD47-423E-9369-D945469BBAFF}"/>
    <cellStyle name="การคำนวณ 3 7 3 2 3" xfId="37983" xr:uid="{DF94567B-AA01-4894-94C4-011656E6CDDF}"/>
    <cellStyle name="การคำนวณ 3 7 3 3" xfId="37984" xr:uid="{A51CD8D5-BB13-470B-B24A-1A96E6900C1F}"/>
    <cellStyle name="การคำนวณ 3 7 3 4" xfId="37985" xr:uid="{F78B8B57-5922-46B6-BFBE-429906135580}"/>
    <cellStyle name="การคำนวณ 3 7 4" xfId="37986" xr:uid="{7B312077-EB45-4144-8D5E-BA886A12B279}"/>
    <cellStyle name="การคำนวณ 3 7 4 2" xfId="37987" xr:uid="{FC13C5F2-48A9-4FB8-83C3-6FF290A51FD4}"/>
    <cellStyle name="การคำนวณ 3 7 4 2 2" xfId="37988" xr:uid="{75CA1D8F-539E-4A73-A05F-DAC1B15AA067}"/>
    <cellStyle name="การคำนวณ 3 7 4 2 3" xfId="37989" xr:uid="{352E16C9-62B3-4F7A-B642-C9ECE9F88505}"/>
    <cellStyle name="การคำนวณ 3 7 4 3" xfId="37990" xr:uid="{08BA838D-FEC2-4DF2-BA22-544512CEBB08}"/>
    <cellStyle name="การคำนวณ 3 7 4 4" xfId="37991" xr:uid="{B87E8665-A06E-4916-93C8-84024C5CFC54}"/>
    <cellStyle name="การคำนวณ 3 7 5" xfId="37992" xr:uid="{78FD2086-17A4-4127-8AD7-5AB9D115C7D0}"/>
    <cellStyle name="การคำนวณ 3 7 5 2" xfId="37993" xr:uid="{D6B80431-7139-4DDE-9CC2-D0F504FED701}"/>
    <cellStyle name="การคำนวณ 3 7 5 2 2" xfId="37994" xr:uid="{41DCD559-7115-4042-A903-64C5C0CCBC45}"/>
    <cellStyle name="การคำนวณ 3 7 5 2 3" xfId="37995" xr:uid="{F1E46AD4-CADB-4D9A-B4BF-EEE3E6BC927D}"/>
    <cellStyle name="การคำนวณ 3 7 5 3" xfId="37996" xr:uid="{68851210-F8CE-4C48-AFEE-CBF53377C21C}"/>
    <cellStyle name="การคำนวณ 3 7 5 4" xfId="37997" xr:uid="{ED8ED5F5-37D7-4649-93FE-43A806F6BE82}"/>
    <cellStyle name="การคำนวณ 3 7 6" xfId="37998" xr:uid="{DF6D1A5E-615E-459A-89AF-19750C2E37FD}"/>
    <cellStyle name="การคำนวณ 3 7 6 2" xfId="37999" xr:uid="{4FF5D659-6D99-4987-AB54-9A9E8A015A9F}"/>
    <cellStyle name="การคำนวณ 3 7 6 2 2" xfId="38000" xr:uid="{B341A228-0B90-4860-BB0B-2A7308E3079C}"/>
    <cellStyle name="การคำนวณ 3 7 6 2 3" xfId="38001" xr:uid="{A5BA3552-A8D8-4C78-9514-B8D0929FD6E3}"/>
    <cellStyle name="การคำนวณ 3 7 6 3" xfId="38002" xr:uid="{C643A202-88FE-4883-A990-EDD8864235E2}"/>
    <cellStyle name="การคำนวณ 3 7 6 4" xfId="38003" xr:uid="{52ACDA5F-195B-4BA2-BBCC-4FDD151F167A}"/>
    <cellStyle name="การคำนวณ 3 7 7" xfId="38004" xr:uid="{8BCE7840-FA96-4867-A607-7D2F3A257425}"/>
    <cellStyle name="การคำนวณ 3 7 7 2" xfId="38005" xr:uid="{A16F8232-B0F8-4B9C-A39A-336A7AA12E3A}"/>
    <cellStyle name="การคำนวณ 3 7 7 3" xfId="38006" xr:uid="{62AAFC2E-CDA8-4B04-9732-4AAB396AE6FE}"/>
    <cellStyle name="การคำนวณ 3 7 8" xfId="38007" xr:uid="{2A048FEF-1267-44EA-ADEC-9E92DAD7539E}"/>
    <cellStyle name="การคำนวณ 3 7 9" xfId="38008" xr:uid="{69798E88-1AB9-4CC5-A883-3FABB3410F60}"/>
    <cellStyle name="การคำนวณ 3 8" xfId="38009" xr:uid="{9B2C6D19-44C1-4F46-8E20-2F3925E32A8E}"/>
    <cellStyle name="การคำนวณ 3 8 2" xfId="38010" xr:uid="{7FE5232B-0B5C-4093-946C-434BACAFD3DB}"/>
    <cellStyle name="การคำนวณ 3 8 2 2" xfId="38011" xr:uid="{45A2E3FD-59C6-4419-86C5-8B63D1B50ACA}"/>
    <cellStyle name="การคำนวณ 3 8 2 2 2" xfId="38012" xr:uid="{E3EB1417-E1DA-41AB-9E14-7931BB2A5A7F}"/>
    <cellStyle name="การคำนวณ 3 8 2 2 3" xfId="38013" xr:uid="{9B065D18-EBEB-48C8-B708-DE6BD355392A}"/>
    <cellStyle name="การคำนวณ 3 8 2 3" xfId="38014" xr:uid="{86C2EEA8-E8AF-4422-B90A-5D36FC62812E}"/>
    <cellStyle name="การคำนวณ 3 8 2 4" xfId="38015" xr:uid="{D5B26090-C200-4415-9D9B-DD2DAA279D49}"/>
    <cellStyle name="การคำนวณ 3 8 3" xfId="38016" xr:uid="{EDE617E2-8E68-4CC2-A69C-143278BF9F5D}"/>
    <cellStyle name="การคำนวณ 3 8 3 2" xfId="38017" xr:uid="{B2CF2C97-D0A7-4433-A963-A1D45D0F384F}"/>
    <cellStyle name="การคำนวณ 3 8 3 2 2" xfId="38018" xr:uid="{AABF7431-57A5-4E10-BDAA-15FAF0C138C4}"/>
    <cellStyle name="การคำนวณ 3 8 3 2 3" xfId="38019" xr:uid="{AA09EC46-B3CA-4F26-84CF-F9BF19FDB3D8}"/>
    <cellStyle name="การคำนวณ 3 8 3 3" xfId="38020" xr:uid="{14978729-69A2-4DF8-AFEE-F2043E423385}"/>
    <cellStyle name="การคำนวณ 3 8 3 4" xfId="38021" xr:uid="{90AC4061-DCEB-4EF8-9C65-71BF5CA0292B}"/>
    <cellStyle name="การคำนวณ 3 8 4" xfId="38022" xr:uid="{23B9D2B8-041A-40EB-8EAC-31931E68EFCA}"/>
    <cellStyle name="การคำนวณ 3 8 4 2" xfId="38023" xr:uid="{B10D68EB-A307-4EC4-BA3B-856C695EE07C}"/>
    <cellStyle name="การคำนวณ 3 8 4 2 2" xfId="38024" xr:uid="{0E25301F-4BBB-4FB7-80F3-2BFE65B76CC2}"/>
    <cellStyle name="การคำนวณ 3 8 4 2 3" xfId="38025" xr:uid="{24CA585A-181B-424D-A786-6CC506C9F68F}"/>
    <cellStyle name="การคำนวณ 3 8 4 3" xfId="38026" xr:uid="{0295B7DA-FB4C-40B3-9B30-C99766F62B14}"/>
    <cellStyle name="การคำนวณ 3 8 4 4" xfId="38027" xr:uid="{6167F237-2CAA-431C-8C92-DBABE98EE616}"/>
    <cellStyle name="การคำนวณ 3 8 5" xfId="38028" xr:uid="{89CD8B1F-4AC5-469C-A65C-CE36217CE5CF}"/>
    <cellStyle name="การคำนวณ 3 8 5 2" xfId="38029" xr:uid="{758DAF2F-68BE-4F61-ADC2-9D99D0C34292}"/>
    <cellStyle name="การคำนวณ 3 8 5 2 2" xfId="38030" xr:uid="{BA23BB9E-F720-4A74-A4D5-BA24BBF7E25B}"/>
    <cellStyle name="การคำนวณ 3 8 5 2 3" xfId="38031" xr:uid="{BF6A15C0-848D-477B-8B08-0CF928034CE3}"/>
    <cellStyle name="การคำนวณ 3 8 5 3" xfId="38032" xr:uid="{F30B3296-C06E-4AB7-AEB1-C4083A2E9EC5}"/>
    <cellStyle name="การคำนวณ 3 8 5 4" xfId="38033" xr:uid="{33EED741-EA14-46D9-9F14-A6FCB60FCC56}"/>
    <cellStyle name="การคำนวณ 3 8 6" xfId="38034" xr:uid="{89161429-4801-41B2-85B1-ADA1D930E7F7}"/>
    <cellStyle name="การคำนวณ 3 8 6 2" xfId="38035" xr:uid="{42B152F4-1FC7-4F9D-87E8-9AF6F4F4ED16}"/>
    <cellStyle name="การคำนวณ 3 8 6 2 2" xfId="38036" xr:uid="{BA89479C-7A40-4794-9E0A-3B913E36C2E7}"/>
    <cellStyle name="การคำนวณ 3 8 6 2 3" xfId="38037" xr:uid="{34E138BF-C687-4A2C-A4D5-9EEB0680EA18}"/>
    <cellStyle name="การคำนวณ 3 8 6 3" xfId="38038" xr:uid="{199C350A-27C6-4555-9F0D-8EF044EE13C5}"/>
    <cellStyle name="การคำนวณ 3 8 6 4" xfId="38039" xr:uid="{335234EA-886B-470A-AEB5-815CBB7C455C}"/>
    <cellStyle name="การคำนวณ 3 8 7" xfId="38040" xr:uid="{C8980AC5-7C9C-424C-939E-1433C395A4FE}"/>
    <cellStyle name="การคำนวณ 3 8 7 2" xfId="38041" xr:uid="{97C5426A-AF29-444A-A775-1F7F801B2577}"/>
    <cellStyle name="การคำนวณ 3 8 7 3" xfId="38042" xr:uid="{E5090885-8D28-40BC-A676-63B29901BB4C}"/>
    <cellStyle name="การคำนวณ 3 8 8" xfId="38043" xr:uid="{EBAC355E-2B70-4313-BA2F-77761704E251}"/>
    <cellStyle name="การคำนวณ 3 8 9" xfId="38044" xr:uid="{082E0273-5429-4D1B-B0FE-EC3E4904F830}"/>
    <cellStyle name="การคำนวณ 3 9" xfId="38045" xr:uid="{5193D90C-0AB8-4DEE-B904-A04B896CBB4B}"/>
    <cellStyle name="การคำนวณ 3 9 2" xfId="38046" xr:uid="{549539D0-4975-4476-9F32-6C5B40B1CD11}"/>
    <cellStyle name="การคำนวณ 3 9 2 2" xfId="38047" xr:uid="{26755C5B-7B3D-4CA6-AE01-ED057B596BE7}"/>
    <cellStyle name="การคำนวณ 3 9 2 2 2" xfId="38048" xr:uid="{ADA8C760-E2BC-4125-A563-51B55BE46CC3}"/>
    <cellStyle name="การคำนวณ 3 9 2 2 3" xfId="38049" xr:uid="{44049094-40AF-4B79-8631-11C8AF1B0F92}"/>
    <cellStyle name="การคำนวณ 3 9 2 3" xfId="38050" xr:uid="{26821D9A-7782-47E1-AA57-233AC7821B12}"/>
    <cellStyle name="การคำนวณ 3 9 2 4" xfId="38051" xr:uid="{95C9163D-B2B6-4486-8F44-74767904E79D}"/>
    <cellStyle name="การคำนวณ 3 9 3" xfId="38052" xr:uid="{F057D50A-A7E6-4950-B494-2AFD086CBCC6}"/>
    <cellStyle name="การคำนวณ 3 9 3 2" xfId="38053" xr:uid="{29ABCF9C-B9D4-4B65-B558-56F697A93251}"/>
    <cellStyle name="การคำนวณ 3 9 3 2 2" xfId="38054" xr:uid="{07021ED3-7F87-4A01-8B8D-C1E537ACC84A}"/>
    <cellStyle name="การคำนวณ 3 9 3 2 3" xfId="38055" xr:uid="{3FC04E87-B593-4135-A001-287FD6B8C1C6}"/>
    <cellStyle name="การคำนวณ 3 9 3 3" xfId="38056" xr:uid="{22DAB2EC-7CF4-4262-95E9-C55A3073C09F}"/>
    <cellStyle name="การคำนวณ 3 9 3 4" xfId="38057" xr:uid="{FD49CBE4-953D-4F44-951D-8A2B2F57A665}"/>
    <cellStyle name="การคำนวณ 3 9 4" xfId="38058" xr:uid="{9387815A-31FB-494E-90FD-3E94C99265A2}"/>
    <cellStyle name="การคำนวณ 3 9 4 2" xfId="38059" xr:uid="{DB42FFC0-2986-4316-955E-74AD5D689025}"/>
    <cellStyle name="การคำนวณ 3 9 4 2 2" xfId="38060" xr:uid="{ED22BA39-2DDB-46F9-948C-25AF8AA0ADCF}"/>
    <cellStyle name="การคำนวณ 3 9 4 2 3" xfId="38061" xr:uid="{D2C3875B-BFF9-4CAD-B09B-49409F62B23C}"/>
    <cellStyle name="การคำนวณ 3 9 4 3" xfId="38062" xr:uid="{D6C2117B-0701-41F2-B25A-5629385349B2}"/>
    <cellStyle name="การคำนวณ 3 9 4 4" xfId="38063" xr:uid="{4E3FED07-1C50-4FB8-8A4A-F72083A21767}"/>
    <cellStyle name="การคำนวณ 3 9 5" xfId="38064" xr:uid="{1DFCAE22-858F-4E9E-B1A7-5D7E95D9C8C1}"/>
    <cellStyle name="การคำนวณ 3 9 5 2" xfId="38065" xr:uid="{274DF7BB-C15F-40D6-A565-6BE277220DE0}"/>
    <cellStyle name="การคำนวณ 3 9 5 2 2" xfId="38066" xr:uid="{CBB7A0B3-FE0E-478D-9D5E-3A155DCD2F4C}"/>
    <cellStyle name="การคำนวณ 3 9 5 2 3" xfId="38067" xr:uid="{C3A77C6C-DE6A-4DAB-9C76-838C23F8F163}"/>
    <cellStyle name="การคำนวณ 3 9 5 3" xfId="38068" xr:uid="{262AA3EB-9868-41CB-BB04-1EE3A0B3180C}"/>
    <cellStyle name="การคำนวณ 3 9 5 4" xfId="38069" xr:uid="{EF6CA478-F8A1-4CB1-B6F9-7349FBB7DC7C}"/>
    <cellStyle name="การคำนวณ 3 9 6" xfId="38070" xr:uid="{E41289C3-A830-40B1-95BD-7EEB55F0BE39}"/>
    <cellStyle name="การคำนวณ 3 9 6 2" xfId="38071" xr:uid="{9E1CC0EE-5927-4489-B1A4-F2317A550F1E}"/>
    <cellStyle name="การคำนวณ 3 9 6 2 2" xfId="38072" xr:uid="{DCE7861D-024D-4846-95AA-2E7E40D1B06C}"/>
    <cellStyle name="การคำนวณ 3 9 6 2 3" xfId="38073" xr:uid="{C457AA63-00E3-4149-85F4-0A9CF72E9F15}"/>
    <cellStyle name="การคำนวณ 3 9 6 3" xfId="38074" xr:uid="{6999E7FB-8C0C-4F7D-AB67-E55F2DCACDF1}"/>
    <cellStyle name="การคำนวณ 3 9 6 4" xfId="38075" xr:uid="{E6C864D0-61B3-4DB3-A8C5-AAC0495690B2}"/>
    <cellStyle name="การคำนวณ 3 9 7" xfId="38076" xr:uid="{CBD97931-FF41-4271-B46A-F7349F4479D9}"/>
    <cellStyle name="การคำนวณ 3 9 7 2" xfId="38077" xr:uid="{AEF2FB3E-3834-44AA-BFB9-D2B8AEDF93C0}"/>
    <cellStyle name="การคำนวณ 3 9 7 3" xfId="38078" xr:uid="{921E3DF3-FB7C-4E65-BA1F-9E943A05FE01}"/>
    <cellStyle name="การคำนวณ 3 9 8" xfId="38079" xr:uid="{5AF041D8-BDDC-4E67-8888-A19C4B9C5BCF}"/>
    <cellStyle name="การคำนวณ 3 9 9" xfId="38080" xr:uid="{221AF8B5-F17F-4546-8A4C-305E8470C40A}"/>
    <cellStyle name="การคำนวณ 30" xfId="38081" xr:uid="{9628120E-B0D2-4DA0-8228-6C4D7DDF69A7}"/>
    <cellStyle name="การคำนวณ 31" xfId="38082" xr:uid="{E93C1F94-1950-473B-987B-23D30D0CD4F5}"/>
    <cellStyle name="การคำนวณ 4" xfId="4439" xr:uid="{091B9794-4615-4DC1-827C-5C73E6E73334}"/>
    <cellStyle name="การคำนวณ 4 2" xfId="38083" xr:uid="{591A3DD7-EA42-4DE0-BC31-D5F0649B43FA}"/>
    <cellStyle name="การคำนวณ 4 2 2" xfId="38084" xr:uid="{A6CFA65D-4830-4E67-ACEC-2A01090CC9AD}"/>
    <cellStyle name="การคำนวณ 4 2 2 2" xfId="38085" xr:uid="{F1F76F04-7ECC-4BCB-94C0-BD06FBDC2862}"/>
    <cellStyle name="การคำนวณ 4 2 2 3" xfId="38086" xr:uid="{0F0E8AC5-ABD5-4039-A072-D4E0BB18C6ED}"/>
    <cellStyle name="การคำนวณ 4 2 3" xfId="38087" xr:uid="{544CCF8F-5F71-4F56-BED9-FE5FB706463D}"/>
    <cellStyle name="การคำนวณ 4 2 4" xfId="38088" xr:uid="{AD42069C-4553-4582-A9EC-F5F49CFC5571}"/>
    <cellStyle name="การคำนวณ 4 3" xfId="38089" xr:uid="{F05BD5F2-5C71-4035-AC08-2B7DE9736FE0}"/>
    <cellStyle name="การคำนวณ 4 3 2" xfId="38090" xr:uid="{B7CB55E2-4B0D-4BEA-9BA3-BA9BA8466CF6}"/>
    <cellStyle name="การคำนวณ 4 3 2 2" xfId="38091" xr:uid="{8F177E7E-4761-48E1-B425-36586BFFC06B}"/>
    <cellStyle name="การคำนวณ 4 3 2 3" xfId="38092" xr:uid="{64265C68-1513-45B3-BCCC-A68267041F3C}"/>
    <cellStyle name="การคำนวณ 4 3 3" xfId="38093" xr:uid="{1C923FB1-4B8A-4C91-A831-68BFAB914248}"/>
    <cellStyle name="การคำนวณ 4 3 4" xfId="38094" xr:uid="{DF66D8A4-8DBE-4F24-AA48-887A20602910}"/>
    <cellStyle name="การคำนวณ 4 4" xfId="38095" xr:uid="{319873EF-B2D3-424F-9678-36EC1D3D84FC}"/>
    <cellStyle name="การคำนวณ 4 4 2" xfId="38096" xr:uid="{FDFF1010-29BA-40C8-9CFF-CDF5D2ED6D42}"/>
    <cellStyle name="การคำนวณ 4 4 2 2" xfId="38097" xr:uid="{2F78CE2A-3188-41E0-8F2D-23FB618DB1CD}"/>
    <cellStyle name="การคำนวณ 4 4 2 3" xfId="38098" xr:uid="{A6B92E3F-E8F8-47B1-AF15-ACDB169BA43A}"/>
    <cellStyle name="การคำนวณ 4 4 3" xfId="38099" xr:uid="{A0D1DBAB-E2F5-442E-BA30-93F10D928C37}"/>
    <cellStyle name="การคำนวณ 4 4 4" xfId="38100" xr:uid="{BFAD8F93-9AD2-4B4F-9EC4-34026AC8640C}"/>
    <cellStyle name="การคำนวณ 4 5" xfId="38101" xr:uid="{659181DB-3E35-468A-A67D-5ED6721F2F19}"/>
    <cellStyle name="การคำนวณ 4 5 2" xfId="38102" xr:uid="{6AE63247-B740-4759-BDF7-5C0D127143B5}"/>
    <cellStyle name="การคำนวณ 4 5 2 2" xfId="38103" xr:uid="{F105F7E9-F1B7-499F-B19B-CA6F72A3EF3D}"/>
    <cellStyle name="การคำนวณ 4 5 2 3" xfId="38104" xr:uid="{775EEE3F-334D-4AB7-A535-BBED52E9D97C}"/>
    <cellStyle name="การคำนวณ 4 5 3" xfId="38105" xr:uid="{67A625D3-C7C5-4C44-9601-8C58E5D4840B}"/>
    <cellStyle name="การคำนวณ 4 5 4" xfId="38106" xr:uid="{E8B5FC08-869F-4658-BC3D-DF09685B3686}"/>
    <cellStyle name="การคำนวณ 4 6" xfId="38107" xr:uid="{DD9A2EA2-6FBF-446B-8AA4-0B0D8AEADCAF}"/>
    <cellStyle name="การคำนวณ 4 6 2" xfId="38108" xr:uid="{8DFC62DD-F1FB-4639-90C0-0B2F0267B27D}"/>
    <cellStyle name="การคำนวณ 4 6 2 2" xfId="38109" xr:uid="{FFC679B2-FA07-4B04-B71E-3FB92FAA216F}"/>
    <cellStyle name="การคำนวณ 4 6 2 3" xfId="38110" xr:uid="{26D78E23-A024-4E0D-8663-4B91BB7791FD}"/>
    <cellStyle name="การคำนวณ 4 6 3" xfId="38111" xr:uid="{EC82F06E-3AFE-4776-A890-252C23AC1DDD}"/>
    <cellStyle name="การคำนวณ 4 6 4" xfId="38112" xr:uid="{176E3E69-91C6-4784-80D2-889559A31E29}"/>
    <cellStyle name="การคำนวณ 4 7" xfId="38113" xr:uid="{AF12F598-00AE-4CA2-9020-37352AB45FD4}"/>
    <cellStyle name="การคำนวณ 4 7 2" xfId="38114" xr:uid="{56AE36A3-EAEC-4583-BC9C-5FB71EBCDB13}"/>
    <cellStyle name="การคำนวณ 4 7 3" xfId="38115" xr:uid="{CA92E51B-693C-429C-B742-06CB18258D6C}"/>
    <cellStyle name="การคำนวณ 4 8" xfId="38116" xr:uid="{38D729EE-D5F8-49A9-B8D2-3E863B617C51}"/>
    <cellStyle name="การคำนวณ 4 9" xfId="38117" xr:uid="{855AF831-A9AD-4FBC-9CC5-3D93C6870770}"/>
    <cellStyle name="การคำนวณ 5" xfId="4440" xr:uid="{6B4F0ACC-0319-4E90-86C2-420D50A4F0D1}"/>
    <cellStyle name="การคำนวณ 5 2" xfId="38118" xr:uid="{C54A45E6-7EA0-466F-A5A8-ABD7B3D4D5DE}"/>
    <cellStyle name="การคำนวณ 5 2 2" xfId="38119" xr:uid="{EFD0C6F6-3F03-4185-8E24-F6E1756BA743}"/>
    <cellStyle name="การคำนวณ 5 2 2 2" xfId="38120" xr:uid="{26CAF65B-AC9A-45AE-85DE-4440F48FEFC1}"/>
    <cellStyle name="การคำนวณ 5 2 2 3" xfId="38121" xr:uid="{9FFB9683-836F-4159-A8F8-69BBA79A1EF7}"/>
    <cellStyle name="การคำนวณ 5 2 3" xfId="38122" xr:uid="{103F9D46-3CF8-4BA9-8CD0-230E2C0CBE2C}"/>
    <cellStyle name="การคำนวณ 5 2 4" xfId="38123" xr:uid="{B038A68F-64F7-4FE0-BD8A-770605B30FAD}"/>
    <cellStyle name="การคำนวณ 5 3" xfId="38124" xr:uid="{3BF5B3E8-F4B0-4062-B2A5-BF824EF1D780}"/>
    <cellStyle name="การคำนวณ 5 3 2" xfId="38125" xr:uid="{1A7A1C2D-3BC9-4802-A425-2FDAB33D5E03}"/>
    <cellStyle name="การคำนวณ 5 3 2 2" xfId="38126" xr:uid="{62E8968A-3EC1-4BAE-AA7A-D50FFFB680C5}"/>
    <cellStyle name="การคำนวณ 5 3 2 3" xfId="38127" xr:uid="{EB869B2E-7AF2-4FDC-AF6A-B8B98492D33D}"/>
    <cellStyle name="การคำนวณ 5 3 3" xfId="38128" xr:uid="{99B4B9B1-F7DA-421E-B2AE-A4AB0D9E1FEB}"/>
    <cellStyle name="การคำนวณ 5 3 4" xfId="38129" xr:uid="{5AF7E3B4-6B26-4845-848F-C4AC28B1523B}"/>
    <cellStyle name="การคำนวณ 5 4" xfId="38130" xr:uid="{0209C673-7E86-40E9-9326-15F41B428590}"/>
    <cellStyle name="การคำนวณ 5 4 2" xfId="38131" xr:uid="{46151AA9-23FA-424F-B0ED-83CBEDB9847F}"/>
    <cellStyle name="การคำนวณ 5 4 2 2" xfId="38132" xr:uid="{9C971AB8-5593-442C-8235-286CB13C8D51}"/>
    <cellStyle name="การคำนวณ 5 4 2 3" xfId="38133" xr:uid="{6A5AF8A6-6B41-4421-92F4-C4B283FA0039}"/>
    <cellStyle name="การคำนวณ 5 4 3" xfId="38134" xr:uid="{916B9861-F649-4B1E-BEF2-097C0E69D946}"/>
    <cellStyle name="การคำนวณ 5 4 4" xfId="38135" xr:uid="{EFC06E05-5E39-448C-B260-93F93C69F003}"/>
    <cellStyle name="การคำนวณ 5 5" xfId="38136" xr:uid="{A15E5322-514A-4D5F-ADA5-F1F2042C7A19}"/>
    <cellStyle name="การคำนวณ 5 5 2" xfId="38137" xr:uid="{40FAC59D-7C10-41C1-9FE7-5B7479C58672}"/>
    <cellStyle name="การคำนวณ 5 5 2 2" xfId="38138" xr:uid="{290B5D85-94D7-41B3-BC62-DED156E4B8C7}"/>
    <cellStyle name="การคำนวณ 5 5 2 3" xfId="38139" xr:uid="{B1E2F84A-0920-4FD5-9A35-94C574CF7CCA}"/>
    <cellStyle name="การคำนวณ 5 5 3" xfId="38140" xr:uid="{647E840B-B4B0-416F-ACD0-42762ECFCA0C}"/>
    <cellStyle name="การคำนวณ 5 5 4" xfId="38141" xr:uid="{474509A8-1011-455D-BCE8-6FB7E3A9FDBD}"/>
    <cellStyle name="การคำนวณ 5 6" xfId="38142" xr:uid="{484ECD01-6EDB-4CE2-88E4-18897E29F60B}"/>
    <cellStyle name="การคำนวณ 5 6 2" xfId="38143" xr:uid="{9F815F49-8A98-4CD1-84DA-D1928EC291CD}"/>
    <cellStyle name="การคำนวณ 5 6 2 2" xfId="38144" xr:uid="{134E621E-F76F-4DF5-B1F8-66E860E437E8}"/>
    <cellStyle name="การคำนวณ 5 6 2 3" xfId="38145" xr:uid="{D0F09FFD-E62B-4B03-A3B8-811DF56E884C}"/>
    <cellStyle name="การคำนวณ 5 6 3" xfId="38146" xr:uid="{851F1833-2C17-4023-BA1F-F7DF785ABAF9}"/>
    <cellStyle name="การคำนวณ 5 6 4" xfId="38147" xr:uid="{0660B307-C0F6-4C13-BFF9-D9C3BD0CC5AD}"/>
    <cellStyle name="การคำนวณ 5 7" xfId="38148" xr:uid="{BF12CD36-2FBE-48D2-9A13-1423A35E631F}"/>
    <cellStyle name="การคำนวณ 5 7 2" xfId="38149" xr:uid="{EA98A9FE-59F7-4AA5-91D2-AC0D6A5C34F1}"/>
    <cellStyle name="การคำนวณ 5 7 3" xfId="38150" xr:uid="{1F1CEDF6-86E5-4384-90D1-D2800907952C}"/>
    <cellStyle name="การคำนวณ 5 8" xfId="38151" xr:uid="{ED49CC57-F739-43B5-817E-FDAF8B854066}"/>
    <cellStyle name="การคำนวณ 5 9" xfId="38152" xr:uid="{A3605CE2-0376-46B0-8695-B6655D8BC93B}"/>
    <cellStyle name="การคำนวณ 6" xfId="38153" xr:uid="{DBA0D62E-4E11-4B02-870C-56D180E27E03}"/>
    <cellStyle name="การคำนวณ 6 2" xfId="38154" xr:uid="{C6C88573-9C05-47D9-A142-2B3D12EACE8E}"/>
    <cellStyle name="การคำนวณ 6 2 2" xfId="38155" xr:uid="{C28DCE29-CF3A-4C63-B469-68C741E0910E}"/>
    <cellStyle name="การคำนวณ 6 2 2 2" xfId="38156" xr:uid="{F103B40D-20D1-473B-BA99-27AA7D647ECD}"/>
    <cellStyle name="การคำนวณ 6 2 2 3" xfId="38157" xr:uid="{E6EAC96E-833D-44AC-A3E3-A971646912C0}"/>
    <cellStyle name="การคำนวณ 6 2 3" xfId="38158" xr:uid="{EF743798-2329-4B56-A271-0F5CAD127CFD}"/>
    <cellStyle name="การคำนวณ 6 2 4" xfId="38159" xr:uid="{05AED49B-8CC1-4DF6-BE49-D2DFC1F70BCD}"/>
    <cellStyle name="การคำนวณ 6 3" xfId="38160" xr:uid="{AF2190A7-7B6A-4F2B-9887-0CEDF5DACD07}"/>
    <cellStyle name="การคำนวณ 6 3 2" xfId="38161" xr:uid="{5F3C52EE-7E9D-424E-B2B5-2F68162EF175}"/>
    <cellStyle name="การคำนวณ 6 3 2 2" xfId="38162" xr:uid="{CFED4764-8BEF-454E-B76E-A87FC2DDAFCE}"/>
    <cellStyle name="การคำนวณ 6 3 2 3" xfId="38163" xr:uid="{CFD7B1A4-A073-4F5A-B4B1-7A10636B52B0}"/>
    <cellStyle name="การคำนวณ 6 3 3" xfId="38164" xr:uid="{67AC21D9-A37A-4565-90B5-388C3BD3FD16}"/>
    <cellStyle name="การคำนวณ 6 3 4" xfId="38165" xr:uid="{5AB536A3-E5E6-4524-A1CC-34A4DD2E76F2}"/>
    <cellStyle name="การคำนวณ 6 4" xfId="38166" xr:uid="{A7506439-8F56-4F4E-A43D-BE566AED6CAE}"/>
    <cellStyle name="การคำนวณ 6 4 2" xfId="38167" xr:uid="{E57F5657-DB4D-4492-AD5D-A333C20272F1}"/>
    <cellStyle name="การคำนวณ 6 4 2 2" xfId="38168" xr:uid="{1C21CB01-C995-4757-9CE8-EB53AC2FCFA8}"/>
    <cellStyle name="การคำนวณ 6 4 2 3" xfId="38169" xr:uid="{F439FA3A-F9C6-41BF-AD44-70AE6F7FE9B1}"/>
    <cellStyle name="การคำนวณ 6 4 3" xfId="38170" xr:uid="{B712B77F-C520-4DED-A871-711844ACDEB5}"/>
    <cellStyle name="การคำนวณ 6 4 4" xfId="38171" xr:uid="{2E10767B-969C-4350-B9F5-853F5E92A9EF}"/>
    <cellStyle name="การคำนวณ 6 5" xfId="38172" xr:uid="{63288CD0-97A2-4054-9688-EDE98610DD2B}"/>
    <cellStyle name="การคำนวณ 6 5 2" xfId="38173" xr:uid="{A8D8B0CF-F28E-43BE-92DD-2CC2DB831644}"/>
    <cellStyle name="การคำนวณ 6 5 2 2" xfId="38174" xr:uid="{26510C63-16A6-418C-AB63-FE5D1B9C5ECC}"/>
    <cellStyle name="การคำนวณ 6 5 2 3" xfId="38175" xr:uid="{9BE74C12-F7F8-4D49-8544-017E6D9D4A95}"/>
    <cellStyle name="การคำนวณ 6 5 3" xfId="38176" xr:uid="{B114315A-F294-4267-B8FA-23D920F25488}"/>
    <cellStyle name="การคำนวณ 6 5 4" xfId="38177" xr:uid="{53B4A04A-4CB3-4B7E-A9D5-536B20A50CCD}"/>
    <cellStyle name="การคำนวณ 6 6" xfId="38178" xr:uid="{867C5424-CC03-4B7B-B9C6-BD6FDDDAF64F}"/>
    <cellStyle name="การคำนวณ 6 6 2" xfId="38179" xr:uid="{D4198C81-CBEA-4B66-98CC-D8604FBEE1AA}"/>
    <cellStyle name="การคำนวณ 6 6 2 2" xfId="38180" xr:uid="{3663817E-6A2E-4A2C-8C6C-F500D53C3713}"/>
    <cellStyle name="การคำนวณ 6 6 2 3" xfId="38181" xr:uid="{DBDB08F5-DAE9-471B-AF54-DAA3CF4E6C79}"/>
    <cellStyle name="การคำนวณ 6 6 3" xfId="38182" xr:uid="{1B245D79-F174-4386-B574-14C39902145A}"/>
    <cellStyle name="การคำนวณ 6 6 4" xfId="38183" xr:uid="{B2777C95-3956-4ABB-9CB2-97B7918C5D6A}"/>
    <cellStyle name="การคำนวณ 6 7" xfId="38184" xr:uid="{6492BE7D-A459-4BA9-9E74-2B149A6A7E77}"/>
    <cellStyle name="การคำนวณ 6 7 2" xfId="38185" xr:uid="{9B2DD3A4-B5C8-48C5-B40A-E12811440784}"/>
    <cellStyle name="การคำนวณ 6 7 3" xfId="38186" xr:uid="{C58307AB-9020-4B0E-9E04-12E747858AB1}"/>
    <cellStyle name="การคำนวณ 6 8" xfId="38187" xr:uid="{3A296C63-D979-4115-8031-E08436A1B936}"/>
    <cellStyle name="การคำนวณ 6 9" xfId="38188" xr:uid="{6272C88D-642B-4AD8-A3D0-4D3883D93904}"/>
    <cellStyle name="การคำนวณ 7" xfId="38189" xr:uid="{6894A148-6088-4D49-BDCE-78E805DF7347}"/>
    <cellStyle name="การคำนวณ 7 2" xfId="38190" xr:uid="{BFDF0907-B559-48F2-8214-785FBFDF0BA0}"/>
    <cellStyle name="การคำนวณ 7 2 2" xfId="38191" xr:uid="{D489C3B6-C8D4-4E7E-82A9-8F1F27E0CBC0}"/>
    <cellStyle name="การคำนวณ 7 2 2 2" xfId="38192" xr:uid="{CB33019D-7BE9-412F-A666-52BF421F6697}"/>
    <cellStyle name="การคำนวณ 7 2 2 3" xfId="38193" xr:uid="{10FD0B92-8096-44BC-A4C2-BB05C71E4730}"/>
    <cellStyle name="การคำนวณ 7 2 3" xfId="38194" xr:uid="{690A72C4-2C0C-4372-8548-26DF6AB54F92}"/>
    <cellStyle name="การคำนวณ 7 2 4" xfId="38195" xr:uid="{735D8DA1-5A11-4290-A684-6974D556A972}"/>
    <cellStyle name="การคำนวณ 7 3" xfId="38196" xr:uid="{871052E8-F278-43AC-A3F6-19C46E198648}"/>
    <cellStyle name="การคำนวณ 7 3 2" xfId="38197" xr:uid="{929DB60E-259C-4D16-9475-3CD8ABBBBDFF}"/>
    <cellStyle name="การคำนวณ 7 3 2 2" xfId="38198" xr:uid="{5699D412-8CB4-4DAB-AE63-F7E726DCE5C1}"/>
    <cellStyle name="การคำนวณ 7 3 2 3" xfId="38199" xr:uid="{16D957C8-1CB2-421E-BEC7-13002138572A}"/>
    <cellStyle name="การคำนวณ 7 3 3" xfId="38200" xr:uid="{3DD62DE4-3A24-495D-86FE-F23E3138F1E3}"/>
    <cellStyle name="การคำนวณ 7 3 4" xfId="38201" xr:uid="{543117CB-7DFB-44FE-8BB4-CDCEE231924F}"/>
    <cellStyle name="การคำนวณ 7 4" xfId="38202" xr:uid="{393ABD5E-6D42-4920-85FC-D020ABE16412}"/>
    <cellStyle name="การคำนวณ 7 4 2" xfId="38203" xr:uid="{EF1D4FD4-AEB3-404F-98D3-19A0C0A7799D}"/>
    <cellStyle name="การคำนวณ 7 4 2 2" xfId="38204" xr:uid="{2C4C5B75-FDBD-4DFF-AF94-4183CCBDC61B}"/>
    <cellStyle name="การคำนวณ 7 4 2 3" xfId="38205" xr:uid="{37434ACB-486F-4D65-8BD9-519E9A4DAC46}"/>
    <cellStyle name="การคำนวณ 7 4 3" xfId="38206" xr:uid="{E7F4AADB-C2CD-4CA4-AD71-74758F4699BB}"/>
    <cellStyle name="การคำนวณ 7 4 4" xfId="38207" xr:uid="{13462C1A-973A-403D-B0F4-B53B7D7EBA1E}"/>
    <cellStyle name="การคำนวณ 7 5" xfId="38208" xr:uid="{C17B51FF-BEC7-4C94-96CC-9C8247E7A2B2}"/>
    <cellStyle name="การคำนวณ 7 5 2" xfId="38209" xr:uid="{5B1B7DD5-0384-47AD-B03A-9A789322D8A9}"/>
    <cellStyle name="การคำนวณ 7 5 2 2" xfId="38210" xr:uid="{B9278B48-BCD3-4F37-A23F-64ACBD08DEE0}"/>
    <cellStyle name="การคำนวณ 7 5 2 3" xfId="38211" xr:uid="{5E3D69CF-0B7D-4918-9A1D-E66AB94DA865}"/>
    <cellStyle name="การคำนวณ 7 5 3" xfId="38212" xr:uid="{ABD29062-433C-49AB-B688-DF032C98DFF1}"/>
    <cellStyle name="การคำนวณ 7 5 4" xfId="38213" xr:uid="{5AB60F7B-5BAD-4C91-96B5-3D5D81188841}"/>
    <cellStyle name="การคำนวณ 7 6" xfId="38214" xr:uid="{2CB827B2-7908-4953-BB80-2772E78453B8}"/>
    <cellStyle name="การคำนวณ 7 6 2" xfId="38215" xr:uid="{7452B63F-8B50-4BF4-8A9B-0D0A28F79B42}"/>
    <cellStyle name="การคำนวณ 7 6 2 2" xfId="38216" xr:uid="{C5B43028-22EA-431C-AAB5-E4B6D4FD82B3}"/>
    <cellStyle name="การคำนวณ 7 6 2 3" xfId="38217" xr:uid="{B9CAFC9D-E70D-4479-BC9B-C37E522ED3D2}"/>
    <cellStyle name="การคำนวณ 7 6 3" xfId="38218" xr:uid="{98081FC2-8113-4CF1-9F2F-5DFBA301B54D}"/>
    <cellStyle name="การคำนวณ 7 6 4" xfId="38219" xr:uid="{14362022-0EB1-4CFA-9463-D8CA528FDEA3}"/>
    <cellStyle name="การคำนวณ 7 7" xfId="38220" xr:uid="{3EF879EA-AE6A-473F-A583-44E8FDA30945}"/>
    <cellStyle name="การคำนวณ 7 7 2" xfId="38221" xr:uid="{98B6A846-B94F-4048-B54B-5F85CF1BE9C0}"/>
    <cellStyle name="การคำนวณ 7 7 3" xfId="38222" xr:uid="{BF6D6EA8-D08E-488F-9361-A8B7C27A6D40}"/>
    <cellStyle name="การคำนวณ 7 8" xfId="38223" xr:uid="{C1A16BC1-289B-4B0A-A711-6A3D5ADA0311}"/>
    <cellStyle name="การคำนวณ 7 9" xfId="38224" xr:uid="{0A876D29-FF0D-4AA2-8D2E-B102995E365E}"/>
    <cellStyle name="การคำนวณ 8" xfId="38225" xr:uid="{E2232685-3C6D-4251-868D-9DFFF1019D70}"/>
    <cellStyle name="การคำนวณ 8 2" xfId="38226" xr:uid="{203527EB-31DA-436B-8B01-9D9BE001B7CD}"/>
    <cellStyle name="การคำนวณ 8 2 2" xfId="38227" xr:uid="{B2DE9A3A-F70B-48C3-8DDC-8BE815DCC30F}"/>
    <cellStyle name="การคำนวณ 8 2 2 2" xfId="38228" xr:uid="{3BD78471-D728-4F7D-B72F-961CD3ED2BAD}"/>
    <cellStyle name="การคำนวณ 8 2 2 3" xfId="38229" xr:uid="{B17EB5CE-FBBC-448A-BFDF-8946DFDF84D9}"/>
    <cellStyle name="การคำนวณ 8 2 3" xfId="38230" xr:uid="{B54BE65B-B82A-41F0-8739-13B08D30DC76}"/>
    <cellStyle name="การคำนวณ 8 2 4" xfId="38231" xr:uid="{7716C77F-512C-4432-A38C-06BB998941E9}"/>
    <cellStyle name="การคำนวณ 8 3" xfId="38232" xr:uid="{583546D1-CF35-4749-A3DA-1AFC0148A1DA}"/>
    <cellStyle name="การคำนวณ 8 3 2" xfId="38233" xr:uid="{BE04DE0D-129D-4DAD-B314-A3A528B7BC9B}"/>
    <cellStyle name="การคำนวณ 8 3 2 2" xfId="38234" xr:uid="{0F30F780-5580-40B2-8C45-D15A3753C073}"/>
    <cellStyle name="การคำนวณ 8 3 2 3" xfId="38235" xr:uid="{11684885-5B97-4ADA-9EA7-3CDE607A8C90}"/>
    <cellStyle name="การคำนวณ 8 3 3" xfId="38236" xr:uid="{6F67CD2B-3384-475E-BF44-40E43B4E0DCA}"/>
    <cellStyle name="การคำนวณ 8 3 4" xfId="38237" xr:uid="{BBF5A025-81D7-4007-BD6A-8943B8629320}"/>
    <cellStyle name="การคำนวณ 8 4" xfId="38238" xr:uid="{7F1D3FAA-3A86-4430-BF2B-281A416ACA20}"/>
    <cellStyle name="การคำนวณ 8 4 2" xfId="38239" xr:uid="{1A712752-127A-4775-A4EE-1807C08940D7}"/>
    <cellStyle name="การคำนวณ 8 4 2 2" xfId="38240" xr:uid="{EA4A543A-1480-40E5-BD29-2BB859D2DB5C}"/>
    <cellStyle name="การคำนวณ 8 4 2 3" xfId="38241" xr:uid="{C841DC0D-E1E3-46FC-9A5F-BFE1EE7D44FB}"/>
    <cellStyle name="การคำนวณ 8 4 3" xfId="38242" xr:uid="{8811F9AA-0414-460B-BEC2-7947D404CE29}"/>
    <cellStyle name="การคำนวณ 8 4 4" xfId="38243" xr:uid="{ED1A7259-AA20-46E9-AA0F-12E590DFE00D}"/>
    <cellStyle name="การคำนวณ 8 5" xfId="38244" xr:uid="{0336CFD7-EA45-430B-AE1E-B57B5DAF1743}"/>
    <cellStyle name="การคำนวณ 8 5 2" xfId="38245" xr:uid="{C6C15152-7210-404D-9E2C-10947020AAAD}"/>
    <cellStyle name="การคำนวณ 8 5 2 2" xfId="38246" xr:uid="{A1820F06-418F-4E13-81E7-743804D5B4CC}"/>
    <cellStyle name="การคำนวณ 8 5 2 3" xfId="38247" xr:uid="{DAEFFAA3-BB77-4F41-9960-252C4A19904A}"/>
    <cellStyle name="การคำนวณ 8 5 3" xfId="38248" xr:uid="{A59781C4-C21E-4B91-BE30-38F4173FAA25}"/>
    <cellStyle name="การคำนวณ 8 5 4" xfId="38249" xr:uid="{AAFDA33F-ED3E-457A-87AB-08D80DE950D9}"/>
    <cellStyle name="การคำนวณ 8 6" xfId="38250" xr:uid="{B0D05656-63EA-47D9-894B-4ED38E58CF02}"/>
    <cellStyle name="การคำนวณ 8 6 2" xfId="38251" xr:uid="{28FC7934-1579-41B0-8C15-36976ECE783D}"/>
    <cellStyle name="การคำนวณ 8 6 2 2" xfId="38252" xr:uid="{7CA2FBE1-AB36-467D-9073-FC05FC922348}"/>
    <cellStyle name="การคำนวณ 8 6 2 3" xfId="38253" xr:uid="{1C1206D7-A7FB-4C13-BB6D-9A90B698D199}"/>
    <cellStyle name="การคำนวณ 8 6 3" xfId="38254" xr:uid="{BAAE0A86-9D25-4E3B-8F79-80CD4B4D4CBB}"/>
    <cellStyle name="การคำนวณ 8 6 4" xfId="38255" xr:uid="{D1D10CF6-305B-4255-B4EA-0A61183F37BC}"/>
    <cellStyle name="การคำนวณ 8 7" xfId="38256" xr:uid="{89786236-BBFB-44A3-8F8F-383DACCFF236}"/>
    <cellStyle name="การคำนวณ 8 7 2" xfId="38257" xr:uid="{61F41D57-7310-4D68-968D-B20EBDF423BE}"/>
    <cellStyle name="การคำนวณ 8 7 3" xfId="38258" xr:uid="{BCC23A3D-2DC8-4E00-B003-13ACB3C1AFBD}"/>
    <cellStyle name="การคำนวณ 8 8" xfId="38259" xr:uid="{0F9B48D1-8087-4F40-958B-748BDB0BCB71}"/>
    <cellStyle name="การคำนวณ 8 9" xfId="38260" xr:uid="{C020E42D-0E59-4B74-B824-C8775DA0C1EE}"/>
    <cellStyle name="การคำนวณ 9" xfId="38261" xr:uid="{5FFAEFC4-4D7E-43DB-98D6-A4A81484F6CD}"/>
    <cellStyle name="การคำนวณ 9 2" xfId="38262" xr:uid="{102894AA-EAE0-49B3-819E-D5B020D954D6}"/>
    <cellStyle name="การคำนวณ 9 2 2" xfId="38263" xr:uid="{5CA83B2C-C02B-4B85-9DB6-254F8F7ECFC0}"/>
    <cellStyle name="การคำนวณ 9 2 2 2" xfId="38264" xr:uid="{53155AC2-455D-4717-AF5C-B96274C3A5F4}"/>
    <cellStyle name="การคำนวณ 9 2 2 3" xfId="38265" xr:uid="{5FF6ED70-2AF3-482D-A3BF-EAA69EE924C6}"/>
    <cellStyle name="การคำนวณ 9 2 3" xfId="38266" xr:uid="{1A7710CB-CC9F-4E49-97B1-363CC00F92DC}"/>
    <cellStyle name="การคำนวณ 9 2 4" xfId="38267" xr:uid="{8840B82B-44D5-4CDB-81E0-78F7A820E587}"/>
    <cellStyle name="การคำนวณ 9 3" xfId="38268" xr:uid="{86ED48D7-B4AB-4D3F-A9EA-F342D1AA41E6}"/>
    <cellStyle name="การคำนวณ 9 3 2" xfId="38269" xr:uid="{59C3039C-C542-45CE-969F-DBF0427E96B2}"/>
    <cellStyle name="การคำนวณ 9 3 2 2" xfId="38270" xr:uid="{E52D5C7E-8745-406E-8BEA-2E0FA98E0696}"/>
    <cellStyle name="การคำนวณ 9 3 2 3" xfId="38271" xr:uid="{8FBFC3F0-26E3-4137-8013-A88C1CC9BA5B}"/>
    <cellStyle name="การคำนวณ 9 3 3" xfId="38272" xr:uid="{ADDFAA0E-2D97-4D9C-8793-71E9EF8812CC}"/>
    <cellStyle name="การคำนวณ 9 3 4" xfId="38273" xr:uid="{DCD29A0F-321E-4B5C-AECE-DC9FC4CE9A44}"/>
    <cellStyle name="การคำนวณ 9 4" xfId="38274" xr:uid="{63D8828A-C1C3-48EF-8472-F3F52C34D95C}"/>
    <cellStyle name="การคำนวณ 9 4 2" xfId="38275" xr:uid="{18FFAD3E-5851-408B-BA5E-45D1F45E6641}"/>
    <cellStyle name="การคำนวณ 9 4 2 2" xfId="38276" xr:uid="{6D1FA3FF-1067-4F27-8F4C-C49E117B504E}"/>
    <cellStyle name="การคำนวณ 9 4 2 3" xfId="38277" xr:uid="{618B1EAC-2D55-4A04-83A3-3989BD3D34C9}"/>
    <cellStyle name="การคำนวณ 9 4 3" xfId="38278" xr:uid="{A8BDBE8C-2767-4F8C-B3E9-AA295CE077E1}"/>
    <cellStyle name="การคำนวณ 9 4 4" xfId="38279" xr:uid="{B6DABE17-C7AC-4DC3-9FA9-6304BB9991DA}"/>
    <cellStyle name="การคำนวณ 9 5" xfId="38280" xr:uid="{FB95F8EF-D990-48F9-AA88-288F79FA7D21}"/>
    <cellStyle name="การคำนวณ 9 5 2" xfId="38281" xr:uid="{7C38E7CF-557F-4AC4-9492-7FCAEEABFA47}"/>
    <cellStyle name="การคำนวณ 9 5 2 2" xfId="38282" xr:uid="{425A27A9-95FE-4D06-997B-C3BD651BBD5D}"/>
    <cellStyle name="การคำนวณ 9 5 2 3" xfId="38283" xr:uid="{CFB40B09-BDBD-4164-BCB7-AEF91C661AF7}"/>
    <cellStyle name="การคำนวณ 9 5 3" xfId="38284" xr:uid="{3A6CE7EA-1E79-43C4-84E6-7F8DFDD82874}"/>
    <cellStyle name="การคำนวณ 9 5 4" xfId="38285" xr:uid="{9E28D823-CBF2-437C-B651-FEFAD0E60218}"/>
    <cellStyle name="การคำนวณ 9 6" xfId="38286" xr:uid="{9548F301-20CA-4161-8CD5-A6376ADB2984}"/>
    <cellStyle name="การคำนวณ 9 6 2" xfId="38287" xr:uid="{49AA9F37-4A3C-4CB3-AB39-2061021B757F}"/>
    <cellStyle name="การคำนวณ 9 6 2 2" xfId="38288" xr:uid="{1FF93F82-EDD1-4865-AF4E-DE36D7FF5151}"/>
    <cellStyle name="การคำนวณ 9 6 2 3" xfId="38289" xr:uid="{840820DD-9323-49AD-A3D0-458BFA968599}"/>
    <cellStyle name="การคำนวณ 9 6 3" xfId="38290" xr:uid="{EED01E84-3504-4120-9651-D500A21C9D4D}"/>
    <cellStyle name="การคำนวณ 9 6 4" xfId="38291" xr:uid="{93E2F663-F86B-44CB-A20F-FB79243130EC}"/>
    <cellStyle name="การคำนวณ 9 7" xfId="38292" xr:uid="{3DD166B2-5CE5-4638-9ED0-AEFD95D23BCB}"/>
    <cellStyle name="การคำนวณ 9 7 2" xfId="38293" xr:uid="{F93071C6-736C-43DB-B14F-F4CD1D568F93}"/>
    <cellStyle name="การคำนวณ 9 7 3" xfId="38294" xr:uid="{3C835DF0-FBCC-43F6-AB28-AA4F1FB812E1}"/>
    <cellStyle name="การคำนวณ 9 8" xfId="38295" xr:uid="{53677C82-AD40-459D-B214-AB3A71C1E69A}"/>
    <cellStyle name="การคำนวณ 9 9" xfId="38296" xr:uid="{B22A3601-C471-48AB-90FC-CE0294903E1E}"/>
    <cellStyle name="ข้อความเตือน" xfId="3715" xr:uid="{CE004DE8-D632-4289-9853-ED857959F3EA}"/>
    <cellStyle name="ข้อความอธิบาย" xfId="3714" xr:uid="{9E65E8A7-30C6-46DD-B45E-28C85C552C27}"/>
    <cellStyle name="ค@ฏ๋_1111D2111DQ2" xfId="280" xr:uid="{1300294A-8C80-4CB9-9431-7E8CE38DC3BF}"/>
    <cellStyle name="คdคภฆ์[0]_1111D2111DQ2" xfId="281" xr:uid="{C5F1EB21-81CF-4DAD-9DFF-3C2734677D78}"/>
    <cellStyle name="คdคภฆ์_1111D2111DQ1" xfId="282" xr:uid="{DC264FA6-59A4-4426-B6A0-0085CF3304D9}"/>
    <cellStyle name="ชื่อเรื่อง" xfId="3713" xr:uid="{7113ABD9-66A8-41E5-B856-E062587A9E81}"/>
    <cellStyle name="ณfน๔ [0]_Book1" xfId="283" xr:uid="{CB0D2179-B76A-4B24-93C0-BD59BF7DD901}"/>
    <cellStyle name="ณfน๔_Book1" xfId="284" xr:uid="{16BCE22B-A90D-4266-BF00-6E5782B7E9D2}"/>
    <cellStyle name="ดี" xfId="3712" xr:uid="{2AB9FB17-9912-4AF2-98BA-DBEEE1FDD6DB}"/>
    <cellStyle name="ตามการเชื่อมโยงหลายมิติ" xfId="285" xr:uid="{EEEF53D7-BF6D-46DE-AB67-3BE67A08EC72}"/>
    <cellStyle name="ปกติ 2" xfId="3658" xr:uid="{8690AA81-3680-4C8F-8F01-E5F6C23D8EBD}"/>
    <cellStyle name="ปกติ_ BS re ตาม auditor" xfId="286" xr:uid="{63F36CE9-EAD0-4B25-A1D6-CCBE2E59B75E}"/>
    <cellStyle name="ป้อนค่า" xfId="3711" xr:uid="{1C10175E-A106-46AD-B6D6-DDA77E54E828}"/>
    <cellStyle name="ป้อนค่า 10" xfId="38297" xr:uid="{E3FA3494-1DEA-4508-B13F-48B25042B262}"/>
    <cellStyle name="ป้อนค่า 10 2" xfId="38298" xr:uid="{5ED02CB4-48EE-4E3F-83E4-72B66C1D8B94}"/>
    <cellStyle name="ป้อนค่า 10 2 2" xfId="38299" xr:uid="{405F95DE-2DBD-4AFE-A4D9-3484AAC64443}"/>
    <cellStyle name="ป้อนค่า 10 2 2 2" xfId="38300" xr:uid="{899B82C7-6FA7-4EB2-A8A9-6F4D29D312A5}"/>
    <cellStyle name="ป้อนค่า 10 2 2 3" xfId="38301" xr:uid="{955D7668-6427-44CC-AF52-D3A1021274EA}"/>
    <cellStyle name="ป้อนค่า 10 2 3" xfId="38302" xr:uid="{DF5DC2E7-D578-4911-805C-BFCA057C50C4}"/>
    <cellStyle name="ป้อนค่า 10 2 4" xfId="38303" xr:uid="{990F1D97-CFF0-4B2E-86DB-85494264FBD8}"/>
    <cellStyle name="ป้อนค่า 10 3" xfId="38304" xr:uid="{34BBF3EB-C443-4370-9902-F0A8EE612453}"/>
    <cellStyle name="ป้อนค่า 10 3 2" xfId="38305" xr:uid="{83E01691-8D19-4599-A5B5-C9436BC0726E}"/>
    <cellStyle name="ป้อนค่า 10 3 2 2" xfId="38306" xr:uid="{639B344C-0D9B-4D0E-8CDF-ECB19376E91A}"/>
    <cellStyle name="ป้อนค่า 10 3 2 3" xfId="38307" xr:uid="{FC5FE870-13A7-460F-BBF5-248FA6623728}"/>
    <cellStyle name="ป้อนค่า 10 3 3" xfId="38308" xr:uid="{A2B9802D-9191-463D-B103-AF7C20294017}"/>
    <cellStyle name="ป้อนค่า 10 3 4" xfId="38309" xr:uid="{01E28B19-4A09-4CF8-B0F5-1784BD1FAE94}"/>
    <cellStyle name="ป้อนค่า 10 4" xfId="38310" xr:uid="{FB6BA183-43C2-4748-97EE-110783221C49}"/>
    <cellStyle name="ป้อนค่า 10 4 2" xfId="38311" xr:uid="{13FEEB2B-391F-4B0A-98A9-C9B86188DF01}"/>
    <cellStyle name="ป้อนค่า 10 4 2 2" xfId="38312" xr:uid="{6A883C26-C99C-4A9E-9BF5-029C26B95980}"/>
    <cellStyle name="ป้อนค่า 10 4 2 3" xfId="38313" xr:uid="{0A9A39C1-CFA8-4CA8-833F-782CE72CC03C}"/>
    <cellStyle name="ป้อนค่า 10 4 3" xfId="38314" xr:uid="{BCA262D6-4452-4EAA-950F-1F461C39DF78}"/>
    <cellStyle name="ป้อนค่า 10 4 4" xfId="38315" xr:uid="{3C07C104-33C4-4F74-B0C5-DB1DF19E5A12}"/>
    <cellStyle name="ป้อนค่า 10 5" xfId="38316" xr:uid="{D75EBA7A-59EE-4E2F-B408-0934E22D6ADF}"/>
    <cellStyle name="ป้อนค่า 10 5 2" xfId="38317" xr:uid="{84CCC286-B197-4C56-8D02-C9BC402CC3A1}"/>
    <cellStyle name="ป้อนค่า 10 5 2 2" xfId="38318" xr:uid="{E991CAF2-2451-4D40-884A-0A16A5C0A2A7}"/>
    <cellStyle name="ป้อนค่า 10 5 2 3" xfId="38319" xr:uid="{1059FAD2-936D-403E-A670-310B91E03A15}"/>
    <cellStyle name="ป้อนค่า 10 5 3" xfId="38320" xr:uid="{77AF7D6A-D053-4571-8058-7AE5D153B952}"/>
    <cellStyle name="ป้อนค่า 10 5 4" xfId="38321" xr:uid="{7D338B13-ABC6-4F40-90CC-62E0E77FF109}"/>
    <cellStyle name="ป้อนค่า 10 6" xfId="38322" xr:uid="{E7174A97-A24F-4496-8FDB-7B42E7ED7EF5}"/>
    <cellStyle name="ป้อนค่า 10 6 2" xfId="38323" xr:uid="{80D14D01-E914-4E83-A7AF-3811FC4F12FD}"/>
    <cellStyle name="ป้อนค่า 10 6 2 2" xfId="38324" xr:uid="{4FDF4D29-6E14-4651-8C1C-E926B61D9951}"/>
    <cellStyle name="ป้อนค่า 10 6 2 3" xfId="38325" xr:uid="{A8B1F26A-84E3-4719-84DB-257962E26C8B}"/>
    <cellStyle name="ป้อนค่า 10 6 3" xfId="38326" xr:uid="{83A171AE-3029-45C2-91C2-EE5F513D25FD}"/>
    <cellStyle name="ป้อนค่า 10 6 4" xfId="38327" xr:uid="{9CF8D6FC-9C60-4F85-B308-578B169C9E13}"/>
    <cellStyle name="ป้อนค่า 10 7" xfId="38328" xr:uid="{168CE92A-91B8-4E85-9D16-FBA6FD3B330E}"/>
    <cellStyle name="ป้อนค่า 10 7 2" xfId="38329" xr:uid="{249C6D61-32ED-4526-BBAE-8E8023DE4543}"/>
    <cellStyle name="ป้อนค่า 10 7 3" xfId="38330" xr:uid="{E455008A-32C7-4981-8ED5-FAD664625BAB}"/>
    <cellStyle name="ป้อนค่า 10 8" xfId="38331" xr:uid="{88DE2DF6-DC8E-433E-9527-DCA0385E23D7}"/>
    <cellStyle name="ป้อนค่า 10 9" xfId="38332" xr:uid="{D2053BEE-CF2B-400C-A317-377FBC67F67D}"/>
    <cellStyle name="ป้อนค่า 11" xfId="38333" xr:uid="{A95C8731-0E78-43B4-B22A-1B5236F22200}"/>
    <cellStyle name="ป้อนค่า 11 2" xfId="38334" xr:uid="{D79C1896-FDFB-4AA6-AC6F-7C31CFE73313}"/>
    <cellStyle name="ป้อนค่า 11 2 2" xfId="38335" xr:uid="{06B3BB1B-9DF3-41B2-A394-B9E0F3C1D7E3}"/>
    <cellStyle name="ป้อนค่า 11 2 2 2" xfId="38336" xr:uid="{E0D01940-99D9-4BA6-B76D-72F1471AD861}"/>
    <cellStyle name="ป้อนค่า 11 2 2 3" xfId="38337" xr:uid="{667190B1-82AD-43BE-800B-29E77EBEF1C2}"/>
    <cellStyle name="ป้อนค่า 11 2 3" xfId="38338" xr:uid="{06101491-C1EC-4D98-8174-765291A3968C}"/>
    <cellStyle name="ป้อนค่า 11 2 4" xfId="38339" xr:uid="{6A8C1876-51F9-45BA-885E-6606A9567DFA}"/>
    <cellStyle name="ป้อนค่า 11 3" xfId="38340" xr:uid="{3C23EF44-C7BC-4E5D-A8E2-611A9D026D1D}"/>
    <cellStyle name="ป้อนค่า 11 3 2" xfId="38341" xr:uid="{ED609DBF-52F1-4C2E-B084-3E7C08DD77DD}"/>
    <cellStyle name="ป้อนค่า 11 3 2 2" xfId="38342" xr:uid="{705AE985-608B-4B96-9325-464AB0DF2A95}"/>
    <cellStyle name="ป้อนค่า 11 3 2 3" xfId="38343" xr:uid="{6A5D2A87-46E4-47B6-8DE2-60BC3DC9AB09}"/>
    <cellStyle name="ป้อนค่า 11 3 3" xfId="38344" xr:uid="{F5E864AC-32F8-4D22-B132-C83C66AF1B6B}"/>
    <cellStyle name="ป้อนค่า 11 3 4" xfId="38345" xr:uid="{BFB65644-A200-4F2F-837A-30B3891BE4E2}"/>
    <cellStyle name="ป้อนค่า 11 4" xfId="38346" xr:uid="{B3CCC181-058B-4533-843F-C3C6E6B5360A}"/>
    <cellStyle name="ป้อนค่า 11 4 2" xfId="38347" xr:uid="{1320AA04-DF7A-4A94-BCD2-6C5B61728AC8}"/>
    <cellStyle name="ป้อนค่า 11 4 2 2" xfId="38348" xr:uid="{0EA293E4-8B71-4CCB-BF02-12AB619FEDF4}"/>
    <cellStyle name="ป้อนค่า 11 4 2 3" xfId="38349" xr:uid="{E04ADB5C-ACB9-4B5B-AB6C-792944BBC8ED}"/>
    <cellStyle name="ป้อนค่า 11 4 3" xfId="38350" xr:uid="{43F5879B-B990-4FA3-B984-57CD2F24A02A}"/>
    <cellStyle name="ป้อนค่า 11 4 4" xfId="38351" xr:uid="{00BD823B-2391-4122-8D90-4A9B52F90840}"/>
    <cellStyle name="ป้อนค่า 11 5" xfId="38352" xr:uid="{F8D2C428-1B00-4FC0-970F-8C25E78EF966}"/>
    <cellStyle name="ป้อนค่า 11 5 2" xfId="38353" xr:uid="{652F6DFE-BDDC-402C-B609-B97888AB7469}"/>
    <cellStyle name="ป้อนค่า 11 5 2 2" xfId="38354" xr:uid="{D600EC41-3312-4F1A-AA6E-01D445E5391B}"/>
    <cellStyle name="ป้อนค่า 11 5 2 3" xfId="38355" xr:uid="{32A67965-E640-4CB9-B12B-45B2C1B92587}"/>
    <cellStyle name="ป้อนค่า 11 5 3" xfId="38356" xr:uid="{955011FE-F957-4836-96C7-D921A877902D}"/>
    <cellStyle name="ป้อนค่า 11 5 4" xfId="38357" xr:uid="{AB157415-F0C0-495A-9E25-92702666943F}"/>
    <cellStyle name="ป้อนค่า 11 6" xfId="38358" xr:uid="{564F8A1A-EBE9-45D5-BFB4-D1C92623EA00}"/>
    <cellStyle name="ป้อนค่า 11 6 2" xfId="38359" xr:uid="{D216F751-726E-454B-97E9-EEEFC842F96E}"/>
    <cellStyle name="ป้อนค่า 11 6 2 2" xfId="38360" xr:uid="{554881CD-050C-4544-9B0C-9238AF9400D8}"/>
    <cellStyle name="ป้อนค่า 11 6 2 3" xfId="38361" xr:uid="{BF4D43DD-FF0A-4486-B017-2EFF375457D7}"/>
    <cellStyle name="ป้อนค่า 11 6 3" xfId="38362" xr:uid="{F22AE2F7-57D4-4756-B167-B432CF99BC9A}"/>
    <cellStyle name="ป้อนค่า 11 6 4" xfId="38363" xr:uid="{6B2D2F8B-1149-4E44-A28C-D29ED67B3ED1}"/>
    <cellStyle name="ป้อนค่า 11 7" xfId="38364" xr:uid="{721FB0A7-9D2B-43A6-BC7A-CFB624EBBC58}"/>
    <cellStyle name="ป้อนค่า 11 7 2" xfId="38365" xr:uid="{C8DEE4CB-A636-4A08-AC6B-525D552FCF82}"/>
    <cellStyle name="ป้อนค่า 11 7 3" xfId="38366" xr:uid="{AB70C8E1-2BCC-45E0-9661-7DB89C19CF4C}"/>
    <cellStyle name="ป้อนค่า 11 8" xfId="38367" xr:uid="{DEE026E1-7CEB-4FBB-995D-A8EDD0114E1F}"/>
    <cellStyle name="ป้อนค่า 11 9" xfId="38368" xr:uid="{6525E11E-5E6D-48F4-B3D8-1C173DA65196}"/>
    <cellStyle name="ป้อนค่า 12" xfId="38369" xr:uid="{CB1FA721-B182-4F4C-B583-CC59F7873C74}"/>
    <cellStyle name="ป้อนค่า 12 2" xfId="38370" xr:uid="{40239D8D-64F7-42BD-8EB4-A9D0CB661621}"/>
    <cellStyle name="ป้อนค่า 12 2 2" xfId="38371" xr:uid="{CD60D6E7-2A86-415F-88BA-E8732267716E}"/>
    <cellStyle name="ป้อนค่า 12 2 2 2" xfId="38372" xr:uid="{E53A6E8C-5AF7-468B-AF00-EA5EF6DD7C68}"/>
    <cellStyle name="ป้อนค่า 12 2 2 3" xfId="38373" xr:uid="{8E449DD4-29FA-477F-9CC8-087CE38D9EEF}"/>
    <cellStyle name="ป้อนค่า 12 2 3" xfId="38374" xr:uid="{65881378-123E-4292-BFE9-D1E1742D7B15}"/>
    <cellStyle name="ป้อนค่า 12 2 4" xfId="38375" xr:uid="{48F3AFF9-B7F3-4FF6-9552-CE8EADB431C9}"/>
    <cellStyle name="ป้อนค่า 12 3" xfId="38376" xr:uid="{1BA70E6A-7DB7-4DB1-9733-A9446D0890BA}"/>
    <cellStyle name="ป้อนค่า 12 3 2" xfId="38377" xr:uid="{420C40FF-52E7-4967-ACE6-4467C648CA58}"/>
    <cellStyle name="ป้อนค่า 12 3 2 2" xfId="38378" xr:uid="{EB7F3EF1-5DD0-47C3-B794-768A70048E56}"/>
    <cellStyle name="ป้อนค่า 12 3 2 3" xfId="38379" xr:uid="{6AD61AB3-CF1E-4CE2-8912-F0AD37FA8937}"/>
    <cellStyle name="ป้อนค่า 12 3 3" xfId="38380" xr:uid="{180AB7D8-1302-4879-AF90-2459539DB1FA}"/>
    <cellStyle name="ป้อนค่า 12 3 4" xfId="38381" xr:uid="{B8726C76-D6CE-4279-8872-37D9405830DB}"/>
    <cellStyle name="ป้อนค่า 12 4" xfId="38382" xr:uid="{D89D41B5-1FED-411F-B971-C3A8D0F50C35}"/>
    <cellStyle name="ป้อนค่า 12 4 2" xfId="38383" xr:uid="{CAD23E88-0995-463F-A14C-91FB7353DAC3}"/>
    <cellStyle name="ป้อนค่า 12 4 2 2" xfId="38384" xr:uid="{D94786D5-8240-4DA8-BDFD-A99C71E2338C}"/>
    <cellStyle name="ป้อนค่า 12 4 2 3" xfId="38385" xr:uid="{CEFD6F69-0579-409C-9276-F5EE5EE17F2F}"/>
    <cellStyle name="ป้อนค่า 12 4 3" xfId="38386" xr:uid="{1BFC5149-2D02-4236-9894-998FB0DAC219}"/>
    <cellStyle name="ป้อนค่า 12 4 4" xfId="38387" xr:uid="{33388812-C6D3-4901-A53F-0D2C765AA416}"/>
    <cellStyle name="ป้อนค่า 12 5" xfId="38388" xr:uid="{18F8CE47-9432-4929-A39E-5A05AD221C4A}"/>
    <cellStyle name="ป้อนค่า 12 5 2" xfId="38389" xr:uid="{4B4C4CF5-EF7A-433F-9851-467BD14AB3A6}"/>
    <cellStyle name="ป้อนค่า 12 5 2 2" xfId="38390" xr:uid="{A9BD76B5-C007-4706-A9E3-7334CE11DF69}"/>
    <cellStyle name="ป้อนค่า 12 5 2 3" xfId="38391" xr:uid="{7AFD9780-F9A1-455A-84FD-0BAE0941E1F0}"/>
    <cellStyle name="ป้อนค่า 12 5 3" xfId="38392" xr:uid="{7884B87A-BBCA-4196-8582-DA72B515AE47}"/>
    <cellStyle name="ป้อนค่า 12 5 4" xfId="38393" xr:uid="{9DB76283-8888-4CC2-BA40-4ACDFF114F74}"/>
    <cellStyle name="ป้อนค่า 12 6" xfId="38394" xr:uid="{AC31909B-BB00-49EC-9D04-929473B755BE}"/>
    <cellStyle name="ป้อนค่า 12 6 2" xfId="38395" xr:uid="{9B0FB9A8-0380-4DC1-B687-02E08E06D297}"/>
    <cellStyle name="ป้อนค่า 12 6 2 2" xfId="38396" xr:uid="{7CAA0ECB-1A91-4B3B-874B-D8D561E2F6DD}"/>
    <cellStyle name="ป้อนค่า 12 6 2 3" xfId="38397" xr:uid="{F39B2CFC-4471-407A-BF15-4B2D15C05DB6}"/>
    <cellStyle name="ป้อนค่า 12 6 3" xfId="38398" xr:uid="{466C0837-1650-4651-975F-5180193C8B03}"/>
    <cellStyle name="ป้อนค่า 12 6 4" xfId="38399" xr:uid="{A2DF7C89-F55A-4CD5-BA6E-7ABF86C39C3C}"/>
    <cellStyle name="ป้อนค่า 12 7" xfId="38400" xr:uid="{B5B0DC17-A2C2-4E0F-A655-E3869E574AEA}"/>
    <cellStyle name="ป้อนค่า 12 7 2" xfId="38401" xr:uid="{6B2D747E-583A-45FE-BCCE-79059836564D}"/>
    <cellStyle name="ป้อนค่า 12 7 3" xfId="38402" xr:uid="{CF5F4F7E-2CF2-4FDC-BD2A-A00ACD26FA5F}"/>
    <cellStyle name="ป้อนค่า 12 8" xfId="38403" xr:uid="{AEBB3D8A-20AE-4247-B6A6-2E96C147DBF6}"/>
    <cellStyle name="ป้อนค่า 12 9" xfId="38404" xr:uid="{F548FF68-8C2B-4A7C-B1BA-D5746D3678EF}"/>
    <cellStyle name="ป้อนค่า 13" xfId="38405" xr:uid="{9124289C-48A6-4221-96CF-CEAF11BEB540}"/>
    <cellStyle name="ป้อนค่า 13 2" xfId="38406" xr:uid="{B22A94AF-8042-4EC9-9600-D59B89336171}"/>
    <cellStyle name="ป้อนค่า 13 2 2" xfId="38407" xr:uid="{1F4C1BEA-1BAE-45D8-8A8B-14F34F3F8703}"/>
    <cellStyle name="ป้อนค่า 13 2 2 2" xfId="38408" xr:uid="{AE749C96-4732-4009-A65C-02FF31F56100}"/>
    <cellStyle name="ป้อนค่า 13 2 2 3" xfId="38409" xr:uid="{6178C970-2687-4541-A542-27F609A1500A}"/>
    <cellStyle name="ป้อนค่า 13 2 3" xfId="38410" xr:uid="{351EDFD5-C59C-4298-A000-3035C1CB596E}"/>
    <cellStyle name="ป้อนค่า 13 2 4" xfId="38411" xr:uid="{7A50C9DA-7643-43A3-9CA8-00D7381022BD}"/>
    <cellStyle name="ป้อนค่า 13 3" xfId="38412" xr:uid="{36FBEBF7-EA0A-4E17-8A9D-9869A57093BF}"/>
    <cellStyle name="ป้อนค่า 13 3 2" xfId="38413" xr:uid="{5E227911-7DFC-4602-9D1E-8DB181F2B019}"/>
    <cellStyle name="ป้อนค่า 13 3 2 2" xfId="38414" xr:uid="{6ABD35B4-75A2-4E60-96F1-C3976B03A292}"/>
    <cellStyle name="ป้อนค่า 13 3 2 3" xfId="38415" xr:uid="{51558D98-5B12-41FD-A810-B28975081E85}"/>
    <cellStyle name="ป้อนค่า 13 3 3" xfId="38416" xr:uid="{CF5A7AEF-C5FA-4C8D-81AA-0F5CFED2F88D}"/>
    <cellStyle name="ป้อนค่า 13 3 4" xfId="38417" xr:uid="{BC8B8C01-9F49-40EF-AF6F-0CC424035652}"/>
    <cellStyle name="ป้อนค่า 13 4" xfId="38418" xr:uid="{1DF4D43E-3E1E-4C8B-8491-6232EFCB3494}"/>
    <cellStyle name="ป้อนค่า 13 4 2" xfId="38419" xr:uid="{80516E51-6DE2-4711-98C1-6ADC59C035DD}"/>
    <cellStyle name="ป้อนค่า 13 4 2 2" xfId="38420" xr:uid="{90C2659F-9CA7-48C1-B1ED-27B2D2A67A27}"/>
    <cellStyle name="ป้อนค่า 13 4 2 3" xfId="38421" xr:uid="{92694850-79B0-4174-BCDE-06B8E0677FEB}"/>
    <cellStyle name="ป้อนค่า 13 4 3" xfId="38422" xr:uid="{8420B7CE-1A00-4CCE-95A9-CDEB0DD605BD}"/>
    <cellStyle name="ป้อนค่า 13 4 4" xfId="38423" xr:uid="{E61FD8EF-1FC9-4CDC-9EAA-180D9265AA0C}"/>
    <cellStyle name="ป้อนค่า 13 5" xfId="38424" xr:uid="{3EB99660-47D2-416B-AC37-19F2676A1A38}"/>
    <cellStyle name="ป้อนค่า 13 5 2" xfId="38425" xr:uid="{1CF14280-B9C9-4730-9C87-23600F71F226}"/>
    <cellStyle name="ป้อนค่า 13 5 2 2" xfId="38426" xr:uid="{7B1D6E6B-D134-4841-973F-50AAA7C5BF6E}"/>
    <cellStyle name="ป้อนค่า 13 5 2 3" xfId="38427" xr:uid="{84D1305D-0F6E-4D33-B797-8702DA8406E6}"/>
    <cellStyle name="ป้อนค่า 13 5 3" xfId="38428" xr:uid="{57796298-3457-49E1-AB9A-1D0386322719}"/>
    <cellStyle name="ป้อนค่า 13 5 4" xfId="38429" xr:uid="{AA1EE626-379B-4141-A9DE-9ED6BDAFB4F7}"/>
    <cellStyle name="ป้อนค่า 13 6" xfId="38430" xr:uid="{72B1FC7B-BAD4-43E0-8460-5B6709422223}"/>
    <cellStyle name="ป้อนค่า 13 6 2" xfId="38431" xr:uid="{85A6C902-A358-4485-A0EB-757B0AB7D0B2}"/>
    <cellStyle name="ป้อนค่า 13 6 2 2" xfId="38432" xr:uid="{AE40CA9D-59BA-4553-92BD-F763C0E73C04}"/>
    <cellStyle name="ป้อนค่า 13 6 2 3" xfId="38433" xr:uid="{FA19021C-AC3D-49F4-AE5F-0BA4F597180F}"/>
    <cellStyle name="ป้อนค่า 13 6 3" xfId="38434" xr:uid="{686E117C-09CA-43FF-8756-65BAFE794820}"/>
    <cellStyle name="ป้อนค่า 13 6 4" xfId="38435" xr:uid="{4F795799-E064-48B4-87AD-A048399CAE01}"/>
    <cellStyle name="ป้อนค่า 13 7" xfId="38436" xr:uid="{945F63ED-24BC-4F34-B253-8B2ACC256466}"/>
    <cellStyle name="ป้อนค่า 13 7 2" xfId="38437" xr:uid="{151AA4E2-F608-42C2-8B7A-29A6BA4E8444}"/>
    <cellStyle name="ป้อนค่า 13 7 3" xfId="38438" xr:uid="{073C34B3-CDEE-46DA-A4B0-B4AC23B97718}"/>
    <cellStyle name="ป้อนค่า 13 8" xfId="38439" xr:uid="{9CD0D79F-EE67-45B8-BA2C-7346928C8CF6}"/>
    <cellStyle name="ป้อนค่า 13 9" xfId="38440" xr:uid="{D543BEDB-20E8-4022-B811-4106D3FEB36E}"/>
    <cellStyle name="ป้อนค่า 14" xfId="38441" xr:uid="{64177DA5-EF12-4F42-95BD-C58E7F3408AA}"/>
    <cellStyle name="ป้อนค่า 14 2" xfId="38442" xr:uid="{CB4B3F8C-9A7F-4A6F-BE98-828CFFDD5584}"/>
    <cellStyle name="ป้อนค่า 14 2 2" xfId="38443" xr:uid="{B0F725A1-9B06-4D75-B60D-22AD564808ED}"/>
    <cellStyle name="ป้อนค่า 14 2 2 2" xfId="38444" xr:uid="{4B14C78C-2C2E-4554-97C1-9B24B459E8E0}"/>
    <cellStyle name="ป้อนค่า 14 2 2 3" xfId="38445" xr:uid="{03E3A8E9-19E5-434F-ABE8-013EF41CC317}"/>
    <cellStyle name="ป้อนค่า 14 2 3" xfId="38446" xr:uid="{59E88756-3D9E-459D-B770-8FDC7E1BCFA5}"/>
    <cellStyle name="ป้อนค่า 14 2 4" xfId="38447" xr:uid="{FF7D9C3D-8F7B-4926-8D7E-1F7EC9108DBE}"/>
    <cellStyle name="ป้อนค่า 14 3" xfId="38448" xr:uid="{557E7996-F27B-4E71-8B9B-31261930F296}"/>
    <cellStyle name="ป้อนค่า 14 3 2" xfId="38449" xr:uid="{47A7EC9F-8B1D-43E0-892A-80909A652D79}"/>
    <cellStyle name="ป้อนค่า 14 3 2 2" xfId="38450" xr:uid="{C3F70A83-966C-4108-B6EC-67DE5946B53C}"/>
    <cellStyle name="ป้อนค่า 14 3 2 3" xfId="38451" xr:uid="{7F4D20CC-B216-4D61-9864-615CDA231B4D}"/>
    <cellStyle name="ป้อนค่า 14 3 3" xfId="38452" xr:uid="{77734F80-EF13-42FF-8265-F8645E653DD3}"/>
    <cellStyle name="ป้อนค่า 14 3 4" xfId="38453" xr:uid="{FE177991-9AA8-49F3-9DA7-3B5E8B2E141B}"/>
    <cellStyle name="ป้อนค่า 14 4" xfId="38454" xr:uid="{3272D674-E896-4B81-8266-3181DEF2775B}"/>
    <cellStyle name="ป้อนค่า 14 4 2" xfId="38455" xr:uid="{CE40B0FF-F2D9-4964-BFC5-6FC48B85D573}"/>
    <cellStyle name="ป้อนค่า 14 4 2 2" xfId="38456" xr:uid="{25419A6D-1292-4794-94E6-8AD08B7BE2FD}"/>
    <cellStyle name="ป้อนค่า 14 4 2 3" xfId="38457" xr:uid="{06A61CC0-3D13-4C20-AABD-E1A8AA865F73}"/>
    <cellStyle name="ป้อนค่า 14 4 3" xfId="38458" xr:uid="{201F0078-E3C2-47C7-BB0A-16AE2E427681}"/>
    <cellStyle name="ป้อนค่า 14 4 4" xfId="38459" xr:uid="{9858F0A5-73C9-45E2-B340-0736F54C086D}"/>
    <cellStyle name="ป้อนค่า 14 5" xfId="38460" xr:uid="{D1CAAA43-1C74-4621-B8E0-18667FF2004E}"/>
    <cellStyle name="ป้อนค่า 14 5 2" xfId="38461" xr:uid="{6BCF39AE-4F83-40E0-B879-540B56EB036E}"/>
    <cellStyle name="ป้อนค่า 14 5 2 2" xfId="38462" xr:uid="{E6E4A8BD-BE9A-46F1-8209-FA5B5E824861}"/>
    <cellStyle name="ป้อนค่า 14 5 2 3" xfId="38463" xr:uid="{7D1CE559-62A1-4171-B443-7597323531F3}"/>
    <cellStyle name="ป้อนค่า 14 5 3" xfId="38464" xr:uid="{2BB3685F-0A2F-45CB-BF68-D31A21C63918}"/>
    <cellStyle name="ป้อนค่า 14 5 4" xfId="38465" xr:uid="{86EDFBB1-C89A-4B6E-B3B2-0AC7B0692665}"/>
    <cellStyle name="ป้อนค่า 14 6" xfId="38466" xr:uid="{DC748060-B113-487C-B004-B5A5FF6D643F}"/>
    <cellStyle name="ป้อนค่า 14 6 2" xfId="38467" xr:uid="{CFCC842C-AD51-4CFB-91DE-DF666930E14E}"/>
    <cellStyle name="ป้อนค่า 14 6 2 2" xfId="38468" xr:uid="{2560DA7F-D02C-416D-A5BA-DC4763D2DA69}"/>
    <cellStyle name="ป้อนค่า 14 6 2 3" xfId="38469" xr:uid="{B8CD685C-10A4-442F-8505-CD176AEBF909}"/>
    <cellStyle name="ป้อนค่า 14 6 3" xfId="38470" xr:uid="{931022F3-1958-4293-86C1-32E0C3A06231}"/>
    <cellStyle name="ป้อนค่า 14 6 4" xfId="38471" xr:uid="{806390E3-A618-4101-B888-CCBD78F75196}"/>
    <cellStyle name="ป้อนค่า 14 7" xfId="38472" xr:uid="{D70E2BFF-8B6A-433B-946A-F3AAD82184A4}"/>
    <cellStyle name="ป้อนค่า 14 7 2" xfId="38473" xr:uid="{F2592371-62C6-42FF-AA3A-9EBF91F2AB6A}"/>
    <cellStyle name="ป้อนค่า 14 7 3" xfId="38474" xr:uid="{1978FD86-A7A3-44EF-BB35-55D0C52CDFD6}"/>
    <cellStyle name="ป้อนค่า 14 8" xfId="38475" xr:uid="{EC900E41-7967-497F-87C6-A7166DD602CE}"/>
    <cellStyle name="ป้อนค่า 14 9" xfId="38476" xr:uid="{A6EC6684-7421-471C-AEC3-8A1ACE3A50EB}"/>
    <cellStyle name="ป้อนค่า 15" xfId="38477" xr:uid="{6F159B57-3FE1-4012-8CFF-261A25ECEA30}"/>
    <cellStyle name="ป้อนค่า 15 2" xfId="38478" xr:uid="{10DB3FB7-6051-4F38-9BDF-ADF40CF74FE9}"/>
    <cellStyle name="ป้อนค่า 15 2 2" xfId="38479" xr:uid="{A2A04AA6-BEB4-4848-8AE4-19BA62081E4B}"/>
    <cellStyle name="ป้อนค่า 15 2 2 2" xfId="38480" xr:uid="{7FA596BF-0C76-4A65-8D85-C1EB7BEE5614}"/>
    <cellStyle name="ป้อนค่า 15 2 2 3" xfId="38481" xr:uid="{7D391334-C5F4-4B40-9A98-A2ADB338D9C6}"/>
    <cellStyle name="ป้อนค่า 15 2 3" xfId="38482" xr:uid="{EC2662B8-91E9-432D-B3C8-4C6039E3D93D}"/>
    <cellStyle name="ป้อนค่า 15 2 4" xfId="38483" xr:uid="{C192CA8F-325F-49AA-9C6A-BECDE53A546F}"/>
    <cellStyle name="ป้อนค่า 15 3" xfId="38484" xr:uid="{4477A185-72D1-45A8-929E-0C664E3AA50E}"/>
    <cellStyle name="ป้อนค่า 15 3 2" xfId="38485" xr:uid="{871F53A4-269B-4A4B-87C7-C566236C3286}"/>
    <cellStyle name="ป้อนค่า 15 3 2 2" xfId="38486" xr:uid="{B28FBE0C-9FA5-4463-9CEC-E23A5795F40A}"/>
    <cellStyle name="ป้อนค่า 15 3 2 3" xfId="38487" xr:uid="{9057DFD4-8245-49FD-AE64-247FD23236EE}"/>
    <cellStyle name="ป้อนค่า 15 3 3" xfId="38488" xr:uid="{5F49EC72-A595-4AB1-AF33-FAED9AAB781B}"/>
    <cellStyle name="ป้อนค่า 15 3 4" xfId="38489" xr:uid="{D7D31C2C-D522-47D7-9084-9838AE112A35}"/>
    <cellStyle name="ป้อนค่า 15 4" xfId="38490" xr:uid="{B098D585-83C8-4826-974D-A5BF67C56415}"/>
    <cellStyle name="ป้อนค่า 15 4 2" xfId="38491" xr:uid="{F21C4FC0-9D33-431C-95DB-A3763C35124B}"/>
    <cellStyle name="ป้อนค่า 15 4 2 2" xfId="38492" xr:uid="{3F1AB51E-9CD5-4EC0-8091-4D5E80DC1E3E}"/>
    <cellStyle name="ป้อนค่า 15 4 2 3" xfId="38493" xr:uid="{AC637D23-8477-444C-A1C5-525189676BFB}"/>
    <cellStyle name="ป้อนค่า 15 4 3" xfId="38494" xr:uid="{062AF4AD-68D7-4FCC-B2F2-E8BB8E4CF12C}"/>
    <cellStyle name="ป้อนค่า 15 4 4" xfId="38495" xr:uid="{768B58FC-7B22-40F8-86F3-14828BFBE83A}"/>
    <cellStyle name="ป้อนค่า 15 5" xfId="38496" xr:uid="{1DCF0051-404F-4BCD-BC52-793424921173}"/>
    <cellStyle name="ป้อนค่า 15 5 2" xfId="38497" xr:uid="{6F059051-8B7C-44D7-878A-728A6E165301}"/>
    <cellStyle name="ป้อนค่า 15 5 2 2" xfId="38498" xr:uid="{D85C71AB-C08C-403D-BD75-9A2FD94CF745}"/>
    <cellStyle name="ป้อนค่า 15 5 2 3" xfId="38499" xr:uid="{DAA45F67-7F69-4D55-AEE8-1DF139317568}"/>
    <cellStyle name="ป้อนค่า 15 5 3" xfId="38500" xr:uid="{0BA2ED3B-847D-425B-B512-B1E0D050F4E1}"/>
    <cellStyle name="ป้อนค่า 15 5 4" xfId="38501" xr:uid="{CAA43AA1-CFE3-4242-A467-C4860040A817}"/>
    <cellStyle name="ป้อนค่า 15 6" xfId="38502" xr:uid="{723A136B-0C9E-4D5F-B6AB-37EC88AA2ABF}"/>
    <cellStyle name="ป้อนค่า 15 6 2" xfId="38503" xr:uid="{497F918D-8C40-42A4-9D13-1AA1DEAECB13}"/>
    <cellStyle name="ป้อนค่า 15 6 2 2" xfId="38504" xr:uid="{61AC5373-657C-497E-8698-C1485B6E1C85}"/>
    <cellStyle name="ป้อนค่า 15 6 2 3" xfId="38505" xr:uid="{FF61F14B-4C2A-4ABA-A094-22A806A2D0FA}"/>
    <cellStyle name="ป้อนค่า 15 6 3" xfId="38506" xr:uid="{819D260A-379E-4772-A508-FDE5586EDCE8}"/>
    <cellStyle name="ป้อนค่า 15 6 4" xfId="38507" xr:uid="{767C0B0E-7588-423B-84C0-2EB99E44BBF0}"/>
    <cellStyle name="ป้อนค่า 15 7" xfId="38508" xr:uid="{4402BBAD-B21E-462A-8C33-3834C48DAE94}"/>
    <cellStyle name="ป้อนค่า 15 7 2" xfId="38509" xr:uid="{39073F97-AF56-42BD-BE56-45C611C07310}"/>
    <cellStyle name="ป้อนค่า 15 7 3" xfId="38510" xr:uid="{A4082886-00FC-42B3-B59C-5B9B54CFDCBC}"/>
    <cellStyle name="ป้อนค่า 15 8" xfId="38511" xr:uid="{AF7296E5-B933-4FEF-B66D-C442F1737488}"/>
    <cellStyle name="ป้อนค่า 15 9" xfId="38512" xr:uid="{C02CCD6E-328A-401C-91CE-C17391D899AD}"/>
    <cellStyle name="ป้อนค่า 16" xfId="38513" xr:uid="{096CAEDE-ED68-4CEE-8363-D12DCA014511}"/>
    <cellStyle name="ป้อนค่า 16 2" xfId="38514" xr:uid="{E6AFFBF0-28C4-4691-AAEA-EDF9074A962F}"/>
    <cellStyle name="ป้อนค่า 16 2 2" xfId="38515" xr:uid="{BDDE65B6-D3EA-438A-857E-315ACE8DF751}"/>
    <cellStyle name="ป้อนค่า 16 2 2 2" xfId="38516" xr:uid="{2A5E3DBC-60B9-4066-A7DE-0B9750E2D1B6}"/>
    <cellStyle name="ป้อนค่า 16 2 2 3" xfId="38517" xr:uid="{4F09C9DA-2D82-48BA-AC77-D81328C15BF8}"/>
    <cellStyle name="ป้อนค่า 16 2 3" xfId="38518" xr:uid="{ACE634D7-3F27-47BC-8F3A-A33504FF47B6}"/>
    <cellStyle name="ป้อนค่า 16 2 4" xfId="38519" xr:uid="{D58552E2-22AF-4BEB-A826-8E9DBD9880F5}"/>
    <cellStyle name="ป้อนค่า 16 3" xfId="38520" xr:uid="{A34CF6DE-4847-40EE-8880-6A406CEFC181}"/>
    <cellStyle name="ป้อนค่า 16 3 2" xfId="38521" xr:uid="{72E08593-94ED-4F4E-8188-34012CF48875}"/>
    <cellStyle name="ป้อนค่า 16 3 2 2" xfId="38522" xr:uid="{8CEABCBE-BBEE-43AD-96E2-C2FB42AC914D}"/>
    <cellStyle name="ป้อนค่า 16 3 2 3" xfId="38523" xr:uid="{9B4F3658-F699-4FB6-8B26-53E6000BD45E}"/>
    <cellStyle name="ป้อนค่า 16 3 3" xfId="38524" xr:uid="{C6BA5600-E8E6-4217-9D9E-EBB2AD5C0417}"/>
    <cellStyle name="ป้อนค่า 16 3 4" xfId="38525" xr:uid="{9026FF04-F65E-471D-9553-9474AC72110B}"/>
    <cellStyle name="ป้อนค่า 16 4" xfId="38526" xr:uid="{1C50EC93-8B99-4EDB-80A9-2F627B512334}"/>
    <cellStyle name="ป้อนค่า 16 4 2" xfId="38527" xr:uid="{BACD794B-6B09-4CA7-85E1-C5BAFAF0DA72}"/>
    <cellStyle name="ป้อนค่า 16 4 2 2" xfId="38528" xr:uid="{B329D08D-87D7-459C-B5A0-F050D1F08EB1}"/>
    <cellStyle name="ป้อนค่า 16 4 2 3" xfId="38529" xr:uid="{35118BEC-B9B9-4E9B-A4DC-A76A6102D685}"/>
    <cellStyle name="ป้อนค่า 16 4 3" xfId="38530" xr:uid="{A4A324F3-FEB7-48FA-9F1C-8763D3641C46}"/>
    <cellStyle name="ป้อนค่า 16 4 4" xfId="38531" xr:uid="{290DE1E5-8A2D-497C-AC10-168D163A511A}"/>
    <cellStyle name="ป้อนค่า 16 5" xfId="38532" xr:uid="{1248D8C1-20DE-48A5-97B8-A088FE41E24F}"/>
    <cellStyle name="ป้อนค่า 16 5 2" xfId="38533" xr:uid="{A6C71A18-1F0D-4B23-8577-0325CD2D9B68}"/>
    <cellStyle name="ป้อนค่า 16 5 2 2" xfId="38534" xr:uid="{EF2A996F-0464-4AC9-BCEF-C2A15426205B}"/>
    <cellStyle name="ป้อนค่า 16 5 2 3" xfId="38535" xr:uid="{D634DEF9-55D3-4EA8-9FCC-E64468EF776E}"/>
    <cellStyle name="ป้อนค่า 16 5 3" xfId="38536" xr:uid="{CE6148EA-09AC-442A-B234-D8019D4D370B}"/>
    <cellStyle name="ป้อนค่า 16 5 4" xfId="38537" xr:uid="{31C472E9-2B2E-407C-919C-67D3338291A9}"/>
    <cellStyle name="ป้อนค่า 16 6" xfId="38538" xr:uid="{4BE900B5-CEA1-4766-A96D-91EE5C93C473}"/>
    <cellStyle name="ป้อนค่า 16 6 2" xfId="38539" xr:uid="{E802E1D1-A332-482D-BD11-C2C06970C79D}"/>
    <cellStyle name="ป้อนค่า 16 6 2 2" xfId="38540" xr:uid="{8B2DEDE1-DC4D-46CC-A237-3D2AF86CAFE3}"/>
    <cellStyle name="ป้อนค่า 16 6 2 3" xfId="38541" xr:uid="{652CCAB5-A1AC-4540-9B19-C7D46C2CAC09}"/>
    <cellStyle name="ป้อนค่า 16 6 3" xfId="38542" xr:uid="{A6A91D71-4434-4E2C-9B46-EFF1459AD906}"/>
    <cellStyle name="ป้อนค่า 16 6 4" xfId="38543" xr:uid="{25ECA8E6-6E21-438A-BA49-D8DBA4780889}"/>
    <cellStyle name="ป้อนค่า 16 7" xfId="38544" xr:uid="{65A5B231-1B55-4367-AEC9-E5AEC4CDDB30}"/>
    <cellStyle name="ป้อนค่า 16 7 2" xfId="38545" xr:uid="{C9FF60DD-08E8-46FC-B1A7-1B423EA332C3}"/>
    <cellStyle name="ป้อนค่า 16 7 3" xfId="38546" xr:uid="{D5296793-7DB5-4372-B090-712C0971F384}"/>
    <cellStyle name="ป้อนค่า 16 8" xfId="38547" xr:uid="{36B947AD-29CF-4A95-8C0A-1CF07FEEA647}"/>
    <cellStyle name="ป้อนค่า 16 9" xfId="38548" xr:uid="{85ABCEC3-AD36-488B-BA02-E48E52C2639E}"/>
    <cellStyle name="ป้อนค่า 17" xfId="38549" xr:uid="{11F0BECD-C609-4AD6-855E-306D50BF0823}"/>
    <cellStyle name="ป้อนค่า 17 2" xfId="38550" xr:uid="{0538DD05-4199-4FE2-B059-F241BF955CCA}"/>
    <cellStyle name="ป้อนค่า 17 2 2" xfId="38551" xr:uid="{5CBD5EED-3E95-4E29-A9DE-F19A3BC5B909}"/>
    <cellStyle name="ป้อนค่า 17 2 2 2" xfId="38552" xr:uid="{6AECF48A-4BCE-4C72-9A0F-71A062BF5202}"/>
    <cellStyle name="ป้อนค่า 17 2 2 3" xfId="38553" xr:uid="{32327E8E-1B20-40F8-929E-1A46685A605F}"/>
    <cellStyle name="ป้อนค่า 17 2 3" xfId="38554" xr:uid="{70B46197-A771-4FE1-976C-8C8ADFD0ADF3}"/>
    <cellStyle name="ป้อนค่า 17 2 4" xfId="38555" xr:uid="{413C5F9E-5983-4DCC-8EFE-DF83A708CF2A}"/>
    <cellStyle name="ป้อนค่า 17 3" xfId="38556" xr:uid="{656B86A6-1236-4235-B7ED-C56D800FF9ED}"/>
    <cellStyle name="ป้อนค่า 17 3 2" xfId="38557" xr:uid="{F42F7BE1-6A9E-4CA1-B79C-2AAA82B40730}"/>
    <cellStyle name="ป้อนค่า 17 3 2 2" xfId="38558" xr:uid="{A1044412-9847-40A0-ADDB-FE0B269BDF8C}"/>
    <cellStyle name="ป้อนค่า 17 3 2 3" xfId="38559" xr:uid="{6B096F02-A535-4B82-90C1-3DF19A1D0233}"/>
    <cellStyle name="ป้อนค่า 17 3 3" xfId="38560" xr:uid="{7DC1D550-5223-4F5E-B9B5-08FD8B039A07}"/>
    <cellStyle name="ป้อนค่า 17 3 4" xfId="38561" xr:uid="{B793AD75-78CC-4302-9463-93DABE455BC6}"/>
    <cellStyle name="ป้อนค่า 17 4" xfId="38562" xr:uid="{67D68635-0987-4B51-A5D1-3B7327307E97}"/>
    <cellStyle name="ป้อนค่า 17 4 2" xfId="38563" xr:uid="{7CD7E4CB-A1D9-43C9-AA7B-E3B115707D0E}"/>
    <cellStyle name="ป้อนค่า 17 4 2 2" xfId="38564" xr:uid="{F2FACACD-1170-4E16-BBFD-4B2A5E66BB6E}"/>
    <cellStyle name="ป้อนค่า 17 4 2 3" xfId="38565" xr:uid="{577724AB-2937-4E59-A351-8439C9CAA171}"/>
    <cellStyle name="ป้อนค่า 17 4 3" xfId="38566" xr:uid="{8BEFC429-236E-4AAA-AE8E-A7C791D03E99}"/>
    <cellStyle name="ป้อนค่า 17 4 4" xfId="38567" xr:uid="{F07E8C2B-598A-48C9-BBAB-B1117A0082A7}"/>
    <cellStyle name="ป้อนค่า 17 5" xfId="38568" xr:uid="{83FD0A7F-2AD9-4108-9D4A-36540E337DEC}"/>
    <cellStyle name="ป้อนค่า 17 5 2" xfId="38569" xr:uid="{E1BCBB12-62E2-4682-9A09-0A28B76D3D56}"/>
    <cellStyle name="ป้อนค่า 17 5 2 2" xfId="38570" xr:uid="{26E1BAC0-76DA-4CFA-97CF-5559AAF8F262}"/>
    <cellStyle name="ป้อนค่า 17 5 2 3" xfId="38571" xr:uid="{FDC941FD-89E1-4626-9950-1C769309F3E0}"/>
    <cellStyle name="ป้อนค่า 17 5 3" xfId="38572" xr:uid="{3E63FABC-446A-4C25-9F40-320E91D0A4C5}"/>
    <cellStyle name="ป้อนค่า 17 5 4" xfId="38573" xr:uid="{01B1E0FE-9A3A-4FB8-8886-EB2734AADB7A}"/>
    <cellStyle name="ป้อนค่า 17 6" xfId="38574" xr:uid="{229950D4-6F6E-49DE-BC46-F7C4B224C48A}"/>
    <cellStyle name="ป้อนค่า 17 6 2" xfId="38575" xr:uid="{32633EC2-8003-4FE1-AB87-597C42658A6F}"/>
    <cellStyle name="ป้อนค่า 17 6 2 2" xfId="38576" xr:uid="{2C54B483-E615-4DA7-A3DD-6B48B41A3975}"/>
    <cellStyle name="ป้อนค่า 17 6 2 3" xfId="38577" xr:uid="{3D7DF14F-5714-4219-8BA5-0BD30390DE1A}"/>
    <cellStyle name="ป้อนค่า 17 6 3" xfId="38578" xr:uid="{1F57F66B-9321-493D-84FE-8B1B0C91E243}"/>
    <cellStyle name="ป้อนค่า 17 6 4" xfId="38579" xr:uid="{2B04CF40-447C-4422-9146-D14977EB0D71}"/>
    <cellStyle name="ป้อนค่า 17 7" xfId="38580" xr:uid="{C5BDB4C8-E0AC-4530-B5EC-896DE82D1128}"/>
    <cellStyle name="ป้อนค่า 17 7 2" xfId="38581" xr:uid="{B5935897-A15A-4A3E-87E0-546C20F53322}"/>
    <cellStyle name="ป้อนค่า 17 7 3" xfId="38582" xr:uid="{D9503ECA-56C4-4E67-917E-4783F14DD327}"/>
    <cellStyle name="ป้อนค่า 17 8" xfId="38583" xr:uid="{EAFEC5B8-DCF7-45D8-8D1A-8B741F3E9FD6}"/>
    <cellStyle name="ป้อนค่า 17 9" xfId="38584" xr:uid="{A51B17D1-5382-42E4-8300-0E30D0CCC6DA}"/>
    <cellStyle name="ป้อนค่า 18" xfId="38585" xr:uid="{4453DF57-78BA-4515-BFC8-4E6E35600889}"/>
    <cellStyle name="ป้อนค่า 18 2" xfId="38586" xr:uid="{312EA48C-F30F-48AB-AEA8-3FA6E5DC64D9}"/>
    <cellStyle name="ป้อนค่า 18 2 2" xfId="38587" xr:uid="{209FA078-8AA3-40E6-B3F9-9B9CEEB3BCBF}"/>
    <cellStyle name="ป้อนค่า 18 2 2 2" xfId="38588" xr:uid="{1120101F-456A-46CE-A760-68BC66A6F7FA}"/>
    <cellStyle name="ป้อนค่า 18 2 2 3" xfId="38589" xr:uid="{6131FC32-F1D1-41C1-A53C-5F4E226C8387}"/>
    <cellStyle name="ป้อนค่า 18 2 3" xfId="38590" xr:uid="{F1B3EEB0-0AEA-49FC-9386-4098F375AFB4}"/>
    <cellStyle name="ป้อนค่า 18 2 4" xfId="38591" xr:uid="{1F082287-044F-4EAA-AFCD-EC2E3E8FE8E6}"/>
    <cellStyle name="ป้อนค่า 18 3" xfId="38592" xr:uid="{BE54E828-2D39-4052-82B7-11AF25AFE4E5}"/>
    <cellStyle name="ป้อนค่า 18 3 2" xfId="38593" xr:uid="{5FEDCC38-1B45-4EB3-BF2B-B115C944BFBF}"/>
    <cellStyle name="ป้อนค่า 18 3 2 2" xfId="38594" xr:uid="{BAEEAC06-A16B-41B0-868E-9A1864A63C67}"/>
    <cellStyle name="ป้อนค่า 18 3 2 3" xfId="38595" xr:uid="{637D4D86-6D2D-47A3-A365-8F87097824C6}"/>
    <cellStyle name="ป้อนค่า 18 3 3" xfId="38596" xr:uid="{5720EB90-933D-4351-B246-8AA32A47E0F1}"/>
    <cellStyle name="ป้อนค่า 18 3 4" xfId="38597" xr:uid="{E5500E33-F5BD-4BA7-983D-2926CD53E91D}"/>
    <cellStyle name="ป้อนค่า 18 4" xfId="38598" xr:uid="{0DE0E706-389A-4E40-86F0-17C1EF795D2D}"/>
    <cellStyle name="ป้อนค่า 18 4 2" xfId="38599" xr:uid="{EF863D3A-E5AA-4F34-911E-15E527460AED}"/>
    <cellStyle name="ป้อนค่า 18 4 2 2" xfId="38600" xr:uid="{68B23CB6-8A33-4784-BBAF-5AA29F81C49B}"/>
    <cellStyle name="ป้อนค่า 18 4 2 3" xfId="38601" xr:uid="{80F1EDCD-B8D6-4435-9674-F9F3B24FF548}"/>
    <cellStyle name="ป้อนค่า 18 4 3" xfId="38602" xr:uid="{56088EE1-67FF-4680-89B3-2EFA5562635B}"/>
    <cellStyle name="ป้อนค่า 18 4 4" xfId="38603" xr:uid="{08C9E9D4-0F24-49FA-AEF1-FD668AEAF912}"/>
    <cellStyle name="ป้อนค่า 18 5" xfId="38604" xr:uid="{14DB3114-14D5-4BF3-B64A-587E0B90306E}"/>
    <cellStyle name="ป้อนค่า 18 5 2" xfId="38605" xr:uid="{61AD5F02-D8AA-4275-8A35-BA5FEF78A4D3}"/>
    <cellStyle name="ป้อนค่า 18 5 2 2" xfId="38606" xr:uid="{BD1C89F6-A7CC-43BD-B091-6B5EFB8E2FB6}"/>
    <cellStyle name="ป้อนค่า 18 5 2 3" xfId="38607" xr:uid="{BB53C54B-E435-4569-AD79-EFE92EEA242A}"/>
    <cellStyle name="ป้อนค่า 18 5 3" xfId="38608" xr:uid="{BB0C9A20-8B66-4AB8-98E1-D109D63001A0}"/>
    <cellStyle name="ป้อนค่า 18 5 4" xfId="38609" xr:uid="{8C493037-3091-4B88-820F-85AD9F73C689}"/>
    <cellStyle name="ป้อนค่า 18 6" xfId="38610" xr:uid="{613622E7-8F97-4CDC-8885-5DD2108787EF}"/>
    <cellStyle name="ป้อนค่า 18 6 2" xfId="38611" xr:uid="{DD73A165-3043-43BA-AF18-01D048A35BFB}"/>
    <cellStyle name="ป้อนค่า 18 6 2 2" xfId="38612" xr:uid="{4C8D8FD2-9E00-4F3A-A848-F2ED44C5F17D}"/>
    <cellStyle name="ป้อนค่า 18 6 2 3" xfId="38613" xr:uid="{5B02F2A3-CB0E-4E1C-BD25-9159D64175DD}"/>
    <cellStyle name="ป้อนค่า 18 6 3" xfId="38614" xr:uid="{506D7203-EA73-4EC9-9C12-6AFF8B3FD74B}"/>
    <cellStyle name="ป้อนค่า 18 6 4" xfId="38615" xr:uid="{5AAE370E-24D8-439C-8FCF-F8F9ACF053E6}"/>
    <cellStyle name="ป้อนค่า 18 7" xfId="38616" xr:uid="{1C4EFE05-153D-4B38-AD67-4A65A6ACEC30}"/>
    <cellStyle name="ป้อนค่า 18 7 2" xfId="38617" xr:uid="{39943D34-D8BB-4885-95AC-D7F000BA08A6}"/>
    <cellStyle name="ป้อนค่า 18 7 3" xfId="38618" xr:uid="{A3873B58-5D4F-4C86-A196-B68DC1B3C275}"/>
    <cellStyle name="ป้อนค่า 18 8" xfId="38619" xr:uid="{81A1BCF3-9415-4A09-BA01-C856C238051A}"/>
    <cellStyle name="ป้อนค่า 18 9" xfId="38620" xr:uid="{E6D3BCB2-9728-4DE2-9C81-2340F96AAB08}"/>
    <cellStyle name="ป้อนค่า 19" xfId="38621" xr:uid="{EE8D2D7C-8F9B-4B69-A687-17DA20107618}"/>
    <cellStyle name="ป้อนค่า 19 2" xfId="38622" xr:uid="{1D79CAF7-5F4A-4725-94AD-78592E79A4C8}"/>
    <cellStyle name="ป้อนค่า 19 2 2" xfId="38623" xr:uid="{CDE328A7-7091-480D-8B73-335B561BEBBB}"/>
    <cellStyle name="ป้อนค่า 19 2 2 2" xfId="38624" xr:uid="{A50DDFD7-F8AB-4798-A4AF-CA748D389E96}"/>
    <cellStyle name="ป้อนค่า 19 2 2 3" xfId="38625" xr:uid="{8C113971-DCD6-4FF0-BC90-D320D529E7B0}"/>
    <cellStyle name="ป้อนค่า 19 2 3" xfId="38626" xr:uid="{C8592CB7-D525-47B2-BAEE-FB82C9EFFF8F}"/>
    <cellStyle name="ป้อนค่า 19 2 4" xfId="38627" xr:uid="{F09AD629-AB5A-4B24-9AE6-E45E11FB3434}"/>
    <cellStyle name="ป้อนค่า 19 3" xfId="38628" xr:uid="{9B77D698-E631-41B3-B0F4-05AD9CF53544}"/>
    <cellStyle name="ป้อนค่า 19 3 2" xfId="38629" xr:uid="{32A81B91-D1CB-4B3C-8102-2C22B87116D6}"/>
    <cellStyle name="ป้อนค่า 19 3 2 2" xfId="38630" xr:uid="{D94E6C71-23C0-4656-BECF-084EFBF45278}"/>
    <cellStyle name="ป้อนค่า 19 3 2 3" xfId="38631" xr:uid="{D3E14974-6C19-48DF-91BF-7B77C184E3C5}"/>
    <cellStyle name="ป้อนค่า 19 3 3" xfId="38632" xr:uid="{25FA4C30-7301-4460-96B8-542B398519A0}"/>
    <cellStyle name="ป้อนค่า 19 3 4" xfId="38633" xr:uid="{7368CA0B-2573-419A-BC4C-F67400937802}"/>
    <cellStyle name="ป้อนค่า 19 4" xfId="38634" xr:uid="{199B8067-87BD-4207-9F59-A8E69EC97C7C}"/>
    <cellStyle name="ป้อนค่า 19 4 2" xfId="38635" xr:uid="{81417FEA-ED91-4090-A68F-F5D341EEB2F1}"/>
    <cellStyle name="ป้อนค่า 19 4 2 2" xfId="38636" xr:uid="{839B40F3-1CDF-49CC-BDC0-0846B600F15A}"/>
    <cellStyle name="ป้อนค่า 19 4 2 3" xfId="38637" xr:uid="{692D4EE4-53CB-4778-AB1C-CAC1A1AE9E54}"/>
    <cellStyle name="ป้อนค่า 19 4 3" xfId="38638" xr:uid="{28FD51D5-1050-499E-9F7E-9D00705A25C7}"/>
    <cellStyle name="ป้อนค่า 19 4 4" xfId="38639" xr:uid="{8BC98181-4201-4BED-96DA-B3733A633AD5}"/>
    <cellStyle name="ป้อนค่า 19 5" xfId="38640" xr:uid="{55D992B4-C0FE-4AA6-9AD6-4AF59A8B2D7E}"/>
    <cellStyle name="ป้อนค่า 19 5 2" xfId="38641" xr:uid="{331D20D0-25FD-4B7C-B5DD-D26A9314912D}"/>
    <cellStyle name="ป้อนค่า 19 5 2 2" xfId="38642" xr:uid="{3B71A0A2-8255-4B8D-97A7-84622A547D87}"/>
    <cellStyle name="ป้อนค่า 19 5 2 3" xfId="38643" xr:uid="{101BF5AF-A323-495F-90EC-747B8842F0DC}"/>
    <cellStyle name="ป้อนค่า 19 5 3" xfId="38644" xr:uid="{B2E34A53-D41F-4974-9D3B-6FBFD8319C92}"/>
    <cellStyle name="ป้อนค่า 19 5 4" xfId="38645" xr:uid="{77C4CB4D-8354-4337-AFE3-69E2DD84BCA9}"/>
    <cellStyle name="ป้อนค่า 19 6" xfId="38646" xr:uid="{D11D06D1-A1D2-4518-B964-67B7137813C8}"/>
    <cellStyle name="ป้อนค่า 19 6 2" xfId="38647" xr:uid="{F551DED2-2C0E-44DA-BEC5-1D319F4E2970}"/>
    <cellStyle name="ป้อนค่า 19 6 2 2" xfId="38648" xr:uid="{BC55244E-55C5-4188-8159-5F5FEA9C1818}"/>
    <cellStyle name="ป้อนค่า 19 6 2 3" xfId="38649" xr:uid="{3BE3D746-59AD-40BB-BE4A-C3F387FE228C}"/>
    <cellStyle name="ป้อนค่า 19 6 3" xfId="38650" xr:uid="{3D885747-5213-4A71-9AEA-FD0C5CF20DD6}"/>
    <cellStyle name="ป้อนค่า 19 6 4" xfId="38651" xr:uid="{DDA2B5BC-AE3A-4082-8E62-234ECF0164A8}"/>
    <cellStyle name="ป้อนค่า 19 7" xfId="38652" xr:uid="{0774F4E0-D003-4231-9A3E-6F6A6FA2214B}"/>
    <cellStyle name="ป้อนค่า 19 7 2" xfId="38653" xr:uid="{C523BD26-B28D-4547-A080-A3F79F96A3BB}"/>
    <cellStyle name="ป้อนค่า 19 7 3" xfId="38654" xr:uid="{768C6FEA-A970-4FE4-B761-38C15B71BCBF}"/>
    <cellStyle name="ป้อนค่า 19 8" xfId="38655" xr:uid="{7B9D6509-1D1D-4F72-9D60-6260BAB82835}"/>
    <cellStyle name="ป้อนค่า 19 9" xfId="38656" xr:uid="{D10307BB-C659-4AC4-827A-B906D5F15EB3}"/>
    <cellStyle name="ป้อนค่า 2" xfId="4441" xr:uid="{93BFBA89-B8FC-4493-99D6-3F8862E508ED}"/>
    <cellStyle name="ป้อนค่า 2 10" xfId="38657" xr:uid="{FDB07934-521C-495C-B99B-B43B5D781F19}"/>
    <cellStyle name="ป้อนค่า 2 10 2" xfId="38658" xr:uid="{0C90C058-B613-4E98-A252-392ACF0ADD87}"/>
    <cellStyle name="ป้อนค่า 2 10 2 2" xfId="38659" xr:uid="{3893A256-5667-4441-98FC-E13485E59006}"/>
    <cellStyle name="ป้อนค่า 2 10 2 2 2" xfId="38660" xr:uid="{4332E53A-B785-4C37-B2E1-82E1DC831641}"/>
    <cellStyle name="ป้อนค่า 2 10 2 2 3" xfId="38661" xr:uid="{A250AA2F-D047-4977-A007-691CE7834F3A}"/>
    <cellStyle name="ป้อนค่า 2 10 2 3" xfId="38662" xr:uid="{6561C823-B075-43D7-AF6E-1EEFAFDF21B7}"/>
    <cellStyle name="ป้อนค่า 2 10 2 4" xfId="38663" xr:uid="{330405A2-7A2A-41FD-8427-E6DF4B886C97}"/>
    <cellStyle name="ป้อนค่า 2 10 3" xfId="38664" xr:uid="{B2FDEE2A-EB5F-41FB-B1F7-97962AC3B421}"/>
    <cellStyle name="ป้อนค่า 2 10 3 2" xfId="38665" xr:uid="{44934FF0-0B48-4A86-9A61-B6CF819DC294}"/>
    <cellStyle name="ป้อนค่า 2 10 3 2 2" xfId="38666" xr:uid="{46E858C3-ECFD-47B4-BA90-A34CD494686A}"/>
    <cellStyle name="ป้อนค่า 2 10 3 2 3" xfId="38667" xr:uid="{6A1CD454-809E-4943-813F-C6D2961400F6}"/>
    <cellStyle name="ป้อนค่า 2 10 3 3" xfId="38668" xr:uid="{4DDDF45E-8F94-486E-86BD-FDDA44252813}"/>
    <cellStyle name="ป้อนค่า 2 10 3 4" xfId="38669" xr:uid="{C27F2B95-A9A3-4A5D-9977-3451EEDE3CA9}"/>
    <cellStyle name="ป้อนค่า 2 10 4" xfId="38670" xr:uid="{013CF15E-F7FF-4330-8578-FE21C1F10171}"/>
    <cellStyle name="ป้อนค่า 2 10 4 2" xfId="38671" xr:uid="{A07F4655-472C-4DCF-8AE6-83200BFB75E1}"/>
    <cellStyle name="ป้อนค่า 2 10 4 2 2" xfId="38672" xr:uid="{44875C5E-2B76-4626-AFE5-09B671586421}"/>
    <cellStyle name="ป้อนค่า 2 10 4 2 3" xfId="38673" xr:uid="{FF93E569-24DD-4055-B6BF-4AA5468A45D1}"/>
    <cellStyle name="ป้อนค่า 2 10 4 3" xfId="38674" xr:uid="{412181E2-72A1-4B8D-B24F-B4A37EEB5A6E}"/>
    <cellStyle name="ป้อนค่า 2 10 4 4" xfId="38675" xr:uid="{C52DFC04-C645-4FCC-A173-7489A43366E8}"/>
    <cellStyle name="ป้อนค่า 2 10 5" xfId="38676" xr:uid="{58DB1EC2-2908-4CF5-86C9-5674B9922A4F}"/>
    <cellStyle name="ป้อนค่า 2 10 5 2" xfId="38677" xr:uid="{37338CD9-1B79-4039-9F31-57220A05AE01}"/>
    <cellStyle name="ป้อนค่า 2 10 5 2 2" xfId="38678" xr:uid="{CF8C17E5-A454-45E1-9CC9-B11A67DD4A46}"/>
    <cellStyle name="ป้อนค่า 2 10 5 2 3" xfId="38679" xr:uid="{0BF2CE3E-B26B-4774-9309-A87BD3212B15}"/>
    <cellStyle name="ป้อนค่า 2 10 5 3" xfId="38680" xr:uid="{B89A9D5E-A75F-4809-9C96-D3CA43F478ED}"/>
    <cellStyle name="ป้อนค่า 2 10 5 4" xfId="38681" xr:uid="{9599DF3A-BF4F-42A0-B21F-37CA10C9C208}"/>
    <cellStyle name="ป้อนค่า 2 10 6" xfId="38682" xr:uid="{6B41A517-6580-438C-A96E-F52FC01B42D4}"/>
    <cellStyle name="ป้อนค่า 2 10 6 2" xfId="38683" xr:uid="{C4046DB2-A8A9-4673-8088-E4177F6F2263}"/>
    <cellStyle name="ป้อนค่า 2 10 6 2 2" xfId="38684" xr:uid="{C83C1F97-5F9D-43E6-908A-AB7C4F724B08}"/>
    <cellStyle name="ป้อนค่า 2 10 6 2 3" xfId="38685" xr:uid="{CBC138B9-3ACE-40CA-AE13-DA331CA7EEA3}"/>
    <cellStyle name="ป้อนค่า 2 10 6 3" xfId="38686" xr:uid="{BA54B43B-9A1A-47DC-ADDA-88FFCF2D0D7D}"/>
    <cellStyle name="ป้อนค่า 2 10 6 4" xfId="38687" xr:uid="{2293B34B-FE20-4E8A-9AFE-CCF89AD8DBD8}"/>
    <cellStyle name="ป้อนค่า 2 10 7" xfId="38688" xr:uid="{A49A778A-98CF-49D3-B0CF-658EF37CE38A}"/>
    <cellStyle name="ป้อนค่า 2 10 7 2" xfId="38689" xr:uid="{E552972C-78EC-41FA-8A25-C81890F9B694}"/>
    <cellStyle name="ป้อนค่า 2 10 7 3" xfId="38690" xr:uid="{5BEF8397-4EAA-4861-A2BD-E1863607D2F3}"/>
    <cellStyle name="ป้อนค่า 2 10 8" xfId="38691" xr:uid="{A3EBFE59-2FB0-4461-B62D-2A252C05FE91}"/>
    <cellStyle name="ป้อนค่า 2 10 9" xfId="38692" xr:uid="{D645FEB3-2892-4EF4-956F-53A77BE98958}"/>
    <cellStyle name="ป้อนค่า 2 11" xfId="38693" xr:uid="{E98EF51E-7073-4BC0-B0E1-4594FD305DFB}"/>
    <cellStyle name="ป้อนค่า 2 11 2" xfId="38694" xr:uid="{5BD1D479-593F-420A-88CE-4E25B79D9618}"/>
    <cellStyle name="ป้อนค่า 2 11 2 2" xfId="38695" xr:uid="{78A62014-9099-49BB-A604-F55795185DA3}"/>
    <cellStyle name="ป้อนค่า 2 11 2 2 2" xfId="38696" xr:uid="{E2EC4308-770F-4617-9A44-9005302F7B7F}"/>
    <cellStyle name="ป้อนค่า 2 11 2 2 3" xfId="38697" xr:uid="{EF3C0ABC-6578-4015-A62E-2261E842B0F7}"/>
    <cellStyle name="ป้อนค่า 2 11 2 3" xfId="38698" xr:uid="{79CF326F-871D-463D-B0E7-F59C2E8B62B8}"/>
    <cellStyle name="ป้อนค่า 2 11 2 4" xfId="38699" xr:uid="{5E98ACBA-C686-4690-908C-1384674E09FD}"/>
    <cellStyle name="ป้อนค่า 2 11 3" xfId="38700" xr:uid="{9954549D-ED7A-4B0A-A740-60F6F82B9012}"/>
    <cellStyle name="ป้อนค่า 2 11 3 2" xfId="38701" xr:uid="{C28D5BE1-BFBD-4385-B96D-7F244DA4F5B3}"/>
    <cellStyle name="ป้อนค่า 2 11 3 2 2" xfId="38702" xr:uid="{24E4A5C8-9383-49C4-98E2-D3C76B830D13}"/>
    <cellStyle name="ป้อนค่า 2 11 3 2 3" xfId="38703" xr:uid="{4BB760FA-B389-4AF4-A086-E6B5B09CA516}"/>
    <cellStyle name="ป้อนค่า 2 11 3 3" xfId="38704" xr:uid="{F65705A7-0C6D-4EEC-B49A-DEF1B9180626}"/>
    <cellStyle name="ป้อนค่า 2 11 3 4" xfId="38705" xr:uid="{CB8C6091-F3E6-4FEF-B506-678D0E3DB1C0}"/>
    <cellStyle name="ป้อนค่า 2 11 4" xfId="38706" xr:uid="{6E80CD85-29D7-4199-B68A-43CF963CC17A}"/>
    <cellStyle name="ป้อนค่า 2 11 4 2" xfId="38707" xr:uid="{C8EAA766-1D2D-41EC-B26E-328854F3CE5F}"/>
    <cellStyle name="ป้อนค่า 2 11 4 2 2" xfId="38708" xr:uid="{67D4A482-CDB5-4326-9B4C-5AD19000E7F2}"/>
    <cellStyle name="ป้อนค่า 2 11 4 2 3" xfId="38709" xr:uid="{214F3689-342C-4A31-93B7-0AD35158A295}"/>
    <cellStyle name="ป้อนค่า 2 11 4 3" xfId="38710" xr:uid="{9D12C525-E4A2-4F4D-9095-199F95653ADE}"/>
    <cellStyle name="ป้อนค่า 2 11 4 4" xfId="38711" xr:uid="{BA0E0EF4-026A-41CC-9387-8E1026C98F45}"/>
    <cellStyle name="ป้อนค่า 2 11 5" xfId="38712" xr:uid="{F8E7F617-2B2F-4E42-BB4B-8B0A89A45BFF}"/>
    <cellStyle name="ป้อนค่า 2 11 5 2" xfId="38713" xr:uid="{4FCEC400-970D-493C-9FB6-6DD6FB5B42B2}"/>
    <cellStyle name="ป้อนค่า 2 11 5 2 2" xfId="38714" xr:uid="{27948B1D-4555-473D-98AB-556E704D7E9A}"/>
    <cellStyle name="ป้อนค่า 2 11 5 2 3" xfId="38715" xr:uid="{5742DFC3-6834-42B7-B3F1-A1CF13819029}"/>
    <cellStyle name="ป้อนค่า 2 11 5 3" xfId="38716" xr:uid="{C0584FB4-6A05-4B0D-99CE-95004F2BB9F5}"/>
    <cellStyle name="ป้อนค่า 2 11 5 4" xfId="38717" xr:uid="{D6F405D7-1E29-40A5-A662-05773AF6628D}"/>
    <cellStyle name="ป้อนค่า 2 11 6" xfId="38718" xr:uid="{DD53CA2C-B45B-408A-B7EF-8957F8D5B7FD}"/>
    <cellStyle name="ป้อนค่า 2 11 6 2" xfId="38719" xr:uid="{63263D3C-B688-4CC4-9A47-C4CECECACBE9}"/>
    <cellStyle name="ป้อนค่า 2 11 6 2 2" xfId="38720" xr:uid="{22052620-136E-4693-92E8-09C3E52CC209}"/>
    <cellStyle name="ป้อนค่า 2 11 6 2 3" xfId="38721" xr:uid="{87273184-3D2C-43A5-AC95-4CB96C8040D6}"/>
    <cellStyle name="ป้อนค่า 2 11 6 3" xfId="38722" xr:uid="{BFA5A351-E21E-4B8F-A013-40CDD76799E0}"/>
    <cellStyle name="ป้อนค่า 2 11 6 4" xfId="38723" xr:uid="{199B55B4-3334-4B23-885E-A4706F007005}"/>
    <cellStyle name="ป้อนค่า 2 11 7" xfId="38724" xr:uid="{88C9D2E2-6EF5-44A1-9510-796DB12EA4CD}"/>
    <cellStyle name="ป้อนค่า 2 11 7 2" xfId="38725" xr:uid="{77765C94-67ED-4BC7-A3AD-CFB2994A8E95}"/>
    <cellStyle name="ป้อนค่า 2 11 7 3" xfId="38726" xr:uid="{F80E207C-5D4D-4574-96A6-ADE03AC28C87}"/>
    <cellStyle name="ป้อนค่า 2 11 8" xfId="38727" xr:uid="{B74C294F-D0A5-41EB-9C8D-390909BCAB2E}"/>
    <cellStyle name="ป้อนค่า 2 11 9" xfId="38728" xr:uid="{00CC21C7-B034-4CFB-B696-4159E65CC5C1}"/>
    <cellStyle name="ป้อนค่า 2 12" xfId="38729" xr:uid="{1F724931-2644-42EC-B35B-C207C1A03FA6}"/>
    <cellStyle name="ป้อนค่า 2 12 2" xfId="38730" xr:uid="{EE7DD2BE-1E0B-4549-8D3E-966A1A2310F1}"/>
    <cellStyle name="ป้อนค่า 2 12 2 2" xfId="38731" xr:uid="{0033FAA5-6CB0-4E48-8236-A0B35A89D0C9}"/>
    <cellStyle name="ป้อนค่า 2 12 2 2 2" xfId="38732" xr:uid="{E4A10622-B2B4-4348-8F51-5F78E90AD503}"/>
    <cellStyle name="ป้อนค่า 2 12 2 2 3" xfId="38733" xr:uid="{91F6CECB-B2D7-4F95-8267-C138532BEEB6}"/>
    <cellStyle name="ป้อนค่า 2 12 2 3" xfId="38734" xr:uid="{21871650-7173-4550-8E7A-BA72EF90AFB9}"/>
    <cellStyle name="ป้อนค่า 2 12 2 4" xfId="38735" xr:uid="{39DE9D9F-8CCF-454F-BCF4-764877D77688}"/>
    <cellStyle name="ป้อนค่า 2 12 3" xfId="38736" xr:uid="{34B6D60B-0FF3-4A89-ACA0-EACB01DF6010}"/>
    <cellStyle name="ป้อนค่า 2 12 3 2" xfId="38737" xr:uid="{D7AF02CD-77DA-48B9-A2F0-D5ABE7F99565}"/>
    <cellStyle name="ป้อนค่า 2 12 3 2 2" xfId="38738" xr:uid="{52073CB6-B2E1-4572-A1C6-62F1C79F7430}"/>
    <cellStyle name="ป้อนค่า 2 12 3 2 3" xfId="38739" xr:uid="{7A471824-BFD5-4858-AFA0-B88F90D7ED17}"/>
    <cellStyle name="ป้อนค่า 2 12 3 3" xfId="38740" xr:uid="{A6CFA8DF-A532-414B-A18E-EEAF84E7EC01}"/>
    <cellStyle name="ป้อนค่า 2 12 3 4" xfId="38741" xr:uid="{2CC9860C-F699-4CB0-8FEE-0B0E053D0C04}"/>
    <cellStyle name="ป้อนค่า 2 12 4" xfId="38742" xr:uid="{4718CBDE-BB9A-4B9D-AB38-57F6B1322115}"/>
    <cellStyle name="ป้อนค่า 2 12 4 2" xfId="38743" xr:uid="{06609EE7-BB9E-4BFC-8E47-9752266833FD}"/>
    <cellStyle name="ป้อนค่า 2 12 4 2 2" xfId="38744" xr:uid="{60E81A54-D2E8-4DCC-8CFB-8B3F34DD403E}"/>
    <cellStyle name="ป้อนค่า 2 12 4 2 3" xfId="38745" xr:uid="{09A900F4-EB62-4353-8069-5F6B3625832F}"/>
    <cellStyle name="ป้อนค่า 2 12 4 3" xfId="38746" xr:uid="{03D21973-15D5-465E-AC44-DAF98B0982D2}"/>
    <cellStyle name="ป้อนค่า 2 12 4 4" xfId="38747" xr:uid="{E766ED56-C980-4248-BD4D-717126097611}"/>
    <cellStyle name="ป้อนค่า 2 12 5" xfId="38748" xr:uid="{07797D0B-E178-4318-B789-3451A38A99FF}"/>
    <cellStyle name="ป้อนค่า 2 12 5 2" xfId="38749" xr:uid="{DD1B1444-C229-419F-A27A-3931A7E19FD6}"/>
    <cellStyle name="ป้อนค่า 2 12 5 2 2" xfId="38750" xr:uid="{DCDD744D-E63B-46F0-AFBE-8108BAE5789C}"/>
    <cellStyle name="ป้อนค่า 2 12 5 2 3" xfId="38751" xr:uid="{8AD2F0F9-409A-4FD9-9656-A8A2B29149F6}"/>
    <cellStyle name="ป้อนค่า 2 12 5 3" xfId="38752" xr:uid="{EE007A3D-EE09-410B-AD14-4B98E64660B9}"/>
    <cellStyle name="ป้อนค่า 2 12 5 4" xfId="38753" xr:uid="{30CA1551-3E6C-4E88-AB4E-1CE2B674E074}"/>
    <cellStyle name="ป้อนค่า 2 12 6" xfId="38754" xr:uid="{6EECBE28-2D8C-422D-809D-028AA8774556}"/>
    <cellStyle name="ป้อนค่า 2 12 6 2" xfId="38755" xr:uid="{3674C7F1-4E49-480A-92D2-C9D9F673B179}"/>
    <cellStyle name="ป้อนค่า 2 12 6 2 2" xfId="38756" xr:uid="{CED24B98-FC70-4C49-81F8-4443E0B8413F}"/>
    <cellStyle name="ป้อนค่า 2 12 6 2 3" xfId="38757" xr:uid="{38E57921-C16C-407E-B10B-8E1A4EDE90FD}"/>
    <cellStyle name="ป้อนค่า 2 12 6 3" xfId="38758" xr:uid="{D1CAB662-D48E-4C49-A8FD-E354D603B94A}"/>
    <cellStyle name="ป้อนค่า 2 12 6 4" xfId="38759" xr:uid="{75F97C2D-24C8-46CA-9451-27FC43CADC47}"/>
    <cellStyle name="ป้อนค่า 2 12 7" xfId="38760" xr:uid="{16508BA9-C241-4311-BFC8-D846429F4000}"/>
    <cellStyle name="ป้อนค่า 2 12 7 2" xfId="38761" xr:uid="{F1363E48-48F6-4025-9F5D-B4A00D5DB202}"/>
    <cellStyle name="ป้อนค่า 2 12 7 3" xfId="38762" xr:uid="{A224E143-4B53-49D9-A21C-30EF3F6EAC8A}"/>
    <cellStyle name="ป้อนค่า 2 12 8" xfId="38763" xr:uid="{61661D03-1644-43DF-9733-32CA1F421BC4}"/>
    <cellStyle name="ป้อนค่า 2 12 9" xfId="38764" xr:uid="{0675E82C-FC1B-4111-97DB-915D57E2C35D}"/>
    <cellStyle name="ป้อนค่า 2 13" xfId="38765" xr:uid="{1028F644-DC41-4BE0-BBE1-2E92ADCF32AE}"/>
    <cellStyle name="ป้อนค่า 2 13 2" xfId="38766" xr:uid="{78C339D3-10A2-4F9D-870F-9BB7D6464D09}"/>
    <cellStyle name="ป้อนค่า 2 13 2 2" xfId="38767" xr:uid="{8D015258-BCEA-49D3-83EF-E031EE0B18DD}"/>
    <cellStyle name="ป้อนค่า 2 13 2 2 2" xfId="38768" xr:uid="{E6C5B3EC-9096-404C-8CB9-CC8E52C100F2}"/>
    <cellStyle name="ป้อนค่า 2 13 2 2 3" xfId="38769" xr:uid="{3D0CDA9B-5F1A-4AA6-825B-DEFD69545FF0}"/>
    <cellStyle name="ป้อนค่า 2 13 2 3" xfId="38770" xr:uid="{48E631F2-A57C-4DE1-925D-B2AC50DF9D81}"/>
    <cellStyle name="ป้อนค่า 2 13 2 4" xfId="38771" xr:uid="{22A2B1FE-2809-4F8E-B11E-B7CA36F81354}"/>
    <cellStyle name="ป้อนค่า 2 13 3" xfId="38772" xr:uid="{74CC0CA8-3279-46DB-8306-CF35A0DB25C9}"/>
    <cellStyle name="ป้อนค่า 2 13 3 2" xfId="38773" xr:uid="{6ECC7517-82C3-453D-A6BE-2ED9F03809CA}"/>
    <cellStyle name="ป้อนค่า 2 13 3 2 2" xfId="38774" xr:uid="{426CB20D-56CC-4CCC-9A1D-020CE6E71393}"/>
    <cellStyle name="ป้อนค่า 2 13 3 2 3" xfId="38775" xr:uid="{CD45C019-49D2-4BF0-A458-1DF6924BBFEB}"/>
    <cellStyle name="ป้อนค่า 2 13 3 3" xfId="38776" xr:uid="{62E869F4-ADE8-4E6D-9CED-25E31F6E329D}"/>
    <cellStyle name="ป้อนค่า 2 13 3 4" xfId="38777" xr:uid="{C78B1120-FDFC-47D4-B562-838951E1620C}"/>
    <cellStyle name="ป้อนค่า 2 13 4" xfId="38778" xr:uid="{EC960154-93AB-4E6B-8DE0-30D0BC752547}"/>
    <cellStyle name="ป้อนค่า 2 13 4 2" xfId="38779" xr:uid="{18E25E12-5472-4F83-963C-22FB4585F33E}"/>
    <cellStyle name="ป้อนค่า 2 13 4 2 2" xfId="38780" xr:uid="{94783DFE-F5EA-407D-9839-0B66A978BE20}"/>
    <cellStyle name="ป้อนค่า 2 13 4 2 3" xfId="38781" xr:uid="{39865FBC-6302-49C5-9DF9-2ABE43F8DA1A}"/>
    <cellStyle name="ป้อนค่า 2 13 4 3" xfId="38782" xr:uid="{426F85A5-2677-4FFB-B99C-10DDEB1C8C4B}"/>
    <cellStyle name="ป้อนค่า 2 13 4 4" xfId="38783" xr:uid="{6D42C835-CC5E-4827-B3C4-0C52BB08B074}"/>
    <cellStyle name="ป้อนค่า 2 13 5" xfId="38784" xr:uid="{AD9CE008-48C9-4E4A-9D09-A57F30203BA5}"/>
    <cellStyle name="ป้อนค่า 2 13 5 2" xfId="38785" xr:uid="{F9D08353-26F2-4985-97A9-ACE58A99B707}"/>
    <cellStyle name="ป้อนค่า 2 13 5 2 2" xfId="38786" xr:uid="{C46F8FFF-638C-47F9-8498-658E541228BB}"/>
    <cellStyle name="ป้อนค่า 2 13 5 2 3" xfId="38787" xr:uid="{6295269B-343D-4FA1-9947-832ADE1838BE}"/>
    <cellStyle name="ป้อนค่า 2 13 5 3" xfId="38788" xr:uid="{05757D8F-E901-4351-AE1A-7D554BF64A8E}"/>
    <cellStyle name="ป้อนค่า 2 13 5 4" xfId="38789" xr:uid="{8D6972FA-9D6E-4F51-9530-FA60F0F9CC82}"/>
    <cellStyle name="ป้อนค่า 2 13 6" xfId="38790" xr:uid="{32D508C4-E969-45CD-9A29-65D32729188C}"/>
    <cellStyle name="ป้อนค่า 2 13 6 2" xfId="38791" xr:uid="{F9C8AC38-3AAC-4267-9AD8-A8F7E3C8665C}"/>
    <cellStyle name="ป้อนค่า 2 13 6 2 2" xfId="38792" xr:uid="{CF48DBFF-4B5F-457A-943C-2B6E096CD73E}"/>
    <cellStyle name="ป้อนค่า 2 13 6 2 3" xfId="38793" xr:uid="{15BBEC6C-6F61-41A9-B14C-312D3FD519BD}"/>
    <cellStyle name="ป้อนค่า 2 13 6 3" xfId="38794" xr:uid="{0EC8EF9C-44A6-497E-A7B2-87D5E8FAF045}"/>
    <cellStyle name="ป้อนค่า 2 13 6 4" xfId="38795" xr:uid="{552FF5AD-FAAD-46B0-BF6B-839000C81BBC}"/>
    <cellStyle name="ป้อนค่า 2 13 7" xfId="38796" xr:uid="{CCFA0BB8-59D7-4C49-A721-CC917B6FB4C8}"/>
    <cellStyle name="ป้อนค่า 2 13 7 2" xfId="38797" xr:uid="{A4404437-157E-4183-BD03-51D25E0F691D}"/>
    <cellStyle name="ป้อนค่า 2 13 7 3" xfId="38798" xr:uid="{E158F65B-E87A-40C5-BA0C-D2C07E00AB54}"/>
    <cellStyle name="ป้อนค่า 2 13 8" xfId="38799" xr:uid="{368144A5-0AA3-4C8E-8D4A-B9CDD2662349}"/>
    <cellStyle name="ป้อนค่า 2 13 9" xfId="38800" xr:uid="{082D38A0-1815-493B-952C-31CAB6759A48}"/>
    <cellStyle name="ป้อนค่า 2 14" xfId="38801" xr:uid="{A08965DA-826E-48C0-AC22-6FD2DFEFA85E}"/>
    <cellStyle name="ป้อนค่า 2 14 2" xfId="38802" xr:uid="{8C572E93-8391-49D7-8BED-DCD5E71F2D22}"/>
    <cellStyle name="ป้อนค่า 2 14 2 2" xfId="38803" xr:uid="{99DCDF04-AF78-4587-84FA-20FA2F1B49CC}"/>
    <cellStyle name="ป้อนค่า 2 14 2 2 2" xfId="38804" xr:uid="{92BD6F70-A0ED-4C97-9F84-C8BADF1FD4AD}"/>
    <cellStyle name="ป้อนค่า 2 14 2 2 3" xfId="38805" xr:uid="{43969AE9-9C96-4739-9D45-201D2CC03067}"/>
    <cellStyle name="ป้อนค่า 2 14 2 3" xfId="38806" xr:uid="{A4A50C16-8EB2-4A32-A117-BDBDF54E3443}"/>
    <cellStyle name="ป้อนค่า 2 14 2 4" xfId="38807" xr:uid="{50F332B8-1100-47AF-A9B3-BB51CFE85B58}"/>
    <cellStyle name="ป้อนค่า 2 14 3" xfId="38808" xr:uid="{3720748B-AC19-4792-9893-DE692FD5D7D7}"/>
    <cellStyle name="ป้อนค่า 2 14 3 2" xfId="38809" xr:uid="{2243EFE4-2B6C-4D76-9381-C22533363ECC}"/>
    <cellStyle name="ป้อนค่า 2 14 3 2 2" xfId="38810" xr:uid="{846B2E05-9FE2-4A14-8336-38D380A0B486}"/>
    <cellStyle name="ป้อนค่า 2 14 3 2 3" xfId="38811" xr:uid="{8BF86C63-74BC-47FA-9859-9B6834C11FB2}"/>
    <cellStyle name="ป้อนค่า 2 14 3 3" xfId="38812" xr:uid="{D2020B71-152C-4EF5-A18D-FF213E77ABA4}"/>
    <cellStyle name="ป้อนค่า 2 14 3 4" xfId="38813" xr:uid="{4871A548-5250-412C-BA59-AB1116F53B60}"/>
    <cellStyle name="ป้อนค่า 2 14 4" xfId="38814" xr:uid="{7894A88D-B05F-46EF-BBF3-1D189EF86D12}"/>
    <cellStyle name="ป้อนค่า 2 14 4 2" xfId="38815" xr:uid="{3125EC67-86D2-4349-81BC-F7FF9216EFBB}"/>
    <cellStyle name="ป้อนค่า 2 14 4 2 2" xfId="38816" xr:uid="{0212C934-A08B-4897-936E-94620CC1445D}"/>
    <cellStyle name="ป้อนค่า 2 14 4 2 3" xfId="38817" xr:uid="{6B677A5A-EDCD-44CE-B60D-6B58C61CB242}"/>
    <cellStyle name="ป้อนค่า 2 14 4 3" xfId="38818" xr:uid="{B80AA545-3814-47C6-B307-DD907C3FE66C}"/>
    <cellStyle name="ป้อนค่า 2 14 4 4" xfId="38819" xr:uid="{723747AA-A4B3-451F-BD46-2F4058F9F250}"/>
    <cellStyle name="ป้อนค่า 2 14 5" xfId="38820" xr:uid="{63F76270-9BAE-4452-872C-4512C90FC44A}"/>
    <cellStyle name="ป้อนค่า 2 14 5 2" xfId="38821" xr:uid="{70A83512-2088-4E80-9014-072FD69F7F19}"/>
    <cellStyle name="ป้อนค่า 2 14 5 2 2" xfId="38822" xr:uid="{88AB5FA3-7C08-447B-8302-0579F88B206D}"/>
    <cellStyle name="ป้อนค่า 2 14 5 2 3" xfId="38823" xr:uid="{753833AF-92BD-411A-BADF-5836F2D4433E}"/>
    <cellStyle name="ป้อนค่า 2 14 5 3" xfId="38824" xr:uid="{AFA188F2-FC5B-46E7-BAC0-A80EAAFB0881}"/>
    <cellStyle name="ป้อนค่า 2 14 5 4" xfId="38825" xr:uid="{DE55769C-2D6A-4B23-A173-7710B455E682}"/>
    <cellStyle name="ป้อนค่า 2 14 6" xfId="38826" xr:uid="{0A944204-B55C-49DF-AF6A-D41D0F4360B4}"/>
    <cellStyle name="ป้อนค่า 2 14 6 2" xfId="38827" xr:uid="{3B19590F-278C-4BF3-AAE0-6A5E2972D2D8}"/>
    <cellStyle name="ป้อนค่า 2 14 6 2 2" xfId="38828" xr:uid="{2BEDCC82-6C17-4762-A494-6EE27A8ADBDF}"/>
    <cellStyle name="ป้อนค่า 2 14 6 2 3" xfId="38829" xr:uid="{2423370A-3965-4DDE-B01A-7F9AE96F93EA}"/>
    <cellStyle name="ป้อนค่า 2 14 6 3" xfId="38830" xr:uid="{F3961022-3447-470E-9FEF-30892FCB585E}"/>
    <cellStyle name="ป้อนค่า 2 14 6 4" xfId="38831" xr:uid="{875702AD-60A6-4D87-B45E-C961CCF92A70}"/>
    <cellStyle name="ป้อนค่า 2 14 7" xfId="38832" xr:uid="{218F6908-EF8E-4EF7-8AD9-8B12F6D2D9FD}"/>
    <cellStyle name="ป้อนค่า 2 14 7 2" xfId="38833" xr:uid="{065B907B-D150-44C7-A4FE-49CA89D2B1F9}"/>
    <cellStyle name="ป้อนค่า 2 14 7 3" xfId="38834" xr:uid="{5B5F759A-2F81-4D7F-A565-3E76349D6F18}"/>
    <cellStyle name="ป้อนค่า 2 14 8" xfId="38835" xr:uid="{1ACEE0A4-EDCA-4EE7-8CAA-45FF244C9EC8}"/>
    <cellStyle name="ป้อนค่า 2 14 9" xfId="38836" xr:uid="{D2197538-A99F-4491-9A69-BD6FE3097CA2}"/>
    <cellStyle name="ป้อนค่า 2 15" xfId="38837" xr:uid="{E33A99E8-732A-4F3F-B93C-43219CFEA96A}"/>
    <cellStyle name="ป้อนค่า 2 15 2" xfId="38838" xr:uid="{22797934-EED5-4A73-B541-B1504DD1E8ED}"/>
    <cellStyle name="ป้อนค่า 2 15 2 2" xfId="38839" xr:uid="{28299A5F-2FFB-41EC-890E-0C6D843F0F66}"/>
    <cellStyle name="ป้อนค่า 2 15 2 2 2" xfId="38840" xr:uid="{739737B2-9093-4CDB-8C95-D43B7664319E}"/>
    <cellStyle name="ป้อนค่า 2 15 2 2 3" xfId="38841" xr:uid="{0921510E-6662-45B0-80E8-547E575C9BB0}"/>
    <cellStyle name="ป้อนค่า 2 15 2 3" xfId="38842" xr:uid="{A1296E2A-A053-46D8-AF98-9C0E8FE0EE88}"/>
    <cellStyle name="ป้อนค่า 2 15 2 4" xfId="38843" xr:uid="{1301C603-48BC-48AE-B835-090D6094D89C}"/>
    <cellStyle name="ป้อนค่า 2 15 3" xfId="38844" xr:uid="{7A2AC7A9-BCA8-40A4-A016-57A1C7ECFE39}"/>
    <cellStyle name="ป้อนค่า 2 15 3 2" xfId="38845" xr:uid="{A4756129-19FF-45F8-AE4D-8B19AE9E6579}"/>
    <cellStyle name="ป้อนค่า 2 15 3 2 2" xfId="38846" xr:uid="{E0D7CC84-F3A3-4780-8989-3BB5E758586C}"/>
    <cellStyle name="ป้อนค่า 2 15 3 2 3" xfId="38847" xr:uid="{99E4C6EF-D58E-453C-9AA9-A78277A4D5F6}"/>
    <cellStyle name="ป้อนค่า 2 15 3 3" xfId="38848" xr:uid="{74C2238F-A6E2-4B75-8AF7-B32D94DA754D}"/>
    <cellStyle name="ป้อนค่า 2 15 3 4" xfId="38849" xr:uid="{5621642B-EBE6-4C57-AE16-7138B1D418A0}"/>
    <cellStyle name="ป้อนค่า 2 15 4" xfId="38850" xr:uid="{48A74109-7423-4874-9D70-DFA8358C8B27}"/>
    <cellStyle name="ป้อนค่า 2 15 4 2" xfId="38851" xr:uid="{EAC05A85-37FF-4595-A45B-74FD7028194C}"/>
    <cellStyle name="ป้อนค่า 2 15 4 2 2" xfId="38852" xr:uid="{5A3E8791-8EF8-4E8A-A48A-E6D827311797}"/>
    <cellStyle name="ป้อนค่า 2 15 4 2 3" xfId="38853" xr:uid="{EBC336E2-D6D1-4DE0-9976-8447CBCA0632}"/>
    <cellStyle name="ป้อนค่า 2 15 4 3" xfId="38854" xr:uid="{54EA85F8-CD6A-495E-8236-FA778D16FC72}"/>
    <cellStyle name="ป้อนค่า 2 15 4 4" xfId="38855" xr:uid="{1079D6C8-1A36-4BBE-9FDE-13481AD954B4}"/>
    <cellStyle name="ป้อนค่า 2 15 5" xfId="38856" xr:uid="{CE98A31B-0388-471F-8C70-6CBACFA21469}"/>
    <cellStyle name="ป้อนค่า 2 15 5 2" xfId="38857" xr:uid="{F25E7DE5-35CE-42D0-BA83-1C0AA5B0BB6E}"/>
    <cellStyle name="ป้อนค่า 2 15 5 2 2" xfId="38858" xr:uid="{F52D8DDB-97FA-4026-B1FC-FCE87C333BF9}"/>
    <cellStyle name="ป้อนค่า 2 15 5 2 3" xfId="38859" xr:uid="{25F86068-9C74-4E2B-BFE9-D7016D245449}"/>
    <cellStyle name="ป้อนค่า 2 15 5 3" xfId="38860" xr:uid="{CFD1AE70-5A7A-42F5-9112-6ABC2CC448C6}"/>
    <cellStyle name="ป้อนค่า 2 15 5 4" xfId="38861" xr:uid="{76587028-9A7E-4538-BB48-4E1948E3E1FB}"/>
    <cellStyle name="ป้อนค่า 2 15 6" xfId="38862" xr:uid="{A0C3480E-A214-4DD4-8905-08BFDB641F1B}"/>
    <cellStyle name="ป้อนค่า 2 15 6 2" xfId="38863" xr:uid="{2DC47E57-EDD6-4BB9-9DAC-2667E27C2624}"/>
    <cellStyle name="ป้อนค่า 2 15 6 2 2" xfId="38864" xr:uid="{7B4F17D5-3C9E-4C03-923A-C7B7F776D219}"/>
    <cellStyle name="ป้อนค่า 2 15 6 2 3" xfId="38865" xr:uid="{805DC21D-A491-448B-AA7E-03C7D3F8B8CE}"/>
    <cellStyle name="ป้อนค่า 2 15 6 3" xfId="38866" xr:uid="{46616459-CA9A-4FFA-B1C1-142FF54444BB}"/>
    <cellStyle name="ป้อนค่า 2 15 6 4" xfId="38867" xr:uid="{5485B110-0525-46B0-A631-69B68FA5BD9F}"/>
    <cellStyle name="ป้อนค่า 2 15 7" xfId="38868" xr:uid="{9DEA0CDC-E569-49F2-85EA-70D5B49D5CDB}"/>
    <cellStyle name="ป้อนค่า 2 15 7 2" xfId="38869" xr:uid="{5E97BD4C-174B-4048-BF6A-392BC0BED2B5}"/>
    <cellStyle name="ป้อนค่า 2 15 7 3" xfId="38870" xr:uid="{82B40BC9-15B3-48E0-972D-6B30EB78868B}"/>
    <cellStyle name="ป้อนค่า 2 15 8" xfId="38871" xr:uid="{2AE8D648-2C43-4E77-8D3A-BC681070BC3F}"/>
    <cellStyle name="ป้อนค่า 2 15 9" xfId="38872" xr:uid="{96C83623-F266-4BA0-8089-21DD406C7312}"/>
    <cellStyle name="ป้อนค่า 2 16" xfId="38873" xr:uid="{986A8F83-6F50-42A6-B083-FA64C8D286EE}"/>
    <cellStyle name="ป้อนค่า 2 16 2" xfId="38874" xr:uid="{C30EDA7F-AEE9-4BE3-9655-3F666BCEB9A9}"/>
    <cellStyle name="ป้อนค่า 2 16 2 2" xfId="38875" xr:uid="{C317BBAD-5A5F-423D-872F-3640E077393C}"/>
    <cellStyle name="ป้อนค่า 2 16 2 2 2" xfId="38876" xr:uid="{FDD7326F-882F-461F-AD92-E0EC76E65E5F}"/>
    <cellStyle name="ป้อนค่า 2 16 2 2 3" xfId="38877" xr:uid="{DB69366D-0B32-49C0-9B39-5E9D7C8EBDD1}"/>
    <cellStyle name="ป้อนค่า 2 16 2 3" xfId="38878" xr:uid="{8D8A356D-CF11-43F0-A436-9AEAC8E5D7AA}"/>
    <cellStyle name="ป้อนค่า 2 16 2 4" xfId="38879" xr:uid="{F4FF25CA-1003-4EA6-B6DB-4503BACD4733}"/>
    <cellStyle name="ป้อนค่า 2 16 3" xfId="38880" xr:uid="{C7D5E5EB-ABC8-4742-934E-8B40571392CD}"/>
    <cellStyle name="ป้อนค่า 2 16 3 2" xfId="38881" xr:uid="{0B12EBF6-60CE-4373-B276-3C2DB9EE92E7}"/>
    <cellStyle name="ป้อนค่า 2 16 3 2 2" xfId="38882" xr:uid="{C1817204-59EC-4B3D-A65A-4AC5D73F1173}"/>
    <cellStyle name="ป้อนค่า 2 16 3 2 3" xfId="38883" xr:uid="{B2EFDF60-8C08-4F8A-A1C9-432DE0D77DDA}"/>
    <cellStyle name="ป้อนค่า 2 16 3 3" xfId="38884" xr:uid="{73CB48E8-E345-493D-9801-EA107D89106C}"/>
    <cellStyle name="ป้อนค่า 2 16 3 4" xfId="38885" xr:uid="{BFF9D35C-E6DD-41D6-ADCA-9D50E952A75C}"/>
    <cellStyle name="ป้อนค่า 2 16 4" xfId="38886" xr:uid="{DB9E5024-4D5C-49A9-BE71-4F187533AA0F}"/>
    <cellStyle name="ป้อนค่า 2 16 4 2" xfId="38887" xr:uid="{3F8F231A-64B7-4CE1-AFFC-D529E31232B3}"/>
    <cellStyle name="ป้อนค่า 2 16 4 2 2" xfId="38888" xr:uid="{B5517740-5398-40E6-88EE-F38194DAE9D7}"/>
    <cellStyle name="ป้อนค่า 2 16 4 2 3" xfId="38889" xr:uid="{87C3F977-84AA-4166-B175-5438341B84E7}"/>
    <cellStyle name="ป้อนค่า 2 16 4 3" xfId="38890" xr:uid="{4D1C844A-F295-4FD4-BFDC-CDB5464B616C}"/>
    <cellStyle name="ป้อนค่า 2 16 4 4" xfId="38891" xr:uid="{3D829BEA-7977-42EC-8B3C-B31488E91504}"/>
    <cellStyle name="ป้อนค่า 2 16 5" xfId="38892" xr:uid="{E6601B69-7C71-4BF5-B936-D982B08218EB}"/>
    <cellStyle name="ป้อนค่า 2 16 5 2" xfId="38893" xr:uid="{87A0E9D4-9128-40B8-872D-9C93947E97DD}"/>
    <cellStyle name="ป้อนค่า 2 16 5 2 2" xfId="38894" xr:uid="{01B9AD59-7FDA-40AA-AD5D-5AB36438E1E3}"/>
    <cellStyle name="ป้อนค่า 2 16 5 2 3" xfId="38895" xr:uid="{2C19C970-4425-41CE-BFBE-2985C669B091}"/>
    <cellStyle name="ป้อนค่า 2 16 5 3" xfId="38896" xr:uid="{20D46018-BE18-481A-8FE1-86CD6EACBE07}"/>
    <cellStyle name="ป้อนค่า 2 16 5 4" xfId="38897" xr:uid="{12CD6A36-5CC7-4CBA-AA02-0110BB60A3CB}"/>
    <cellStyle name="ป้อนค่า 2 16 6" xfId="38898" xr:uid="{5B7C99C2-075A-4F56-AD3B-B580C97A402D}"/>
    <cellStyle name="ป้อนค่า 2 16 6 2" xfId="38899" xr:uid="{90C1FC97-1967-4F1A-8C06-202D0EA86836}"/>
    <cellStyle name="ป้อนค่า 2 16 6 2 2" xfId="38900" xr:uid="{D9EFEC70-0CA8-4432-9FFA-047D93B1B41D}"/>
    <cellStyle name="ป้อนค่า 2 16 6 2 3" xfId="38901" xr:uid="{650038CE-9738-4989-AF53-8C8A9B7330B1}"/>
    <cellStyle name="ป้อนค่า 2 16 6 3" xfId="38902" xr:uid="{1017C417-BCB7-404F-BCEF-3902E4188B80}"/>
    <cellStyle name="ป้อนค่า 2 16 6 4" xfId="38903" xr:uid="{61CCE214-970B-4D4B-BBC5-53412A1D1632}"/>
    <cellStyle name="ป้อนค่า 2 16 7" xfId="38904" xr:uid="{C4128427-059B-4D12-917F-DADBB4E1465C}"/>
    <cellStyle name="ป้อนค่า 2 16 7 2" xfId="38905" xr:uid="{4716297C-10CB-456C-922A-72FDBB6BB94A}"/>
    <cellStyle name="ป้อนค่า 2 16 7 3" xfId="38906" xr:uid="{1E247CD9-5827-46F6-B594-50DC64779928}"/>
    <cellStyle name="ป้อนค่า 2 16 8" xfId="38907" xr:uid="{13F09C1C-44E5-46E7-9F99-2AA0CAF40330}"/>
    <cellStyle name="ป้อนค่า 2 16 9" xfId="38908" xr:uid="{487FA496-E459-4E8B-BAEE-6869A3504380}"/>
    <cellStyle name="ป้อนค่า 2 17" xfId="38909" xr:uid="{4329E6CD-B8A8-4CAD-BC37-89D77355E732}"/>
    <cellStyle name="ป้อนค่า 2 17 2" xfId="38910" xr:uid="{A168A2B5-20FA-4311-8439-67077553C3C0}"/>
    <cellStyle name="ป้อนค่า 2 17 2 2" xfId="38911" xr:uid="{E91E95CA-9199-48DF-8D91-068CA877F7BE}"/>
    <cellStyle name="ป้อนค่า 2 17 2 2 2" xfId="38912" xr:uid="{D3D67DAA-DBD7-4573-AD19-EF22390DFA80}"/>
    <cellStyle name="ป้อนค่า 2 17 2 2 3" xfId="38913" xr:uid="{1DF69535-5BF5-4892-96E7-E380B35115D2}"/>
    <cellStyle name="ป้อนค่า 2 17 2 3" xfId="38914" xr:uid="{B9D42892-0C94-47FB-91BB-AC0370FDFB5E}"/>
    <cellStyle name="ป้อนค่า 2 17 2 4" xfId="38915" xr:uid="{1C12E0D6-A61B-4957-8B9C-F5E86AF74CF5}"/>
    <cellStyle name="ป้อนค่า 2 17 3" xfId="38916" xr:uid="{04FC4EE1-3BA4-4B62-A511-66115A65C7D2}"/>
    <cellStyle name="ป้อนค่า 2 17 3 2" xfId="38917" xr:uid="{066D8D28-E7D3-42EC-AD9E-07BE81CC3A4C}"/>
    <cellStyle name="ป้อนค่า 2 17 3 2 2" xfId="38918" xr:uid="{877EFB7C-BEFA-4B8B-82F3-5727F6B6637D}"/>
    <cellStyle name="ป้อนค่า 2 17 3 2 3" xfId="38919" xr:uid="{0590128B-B62D-470D-9B0D-0D75EDD3E556}"/>
    <cellStyle name="ป้อนค่า 2 17 3 3" xfId="38920" xr:uid="{85528547-4892-4458-8C24-2CC5D8C029F9}"/>
    <cellStyle name="ป้อนค่า 2 17 3 4" xfId="38921" xr:uid="{E2BC37FC-83FC-4A0F-A174-B44ECAE03413}"/>
    <cellStyle name="ป้อนค่า 2 17 4" xfId="38922" xr:uid="{80A19723-82F7-4B28-9304-865D0199B4CE}"/>
    <cellStyle name="ป้อนค่า 2 17 4 2" xfId="38923" xr:uid="{A9CFDB2C-804B-43B4-A375-14C0F58BDDF6}"/>
    <cellStyle name="ป้อนค่า 2 17 4 2 2" xfId="38924" xr:uid="{AA679D5C-2B47-445D-9059-24DE775B0C87}"/>
    <cellStyle name="ป้อนค่า 2 17 4 2 3" xfId="38925" xr:uid="{69F58BBB-C756-4843-B36D-D3B747BAC231}"/>
    <cellStyle name="ป้อนค่า 2 17 4 3" xfId="38926" xr:uid="{6D45C5AE-363D-46E1-8169-6D31A30B91C8}"/>
    <cellStyle name="ป้อนค่า 2 17 4 4" xfId="38927" xr:uid="{FAFF322C-04B1-4EBB-9D0E-883C59EFF12A}"/>
    <cellStyle name="ป้อนค่า 2 17 5" xfId="38928" xr:uid="{C4674EEF-0E34-4D31-B912-E83F9345B3C4}"/>
    <cellStyle name="ป้อนค่า 2 17 5 2" xfId="38929" xr:uid="{D697F4E2-154A-45DB-85A3-C1C7107DF65B}"/>
    <cellStyle name="ป้อนค่า 2 17 5 2 2" xfId="38930" xr:uid="{6F3DB174-E8E4-4C45-A788-A7B23CF7E864}"/>
    <cellStyle name="ป้อนค่า 2 17 5 2 3" xfId="38931" xr:uid="{7ECD7251-BFE5-4453-B4EC-9F39A0597C47}"/>
    <cellStyle name="ป้อนค่า 2 17 5 3" xfId="38932" xr:uid="{6F52D396-BF2F-4A85-B6B2-8F1E575F924F}"/>
    <cellStyle name="ป้อนค่า 2 17 5 4" xfId="38933" xr:uid="{945819A6-D603-429E-AE65-BB30E1849735}"/>
    <cellStyle name="ป้อนค่า 2 17 6" xfId="38934" xr:uid="{6B0289DD-8FF3-4396-BF4E-DBA3AA0E3E9B}"/>
    <cellStyle name="ป้อนค่า 2 17 6 2" xfId="38935" xr:uid="{302A7D39-4901-4103-B2AA-BD8086D0B311}"/>
    <cellStyle name="ป้อนค่า 2 17 6 2 2" xfId="38936" xr:uid="{99E107C7-B8CF-4EEF-AB2E-A1A25802E18E}"/>
    <cellStyle name="ป้อนค่า 2 17 6 2 3" xfId="38937" xr:uid="{A75E84D4-CF36-4D34-8C8C-1A34C1E9D466}"/>
    <cellStyle name="ป้อนค่า 2 17 6 3" xfId="38938" xr:uid="{E493D8CC-3A06-42E3-ADBF-1E3C4A33A818}"/>
    <cellStyle name="ป้อนค่า 2 17 6 4" xfId="38939" xr:uid="{260EE856-EB82-4EBD-B050-96CCBCE2214A}"/>
    <cellStyle name="ป้อนค่า 2 17 7" xfId="38940" xr:uid="{C5B370E1-D7D5-4CCC-96F1-826A6BA8D873}"/>
    <cellStyle name="ป้อนค่า 2 17 7 2" xfId="38941" xr:uid="{5AF15D45-497C-415D-A779-A3AB16948BE6}"/>
    <cellStyle name="ป้อนค่า 2 17 7 3" xfId="38942" xr:uid="{8EFF5609-A6D2-4748-B97B-B6B7105FC0EF}"/>
    <cellStyle name="ป้อนค่า 2 17 8" xfId="38943" xr:uid="{89B25A9F-5A61-4E86-A0E7-07FD612139E3}"/>
    <cellStyle name="ป้อนค่า 2 17 9" xfId="38944" xr:uid="{8ACEB335-9FE2-4345-B417-6611FA5C812A}"/>
    <cellStyle name="ป้อนค่า 2 18" xfId="38945" xr:uid="{69DB2BA3-6A44-4A41-AA45-228A534D34A8}"/>
    <cellStyle name="ป้อนค่า 2 18 2" xfId="38946" xr:uid="{FC3F79D9-05F4-4589-BC52-A49FD475E979}"/>
    <cellStyle name="ป้อนค่า 2 18 2 2" xfId="38947" xr:uid="{DF1A3B3C-0939-41CB-9DD7-0BF26F7D0D8A}"/>
    <cellStyle name="ป้อนค่า 2 18 2 2 2" xfId="38948" xr:uid="{A4BAD1C3-245E-48BE-A532-F31D98DF77B5}"/>
    <cellStyle name="ป้อนค่า 2 18 2 2 3" xfId="38949" xr:uid="{56E71ABD-33EF-4C19-84AF-CB9D9D7C7241}"/>
    <cellStyle name="ป้อนค่า 2 18 2 3" xfId="38950" xr:uid="{BD574497-9A4F-4440-B2CE-2BE19D5E9968}"/>
    <cellStyle name="ป้อนค่า 2 18 2 4" xfId="38951" xr:uid="{68D91806-5E82-48FC-AB34-BE2F22C7202C}"/>
    <cellStyle name="ป้อนค่า 2 18 3" xfId="38952" xr:uid="{899DF97D-1E7B-4511-9A2D-FD693A0FF3CB}"/>
    <cellStyle name="ป้อนค่า 2 18 3 2" xfId="38953" xr:uid="{296D6E50-34FA-412E-95B8-A20A96654828}"/>
    <cellStyle name="ป้อนค่า 2 18 3 2 2" xfId="38954" xr:uid="{995F223F-CFB6-48E8-BE68-4BD8A56A2E6C}"/>
    <cellStyle name="ป้อนค่า 2 18 3 2 3" xfId="38955" xr:uid="{A5DAD142-C515-4A41-9ED5-8EE2B07C9541}"/>
    <cellStyle name="ป้อนค่า 2 18 3 3" xfId="38956" xr:uid="{94A4307D-286F-434F-A233-7070BDD2FC28}"/>
    <cellStyle name="ป้อนค่า 2 18 3 4" xfId="38957" xr:uid="{D75B769B-DD2B-47EB-BF82-93A7122607B9}"/>
    <cellStyle name="ป้อนค่า 2 18 4" xfId="38958" xr:uid="{4B25E555-6B6A-4D97-A8F8-38C64573FA04}"/>
    <cellStyle name="ป้อนค่า 2 18 4 2" xfId="38959" xr:uid="{F86FA9C6-C85A-4C7A-9ABF-8BA8ED568723}"/>
    <cellStyle name="ป้อนค่า 2 18 4 2 2" xfId="38960" xr:uid="{D88797DB-7D71-4069-B9EF-09C1DBD20C60}"/>
    <cellStyle name="ป้อนค่า 2 18 4 2 3" xfId="38961" xr:uid="{645E76EE-6A87-454B-B518-EA78270D6022}"/>
    <cellStyle name="ป้อนค่า 2 18 4 3" xfId="38962" xr:uid="{9E5164BC-F325-46C9-8649-8385F2D5919D}"/>
    <cellStyle name="ป้อนค่า 2 18 4 4" xfId="38963" xr:uid="{75271D06-B318-4EAE-8C6F-D998228CE86E}"/>
    <cellStyle name="ป้อนค่า 2 18 5" xfId="38964" xr:uid="{2F03DD27-87EA-4B6E-AB5E-075AF63EA5BA}"/>
    <cellStyle name="ป้อนค่า 2 18 5 2" xfId="38965" xr:uid="{9CEA2B6E-34D0-42F2-A346-89F564E0DC69}"/>
    <cellStyle name="ป้อนค่า 2 18 5 2 2" xfId="38966" xr:uid="{2A3FB9FC-348D-4FAD-83FF-58F774D4B99C}"/>
    <cellStyle name="ป้อนค่า 2 18 5 2 3" xfId="38967" xr:uid="{94DA1F88-FC6B-49A2-892F-02867F1B6B40}"/>
    <cellStyle name="ป้อนค่า 2 18 5 3" xfId="38968" xr:uid="{635E2919-3FEA-46E4-AFB7-110B17D2DA25}"/>
    <cellStyle name="ป้อนค่า 2 18 5 4" xfId="38969" xr:uid="{36818706-D2CA-4432-9979-F47B13AFC46A}"/>
    <cellStyle name="ป้อนค่า 2 18 6" xfId="38970" xr:uid="{6DF41A3B-C3C8-47F5-911E-B317551B8293}"/>
    <cellStyle name="ป้อนค่า 2 18 6 2" xfId="38971" xr:uid="{3B9FD0E3-F18E-4289-BB46-C3E39E0590E3}"/>
    <cellStyle name="ป้อนค่า 2 18 6 2 2" xfId="38972" xr:uid="{9AE8C3CD-ACFB-40AD-99CF-A309D6A10197}"/>
    <cellStyle name="ป้อนค่า 2 18 6 2 3" xfId="38973" xr:uid="{60F05151-201E-4C07-84BE-9E1D6339E6EE}"/>
    <cellStyle name="ป้อนค่า 2 18 6 3" xfId="38974" xr:uid="{905C24BE-7EF4-485A-B503-59B021032EF8}"/>
    <cellStyle name="ป้อนค่า 2 18 6 4" xfId="38975" xr:uid="{70972865-E21C-443D-AFD3-F580A69A0F13}"/>
    <cellStyle name="ป้อนค่า 2 18 7" xfId="38976" xr:uid="{220D3C3A-BCB9-49AE-9662-150B9DE84535}"/>
    <cellStyle name="ป้อนค่า 2 18 7 2" xfId="38977" xr:uid="{B01E8545-E763-423C-AB0D-71FD850DC7F3}"/>
    <cellStyle name="ป้อนค่า 2 18 7 3" xfId="38978" xr:uid="{9DA8451A-4F73-4E49-BBCD-4519CF5FAF14}"/>
    <cellStyle name="ป้อนค่า 2 18 8" xfId="38979" xr:uid="{04DFC51C-9AF8-4799-9A12-5159A1DA9B0C}"/>
    <cellStyle name="ป้อนค่า 2 18 9" xfId="38980" xr:uid="{6167F203-7FAC-4461-9AC5-2B9916F963B0}"/>
    <cellStyle name="ป้อนค่า 2 19" xfId="38981" xr:uid="{68B7ED00-38A1-4694-A380-C93E49C2A360}"/>
    <cellStyle name="ป้อนค่า 2 19 2" xfId="38982" xr:uid="{D9781634-872D-423C-A16D-DFC4AE6CF506}"/>
    <cellStyle name="ป้อนค่า 2 19 2 2" xfId="38983" xr:uid="{3BAEE359-2D79-470F-A09A-B69DC4B19541}"/>
    <cellStyle name="ป้อนค่า 2 19 2 2 2" xfId="38984" xr:uid="{73DD31A1-F85F-446E-941C-7580E48D2E4F}"/>
    <cellStyle name="ป้อนค่า 2 19 2 2 3" xfId="38985" xr:uid="{8BF03BA8-4255-4602-AEBF-821887D46F73}"/>
    <cellStyle name="ป้อนค่า 2 19 2 3" xfId="38986" xr:uid="{1A27CEA7-649B-45C0-9920-5C9FC1AD0936}"/>
    <cellStyle name="ป้อนค่า 2 19 2 4" xfId="38987" xr:uid="{683DA7A8-0673-4324-B4F3-05C765A6C5F6}"/>
    <cellStyle name="ป้อนค่า 2 19 3" xfId="38988" xr:uid="{31EEC727-73C2-4B23-97E3-BCD67E0FBF32}"/>
    <cellStyle name="ป้อนค่า 2 19 3 2" xfId="38989" xr:uid="{55019D5D-E141-44BE-838A-58B1B4851E84}"/>
    <cellStyle name="ป้อนค่า 2 19 3 2 2" xfId="38990" xr:uid="{5A7D0730-72E3-4C1D-B581-7215938E8888}"/>
    <cellStyle name="ป้อนค่า 2 19 3 2 3" xfId="38991" xr:uid="{AD49D852-FAD0-42D8-9DD1-F2A4A0AA3F6F}"/>
    <cellStyle name="ป้อนค่า 2 19 3 3" xfId="38992" xr:uid="{0A56460C-6F0D-4F91-BE3D-5FA94B4CC5C1}"/>
    <cellStyle name="ป้อนค่า 2 19 3 4" xfId="38993" xr:uid="{0635B0CE-BB13-41BC-9184-2DEBC17894C9}"/>
    <cellStyle name="ป้อนค่า 2 19 4" xfId="38994" xr:uid="{EF535E64-3106-44BA-B137-AECCB3F058E8}"/>
    <cellStyle name="ป้อนค่า 2 19 4 2" xfId="38995" xr:uid="{70FDE081-1EC4-4606-AFAB-7F0D3520F0BE}"/>
    <cellStyle name="ป้อนค่า 2 19 4 2 2" xfId="38996" xr:uid="{0BF079C9-B8AE-456D-A71A-0ED05811810A}"/>
    <cellStyle name="ป้อนค่า 2 19 4 2 3" xfId="38997" xr:uid="{E9570BF8-49C7-40A3-B4F5-ED8AD572F9DF}"/>
    <cellStyle name="ป้อนค่า 2 19 4 3" xfId="38998" xr:uid="{7EC8CBC2-214F-44A9-BBE6-8BF7BDA33708}"/>
    <cellStyle name="ป้อนค่า 2 19 4 4" xfId="38999" xr:uid="{E973C642-F6C8-49ED-8D2A-E2E901564907}"/>
    <cellStyle name="ป้อนค่า 2 19 5" xfId="39000" xr:uid="{1E916EFB-4125-4923-A37A-E6C1CA33E23C}"/>
    <cellStyle name="ป้อนค่า 2 19 5 2" xfId="39001" xr:uid="{36FB6C01-D4B6-4CE3-9EC9-954EBB794D99}"/>
    <cellStyle name="ป้อนค่า 2 19 5 2 2" xfId="39002" xr:uid="{18B7A288-0373-4AB3-AA94-1F48A8AE6485}"/>
    <cellStyle name="ป้อนค่า 2 19 5 2 3" xfId="39003" xr:uid="{847FE30D-723B-4416-9563-273DBAA7EF9C}"/>
    <cellStyle name="ป้อนค่า 2 19 5 3" xfId="39004" xr:uid="{797FEEEB-5843-4CE8-9637-20632688F446}"/>
    <cellStyle name="ป้อนค่า 2 19 5 4" xfId="39005" xr:uid="{E3CDC819-3826-4C48-ADAB-15E8826111D7}"/>
    <cellStyle name="ป้อนค่า 2 19 6" xfId="39006" xr:uid="{51E1AED5-88BA-44BB-87C1-ED538302C3CC}"/>
    <cellStyle name="ป้อนค่า 2 19 6 2" xfId="39007" xr:uid="{6AA8E3E3-A70D-40CA-B81F-FAB021F07342}"/>
    <cellStyle name="ป้อนค่า 2 19 6 2 2" xfId="39008" xr:uid="{16D7BA81-76E1-412E-A833-1D977AFB1087}"/>
    <cellStyle name="ป้อนค่า 2 19 6 2 3" xfId="39009" xr:uid="{2379CD2C-9639-447C-8DAC-33F3B1ACDCB4}"/>
    <cellStyle name="ป้อนค่า 2 19 6 3" xfId="39010" xr:uid="{46948BE8-D8EF-436B-878C-D0ADAC03E7A0}"/>
    <cellStyle name="ป้อนค่า 2 19 6 4" xfId="39011" xr:uid="{72CC9092-64C3-49B9-AE31-D5F413DE26B9}"/>
    <cellStyle name="ป้อนค่า 2 19 7" xfId="39012" xr:uid="{DF78B0FA-24E5-4C79-A0CA-2C92AE631322}"/>
    <cellStyle name="ป้อนค่า 2 19 7 2" xfId="39013" xr:uid="{4830D5E3-DD1D-4D05-ACF3-16F5F39A509F}"/>
    <cellStyle name="ป้อนค่า 2 19 7 3" xfId="39014" xr:uid="{3434E23F-BE23-4C37-8C65-EE6316D908DE}"/>
    <cellStyle name="ป้อนค่า 2 19 8" xfId="39015" xr:uid="{B354A894-5AE0-4429-AC5E-8B4C836B7080}"/>
    <cellStyle name="ป้อนค่า 2 19 9" xfId="39016" xr:uid="{452E3F2B-3FD0-47F2-85B9-022A6407D813}"/>
    <cellStyle name="ป้อนค่า 2 2" xfId="39017" xr:uid="{57594867-05BF-4955-9E46-C88E9C660C60}"/>
    <cellStyle name="ป้อนค่า 2 2 10" xfId="39018" xr:uid="{87B28431-5F9F-4B7A-8C48-6E60BF57B752}"/>
    <cellStyle name="ป้อนค่า 2 2 10 2" xfId="39019" xr:uid="{811B0F3E-4D18-4BF0-997E-38226CBF2260}"/>
    <cellStyle name="ป้อนค่า 2 2 10 2 2" xfId="39020" xr:uid="{300FB5ED-2936-4436-B4B7-3A9DA50DC0E2}"/>
    <cellStyle name="ป้อนค่า 2 2 10 2 2 2" xfId="39021" xr:uid="{9AE72DA7-14CD-408F-A6B9-EEC04FE424D6}"/>
    <cellStyle name="ป้อนค่า 2 2 10 2 2 3" xfId="39022" xr:uid="{C4C2A6DA-C2E8-475F-91E1-A8B3AA1B82BE}"/>
    <cellStyle name="ป้อนค่า 2 2 10 2 3" xfId="39023" xr:uid="{6E02B33C-E1D4-41D4-8687-227D4CED9F74}"/>
    <cellStyle name="ป้อนค่า 2 2 10 2 4" xfId="39024" xr:uid="{FF4EEBD2-FE04-4E82-833C-CECAA651A7A5}"/>
    <cellStyle name="ป้อนค่า 2 2 10 3" xfId="39025" xr:uid="{DFC00F4E-0945-4807-8845-58CA8F4BEB59}"/>
    <cellStyle name="ป้อนค่า 2 2 10 3 2" xfId="39026" xr:uid="{844ABA51-3F5B-45DE-8AD9-C2258C04DBF7}"/>
    <cellStyle name="ป้อนค่า 2 2 10 3 2 2" xfId="39027" xr:uid="{17D9B276-925F-47CA-A630-380398DFA1F5}"/>
    <cellStyle name="ป้อนค่า 2 2 10 3 2 3" xfId="39028" xr:uid="{FBE587C3-767D-414C-A957-9D3456153B81}"/>
    <cellStyle name="ป้อนค่า 2 2 10 3 3" xfId="39029" xr:uid="{8D75ED70-71A9-4C91-B501-14F841DB5481}"/>
    <cellStyle name="ป้อนค่า 2 2 10 3 4" xfId="39030" xr:uid="{91E2F82D-6E73-486E-8A47-8BFB49C8FFC7}"/>
    <cellStyle name="ป้อนค่า 2 2 10 4" xfId="39031" xr:uid="{9E5856FF-A3CA-4621-99E9-837045C19C4E}"/>
    <cellStyle name="ป้อนค่า 2 2 10 4 2" xfId="39032" xr:uid="{E76BD1AE-0E75-4C85-BC5C-09716E8D347A}"/>
    <cellStyle name="ป้อนค่า 2 2 10 4 2 2" xfId="39033" xr:uid="{789DC118-A9D2-423C-9079-1C6F3A6D63C3}"/>
    <cellStyle name="ป้อนค่า 2 2 10 4 2 3" xfId="39034" xr:uid="{8A60B091-ABCC-498D-BD0F-C7D26DD7E288}"/>
    <cellStyle name="ป้อนค่า 2 2 10 4 3" xfId="39035" xr:uid="{172E27D7-FCDF-4FF6-893F-9298C845312B}"/>
    <cellStyle name="ป้อนค่า 2 2 10 4 4" xfId="39036" xr:uid="{1DFBF7D0-2876-459C-88FC-183AD876FE43}"/>
    <cellStyle name="ป้อนค่า 2 2 10 5" xfId="39037" xr:uid="{4A19AF77-1009-4A64-8D6E-B7CFC17BC495}"/>
    <cellStyle name="ป้อนค่า 2 2 10 5 2" xfId="39038" xr:uid="{9EB73C6D-080D-461C-8A9F-507EBD96158E}"/>
    <cellStyle name="ป้อนค่า 2 2 10 5 2 2" xfId="39039" xr:uid="{6D8763ED-0EE1-422B-8E76-8BDD66D21801}"/>
    <cellStyle name="ป้อนค่า 2 2 10 5 2 3" xfId="39040" xr:uid="{04A87750-17A3-42A7-8B34-5724C128DA89}"/>
    <cellStyle name="ป้อนค่า 2 2 10 5 3" xfId="39041" xr:uid="{237F59E7-5EC0-4B7B-9532-A7C2C1FCA114}"/>
    <cellStyle name="ป้อนค่า 2 2 10 5 4" xfId="39042" xr:uid="{890DFE7B-5D1B-42B6-B94B-D0064DE13598}"/>
    <cellStyle name="ป้อนค่า 2 2 10 6" xfId="39043" xr:uid="{F9E5BBBA-3412-4063-AFCB-425A4C872953}"/>
    <cellStyle name="ป้อนค่า 2 2 10 6 2" xfId="39044" xr:uid="{B162910C-10E2-41DE-BBD0-4E5CCDB85EAD}"/>
    <cellStyle name="ป้อนค่า 2 2 10 6 2 2" xfId="39045" xr:uid="{97D0A409-15BA-43C3-8548-61E4434090CF}"/>
    <cellStyle name="ป้อนค่า 2 2 10 6 2 3" xfId="39046" xr:uid="{ECCCAD03-554A-4D0E-8180-FE771F95ED12}"/>
    <cellStyle name="ป้อนค่า 2 2 10 6 3" xfId="39047" xr:uid="{F844BCDF-AD0A-446C-B741-D8636DF7A10B}"/>
    <cellStyle name="ป้อนค่า 2 2 10 6 4" xfId="39048" xr:uid="{4E7F2376-055A-4A9E-919E-9E6330DA124B}"/>
    <cellStyle name="ป้อนค่า 2 2 10 7" xfId="39049" xr:uid="{621EC664-A515-42AC-B8E1-822885654534}"/>
    <cellStyle name="ป้อนค่า 2 2 10 7 2" xfId="39050" xr:uid="{F39DB183-E6A0-4C96-ABDE-179691F6305B}"/>
    <cellStyle name="ป้อนค่า 2 2 10 7 3" xfId="39051" xr:uid="{2F1DE194-90A4-405C-8C7A-3FD540E89D79}"/>
    <cellStyle name="ป้อนค่า 2 2 10 8" xfId="39052" xr:uid="{8C0D4AD4-8AEF-4FB5-BA83-D8D6BD17528A}"/>
    <cellStyle name="ป้อนค่า 2 2 10 9" xfId="39053" xr:uid="{9612D081-2E2D-4C15-8EFF-7C79925A6404}"/>
    <cellStyle name="ป้อนค่า 2 2 11" xfId="39054" xr:uid="{070E627D-0966-402C-B4B6-46DC4DE72C1D}"/>
    <cellStyle name="ป้อนค่า 2 2 11 2" xfId="39055" xr:uid="{77D0277B-0339-4EBC-B37B-BDE7C7004FD8}"/>
    <cellStyle name="ป้อนค่า 2 2 11 2 2" xfId="39056" xr:uid="{667307AD-0AF0-4364-9C1F-C360257FB44F}"/>
    <cellStyle name="ป้อนค่า 2 2 11 2 2 2" xfId="39057" xr:uid="{EEBF8272-9B70-4BC6-959E-0100F7C04918}"/>
    <cellStyle name="ป้อนค่า 2 2 11 2 2 3" xfId="39058" xr:uid="{97700779-BCFE-4FA8-8BC6-B4F91133183F}"/>
    <cellStyle name="ป้อนค่า 2 2 11 2 3" xfId="39059" xr:uid="{E6333CED-BFD3-4EE3-BEF0-98803FB57022}"/>
    <cellStyle name="ป้อนค่า 2 2 11 2 4" xfId="39060" xr:uid="{26E597BD-33DA-449F-B4FD-1FFB56D21C03}"/>
    <cellStyle name="ป้อนค่า 2 2 11 3" xfId="39061" xr:uid="{11B23A02-ED25-43EF-8873-2CAD39FB1663}"/>
    <cellStyle name="ป้อนค่า 2 2 11 3 2" xfId="39062" xr:uid="{09B02D6F-E22C-4B8E-8E96-89ECC4F9F2A0}"/>
    <cellStyle name="ป้อนค่า 2 2 11 3 2 2" xfId="39063" xr:uid="{2B74256A-74A8-4BEC-95EA-73B73808289D}"/>
    <cellStyle name="ป้อนค่า 2 2 11 3 2 3" xfId="39064" xr:uid="{51F638B8-6234-485C-9EC2-01851FB86F9F}"/>
    <cellStyle name="ป้อนค่า 2 2 11 3 3" xfId="39065" xr:uid="{23D5020D-A451-41FE-9210-08510718FF9D}"/>
    <cellStyle name="ป้อนค่า 2 2 11 3 4" xfId="39066" xr:uid="{2FAB16A2-3B4B-44D9-A687-801D60B62618}"/>
    <cellStyle name="ป้อนค่า 2 2 11 4" xfId="39067" xr:uid="{C1C57D1B-7133-489E-A206-7C462AC713EE}"/>
    <cellStyle name="ป้อนค่า 2 2 11 4 2" xfId="39068" xr:uid="{AC5A3D17-0D12-4F21-9E7F-E8D7A61FACDA}"/>
    <cellStyle name="ป้อนค่า 2 2 11 4 2 2" xfId="39069" xr:uid="{94A15F1E-AD3D-40CD-86C1-878FFBC89BE6}"/>
    <cellStyle name="ป้อนค่า 2 2 11 4 2 3" xfId="39070" xr:uid="{09594998-39FF-4334-96D7-76CFC39300DE}"/>
    <cellStyle name="ป้อนค่า 2 2 11 4 3" xfId="39071" xr:uid="{A2C788AE-F6C6-464E-B7DB-E3886F16C610}"/>
    <cellStyle name="ป้อนค่า 2 2 11 4 4" xfId="39072" xr:uid="{8EF02A3B-E432-4416-BA8A-A36FBA45BA0D}"/>
    <cellStyle name="ป้อนค่า 2 2 11 5" xfId="39073" xr:uid="{02190F86-0C94-4AD4-B590-67EBBCD341AB}"/>
    <cellStyle name="ป้อนค่า 2 2 11 5 2" xfId="39074" xr:uid="{8CE9330F-458D-481A-8DA5-9FB8B35AA11F}"/>
    <cellStyle name="ป้อนค่า 2 2 11 5 2 2" xfId="39075" xr:uid="{3EDD14AE-C51E-4F33-A1EA-5A6BC244AF55}"/>
    <cellStyle name="ป้อนค่า 2 2 11 5 2 3" xfId="39076" xr:uid="{670AA5AF-75DB-4C3A-8B33-59CB0DB69391}"/>
    <cellStyle name="ป้อนค่า 2 2 11 5 3" xfId="39077" xr:uid="{3B165E19-5882-466C-B2A8-B8AB3C5E12BD}"/>
    <cellStyle name="ป้อนค่า 2 2 11 5 4" xfId="39078" xr:uid="{D76F1AFA-4E63-4886-92B0-7B6EB7198FAC}"/>
    <cellStyle name="ป้อนค่า 2 2 11 6" xfId="39079" xr:uid="{B70ED587-81FF-43AB-B7E2-28623EAF7C4C}"/>
    <cellStyle name="ป้อนค่า 2 2 11 6 2" xfId="39080" xr:uid="{256BCD9F-E515-4CF9-B5E1-5B919E734502}"/>
    <cellStyle name="ป้อนค่า 2 2 11 6 2 2" xfId="39081" xr:uid="{93FA24A3-73C6-4595-BCC3-C996E81F4D61}"/>
    <cellStyle name="ป้อนค่า 2 2 11 6 2 3" xfId="39082" xr:uid="{1870F496-02E7-45B7-90F5-B1C22AB81C85}"/>
    <cellStyle name="ป้อนค่า 2 2 11 6 3" xfId="39083" xr:uid="{FB5CC03F-D186-4628-98C1-F8DE183FED69}"/>
    <cellStyle name="ป้อนค่า 2 2 11 6 4" xfId="39084" xr:uid="{8A05E6A7-4F7D-44A3-898F-5C427873D3D2}"/>
    <cellStyle name="ป้อนค่า 2 2 11 7" xfId="39085" xr:uid="{F7D9B439-2A1A-45D6-BD6F-08490803C7A6}"/>
    <cellStyle name="ป้อนค่า 2 2 11 7 2" xfId="39086" xr:uid="{2CA4F587-15D4-4913-8181-87154209E457}"/>
    <cellStyle name="ป้อนค่า 2 2 11 7 3" xfId="39087" xr:uid="{56CBE4FF-9A33-4713-84A0-A46FE952223D}"/>
    <cellStyle name="ป้อนค่า 2 2 11 8" xfId="39088" xr:uid="{A594468D-9F3F-4E40-A7B7-5BF4C11BCEB9}"/>
    <cellStyle name="ป้อนค่า 2 2 11 9" xfId="39089" xr:uid="{E8C8944A-1FE4-4C60-BC65-EB4031F9A98A}"/>
    <cellStyle name="ป้อนค่า 2 2 12" xfId="39090" xr:uid="{39AED1BB-BE27-44F3-9163-B6EFEF1F71C7}"/>
    <cellStyle name="ป้อนค่า 2 2 12 2" xfId="39091" xr:uid="{D1A38C9E-F81F-4D71-97B2-E9E63E66C6A9}"/>
    <cellStyle name="ป้อนค่า 2 2 12 2 2" xfId="39092" xr:uid="{E68C76F7-7E63-4363-B5D8-070D2D10B663}"/>
    <cellStyle name="ป้อนค่า 2 2 12 2 2 2" xfId="39093" xr:uid="{2B0711EE-F15C-46EE-8848-CA9EC745160B}"/>
    <cellStyle name="ป้อนค่า 2 2 12 2 2 3" xfId="39094" xr:uid="{7080C37D-4173-4E94-9F1A-32C1DC3094FD}"/>
    <cellStyle name="ป้อนค่า 2 2 12 2 3" xfId="39095" xr:uid="{15CC2C04-921C-4645-A985-5CA608479267}"/>
    <cellStyle name="ป้อนค่า 2 2 12 2 4" xfId="39096" xr:uid="{B418DF4B-BA57-45D8-8B1A-E48250134F6E}"/>
    <cellStyle name="ป้อนค่า 2 2 12 3" xfId="39097" xr:uid="{91BDD3D5-2F88-45DD-9969-5DF090EF7576}"/>
    <cellStyle name="ป้อนค่า 2 2 12 3 2" xfId="39098" xr:uid="{729EE5A5-0D53-449E-ADAD-870D184305C7}"/>
    <cellStyle name="ป้อนค่า 2 2 12 3 2 2" xfId="39099" xr:uid="{DE949BB2-B428-4DE2-897D-97D9B4672867}"/>
    <cellStyle name="ป้อนค่า 2 2 12 3 2 3" xfId="39100" xr:uid="{1CFA9760-254A-48A4-B169-5B06DE42B417}"/>
    <cellStyle name="ป้อนค่า 2 2 12 3 3" xfId="39101" xr:uid="{2B7D57BA-05FF-4BD9-8B09-BCCA2712CD77}"/>
    <cellStyle name="ป้อนค่า 2 2 12 3 4" xfId="39102" xr:uid="{361EC853-3916-4274-89F9-22007E0A19EF}"/>
    <cellStyle name="ป้อนค่า 2 2 12 4" xfId="39103" xr:uid="{EB269543-1B7C-4367-98C5-AC401615B444}"/>
    <cellStyle name="ป้อนค่า 2 2 12 4 2" xfId="39104" xr:uid="{4513610E-0991-41E7-BC1C-995F90590A07}"/>
    <cellStyle name="ป้อนค่า 2 2 12 4 2 2" xfId="39105" xr:uid="{C391AD09-9241-4365-860F-2CBB2B2ABAA3}"/>
    <cellStyle name="ป้อนค่า 2 2 12 4 2 3" xfId="39106" xr:uid="{33C8A6C4-F1C1-4C8E-B080-CEB5EA1558DE}"/>
    <cellStyle name="ป้อนค่า 2 2 12 4 3" xfId="39107" xr:uid="{6EEB21CC-1C1E-4F28-87A4-F0CF4FFC6C8A}"/>
    <cellStyle name="ป้อนค่า 2 2 12 4 4" xfId="39108" xr:uid="{46DC12A3-FD30-4B81-86EF-8D4E3789CEBB}"/>
    <cellStyle name="ป้อนค่า 2 2 12 5" xfId="39109" xr:uid="{95C531B5-2C03-4054-ADAF-3E2C8C65F51D}"/>
    <cellStyle name="ป้อนค่า 2 2 12 5 2" xfId="39110" xr:uid="{30D68707-A96F-4B6A-8C7C-60FC46693B75}"/>
    <cellStyle name="ป้อนค่า 2 2 12 5 2 2" xfId="39111" xr:uid="{4BF37BDA-CBA1-4B34-BE7B-999616FBE7C2}"/>
    <cellStyle name="ป้อนค่า 2 2 12 5 2 3" xfId="39112" xr:uid="{CD01CAB5-E71D-4A4E-ABD6-766C9CF3CED1}"/>
    <cellStyle name="ป้อนค่า 2 2 12 5 3" xfId="39113" xr:uid="{35457D8B-5CB7-4DC5-8EE5-37E4E452C0E7}"/>
    <cellStyle name="ป้อนค่า 2 2 12 5 4" xfId="39114" xr:uid="{318EFAE3-5002-4AB5-BD07-18C6A2E1053C}"/>
    <cellStyle name="ป้อนค่า 2 2 12 6" xfId="39115" xr:uid="{7217D28E-F44D-4758-8EFB-5FD1873671BE}"/>
    <cellStyle name="ป้อนค่า 2 2 12 6 2" xfId="39116" xr:uid="{EB55B28D-F9CA-498B-AEC9-7B7688DA38BA}"/>
    <cellStyle name="ป้อนค่า 2 2 12 6 2 2" xfId="39117" xr:uid="{BF8C011C-E8EE-4923-9669-FDC725B40ED7}"/>
    <cellStyle name="ป้อนค่า 2 2 12 6 2 3" xfId="39118" xr:uid="{D571A24D-4523-4AC0-8D5D-98D5DCA50D7F}"/>
    <cellStyle name="ป้อนค่า 2 2 12 6 3" xfId="39119" xr:uid="{E6077EF1-430F-4C43-BCB6-DEBA15CF6A74}"/>
    <cellStyle name="ป้อนค่า 2 2 12 6 4" xfId="39120" xr:uid="{B385ECDE-9E20-4290-8A40-ABC0AD3CBA50}"/>
    <cellStyle name="ป้อนค่า 2 2 12 7" xfId="39121" xr:uid="{5AD5921B-4C12-4B02-8CBD-3A05BFAB0FAB}"/>
    <cellStyle name="ป้อนค่า 2 2 12 7 2" xfId="39122" xr:uid="{16A0DCA5-94F3-44DB-9163-0BDDBB1AF091}"/>
    <cellStyle name="ป้อนค่า 2 2 12 7 3" xfId="39123" xr:uid="{7CC02EF3-7BDA-42B9-8754-3E8273162E47}"/>
    <cellStyle name="ป้อนค่า 2 2 12 8" xfId="39124" xr:uid="{B3D357F5-F8F9-4F11-84A7-10ABC9267FF2}"/>
    <cellStyle name="ป้อนค่า 2 2 12 9" xfId="39125" xr:uid="{51AD72D7-7A4F-4331-B398-C10112304CA6}"/>
    <cellStyle name="ป้อนค่า 2 2 13" xfId="39126" xr:uid="{08BC8197-CAB7-4FC1-AA55-1B6A2C9B26B9}"/>
    <cellStyle name="ป้อนค่า 2 2 13 2" xfId="39127" xr:uid="{3EC7B35C-F5B3-4C59-83D2-524C91C555B6}"/>
    <cellStyle name="ป้อนค่า 2 2 13 2 2" xfId="39128" xr:uid="{C911044A-1A9D-49C1-AF1E-040EA779D86E}"/>
    <cellStyle name="ป้อนค่า 2 2 13 2 2 2" xfId="39129" xr:uid="{FDEBD9C5-A8CE-430D-A94E-605EF51A6583}"/>
    <cellStyle name="ป้อนค่า 2 2 13 2 2 3" xfId="39130" xr:uid="{DF92BEB8-A19F-46A5-A73F-2CCB0AD47EF4}"/>
    <cellStyle name="ป้อนค่า 2 2 13 2 3" xfId="39131" xr:uid="{75589F30-3F83-459A-A300-CDDEC6ACB36D}"/>
    <cellStyle name="ป้อนค่า 2 2 13 2 4" xfId="39132" xr:uid="{7C42C771-D27F-417A-B8D9-9DD595ABD59B}"/>
    <cellStyle name="ป้อนค่า 2 2 13 3" xfId="39133" xr:uid="{3E0CB231-159C-48AC-BFAD-1BDA2208D3E6}"/>
    <cellStyle name="ป้อนค่า 2 2 13 3 2" xfId="39134" xr:uid="{22C834FB-BB7F-46AE-AF4B-BCFFEEFF7767}"/>
    <cellStyle name="ป้อนค่า 2 2 13 3 2 2" xfId="39135" xr:uid="{513A6818-5BA2-4105-9F72-AD634F543809}"/>
    <cellStyle name="ป้อนค่า 2 2 13 3 2 3" xfId="39136" xr:uid="{9F929EB4-276C-46A1-B7FC-3A45CA4235F2}"/>
    <cellStyle name="ป้อนค่า 2 2 13 3 3" xfId="39137" xr:uid="{DDFBF4D6-BDAF-4186-8D23-72535404745D}"/>
    <cellStyle name="ป้อนค่า 2 2 13 3 4" xfId="39138" xr:uid="{5D645CD3-8C6A-44C8-8B25-2265092A667C}"/>
    <cellStyle name="ป้อนค่า 2 2 13 4" xfId="39139" xr:uid="{34B22666-3F23-4864-9606-400F9937E9CD}"/>
    <cellStyle name="ป้อนค่า 2 2 13 4 2" xfId="39140" xr:uid="{907A2E41-77F5-45BA-8F1C-1779FC3A0C45}"/>
    <cellStyle name="ป้อนค่า 2 2 13 4 2 2" xfId="39141" xr:uid="{CE5B38B1-36C5-44DE-9619-29437CA8DF2E}"/>
    <cellStyle name="ป้อนค่า 2 2 13 4 2 3" xfId="39142" xr:uid="{4B592134-FA0F-4D83-B3D1-2F9C701D0106}"/>
    <cellStyle name="ป้อนค่า 2 2 13 4 3" xfId="39143" xr:uid="{414833A9-C34A-4C63-862A-2CCF21381949}"/>
    <cellStyle name="ป้อนค่า 2 2 13 4 4" xfId="39144" xr:uid="{EA8C3A90-1AB1-4F5B-92A1-59D63A496DB3}"/>
    <cellStyle name="ป้อนค่า 2 2 13 5" xfId="39145" xr:uid="{385784D9-B13C-4AEB-A6BD-E9E71C0B1FDB}"/>
    <cellStyle name="ป้อนค่า 2 2 13 5 2" xfId="39146" xr:uid="{867FA662-5A60-4825-AA35-87B64A1F2CFD}"/>
    <cellStyle name="ป้อนค่า 2 2 13 5 2 2" xfId="39147" xr:uid="{587FD2BA-4B36-42D7-B679-8A016FC75624}"/>
    <cellStyle name="ป้อนค่า 2 2 13 5 2 3" xfId="39148" xr:uid="{B81216C8-CE4F-4AFD-B280-8FE1F65890FF}"/>
    <cellStyle name="ป้อนค่า 2 2 13 5 3" xfId="39149" xr:uid="{685FDC52-F8CC-4B2E-A354-2BC8C98105B4}"/>
    <cellStyle name="ป้อนค่า 2 2 13 5 4" xfId="39150" xr:uid="{9AE9675F-714F-477E-AB7C-DAFD372230C1}"/>
    <cellStyle name="ป้อนค่า 2 2 13 6" xfId="39151" xr:uid="{E09178F3-8A8F-4744-9399-52C848BDD74C}"/>
    <cellStyle name="ป้อนค่า 2 2 13 6 2" xfId="39152" xr:uid="{F8622086-252F-4591-8633-93A1A92A89AF}"/>
    <cellStyle name="ป้อนค่า 2 2 13 6 2 2" xfId="39153" xr:uid="{E50461CA-67DD-477B-851D-59CFA039FBA4}"/>
    <cellStyle name="ป้อนค่า 2 2 13 6 2 3" xfId="39154" xr:uid="{7211E6D3-7E28-492D-B770-B585883DAB41}"/>
    <cellStyle name="ป้อนค่า 2 2 13 6 3" xfId="39155" xr:uid="{065D1281-D40E-45E0-B450-D82D435CE8F0}"/>
    <cellStyle name="ป้อนค่า 2 2 13 6 4" xfId="39156" xr:uid="{77D556BE-A602-43B5-A852-4D0B48839386}"/>
    <cellStyle name="ป้อนค่า 2 2 13 7" xfId="39157" xr:uid="{1256120A-C8D8-49BF-AC0F-12E8B00F05E6}"/>
    <cellStyle name="ป้อนค่า 2 2 13 7 2" xfId="39158" xr:uid="{3F787EBE-5C5A-4799-AD26-1247ACAD0B74}"/>
    <cellStyle name="ป้อนค่า 2 2 13 7 3" xfId="39159" xr:uid="{591B6F16-1D36-4880-8595-7FBA83C77E1A}"/>
    <cellStyle name="ป้อนค่า 2 2 13 8" xfId="39160" xr:uid="{7D32BDD1-6661-4112-A27D-71EFE8245CD6}"/>
    <cellStyle name="ป้อนค่า 2 2 13 9" xfId="39161" xr:uid="{DCBCC3DC-7FAB-4E8E-B7FC-760D08AC9773}"/>
    <cellStyle name="ป้อนค่า 2 2 14" xfId="39162" xr:uid="{8C7D9616-AD2C-4AC0-A7B4-176F7CD46F65}"/>
    <cellStyle name="ป้อนค่า 2 2 14 2" xfId="39163" xr:uid="{FAF03171-8B6D-4F4F-9E90-983015F56B38}"/>
    <cellStyle name="ป้อนค่า 2 2 14 2 2" xfId="39164" xr:uid="{EFD89118-3767-4D07-B53F-59B17B3A6556}"/>
    <cellStyle name="ป้อนค่า 2 2 14 2 2 2" xfId="39165" xr:uid="{04F34C7F-7D89-4097-894E-AAD7FCB7E604}"/>
    <cellStyle name="ป้อนค่า 2 2 14 2 2 3" xfId="39166" xr:uid="{30013A73-9BD5-4A8C-9D29-959EEB7AF41C}"/>
    <cellStyle name="ป้อนค่า 2 2 14 2 3" xfId="39167" xr:uid="{A894B41E-2F17-445A-9D0E-D759023068FA}"/>
    <cellStyle name="ป้อนค่า 2 2 14 2 4" xfId="39168" xr:uid="{BDC10D0E-E866-4EFC-AE2C-698A0C6787AE}"/>
    <cellStyle name="ป้อนค่า 2 2 14 3" xfId="39169" xr:uid="{BDC5AB92-CE9F-4D34-A333-A00D382A3629}"/>
    <cellStyle name="ป้อนค่า 2 2 14 3 2" xfId="39170" xr:uid="{BBE66327-B428-46C9-BA03-D66137B2EDCA}"/>
    <cellStyle name="ป้อนค่า 2 2 14 3 2 2" xfId="39171" xr:uid="{E39469C0-532F-4E39-B7BD-201CE4B4361B}"/>
    <cellStyle name="ป้อนค่า 2 2 14 3 2 3" xfId="39172" xr:uid="{D87B267B-8A7C-4557-8911-79D1960E1966}"/>
    <cellStyle name="ป้อนค่า 2 2 14 3 3" xfId="39173" xr:uid="{67AB8CB8-1B1A-46C8-B44A-E884B05B2F35}"/>
    <cellStyle name="ป้อนค่า 2 2 14 3 4" xfId="39174" xr:uid="{EE2FDFAD-AC3F-4E0F-96F6-0B514B4CFEE8}"/>
    <cellStyle name="ป้อนค่า 2 2 14 4" xfId="39175" xr:uid="{491B3A1F-01B4-472D-BA73-BE6402E37844}"/>
    <cellStyle name="ป้อนค่า 2 2 14 4 2" xfId="39176" xr:uid="{74AE75F4-F5E9-40E3-A00C-EBE4F0D35BBB}"/>
    <cellStyle name="ป้อนค่า 2 2 14 4 2 2" xfId="39177" xr:uid="{FBCBCCA1-5700-4DDC-B601-7AECBD554D76}"/>
    <cellStyle name="ป้อนค่า 2 2 14 4 2 3" xfId="39178" xr:uid="{C6B11BAE-6548-4EB4-B55C-D22FAF385BA6}"/>
    <cellStyle name="ป้อนค่า 2 2 14 4 3" xfId="39179" xr:uid="{FD7D2148-991A-4DA0-B282-CAA40527538E}"/>
    <cellStyle name="ป้อนค่า 2 2 14 4 4" xfId="39180" xr:uid="{1C92417F-9AB6-4E5B-AC5B-1EBC2B0AF889}"/>
    <cellStyle name="ป้อนค่า 2 2 14 5" xfId="39181" xr:uid="{D09F91C2-CC1D-4E11-B6D8-B467F7735D95}"/>
    <cellStyle name="ป้อนค่า 2 2 14 5 2" xfId="39182" xr:uid="{E291699D-9BD3-43C2-8DA3-C61C21F1F410}"/>
    <cellStyle name="ป้อนค่า 2 2 14 5 2 2" xfId="39183" xr:uid="{146EB3A3-D6AE-4D9F-8C01-6AA942FE8EDE}"/>
    <cellStyle name="ป้อนค่า 2 2 14 5 2 3" xfId="39184" xr:uid="{E1446A24-BCFC-415C-A3B5-D2D5ADB5A1B4}"/>
    <cellStyle name="ป้อนค่า 2 2 14 5 3" xfId="39185" xr:uid="{EEEBEBB5-BAC5-4A73-BCE2-DAE39B96CF2F}"/>
    <cellStyle name="ป้อนค่า 2 2 14 5 4" xfId="39186" xr:uid="{7BD708AD-3FDB-46E5-81D6-D13212553307}"/>
    <cellStyle name="ป้อนค่า 2 2 14 6" xfId="39187" xr:uid="{B895E4BC-F6CF-4B95-81BF-E5FC3FC2121B}"/>
    <cellStyle name="ป้อนค่า 2 2 14 6 2" xfId="39188" xr:uid="{0C3900B4-0B79-4E2B-B053-A03B79FE5CDA}"/>
    <cellStyle name="ป้อนค่า 2 2 14 6 2 2" xfId="39189" xr:uid="{1381BC24-F723-4450-97BE-92DBE6BC2A96}"/>
    <cellStyle name="ป้อนค่า 2 2 14 6 2 3" xfId="39190" xr:uid="{DE5B2278-C802-46EE-AF1C-B4D2172114D2}"/>
    <cellStyle name="ป้อนค่า 2 2 14 6 3" xfId="39191" xr:uid="{9389E160-D5B9-4D93-AD59-B0520A173EDF}"/>
    <cellStyle name="ป้อนค่า 2 2 14 6 4" xfId="39192" xr:uid="{4E680704-528E-44F9-995E-010FD582BD06}"/>
    <cellStyle name="ป้อนค่า 2 2 14 7" xfId="39193" xr:uid="{2C6A870C-05E9-4152-986E-C9BE6EA2556A}"/>
    <cellStyle name="ป้อนค่า 2 2 14 7 2" xfId="39194" xr:uid="{67E5074A-331A-4D42-9633-4B26137C5DC4}"/>
    <cellStyle name="ป้อนค่า 2 2 14 7 3" xfId="39195" xr:uid="{9746E308-37B3-4958-9B66-A19F385DB84E}"/>
    <cellStyle name="ป้อนค่า 2 2 14 8" xfId="39196" xr:uid="{6453B3DD-5BFA-4590-91A9-782CF3220D83}"/>
    <cellStyle name="ป้อนค่า 2 2 14 9" xfId="39197" xr:uid="{4F705A18-4C5F-41AA-9B53-BCDB98197501}"/>
    <cellStyle name="ป้อนค่า 2 2 15" xfId="39198" xr:uid="{A82FBD72-9F52-4243-907F-02030A74015B}"/>
    <cellStyle name="ป้อนค่า 2 2 15 2" xfId="39199" xr:uid="{F4189483-AC4E-4692-AB42-45022F0E9D7B}"/>
    <cellStyle name="ป้อนค่า 2 2 15 2 2" xfId="39200" xr:uid="{3AB76E3E-C68D-4667-8292-019E70BD382C}"/>
    <cellStyle name="ป้อนค่า 2 2 15 2 2 2" xfId="39201" xr:uid="{98C23ED7-987F-413F-B6B1-D626C5703AD6}"/>
    <cellStyle name="ป้อนค่า 2 2 15 2 2 3" xfId="39202" xr:uid="{98910CF0-2CF6-4E6C-8054-3970B462D046}"/>
    <cellStyle name="ป้อนค่า 2 2 15 2 3" xfId="39203" xr:uid="{78E4C8E0-9C74-45F5-B930-4C067884F9FD}"/>
    <cellStyle name="ป้อนค่า 2 2 15 2 4" xfId="39204" xr:uid="{C2C9ED41-04D8-4CBD-8940-C2D293E627BB}"/>
    <cellStyle name="ป้อนค่า 2 2 15 3" xfId="39205" xr:uid="{DCBB8A64-FC85-4E83-AABA-EE10C064DBAD}"/>
    <cellStyle name="ป้อนค่า 2 2 15 3 2" xfId="39206" xr:uid="{54B792BB-F6E0-44EC-AE71-04A2713EC48D}"/>
    <cellStyle name="ป้อนค่า 2 2 15 3 2 2" xfId="39207" xr:uid="{F96D0E23-8691-420C-AFBD-26EBFBC37CE2}"/>
    <cellStyle name="ป้อนค่า 2 2 15 3 2 3" xfId="39208" xr:uid="{4ECA5064-4D0F-4001-8F61-9525AB793D1E}"/>
    <cellStyle name="ป้อนค่า 2 2 15 3 3" xfId="39209" xr:uid="{AF7B41F2-9BD3-4ED9-957F-56CBC3665C77}"/>
    <cellStyle name="ป้อนค่า 2 2 15 3 4" xfId="39210" xr:uid="{B568D836-6D74-4D46-99BC-41B7D0826179}"/>
    <cellStyle name="ป้อนค่า 2 2 15 4" xfId="39211" xr:uid="{C21A2CF9-E6BE-4303-A092-1B1BA613C8A3}"/>
    <cellStyle name="ป้อนค่า 2 2 15 4 2" xfId="39212" xr:uid="{6E0B33AE-03B5-42B4-A3C1-F57D8449EF12}"/>
    <cellStyle name="ป้อนค่า 2 2 15 4 2 2" xfId="39213" xr:uid="{028BF1AF-49B4-45F0-9AE2-7C6370D663F7}"/>
    <cellStyle name="ป้อนค่า 2 2 15 4 2 3" xfId="39214" xr:uid="{4C4DC75E-1ACB-45D3-9DF3-1D42FE35F0AB}"/>
    <cellStyle name="ป้อนค่า 2 2 15 4 3" xfId="39215" xr:uid="{E0A72983-029A-4654-BA1D-793A4DDA6882}"/>
    <cellStyle name="ป้อนค่า 2 2 15 4 4" xfId="39216" xr:uid="{39372F56-9F95-4E1F-8394-C6D0E67E5B9E}"/>
    <cellStyle name="ป้อนค่า 2 2 15 5" xfId="39217" xr:uid="{00708B60-733A-4160-A1F0-FD2252E19D48}"/>
    <cellStyle name="ป้อนค่า 2 2 15 5 2" xfId="39218" xr:uid="{5D08D8EB-6F84-47A0-A8F8-BC9A89FABB96}"/>
    <cellStyle name="ป้อนค่า 2 2 15 5 2 2" xfId="39219" xr:uid="{71392054-A223-47DE-A5C5-4826A647AB9B}"/>
    <cellStyle name="ป้อนค่า 2 2 15 5 2 3" xfId="39220" xr:uid="{DF4F2F83-1C7F-4B1B-B110-015D7F4C355D}"/>
    <cellStyle name="ป้อนค่า 2 2 15 5 3" xfId="39221" xr:uid="{DBDCCC9B-CAA5-47CD-864F-3B0F902D7794}"/>
    <cellStyle name="ป้อนค่า 2 2 15 5 4" xfId="39222" xr:uid="{28D4F965-0270-413C-83A4-6ABE19F89CFE}"/>
    <cellStyle name="ป้อนค่า 2 2 15 6" xfId="39223" xr:uid="{4D934DED-A0AE-41E5-94B3-C1304045E086}"/>
    <cellStyle name="ป้อนค่า 2 2 15 6 2" xfId="39224" xr:uid="{42959832-6C92-46B6-9790-38CE55EA240D}"/>
    <cellStyle name="ป้อนค่า 2 2 15 6 2 2" xfId="39225" xr:uid="{46104B11-27B1-4B12-907D-D18026A791DF}"/>
    <cellStyle name="ป้อนค่า 2 2 15 6 2 3" xfId="39226" xr:uid="{D911E445-EB8A-410B-B2CB-38CB0246F029}"/>
    <cellStyle name="ป้อนค่า 2 2 15 6 3" xfId="39227" xr:uid="{A2E5DFF9-08B6-46BF-9E04-AE477093174D}"/>
    <cellStyle name="ป้อนค่า 2 2 15 6 4" xfId="39228" xr:uid="{34178C49-E666-44C0-840A-4C42E4862E0D}"/>
    <cellStyle name="ป้อนค่า 2 2 15 7" xfId="39229" xr:uid="{32EDAE47-79F2-4E5F-B9AF-FA988E7ED35A}"/>
    <cellStyle name="ป้อนค่า 2 2 15 7 2" xfId="39230" xr:uid="{4F51FD9E-D047-48C5-98FA-0DE7D37DE542}"/>
    <cellStyle name="ป้อนค่า 2 2 15 7 3" xfId="39231" xr:uid="{20A80017-A32E-4FC7-B8D5-2CBB655D8DAD}"/>
    <cellStyle name="ป้อนค่า 2 2 15 8" xfId="39232" xr:uid="{15870C91-0DCA-4BE2-8167-51A9E521E743}"/>
    <cellStyle name="ป้อนค่า 2 2 15 9" xfId="39233" xr:uid="{D5DF57BB-BAF6-4E54-9815-C72F9377C5A2}"/>
    <cellStyle name="ป้อนค่า 2 2 16" xfId="39234" xr:uid="{E70E4CC5-3EFE-4299-B728-4BCB60F903F6}"/>
    <cellStyle name="ป้อนค่า 2 2 16 2" xfId="39235" xr:uid="{95EE025D-C252-473E-8470-44C0E1235ABC}"/>
    <cellStyle name="ป้อนค่า 2 2 16 2 2" xfId="39236" xr:uid="{95C53C8C-AC8D-4A1B-8D79-5BA7F6635E1C}"/>
    <cellStyle name="ป้อนค่า 2 2 16 2 2 2" xfId="39237" xr:uid="{8EA7873A-2401-44BC-8470-9498773A6C2F}"/>
    <cellStyle name="ป้อนค่า 2 2 16 2 2 3" xfId="39238" xr:uid="{B54DD20E-282F-462A-AC4E-2A9A569EAB84}"/>
    <cellStyle name="ป้อนค่า 2 2 16 2 3" xfId="39239" xr:uid="{8FA47D12-FA7B-44E7-987F-1A2F27482DE9}"/>
    <cellStyle name="ป้อนค่า 2 2 16 2 4" xfId="39240" xr:uid="{BB35D151-05D3-4CD7-BCA7-8A8BF4F989A3}"/>
    <cellStyle name="ป้อนค่า 2 2 16 3" xfId="39241" xr:uid="{86F65284-09B3-4E5A-9B4A-A7D78F08945E}"/>
    <cellStyle name="ป้อนค่า 2 2 16 3 2" xfId="39242" xr:uid="{8C00B0E3-C08B-4471-A33A-3BAD7CA45C08}"/>
    <cellStyle name="ป้อนค่า 2 2 16 3 2 2" xfId="39243" xr:uid="{BA752FF6-7363-406F-855A-31295312EF32}"/>
    <cellStyle name="ป้อนค่า 2 2 16 3 2 3" xfId="39244" xr:uid="{752CE69E-52B7-4E3B-8BDD-9918BD5C1A2E}"/>
    <cellStyle name="ป้อนค่า 2 2 16 3 3" xfId="39245" xr:uid="{2BFD6A56-37B3-404F-A364-CD42C3E0B782}"/>
    <cellStyle name="ป้อนค่า 2 2 16 3 4" xfId="39246" xr:uid="{0D1CF01D-A4E7-42FF-A676-96725CFC27CA}"/>
    <cellStyle name="ป้อนค่า 2 2 16 4" xfId="39247" xr:uid="{9B0C1794-9967-44CF-B229-6EB787A0A060}"/>
    <cellStyle name="ป้อนค่า 2 2 16 4 2" xfId="39248" xr:uid="{FC03B070-7D6E-4993-AA52-F5735A4AAF07}"/>
    <cellStyle name="ป้อนค่า 2 2 16 4 2 2" xfId="39249" xr:uid="{899290A3-4E9F-4F47-B88E-A4E7F5E79DAA}"/>
    <cellStyle name="ป้อนค่า 2 2 16 4 2 3" xfId="39250" xr:uid="{227932B5-0690-4E9D-9A1E-C25511EC6A95}"/>
    <cellStyle name="ป้อนค่า 2 2 16 4 3" xfId="39251" xr:uid="{85B521BA-6702-47D7-8E47-605C6225D8D7}"/>
    <cellStyle name="ป้อนค่า 2 2 16 4 4" xfId="39252" xr:uid="{AFB9559F-6F76-4E00-B1C9-F6AA99AF1924}"/>
    <cellStyle name="ป้อนค่า 2 2 16 5" xfId="39253" xr:uid="{F3B656D8-428E-4DCD-B862-1454B20CD8CD}"/>
    <cellStyle name="ป้อนค่า 2 2 16 5 2" xfId="39254" xr:uid="{A0CF0D42-F26F-4BAD-AD7F-1CDA135C656C}"/>
    <cellStyle name="ป้อนค่า 2 2 16 5 2 2" xfId="39255" xr:uid="{1AF0DDC1-47B8-4D64-948B-2763D623621B}"/>
    <cellStyle name="ป้อนค่า 2 2 16 5 2 3" xfId="39256" xr:uid="{367EA255-F073-4909-B2DE-6A1C6E6036FC}"/>
    <cellStyle name="ป้อนค่า 2 2 16 5 3" xfId="39257" xr:uid="{0C2F0917-F582-4B4F-9102-484D34F52FF9}"/>
    <cellStyle name="ป้อนค่า 2 2 16 5 4" xfId="39258" xr:uid="{B62005DB-EE49-4AC9-82BD-2C4653904B44}"/>
    <cellStyle name="ป้อนค่า 2 2 16 6" xfId="39259" xr:uid="{D76885A3-5AA7-4790-9567-D376D74AED23}"/>
    <cellStyle name="ป้อนค่า 2 2 16 6 2" xfId="39260" xr:uid="{8B46D907-8D10-4C08-9BB4-A7DABDDD747C}"/>
    <cellStyle name="ป้อนค่า 2 2 16 6 2 2" xfId="39261" xr:uid="{46F21C02-4ADF-437D-AEBA-93B31E947253}"/>
    <cellStyle name="ป้อนค่า 2 2 16 6 2 3" xfId="39262" xr:uid="{0B028780-B83F-44A5-BD73-C2B25C98C5D7}"/>
    <cellStyle name="ป้อนค่า 2 2 16 6 3" xfId="39263" xr:uid="{E8BC6D2B-2E47-45B7-A522-CBAF39DA3DFD}"/>
    <cellStyle name="ป้อนค่า 2 2 16 6 4" xfId="39264" xr:uid="{18ECBFF9-BF6F-43D2-A06D-D9D4ACF36811}"/>
    <cellStyle name="ป้อนค่า 2 2 16 7" xfId="39265" xr:uid="{B7DA9E6D-1719-42CF-902C-D033D244AF82}"/>
    <cellStyle name="ป้อนค่า 2 2 16 7 2" xfId="39266" xr:uid="{21398476-DD36-46E7-A85A-4357D38C99E4}"/>
    <cellStyle name="ป้อนค่า 2 2 16 7 3" xfId="39267" xr:uid="{D7A23F79-5E4B-4545-89FE-76BA7E9A000E}"/>
    <cellStyle name="ป้อนค่า 2 2 16 8" xfId="39268" xr:uid="{8809CDC5-AFFD-45E0-B358-BAA5BDFA75A2}"/>
    <cellStyle name="ป้อนค่า 2 2 16 9" xfId="39269" xr:uid="{E00F1A9C-28D5-4820-8DD2-8287B580A6EB}"/>
    <cellStyle name="ป้อนค่า 2 2 17" xfId="39270" xr:uid="{3DC75EFF-63B9-4BAF-BB38-39E1036B5F6E}"/>
    <cellStyle name="ป้อนค่า 2 2 17 2" xfId="39271" xr:uid="{8C56F4C9-865E-45EA-8DDD-B96A8E803A78}"/>
    <cellStyle name="ป้อนค่า 2 2 17 2 2" xfId="39272" xr:uid="{5FAD46EF-1E95-4F4E-A06F-3E5C8339E820}"/>
    <cellStyle name="ป้อนค่า 2 2 17 2 2 2" xfId="39273" xr:uid="{FE14037A-69CF-48AB-9F16-3C87C657EA92}"/>
    <cellStyle name="ป้อนค่า 2 2 17 2 2 3" xfId="39274" xr:uid="{57894890-4778-4B24-8956-B152C51FD59D}"/>
    <cellStyle name="ป้อนค่า 2 2 17 2 3" xfId="39275" xr:uid="{5A557BF0-3631-40A9-8E28-D4AD1AADA046}"/>
    <cellStyle name="ป้อนค่า 2 2 17 2 4" xfId="39276" xr:uid="{EF46C4EB-779C-4EC6-8BF4-5DCC6334CC8C}"/>
    <cellStyle name="ป้อนค่า 2 2 17 3" xfId="39277" xr:uid="{A9796129-76BA-4BDB-9ECA-EFD9430B924D}"/>
    <cellStyle name="ป้อนค่า 2 2 17 3 2" xfId="39278" xr:uid="{37183AC6-D5D1-46C6-9B2C-4E761A73AE8F}"/>
    <cellStyle name="ป้อนค่า 2 2 17 3 2 2" xfId="39279" xr:uid="{1A64AD49-DB68-48EA-9DAD-5F3F599D9848}"/>
    <cellStyle name="ป้อนค่า 2 2 17 3 2 3" xfId="39280" xr:uid="{9B1C5939-D448-4948-96B2-270C9E44663D}"/>
    <cellStyle name="ป้อนค่า 2 2 17 3 3" xfId="39281" xr:uid="{A146D758-EF0A-483C-B20A-5EA78520A6FA}"/>
    <cellStyle name="ป้อนค่า 2 2 17 3 4" xfId="39282" xr:uid="{821C98EE-96F4-4C3F-A9A3-DAB2C3990B00}"/>
    <cellStyle name="ป้อนค่า 2 2 17 4" xfId="39283" xr:uid="{1BF4EC32-B92F-47BA-8E03-A42AA31CFF47}"/>
    <cellStyle name="ป้อนค่า 2 2 17 4 2" xfId="39284" xr:uid="{F455E353-9C49-49D5-9C33-1EAF101D6746}"/>
    <cellStyle name="ป้อนค่า 2 2 17 4 2 2" xfId="39285" xr:uid="{8EEF697D-3738-422D-94AA-E84A02BE071E}"/>
    <cellStyle name="ป้อนค่า 2 2 17 4 2 3" xfId="39286" xr:uid="{4F3DD42B-0DC3-4CEE-9F6D-DD884806FB59}"/>
    <cellStyle name="ป้อนค่า 2 2 17 4 3" xfId="39287" xr:uid="{C46E86FA-2BF1-4F39-A251-35C2583AE929}"/>
    <cellStyle name="ป้อนค่า 2 2 17 4 4" xfId="39288" xr:uid="{ED75A8FF-DC51-42BD-92AF-CA6D6BF4D75A}"/>
    <cellStyle name="ป้อนค่า 2 2 17 5" xfId="39289" xr:uid="{13497794-B27B-4D9E-B476-2F9DD8C07DEB}"/>
    <cellStyle name="ป้อนค่า 2 2 17 5 2" xfId="39290" xr:uid="{6E4B0D78-C8A2-478C-8E10-6E19D38F6A12}"/>
    <cellStyle name="ป้อนค่า 2 2 17 5 2 2" xfId="39291" xr:uid="{A94668BC-244E-4908-A8AB-494F772504D0}"/>
    <cellStyle name="ป้อนค่า 2 2 17 5 2 3" xfId="39292" xr:uid="{4ED64418-FD08-4AF5-9719-B3D70176554C}"/>
    <cellStyle name="ป้อนค่า 2 2 17 5 3" xfId="39293" xr:uid="{29AA0BF9-855C-4486-983F-988E83EC9D93}"/>
    <cellStyle name="ป้อนค่า 2 2 17 5 4" xfId="39294" xr:uid="{4C62719D-41B6-4D87-B20A-BD9E3F469627}"/>
    <cellStyle name="ป้อนค่า 2 2 17 6" xfId="39295" xr:uid="{830A1478-0328-46B9-83E6-B0C917872579}"/>
    <cellStyle name="ป้อนค่า 2 2 17 6 2" xfId="39296" xr:uid="{7E908EB7-A817-4231-9CEF-F1C224382059}"/>
    <cellStyle name="ป้อนค่า 2 2 17 6 2 2" xfId="39297" xr:uid="{C863384E-7741-4C93-AD1C-8A33BAC55B38}"/>
    <cellStyle name="ป้อนค่า 2 2 17 6 2 3" xfId="39298" xr:uid="{3B2E6844-4BAB-482E-8B0F-A47CCD6C267C}"/>
    <cellStyle name="ป้อนค่า 2 2 17 6 3" xfId="39299" xr:uid="{E84CC7A7-D738-4A84-973B-0F2857B32BFF}"/>
    <cellStyle name="ป้อนค่า 2 2 17 6 4" xfId="39300" xr:uid="{1BBFEF03-724A-447B-A5E9-75013F15C3C0}"/>
    <cellStyle name="ป้อนค่า 2 2 17 7" xfId="39301" xr:uid="{BE8B8578-1BD6-4DBE-A620-08E6D8921EB9}"/>
    <cellStyle name="ป้อนค่า 2 2 17 7 2" xfId="39302" xr:uid="{7ECDD074-14EB-4BEB-924C-44A5C0A6CBBE}"/>
    <cellStyle name="ป้อนค่า 2 2 17 7 3" xfId="39303" xr:uid="{3690DAE9-0291-47E4-BA83-D30FA51AA37D}"/>
    <cellStyle name="ป้อนค่า 2 2 17 8" xfId="39304" xr:uid="{A6D559BC-5287-418E-BD1D-9B3D8B5C7FA7}"/>
    <cellStyle name="ป้อนค่า 2 2 17 9" xfId="39305" xr:uid="{CBB4F098-7B76-4EE7-BBC3-8BB1B7CECBE7}"/>
    <cellStyle name="ป้อนค่า 2 2 18" xfId="39306" xr:uid="{98DD46D3-34AE-444C-B12D-2C692D43646B}"/>
    <cellStyle name="ป้อนค่า 2 2 18 2" xfId="39307" xr:uid="{EE368746-5A51-4996-B938-8029160AD62D}"/>
    <cellStyle name="ป้อนค่า 2 2 18 2 2" xfId="39308" xr:uid="{F094F896-CF36-4929-9C34-83AD52219402}"/>
    <cellStyle name="ป้อนค่า 2 2 18 2 2 2" xfId="39309" xr:uid="{19899645-66F1-4F50-8457-9AC99E7FA836}"/>
    <cellStyle name="ป้อนค่า 2 2 18 2 2 3" xfId="39310" xr:uid="{24C85E7F-8347-485C-96C9-8802757D59A3}"/>
    <cellStyle name="ป้อนค่า 2 2 18 2 3" xfId="39311" xr:uid="{6EDE0B0B-AEE2-46C9-A38E-BC554EF6DECB}"/>
    <cellStyle name="ป้อนค่า 2 2 18 2 4" xfId="39312" xr:uid="{4716361B-3D84-4CF4-B13F-4FBF374270E1}"/>
    <cellStyle name="ป้อนค่า 2 2 18 3" xfId="39313" xr:uid="{915C0BA6-9546-470E-939B-37471E739840}"/>
    <cellStyle name="ป้อนค่า 2 2 18 3 2" xfId="39314" xr:uid="{613E6436-9ADE-41A3-AAC7-E7D82224B939}"/>
    <cellStyle name="ป้อนค่า 2 2 18 3 2 2" xfId="39315" xr:uid="{3896B00F-7F47-43FF-B8D6-DDB2153844B9}"/>
    <cellStyle name="ป้อนค่า 2 2 18 3 2 3" xfId="39316" xr:uid="{6BC10946-12E5-41F3-9F01-3375A709FC65}"/>
    <cellStyle name="ป้อนค่า 2 2 18 3 3" xfId="39317" xr:uid="{0E4E458C-0378-4310-BB12-03A1231D4E0A}"/>
    <cellStyle name="ป้อนค่า 2 2 18 3 4" xfId="39318" xr:uid="{D662AE74-0655-4180-8429-EDF9339F3EC2}"/>
    <cellStyle name="ป้อนค่า 2 2 18 4" xfId="39319" xr:uid="{34AF60CF-B353-49A9-BC7A-7DD1BDACB375}"/>
    <cellStyle name="ป้อนค่า 2 2 18 4 2" xfId="39320" xr:uid="{1988AF83-798C-4E31-A272-A61D671E0A28}"/>
    <cellStyle name="ป้อนค่า 2 2 18 4 2 2" xfId="39321" xr:uid="{EB945A6D-C272-4711-AF53-E978CF050658}"/>
    <cellStyle name="ป้อนค่า 2 2 18 4 2 3" xfId="39322" xr:uid="{E9FECAF6-0C11-4458-8D4F-75AF37FD847C}"/>
    <cellStyle name="ป้อนค่า 2 2 18 4 3" xfId="39323" xr:uid="{2AF294B6-AB1C-4AB2-81DF-EE78739020BA}"/>
    <cellStyle name="ป้อนค่า 2 2 18 4 4" xfId="39324" xr:uid="{24723641-E1CB-456A-BD69-363DAE91C894}"/>
    <cellStyle name="ป้อนค่า 2 2 18 5" xfId="39325" xr:uid="{4D636C2D-E5CF-45E6-B210-8F8BABB58F11}"/>
    <cellStyle name="ป้อนค่า 2 2 18 5 2" xfId="39326" xr:uid="{D74AEA1E-856B-4103-823A-D123AD1A3889}"/>
    <cellStyle name="ป้อนค่า 2 2 18 5 2 2" xfId="39327" xr:uid="{7FDA2516-F74B-4D96-86F7-9D2DCE23D32B}"/>
    <cellStyle name="ป้อนค่า 2 2 18 5 2 3" xfId="39328" xr:uid="{BFD18880-29A9-47C9-815F-D3D40F7418AB}"/>
    <cellStyle name="ป้อนค่า 2 2 18 5 3" xfId="39329" xr:uid="{7F3CEE16-0D07-4423-A2F2-BD183029D177}"/>
    <cellStyle name="ป้อนค่า 2 2 18 5 4" xfId="39330" xr:uid="{59B81D8C-BFE2-4448-81D5-AC819AA20485}"/>
    <cellStyle name="ป้อนค่า 2 2 18 6" xfId="39331" xr:uid="{50B35113-D2BB-44A7-B201-05B6C88D893F}"/>
    <cellStyle name="ป้อนค่า 2 2 18 6 2" xfId="39332" xr:uid="{184F395F-3FE1-424A-98CB-FF896F71C3A4}"/>
    <cellStyle name="ป้อนค่า 2 2 18 6 2 2" xfId="39333" xr:uid="{D4440710-137F-4DB2-BEFE-A2F32C00914F}"/>
    <cellStyle name="ป้อนค่า 2 2 18 6 2 3" xfId="39334" xr:uid="{14F30A32-A036-4D3B-BE36-3B10D737FF07}"/>
    <cellStyle name="ป้อนค่า 2 2 18 6 3" xfId="39335" xr:uid="{F1FE2A05-3CA1-4851-B8C2-6D4040134756}"/>
    <cellStyle name="ป้อนค่า 2 2 18 6 4" xfId="39336" xr:uid="{B808216D-B810-4EBA-8184-D42D71DB475A}"/>
    <cellStyle name="ป้อนค่า 2 2 18 7" xfId="39337" xr:uid="{198A7667-6D5C-4CA3-BC51-B688536EF9A3}"/>
    <cellStyle name="ป้อนค่า 2 2 18 7 2" xfId="39338" xr:uid="{B5DEBC18-B3DA-4956-B83B-637A473D7181}"/>
    <cellStyle name="ป้อนค่า 2 2 18 7 3" xfId="39339" xr:uid="{70B13706-7529-4A98-856D-FCEFFAAAFDAD}"/>
    <cellStyle name="ป้อนค่า 2 2 18 8" xfId="39340" xr:uid="{CCE67860-16EE-4C9B-832F-B262251E3828}"/>
    <cellStyle name="ป้อนค่า 2 2 18 9" xfId="39341" xr:uid="{0D7233BC-72BC-4245-8720-5E1A582ABD47}"/>
    <cellStyle name="ป้อนค่า 2 2 19" xfId="39342" xr:uid="{91069F71-DD90-4D38-B43B-24754ED3E3EF}"/>
    <cellStyle name="ป้อนค่า 2 2 19 2" xfId="39343" xr:uid="{A89A6B26-9207-47EE-9CBD-BFCBA7276FC6}"/>
    <cellStyle name="ป้อนค่า 2 2 19 2 2" xfId="39344" xr:uid="{1077A0AE-18D7-4D64-8557-D7FBA80E10F4}"/>
    <cellStyle name="ป้อนค่า 2 2 19 2 2 2" xfId="39345" xr:uid="{559D4348-62DD-4ABE-AD90-3390A11009EE}"/>
    <cellStyle name="ป้อนค่า 2 2 19 2 2 3" xfId="39346" xr:uid="{A16A2C1D-3985-4658-BF92-8E3F591BC81D}"/>
    <cellStyle name="ป้อนค่า 2 2 19 2 3" xfId="39347" xr:uid="{39343CEA-4CE0-4479-84BA-F2D7F5F8AEE9}"/>
    <cellStyle name="ป้อนค่า 2 2 19 2 4" xfId="39348" xr:uid="{52BA73BF-FC2B-4539-963F-8661901BE000}"/>
    <cellStyle name="ป้อนค่า 2 2 19 3" xfId="39349" xr:uid="{3BB7FF66-538F-46AD-A38E-12935D36EC94}"/>
    <cellStyle name="ป้อนค่า 2 2 19 3 2" xfId="39350" xr:uid="{B8090434-CBAC-4EFC-811C-36EF96C0F229}"/>
    <cellStyle name="ป้อนค่า 2 2 19 3 2 2" xfId="39351" xr:uid="{005CC545-0B19-475C-AA76-DC3EAEB8DA81}"/>
    <cellStyle name="ป้อนค่า 2 2 19 3 2 3" xfId="39352" xr:uid="{FAD8B8B1-2354-4665-B228-6DA382FC7898}"/>
    <cellStyle name="ป้อนค่า 2 2 19 3 3" xfId="39353" xr:uid="{553D30BD-90D3-49F6-876A-38D46A7AD3BB}"/>
    <cellStyle name="ป้อนค่า 2 2 19 3 4" xfId="39354" xr:uid="{B84D7FB9-5EBD-477D-A37F-C1E0F46C5CD4}"/>
    <cellStyle name="ป้อนค่า 2 2 19 4" xfId="39355" xr:uid="{DC28ADAC-E783-4280-9B12-3D46BC72EE1A}"/>
    <cellStyle name="ป้อนค่า 2 2 19 4 2" xfId="39356" xr:uid="{588ECBB6-1F2B-4562-83A3-9C044023A359}"/>
    <cellStyle name="ป้อนค่า 2 2 19 4 2 2" xfId="39357" xr:uid="{493A75BC-7742-4BD5-A63A-20ADDA2E534A}"/>
    <cellStyle name="ป้อนค่า 2 2 19 4 2 3" xfId="39358" xr:uid="{559EC1BF-113E-4678-B907-66B8E368AD14}"/>
    <cellStyle name="ป้อนค่า 2 2 19 4 3" xfId="39359" xr:uid="{F51D0C33-82BC-448C-B4AE-2BCA5866A74A}"/>
    <cellStyle name="ป้อนค่า 2 2 19 4 4" xfId="39360" xr:uid="{1E9D5443-E1C8-4910-B9E0-BFD52BD3CD2B}"/>
    <cellStyle name="ป้อนค่า 2 2 19 5" xfId="39361" xr:uid="{593F8AA9-5BF6-482C-9428-4DE02FD929AC}"/>
    <cellStyle name="ป้อนค่า 2 2 19 5 2" xfId="39362" xr:uid="{2971AE68-E9FC-486F-8497-A732FF9B4A96}"/>
    <cellStyle name="ป้อนค่า 2 2 19 5 2 2" xfId="39363" xr:uid="{5AAA190A-1375-4390-8AF5-3E3E935D2D45}"/>
    <cellStyle name="ป้อนค่า 2 2 19 5 2 3" xfId="39364" xr:uid="{C33DD05A-1D65-410D-B336-127C3FF5CE3C}"/>
    <cellStyle name="ป้อนค่า 2 2 19 5 3" xfId="39365" xr:uid="{1B386C51-B7B8-4BC0-91AF-46C425AD4D20}"/>
    <cellStyle name="ป้อนค่า 2 2 19 5 4" xfId="39366" xr:uid="{7ACFB804-B757-420E-B710-436980065331}"/>
    <cellStyle name="ป้อนค่า 2 2 19 6" xfId="39367" xr:uid="{00838F4D-01A7-4FC7-B1FB-51D6911855BC}"/>
    <cellStyle name="ป้อนค่า 2 2 19 6 2" xfId="39368" xr:uid="{F691FD68-94C9-4890-847F-6676288D79A8}"/>
    <cellStyle name="ป้อนค่า 2 2 19 6 2 2" xfId="39369" xr:uid="{1DFEF95E-BBB3-4809-8FC6-2C234E1BC199}"/>
    <cellStyle name="ป้อนค่า 2 2 19 6 2 3" xfId="39370" xr:uid="{A02F5A60-B04F-4A2E-AC01-432D8F573C69}"/>
    <cellStyle name="ป้อนค่า 2 2 19 6 3" xfId="39371" xr:uid="{ADADCB31-3B1D-49EB-9F57-E3E7B1A40404}"/>
    <cellStyle name="ป้อนค่า 2 2 19 6 4" xfId="39372" xr:uid="{06CFE64A-3943-4985-B6EB-5F77B212B453}"/>
    <cellStyle name="ป้อนค่า 2 2 19 7" xfId="39373" xr:uid="{A47DD64D-A375-4EBE-9193-F052BA91F572}"/>
    <cellStyle name="ป้อนค่า 2 2 19 7 2" xfId="39374" xr:uid="{25FB0AEB-339C-447D-BC7F-CF3C9C1B64BD}"/>
    <cellStyle name="ป้อนค่า 2 2 19 7 3" xfId="39375" xr:uid="{73192A65-7574-4FBF-9E54-459864407B9E}"/>
    <cellStyle name="ป้อนค่า 2 2 19 8" xfId="39376" xr:uid="{490653F8-2B60-40A2-B514-58170351264D}"/>
    <cellStyle name="ป้อนค่า 2 2 19 9" xfId="39377" xr:uid="{623524BC-804D-430F-BECD-E43531CF1C5E}"/>
    <cellStyle name="ป้อนค่า 2 2 2" xfId="39378" xr:uid="{E537399E-41BA-42C8-B916-3BE523AD00B1}"/>
    <cellStyle name="ป้อนค่า 2 2 2 2" xfId="39379" xr:uid="{2197EE2E-7258-41E9-B83C-6B1A42AD955B}"/>
    <cellStyle name="ป้อนค่า 2 2 2 2 2" xfId="39380" xr:uid="{10CCCB86-3673-495B-9A41-A12EA17742BB}"/>
    <cellStyle name="ป้อนค่า 2 2 2 2 2 2" xfId="39381" xr:uid="{166A58C8-C0D9-4F63-88F5-3E96AAD840DD}"/>
    <cellStyle name="ป้อนค่า 2 2 2 2 2 3" xfId="39382" xr:uid="{92B4D2F2-5A78-4C9A-B316-7182E9A78EFD}"/>
    <cellStyle name="ป้อนค่า 2 2 2 2 3" xfId="39383" xr:uid="{F53472BB-40DE-4F55-AD00-4CFA9DB4CAF9}"/>
    <cellStyle name="ป้อนค่า 2 2 2 2 4" xfId="39384" xr:uid="{9B71A447-6E56-4789-8846-9D6C5F3E5CAD}"/>
    <cellStyle name="ป้อนค่า 2 2 2 3" xfId="39385" xr:uid="{4F30B9E0-0F08-4043-916D-143140EA0761}"/>
    <cellStyle name="ป้อนค่า 2 2 2 3 2" xfId="39386" xr:uid="{45B012AA-4A6C-4120-B3D7-66015263ECCC}"/>
    <cellStyle name="ป้อนค่า 2 2 2 3 2 2" xfId="39387" xr:uid="{6CCA9D92-A71B-4169-8377-AF991C66F6C8}"/>
    <cellStyle name="ป้อนค่า 2 2 2 3 2 3" xfId="39388" xr:uid="{B36FB5AE-6E91-4BDC-ABD3-6D3DB11568B2}"/>
    <cellStyle name="ป้อนค่า 2 2 2 3 3" xfId="39389" xr:uid="{16BC38C0-A713-4CB7-8D0E-0032DCB0A250}"/>
    <cellStyle name="ป้อนค่า 2 2 2 3 4" xfId="39390" xr:uid="{CB880385-0BE2-4384-83B2-C5E744381B6A}"/>
    <cellStyle name="ป้อนค่า 2 2 2 4" xfId="39391" xr:uid="{C152A4D2-8A3C-4F48-BA20-5C644C06DFFB}"/>
    <cellStyle name="ป้อนค่า 2 2 2 4 2" xfId="39392" xr:uid="{75977A0B-3A57-4714-B7C6-BB9081ABCA28}"/>
    <cellStyle name="ป้อนค่า 2 2 2 4 2 2" xfId="39393" xr:uid="{14F339FD-CAAF-42D5-8570-F2D9BD76A25B}"/>
    <cellStyle name="ป้อนค่า 2 2 2 4 2 3" xfId="39394" xr:uid="{8EF12A96-B43C-4E63-8C25-62F6259FAE50}"/>
    <cellStyle name="ป้อนค่า 2 2 2 4 3" xfId="39395" xr:uid="{E5A9744C-74B3-4E61-9DD9-B009CCC541C5}"/>
    <cellStyle name="ป้อนค่า 2 2 2 4 4" xfId="39396" xr:uid="{53795BAF-C498-4097-8B81-B301DCCF3A1D}"/>
    <cellStyle name="ป้อนค่า 2 2 2 5" xfId="39397" xr:uid="{0E739D14-4DFE-4AFD-8853-880C4A677A24}"/>
    <cellStyle name="ป้อนค่า 2 2 2 5 2" xfId="39398" xr:uid="{1A8BC0E7-A93C-404C-8DA6-EACA840591ED}"/>
    <cellStyle name="ป้อนค่า 2 2 2 5 2 2" xfId="39399" xr:uid="{C3A22FEC-D2EE-4A16-A105-5275811F069F}"/>
    <cellStyle name="ป้อนค่า 2 2 2 5 2 3" xfId="39400" xr:uid="{139CDB93-C341-45B9-8573-13875DF92AA4}"/>
    <cellStyle name="ป้อนค่า 2 2 2 5 3" xfId="39401" xr:uid="{5DE9D7F6-5E22-47BF-862C-E2D3E3A5F86D}"/>
    <cellStyle name="ป้อนค่า 2 2 2 5 4" xfId="39402" xr:uid="{5076B2DF-1228-4DD1-8553-56990160E8EE}"/>
    <cellStyle name="ป้อนค่า 2 2 2 6" xfId="39403" xr:uid="{94247E1C-3CEE-4B75-9377-2D0129124C8E}"/>
    <cellStyle name="ป้อนค่า 2 2 2 6 2" xfId="39404" xr:uid="{EF54BB9D-B001-47B3-BA7D-A34E3843FE99}"/>
    <cellStyle name="ป้อนค่า 2 2 2 6 2 2" xfId="39405" xr:uid="{FB4B8523-9041-418C-92B7-8719AB6F5C5A}"/>
    <cellStyle name="ป้อนค่า 2 2 2 6 2 3" xfId="39406" xr:uid="{F3BEB3E3-3F15-4397-8370-B3CAE49B1E4E}"/>
    <cellStyle name="ป้อนค่า 2 2 2 6 3" xfId="39407" xr:uid="{D2E2DB00-25C3-4E46-9DA2-68878AB50EE7}"/>
    <cellStyle name="ป้อนค่า 2 2 2 6 4" xfId="39408" xr:uid="{A351074D-6429-4EE3-85B2-111D33DD9085}"/>
    <cellStyle name="ป้อนค่า 2 2 2 7" xfId="39409" xr:uid="{BD1BDF39-D5A4-4776-96F2-6016343BAB2A}"/>
    <cellStyle name="ป้อนค่า 2 2 2 7 2" xfId="39410" xr:uid="{C3FC34C8-0796-4ACF-A2E2-D5C5D827D2BA}"/>
    <cellStyle name="ป้อนค่า 2 2 2 7 3" xfId="39411" xr:uid="{A9157BD2-8942-4D67-A0E8-CAEE21A9B973}"/>
    <cellStyle name="ป้อนค่า 2 2 2 8" xfId="39412" xr:uid="{B199A0F2-4019-4280-B397-B41422D70584}"/>
    <cellStyle name="ป้อนค่า 2 2 2 9" xfId="39413" xr:uid="{ED4252F5-B9D7-4446-BA7D-8FF07641B5E2}"/>
    <cellStyle name="ป้อนค่า 2 2 20" xfId="39414" xr:uid="{B88C0896-66BC-4B49-A583-BEEE7BB57998}"/>
    <cellStyle name="ป้อนค่า 2 2 20 2" xfId="39415" xr:uid="{8F6C335F-C070-4A61-B98F-511C33304073}"/>
    <cellStyle name="ป้อนค่า 2 2 20 2 2" xfId="39416" xr:uid="{114C1486-08E7-4F55-B261-CEA8C2FB953D}"/>
    <cellStyle name="ป้อนค่า 2 2 20 2 3" xfId="39417" xr:uid="{63F79DAF-B738-4926-9030-AEC1CF1AA5FB}"/>
    <cellStyle name="ป้อนค่า 2 2 20 3" xfId="39418" xr:uid="{19F4FBCA-6A48-400E-9A1A-1A74B93B8758}"/>
    <cellStyle name="ป้อนค่า 2 2 20 4" xfId="39419" xr:uid="{91728A6E-49A8-4B59-A017-8160292EE1E5}"/>
    <cellStyle name="ป้อนค่า 2 2 21" xfId="39420" xr:uid="{3D1757E1-C706-4D27-BA69-198F5D2D715B}"/>
    <cellStyle name="ป้อนค่า 2 2 21 2" xfId="39421" xr:uid="{BE215C2A-55FB-494D-84C3-F7B3E12A229A}"/>
    <cellStyle name="ป้อนค่า 2 2 21 2 2" xfId="39422" xr:uid="{DB0207E3-49B7-4E2C-80D2-58B0D9D7C236}"/>
    <cellStyle name="ป้อนค่า 2 2 21 2 3" xfId="39423" xr:uid="{D385B62A-4430-43B4-B2D5-5927B10B6EDE}"/>
    <cellStyle name="ป้อนค่า 2 2 21 3" xfId="39424" xr:uid="{5D6E64DD-45B8-4603-BBC8-F468E7C38C9C}"/>
    <cellStyle name="ป้อนค่า 2 2 21 4" xfId="39425" xr:uid="{246FF560-5546-4A13-BD47-51610F0145E3}"/>
    <cellStyle name="ป้อนค่า 2 2 22" xfId="39426" xr:uid="{59537340-E617-4E9F-ACBD-46B465A47604}"/>
    <cellStyle name="ป้อนค่า 2 2 22 2" xfId="39427" xr:uid="{FDFF91A7-F84B-43D9-848B-4005FC89D97E}"/>
    <cellStyle name="ป้อนค่า 2 2 22 2 2" xfId="39428" xr:uid="{A1CECF37-C3A6-4FAE-A7C0-5F6BC5D6A7CC}"/>
    <cellStyle name="ป้อนค่า 2 2 22 2 3" xfId="39429" xr:uid="{B8050037-987E-41E7-8939-BC478CD96530}"/>
    <cellStyle name="ป้อนค่า 2 2 22 3" xfId="39430" xr:uid="{E24A6F90-908E-494D-88F2-2F716459BD22}"/>
    <cellStyle name="ป้อนค่า 2 2 22 4" xfId="39431" xr:uid="{88BBACB0-964A-4331-B717-1F065A7639D4}"/>
    <cellStyle name="ป้อนค่า 2 2 23" xfId="39432" xr:uid="{573BE746-3C7D-48EE-A804-E0F39C5F1982}"/>
    <cellStyle name="ป้อนค่า 2 2 23 2" xfId="39433" xr:uid="{041B1CF7-A8D6-47DB-A98E-99E5A8AA3655}"/>
    <cellStyle name="ป้อนค่า 2 2 23 2 2" xfId="39434" xr:uid="{FC9C4006-2347-4256-9689-016949C7F3AC}"/>
    <cellStyle name="ป้อนค่า 2 2 23 2 3" xfId="39435" xr:uid="{7CBC958B-381A-4336-BDB5-FD87505FEF3E}"/>
    <cellStyle name="ป้อนค่า 2 2 23 3" xfId="39436" xr:uid="{52BF5347-1735-4CAC-A728-397E1A77A7DD}"/>
    <cellStyle name="ป้อนค่า 2 2 23 4" xfId="39437" xr:uid="{2FDDAF70-475B-43C7-BFBE-7C9F9086A6C7}"/>
    <cellStyle name="ป้อนค่า 2 2 24" xfId="39438" xr:uid="{E0521687-08EC-4E96-A5F4-CBA6C4E23ACD}"/>
    <cellStyle name="ป้อนค่า 2 2 24 2" xfId="39439" xr:uid="{2E6E8A36-CAF3-4B05-BAC2-2D1D352501D7}"/>
    <cellStyle name="ป้อนค่า 2 2 24 2 2" xfId="39440" xr:uid="{0037B34C-CC9A-47C2-BE41-3554A4342D7B}"/>
    <cellStyle name="ป้อนค่า 2 2 24 2 3" xfId="39441" xr:uid="{286E5FFE-9D8D-4A67-A82A-69EA60653A5B}"/>
    <cellStyle name="ป้อนค่า 2 2 24 3" xfId="39442" xr:uid="{E465F4F6-55AB-42D3-8875-E3807C07E3A4}"/>
    <cellStyle name="ป้อนค่า 2 2 24 4" xfId="39443" xr:uid="{CA475F17-43E0-4506-B92B-19633E21CF78}"/>
    <cellStyle name="ป้อนค่า 2 2 25" xfId="39444" xr:uid="{BE9F7183-FF91-4EC8-A7E8-E47D21927F55}"/>
    <cellStyle name="ป้อนค่า 2 2 25 2" xfId="39445" xr:uid="{4F191D9D-6CFA-4155-9B6C-EBA59877AEA3}"/>
    <cellStyle name="ป้อนค่า 2 2 25 3" xfId="39446" xr:uid="{9E6B90A0-21A8-41DB-9759-C72DD15B25B8}"/>
    <cellStyle name="ป้อนค่า 2 2 26" xfId="39447" xr:uid="{FC122B2B-CE2A-4222-B8CD-43CD6699C577}"/>
    <cellStyle name="ป้อนค่า 2 2 27" xfId="39448" xr:uid="{0007CE7C-E522-40BF-9510-C59F163D00DA}"/>
    <cellStyle name="ป้อนค่า 2 2 3" xfId="39449" xr:uid="{35D39ACE-039F-4B6E-8680-18C9C6F04FD7}"/>
    <cellStyle name="ป้อนค่า 2 2 3 2" xfId="39450" xr:uid="{2E325504-ABF2-40A3-860A-73C44C74A919}"/>
    <cellStyle name="ป้อนค่า 2 2 3 2 2" xfId="39451" xr:uid="{379BA8C4-319D-4876-978F-07E6C66B7F24}"/>
    <cellStyle name="ป้อนค่า 2 2 3 2 2 2" xfId="39452" xr:uid="{256C3FC0-1CD2-4B95-A32D-FE4DE7B405B7}"/>
    <cellStyle name="ป้อนค่า 2 2 3 2 2 3" xfId="39453" xr:uid="{F621202D-B54C-43C9-B2E0-9F9F2ACFAB30}"/>
    <cellStyle name="ป้อนค่า 2 2 3 2 3" xfId="39454" xr:uid="{F4726164-C69D-42D4-BEBE-82F5F737488E}"/>
    <cellStyle name="ป้อนค่า 2 2 3 2 4" xfId="39455" xr:uid="{7333852E-A51F-4D8E-84D5-088C26A25D01}"/>
    <cellStyle name="ป้อนค่า 2 2 3 3" xfId="39456" xr:uid="{67A4C254-7F34-45A2-AC39-5F4947395BE8}"/>
    <cellStyle name="ป้อนค่า 2 2 3 3 2" xfId="39457" xr:uid="{4A7C627C-7D20-4683-B0EE-DE7B7FF8697A}"/>
    <cellStyle name="ป้อนค่า 2 2 3 3 2 2" xfId="39458" xr:uid="{3A9C6445-D45F-470E-9723-34732C0B7063}"/>
    <cellStyle name="ป้อนค่า 2 2 3 3 2 3" xfId="39459" xr:uid="{C0358FB2-2EC5-47D8-9050-022F739F07D4}"/>
    <cellStyle name="ป้อนค่า 2 2 3 3 3" xfId="39460" xr:uid="{FE96FB66-5F1F-4101-8563-0DC572D458BB}"/>
    <cellStyle name="ป้อนค่า 2 2 3 3 4" xfId="39461" xr:uid="{2CD1DC5B-DCAC-4E0E-88C1-DCFF89E3F375}"/>
    <cellStyle name="ป้อนค่า 2 2 3 4" xfId="39462" xr:uid="{4E00CF87-D2FB-43B2-B4E1-E3648B7A19FA}"/>
    <cellStyle name="ป้อนค่า 2 2 3 4 2" xfId="39463" xr:uid="{0A784834-EF7B-4B1D-8689-63E968FA94E0}"/>
    <cellStyle name="ป้อนค่า 2 2 3 4 2 2" xfId="39464" xr:uid="{58B3DE16-1689-4CA5-B4A6-0FF190473FBE}"/>
    <cellStyle name="ป้อนค่า 2 2 3 4 2 3" xfId="39465" xr:uid="{F43367E0-0122-4387-900E-62CE06EE6ED5}"/>
    <cellStyle name="ป้อนค่า 2 2 3 4 3" xfId="39466" xr:uid="{30F0E507-6239-4E15-AE8A-9A8ED1B4810C}"/>
    <cellStyle name="ป้อนค่า 2 2 3 4 4" xfId="39467" xr:uid="{5CA55539-7898-48E3-BAC3-1EB3D9B74E3E}"/>
    <cellStyle name="ป้อนค่า 2 2 3 5" xfId="39468" xr:uid="{6B35DD57-7107-4581-B90B-A19E48B9CACA}"/>
    <cellStyle name="ป้อนค่า 2 2 3 5 2" xfId="39469" xr:uid="{1444E0B8-5623-40E7-882D-0AE4E8C2C223}"/>
    <cellStyle name="ป้อนค่า 2 2 3 5 2 2" xfId="39470" xr:uid="{C8606A92-0DBE-490D-8764-FE8C227FEA76}"/>
    <cellStyle name="ป้อนค่า 2 2 3 5 2 3" xfId="39471" xr:uid="{12C5B3AE-6A76-49F5-91C7-9971241DFDE0}"/>
    <cellStyle name="ป้อนค่า 2 2 3 5 3" xfId="39472" xr:uid="{B21A2E6E-839D-4AB1-B421-4B3B278019BB}"/>
    <cellStyle name="ป้อนค่า 2 2 3 5 4" xfId="39473" xr:uid="{BBED88A3-31CD-4F82-A7ED-7B684438B648}"/>
    <cellStyle name="ป้อนค่า 2 2 3 6" xfId="39474" xr:uid="{360F8A08-D191-4856-82C1-72176E2F1A15}"/>
    <cellStyle name="ป้อนค่า 2 2 3 6 2" xfId="39475" xr:uid="{C3359ADC-30A0-46D9-B450-EA3FBCE6DCE0}"/>
    <cellStyle name="ป้อนค่า 2 2 3 6 2 2" xfId="39476" xr:uid="{B2AB4876-C269-4A08-BC7E-97F7FA0C622F}"/>
    <cellStyle name="ป้อนค่า 2 2 3 6 2 3" xfId="39477" xr:uid="{47129417-8723-4440-82F0-3AEF0672C3FC}"/>
    <cellStyle name="ป้อนค่า 2 2 3 6 3" xfId="39478" xr:uid="{BB239AC5-85AE-4BB4-9FFC-40C1C8D69152}"/>
    <cellStyle name="ป้อนค่า 2 2 3 6 4" xfId="39479" xr:uid="{3EC3FBB0-8B5B-48E4-9421-095B2D32DE1F}"/>
    <cellStyle name="ป้อนค่า 2 2 3 7" xfId="39480" xr:uid="{4842E9B4-CCA3-49D4-8D6C-26FD3B0D31F9}"/>
    <cellStyle name="ป้อนค่า 2 2 3 7 2" xfId="39481" xr:uid="{0219F117-88CA-401C-A8E1-3595580E1624}"/>
    <cellStyle name="ป้อนค่า 2 2 3 7 3" xfId="39482" xr:uid="{BEFFBD75-75ED-4D1B-99EE-EAF6C41F8604}"/>
    <cellStyle name="ป้อนค่า 2 2 3 8" xfId="39483" xr:uid="{4E6623EF-5974-41C5-A42A-DE6CB5A03177}"/>
    <cellStyle name="ป้อนค่า 2 2 3 9" xfId="39484" xr:uid="{BFAC9707-7985-4F59-99D4-D7371C357D26}"/>
    <cellStyle name="ป้อนค่า 2 2 4" xfId="39485" xr:uid="{87A8AD7F-1D51-4051-8D7A-B7B3079C5215}"/>
    <cellStyle name="ป้อนค่า 2 2 4 2" xfId="39486" xr:uid="{B5E0B092-BE50-4EA5-AFCA-7EB9BD3B660C}"/>
    <cellStyle name="ป้อนค่า 2 2 4 2 2" xfId="39487" xr:uid="{D4CCA60F-00D2-4EDA-A413-1E75452095FF}"/>
    <cellStyle name="ป้อนค่า 2 2 4 2 2 2" xfId="39488" xr:uid="{456C0675-2B26-4798-AFE4-DE5F1DBDB845}"/>
    <cellStyle name="ป้อนค่า 2 2 4 2 2 3" xfId="39489" xr:uid="{4A81932E-7823-4F90-9272-C9E2AA956354}"/>
    <cellStyle name="ป้อนค่า 2 2 4 2 3" xfId="39490" xr:uid="{296EDF43-435D-476A-9B22-0B2437AC87D2}"/>
    <cellStyle name="ป้อนค่า 2 2 4 2 4" xfId="39491" xr:uid="{64BA5D6D-4CD3-4FCD-85D0-6AFFC96EE730}"/>
    <cellStyle name="ป้อนค่า 2 2 4 3" xfId="39492" xr:uid="{915385A7-E28D-4E31-9135-295BAEB41785}"/>
    <cellStyle name="ป้อนค่า 2 2 4 3 2" xfId="39493" xr:uid="{BB58D8B8-F803-4480-BEB6-ED2D8DCF86FA}"/>
    <cellStyle name="ป้อนค่า 2 2 4 3 2 2" xfId="39494" xr:uid="{A131E400-2CD0-4950-B486-61194E5D8863}"/>
    <cellStyle name="ป้อนค่า 2 2 4 3 2 3" xfId="39495" xr:uid="{C8732B1A-0FC8-4AD2-8F69-1FB4C47AD22A}"/>
    <cellStyle name="ป้อนค่า 2 2 4 3 3" xfId="39496" xr:uid="{B0413F9B-0D5C-49B3-A352-A7B8ADFCCBD6}"/>
    <cellStyle name="ป้อนค่า 2 2 4 3 4" xfId="39497" xr:uid="{5F35774E-A45D-4E99-8888-58FE9F14ED87}"/>
    <cellStyle name="ป้อนค่า 2 2 4 4" xfId="39498" xr:uid="{BC134F0B-2ABD-4FB0-B98E-963F3D9EF561}"/>
    <cellStyle name="ป้อนค่า 2 2 4 4 2" xfId="39499" xr:uid="{B0F9A4C6-33F3-4E72-B9AE-AF3720DCC285}"/>
    <cellStyle name="ป้อนค่า 2 2 4 4 2 2" xfId="39500" xr:uid="{22091E2B-0FEE-46C8-8330-6D8B59A8D253}"/>
    <cellStyle name="ป้อนค่า 2 2 4 4 2 3" xfId="39501" xr:uid="{45BF3D46-F909-4446-8EEC-FCA3D4D724A0}"/>
    <cellStyle name="ป้อนค่า 2 2 4 4 3" xfId="39502" xr:uid="{6CD95767-EFF1-45CC-BCC7-8D03BD2DCAE9}"/>
    <cellStyle name="ป้อนค่า 2 2 4 4 4" xfId="39503" xr:uid="{303E9F73-20E8-4A56-8957-3003723CB6BB}"/>
    <cellStyle name="ป้อนค่า 2 2 4 5" xfId="39504" xr:uid="{B22E4E59-1A42-4A9F-96D1-A4C3792A0A7C}"/>
    <cellStyle name="ป้อนค่า 2 2 4 5 2" xfId="39505" xr:uid="{4ABB9A0A-3844-4BAC-904A-E795F57234FA}"/>
    <cellStyle name="ป้อนค่า 2 2 4 5 2 2" xfId="39506" xr:uid="{D764BFB4-BAE3-4C03-9930-189E8646CE9F}"/>
    <cellStyle name="ป้อนค่า 2 2 4 5 2 3" xfId="39507" xr:uid="{98011627-3079-45C7-A520-48FDA355F6D0}"/>
    <cellStyle name="ป้อนค่า 2 2 4 5 3" xfId="39508" xr:uid="{4ECECA96-9955-4F80-A5C3-4D8DC4442CA5}"/>
    <cellStyle name="ป้อนค่า 2 2 4 5 4" xfId="39509" xr:uid="{07EBA2EF-C80F-4D95-8E75-5EA54D1E064E}"/>
    <cellStyle name="ป้อนค่า 2 2 4 6" xfId="39510" xr:uid="{21731755-FFDE-4D39-8E09-4261FAD40CCE}"/>
    <cellStyle name="ป้อนค่า 2 2 4 6 2" xfId="39511" xr:uid="{FBD26D63-5F3B-4354-908D-051A04004B04}"/>
    <cellStyle name="ป้อนค่า 2 2 4 6 2 2" xfId="39512" xr:uid="{73177E86-2557-426D-B45E-597CAB967414}"/>
    <cellStyle name="ป้อนค่า 2 2 4 6 2 3" xfId="39513" xr:uid="{D66EE83D-1C95-475D-9711-615B8053B9C8}"/>
    <cellStyle name="ป้อนค่า 2 2 4 6 3" xfId="39514" xr:uid="{9C394670-6B19-4260-A888-787CED88E68D}"/>
    <cellStyle name="ป้อนค่า 2 2 4 6 4" xfId="39515" xr:uid="{A41876DC-6986-405C-8A2A-ECC25D7200B9}"/>
    <cellStyle name="ป้อนค่า 2 2 4 7" xfId="39516" xr:uid="{6F6DF01D-582C-49E3-902B-62C0E6F6E08E}"/>
    <cellStyle name="ป้อนค่า 2 2 4 7 2" xfId="39517" xr:uid="{7E892B29-9FEF-442F-BEF9-DC2B3F436511}"/>
    <cellStyle name="ป้อนค่า 2 2 4 7 3" xfId="39518" xr:uid="{F1F7C9EE-8651-4770-A1C9-CE2482E2577E}"/>
    <cellStyle name="ป้อนค่า 2 2 4 8" xfId="39519" xr:uid="{BA709506-42C0-440D-B839-AE0E0FB56F4F}"/>
    <cellStyle name="ป้อนค่า 2 2 4 9" xfId="39520" xr:uid="{15667B90-8196-4962-8294-C7F3EAE2B2DA}"/>
    <cellStyle name="ป้อนค่า 2 2 5" xfId="39521" xr:uid="{DDEB533D-EF0C-4420-A77C-6FAD67ED3EDD}"/>
    <cellStyle name="ป้อนค่า 2 2 5 2" xfId="39522" xr:uid="{733C3BC2-4502-4E7D-AA5D-9499353BE562}"/>
    <cellStyle name="ป้อนค่า 2 2 5 2 2" xfId="39523" xr:uid="{FFB83B08-E0ED-43BB-87D9-FD5234B50EB4}"/>
    <cellStyle name="ป้อนค่า 2 2 5 2 2 2" xfId="39524" xr:uid="{52E3C799-2561-49B7-9662-70C2DCA153EB}"/>
    <cellStyle name="ป้อนค่า 2 2 5 2 2 3" xfId="39525" xr:uid="{506022D3-6CFB-48E7-882C-A79DF79272AF}"/>
    <cellStyle name="ป้อนค่า 2 2 5 2 3" xfId="39526" xr:uid="{9E735A3C-2177-44F8-8165-6733BC71CAF9}"/>
    <cellStyle name="ป้อนค่า 2 2 5 2 4" xfId="39527" xr:uid="{20A977F6-4A89-4481-ADE6-CF9B1BF94626}"/>
    <cellStyle name="ป้อนค่า 2 2 5 3" xfId="39528" xr:uid="{78680670-D923-47CE-A118-5C48FA89248F}"/>
    <cellStyle name="ป้อนค่า 2 2 5 3 2" xfId="39529" xr:uid="{FE3DEEC1-C5CC-4C75-BF16-A7943D3BDC0D}"/>
    <cellStyle name="ป้อนค่า 2 2 5 3 2 2" xfId="39530" xr:uid="{4D08D25F-582D-41E7-8527-DCFD57EE5E75}"/>
    <cellStyle name="ป้อนค่า 2 2 5 3 2 3" xfId="39531" xr:uid="{5D7D579B-62A9-4B77-A4BB-69ADBAA8F79F}"/>
    <cellStyle name="ป้อนค่า 2 2 5 3 3" xfId="39532" xr:uid="{1A99DAD7-1CB8-42B9-B2F1-31371F5DF9AF}"/>
    <cellStyle name="ป้อนค่า 2 2 5 3 4" xfId="39533" xr:uid="{3ECB1F68-FF05-4D49-AF81-704543D81176}"/>
    <cellStyle name="ป้อนค่า 2 2 5 4" xfId="39534" xr:uid="{9E4174B1-43A9-40A4-81B8-88951ABFAE1D}"/>
    <cellStyle name="ป้อนค่า 2 2 5 4 2" xfId="39535" xr:uid="{3813D894-51A1-4B5B-AB11-F0F4C4D19A96}"/>
    <cellStyle name="ป้อนค่า 2 2 5 4 2 2" xfId="39536" xr:uid="{887A66E4-FF1A-42FA-AA73-38CC1F6ABA9A}"/>
    <cellStyle name="ป้อนค่า 2 2 5 4 2 3" xfId="39537" xr:uid="{8667A7B1-832A-4BD6-A9B4-A61C847DC560}"/>
    <cellStyle name="ป้อนค่า 2 2 5 4 3" xfId="39538" xr:uid="{DA9A3BB1-415A-4A08-B5D0-C3A2967D0E3D}"/>
    <cellStyle name="ป้อนค่า 2 2 5 4 4" xfId="39539" xr:uid="{6D5B042D-F01B-4AC7-AC45-85BB32409D41}"/>
    <cellStyle name="ป้อนค่า 2 2 5 5" xfId="39540" xr:uid="{98DAC732-344B-4553-B733-05D3216D8661}"/>
    <cellStyle name="ป้อนค่า 2 2 5 5 2" xfId="39541" xr:uid="{E432F7B9-FC10-4E30-A876-41F9BA41B97D}"/>
    <cellStyle name="ป้อนค่า 2 2 5 5 2 2" xfId="39542" xr:uid="{B200E4F5-810B-4000-BD65-FFAC5CE03895}"/>
    <cellStyle name="ป้อนค่า 2 2 5 5 2 3" xfId="39543" xr:uid="{A714A55E-470F-4E68-83F2-0F00D232F160}"/>
    <cellStyle name="ป้อนค่า 2 2 5 5 3" xfId="39544" xr:uid="{6B8F1070-F1C5-42DC-99FB-FA90F4DC0B29}"/>
    <cellStyle name="ป้อนค่า 2 2 5 5 4" xfId="39545" xr:uid="{7F213F8E-4C73-422B-AA65-367CCB61B974}"/>
    <cellStyle name="ป้อนค่า 2 2 5 6" xfId="39546" xr:uid="{C99CC49E-DAF4-46FF-87A5-48E1B590095A}"/>
    <cellStyle name="ป้อนค่า 2 2 5 6 2" xfId="39547" xr:uid="{151624B7-2955-439E-92EE-A15D204977AA}"/>
    <cellStyle name="ป้อนค่า 2 2 5 6 2 2" xfId="39548" xr:uid="{3CE93FA6-3657-4268-B5FD-B8C1A3AB518F}"/>
    <cellStyle name="ป้อนค่า 2 2 5 6 2 3" xfId="39549" xr:uid="{AD2EF3A0-9057-418B-AD88-746E0D627FC9}"/>
    <cellStyle name="ป้อนค่า 2 2 5 6 3" xfId="39550" xr:uid="{1745C7EF-2961-4484-9A53-725768CE3C57}"/>
    <cellStyle name="ป้อนค่า 2 2 5 6 4" xfId="39551" xr:uid="{8F031E88-32AA-4167-8FBE-0141A6443925}"/>
    <cellStyle name="ป้อนค่า 2 2 5 7" xfId="39552" xr:uid="{2BEB4D8F-8618-4CE1-B053-0C1E2838EFB4}"/>
    <cellStyle name="ป้อนค่า 2 2 5 7 2" xfId="39553" xr:uid="{3D02057F-ABD2-40D6-9466-F9EEE385ECF5}"/>
    <cellStyle name="ป้อนค่า 2 2 5 7 3" xfId="39554" xr:uid="{8CB37555-43D9-4397-BC42-CE969AF30C5F}"/>
    <cellStyle name="ป้อนค่า 2 2 5 8" xfId="39555" xr:uid="{3D1A8120-05D2-4442-9D4F-0C91F95E243F}"/>
    <cellStyle name="ป้อนค่า 2 2 5 9" xfId="39556" xr:uid="{EAD787A9-5AFC-4140-9EE8-08109B46DDCB}"/>
    <cellStyle name="ป้อนค่า 2 2 6" xfId="39557" xr:uid="{18EB93C8-5C98-4B43-832D-FDB31CCD3E0A}"/>
    <cellStyle name="ป้อนค่า 2 2 6 2" xfId="39558" xr:uid="{B1BF72B9-D75D-4D1F-8325-5F5210F3C287}"/>
    <cellStyle name="ป้อนค่า 2 2 6 2 2" xfId="39559" xr:uid="{48AD5327-72BB-4EDD-9497-3B834C6A76F9}"/>
    <cellStyle name="ป้อนค่า 2 2 6 2 2 2" xfId="39560" xr:uid="{8AF29AB4-C0A6-4AE8-AB13-166FC05E66B7}"/>
    <cellStyle name="ป้อนค่า 2 2 6 2 2 3" xfId="39561" xr:uid="{395D4799-45CD-432E-B0B0-9C0845166CA0}"/>
    <cellStyle name="ป้อนค่า 2 2 6 2 3" xfId="39562" xr:uid="{111AF2C1-90D4-40E0-A227-5BCF672AE215}"/>
    <cellStyle name="ป้อนค่า 2 2 6 2 4" xfId="39563" xr:uid="{36470770-FD0A-4C6D-9790-5363E09147A5}"/>
    <cellStyle name="ป้อนค่า 2 2 6 3" xfId="39564" xr:uid="{7633BC74-FCCC-4E96-A7E2-392F7CBF30E8}"/>
    <cellStyle name="ป้อนค่า 2 2 6 3 2" xfId="39565" xr:uid="{E56178B7-E7C2-48E7-AF59-1313052A1B36}"/>
    <cellStyle name="ป้อนค่า 2 2 6 3 2 2" xfId="39566" xr:uid="{0E1DB13A-E571-4ACB-B1DC-09D263C2A203}"/>
    <cellStyle name="ป้อนค่า 2 2 6 3 2 3" xfId="39567" xr:uid="{D59DBF46-0AF8-4A3C-B652-D40CC840D1A4}"/>
    <cellStyle name="ป้อนค่า 2 2 6 3 3" xfId="39568" xr:uid="{A7BC7B48-A012-4D79-9C92-31E97BBADAA9}"/>
    <cellStyle name="ป้อนค่า 2 2 6 3 4" xfId="39569" xr:uid="{51997125-8099-470B-9342-CE7C1C3AFF3D}"/>
    <cellStyle name="ป้อนค่า 2 2 6 4" xfId="39570" xr:uid="{FD14B815-3B39-41A2-9EE7-17C24427E99A}"/>
    <cellStyle name="ป้อนค่า 2 2 6 4 2" xfId="39571" xr:uid="{286F9A24-8DD2-433F-88E6-26B7825BC2F7}"/>
    <cellStyle name="ป้อนค่า 2 2 6 4 2 2" xfId="39572" xr:uid="{80B88573-81DE-4682-8431-D75231E6A879}"/>
    <cellStyle name="ป้อนค่า 2 2 6 4 2 3" xfId="39573" xr:uid="{CC4CBC21-B6F6-4983-B923-0EBE759B93F4}"/>
    <cellStyle name="ป้อนค่า 2 2 6 4 3" xfId="39574" xr:uid="{79709789-1BED-4F1B-A73F-5C3D512241F2}"/>
    <cellStyle name="ป้อนค่า 2 2 6 4 4" xfId="39575" xr:uid="{FCD35BCA-9CDB-4AB1-88A0-D1BFEF6DC644}"/>
    <cellStyle name="ป้อนค่า 2 2 6 5" xfId="39576" xr:uid="{D4DFF6AE-15B1-459F-8310-613CB36F62E3}"/>
    <cellStyle name="ป้อนค่า 2 2 6 5 2" xfId="39577" xr:uid="{4787E264-84CE-4AF3-A6C6-BE958C16D2FD}"/>
    <cellStyle name="ป้อนค่า 2 2 6 5 2 2" xfId="39578" xr:uid="{6D3865EF-08AF-4263-B62A-85E911114A38}"/>
    <cellStyle name="ป้อนค่า 2 2 6 5 2 3" xfId="39579" xr:uid="{674CCC58-8A70-4DB0-827B-51111F819DF3}"/>
    <cellStyle name="ป้อนค่า 2 2 6 5 3" xfId="39580" xr:uid="{1036A42B-4693-407C-9EB1-C0B0E9A070F5}"/>
    <cellStyle name="ป้อนค่า 2 2 6 5 4" xfId="39581" xr:uid="{7D40A1D1-8D82-4AE8-B037-064D7167FEEC}"/>
    <cellStyle name="ป้อนค่า 2 2 6 6" xfId="39582" xr:uid="{B5934A15-46F6-41E8-8057-566E4DF96C96}"/>
    <cellStyle name="ป้อนค่า 2 2 6 6 2" xfId="39583" xr:uid="{5AA1C9BF-1C48-418D-B207-11C9D7398506}"/>
    <cellStyle name="ป้อนค่า 2 2 6 6 2 2" xfId="39584" xr:uid="{41CE863D-298D-419F-9CDC-8CC5B34B3C28}"/>
    <cellStyle name="ป้อนค่า 2 2 6 6 2 3" xfId="39585" xr:uid="{BA98951F-0929-4918-AA01-8F7CE63B3C48}"/>
    <cellStyle name="ป้อนค่า 2 2 6 6 3" xfId="39586" xr:uid="{588975A3-FBDD-4B71-A4A1-40BA1086D37A}"/>
    <cellStyle name="ป้อนค่า 2 2 6 6 4" xfId="39587" xr:uid="{DCCBDAFB-31D2-4AB6-AA2C-3FCCBBC5FB9C}"/>
    <cellStyle name="ป้อนค่า 2 2 6 7" xfId="39588" xr:uid="{B0F73118-7E1A-404D-B544-5BC7C4381B2F}"/>
    <cellStyle name="ป้อนค่า 2 2 6 7 2" xfId="39589" xr:uid="{FC7AB528-0003-4279-A1AD-102F6A421483}"/>
    <cellStyle name="ป้อนค่า 2 2 6 7 3" xfId="39590" xr:uid="{1DD66093-CADF-48D6-870B-D124C54D573C}"/>
    <cellStyle name="ป้อนค่า 2 2 6 8" xfId="39591" xr:uid="{DFAD29A7-BF45-4BAA-A71C-69108BBC7538}"/>
    <cellStyle name="ป้อนค่า 2 2 6 9" xfId="39592" xr:uid="{A2FD0B75-7572-4AC0-BE92-DDDC959769D5}"/>
    <cellStyle name="ป้อนค่า 2 2 7" xfId="39593" xr:uid="{C30D4F7D-1347-494A-B213-B10957CA8282}"/>
    <cellStyle name="ป้อนค่า 2 2 7 2" xfId="39594" xr:uid="{C49C92EE-6904-40B0-B088-D628F531CC4D}"/>
    <cellStyle name="ป้อนค่า 2 2 7 2 2" xfId="39595" xr:uid="{8ADD951E-47D5-422C-9578-3FC3641A2F93}"/>
    <cellStyle name="ป้อนค่า 2 2 7 2 2 2" xfId="39596" xr:uid="{D91D6BCC-0F68-4B2C-ACDA-0C18DC3AC5E6}"/>
    <cellStyle name="ป้อนค่า 2 2 7 2 2 3" xfId="39597" xr:uid="{6CB3AD1E-955B-4A43-B960-05699932D32A}"/>
    <cellStyle name="ป้อนค่า 2 2 7 2 3" xfId="39598" xr:uid="{0ACDB6C5-D218-48A6-BC69-83586B586F97}"/>
    <cellStyle name="ป้อนค่า 2 2 7 2 4" xfId="39599" xr:uid="{B1DEEBFF-B89C-478C-86EB-061F80269C66}"/>
    <cellStyle name="ป้อนค่า 2 2 7 3" xfId="39600" xr:uid="{27422374-CAF0-4C19-ACCE-BE7247A5F45C}"/>
    <cellStyle name="ป้อนค่า 2 2 7 3 2" xfId="39601" xr:uid="{A59266AB-E0A4-4604-9114-CEFAB9F92DBF}"/>
    <cellStyle name="ป้อนค่า 2 2 7 3 2 2" xfId="39602" xr:uid="{D8CEA954-1573-45E4-A429-9B894D28A97E}"/>
    <cellStyle name="ป้อนค่า 2 2 7 3 2 3" xfId="39603" xr:uid="{7648B211-1541-42B9-BF9F-7DB26B21B7E7}"/>
    <cellStyle name="ป้อนค่า 2 2 7 3 3" xfId="39604" xr:uid="{4417199D-5F41-4947-A17E-DC48377295A4}"/>
    <cellStyle name="ป้อนค่า 2 2 7 3 4" xfId="39605" xr:uid="{F5D02DF8-94A9-4BC8-BE4D-439F72494781}"/>
    <cellStyle name="ป้อนค่า 2 2 7 4" xfId="39606" xr:uid="{B05411A6-290A-4BF4-B0CF-E864B102BEF6}"/>
    <cellStyle name="ป้อนค่า 2 2 7 4 2" xfId="39607" xr:uid="{134996DD-C4DE-4F11-8878-B6C63925D1B4}"/>
    <cellStyle name="ป้อนค่า 2 2 7 4 2 2" xfId="39608" xr:uid="{FBB61217-69A0-4F21-A78B-B8951922B87B}"/>
    <cellStyle name="ป้อนค่า 2 2 7 4 2 3" xfId="39609" xr:uid="{655D5B3F-D5FD-4029-9CA1-89D15FEB1812}"/>
    <cellStyle name="ป้อนค่า 2 2 7 4 3" xfId="39610" xr:uid="{3DEAE001-0F07-4730-9E16-01DE8BC120AD}"/>
    <cellStyle name="ป้อนค่า 2 2 7 4 4" xfId="39611" xr:uid="{5C902ACC-B5F1-4D27-9ABD-A69D7946DCE0}"/>
    <cellStyle name="ป้อนค่า 2 2 7 5" xfId="39612" xr:uid="{7A067263-AC08-461F-8C87-6A13130FB9B2}"/>
    <cellStyle name="ป้อนค่า 2 2 7 5 2" xfId="39613" xr:uid="{F2092AAA-EA41-4D36-8296-96954AABB9C3}"/>
    <cellStyle name="ป้อนค่า 2 2 7 5 2 2" xfId="39614" xr:uid="{D318D0BC-CF95-4345-8F74-401B00662947}"/>
    <cellStyle name="ป้อนค่า 2 2 7 5 2 3" xfId="39615" xr:uid="{B3CB8F8B-E80A-4B08-9114-1F8E35C6410E}"/>
    <cellStyle name="ป้อนค่า 2 2 7 5 3" xfId="39616" xr:uid="{2C7757FE-233C-4EC2-883B-F2DBB162E3E8}"/>
    <cellStyle name="ป้อนค่า 2 2 7 5 4" xfId="39617" xr:uid="{FF911A2E-1E34-48A0-BEC9-FC4F56C42B71}"/>
    <cellStyle name="ป้อนค่า 2 2 7 6" xfId="39618" xr:uid="{889FE87D-6F2A-4FD3-9FBA-067A7E447490}"/>
    <cellStyle name="ป้อนค่า 2 2 7 6 2" xfId="39619" xr:uid="{F0DCDABE-EC75-46EE-9B4F-ABDF027FF1A6}"/>
    <cellStyle name="ป้อนค่า 2 2 7 6 2 2" xfId="39620" xr:uid="{6E59874B-DC89-4200-AD08-B5F5018B7138}"/>
    <cellStyle name="ป้อนค่า 2 2 7 6 2 3" xfId="39621" xr:uid="{B4DEB9B3-6D87-4C3A-8F93-27E7D3A32075}"/>
    <cellStyle name="ป้อนค่า 2 2 7 6 3" xfId="39622" xr:uid="{D1262BE3-4016-4643-92DA-0CDECDC2351C}"/>
    <cellStyle name="ป้อนค่า 2 2 7 6 4" xfId="39623" xr:uid="{345264CB-B24E-4B2D-9D58-939BBDA141A3}"/>
    <cellStyle name="ป้อนค่า 2 2 7 7" xfId="39624" xr:uid="{274516E9-7C02-4F71-8A1F-3C84CB5FB7D4}"/>
    <cellStyle name="ป้อนค่า 2 2 7 7 2" xfId="39625" xr:uid="{591C6893-149D-4793-AD89-299C61851AB8}"/>
    <cellStyle name="ป้อนค่า 2 2 7 7 3" xfId="39626" xr:uid="{F9FBBA69-F6C0-4C2F-BD62-57D95E000F56}"/>
    <cellStyle name="ป้อนค่า 2 2 7 8" xfId="39627" xr:uid="{FBD69D40-0B80-4773-96ED-2BB7C83970FE}"/>
    <cellStyle name="ป้อนค่า 2 2 7 9" xfId="39628" xr:uid="{BE59A7C1-6B2A-45A3-8863-07323C230817}"/>
    <cellStyle name="ป้อนค่า 2 2 8" xfId="39629" xr:uid="{E9A4EA5C-921D-418B-9129-F2F077A29409}"/>
    <cellStyle name="ป้อนค่า 2 2 8 2" xfId="39630" xr:uid="{871AED04-E1A9-4430-8D42-42C648CF4504}"/>
    <cellStyle name="ป้อนค่า 2 2 8 2 2" xfId="39631" xr:uid="{F303CBD3-502A-4006-8E2C-8EA4EFE4E775}"/>
    <cellStyle name="ป้อนค่า 2 2 8 2 2 2" xfId="39632" xr:uid="{1A06249F-4741-4EE5-BD21-54904496AAFB}"/>
    <cellStyle name="ป้อนค่า 2 2 8 2 2 3" xfId="39633" xr:uid="{CDCF7CCE-4DC4-4C67-85CB-E76F0D1B7A12}"/>
    <cellStyle name="ป้อนค่า 2 2 8 2 3" xfId="39634" xr:uid="{8B2F1895-F129-40A4-B026-A2158C11E47B}"/>
    <cellStyle name="ป้อนค่า 2 2 8 2 4" xfId="39635" xr:uid="{698E3DA3-CDE2-4801-9900-2274F1615CD6}"/>
    <cellStyle name="ป้อนค่า 2 2 8 3" xfId="39636" xr:uid="{C6275EAB-171A-4C99-AE5F-30B3A460C960}"/>
    <cellStyle name="ป้อนค่า 2 2 8 3 2" xfId="39637" xr:uid="{5E75C9D0-0A58-4713-A471-D9252AFC4A3D}"/>
    <cellStyle name="ป้อนค่า 2 2 8 3 2 2" xfId="39638" xr:uid="{0642B423-3CED-4033-8264-C02E90F0B9E1}"/>
    <cellStyle name="ป้อนค่า 2 2 8 3 2 3" xfId="39639" xr:uid="{38C58927-81F8-4448-BB8B-F2E9EED3D245}"/>
    <cellStyle name="ป้อนค่า 2 2 8 3 3" xfId="39640" xr:uid="{D605F2E4-036A-4202-B7E1-CF963C24FEEF}"/>
    <cellStyle name="ป้อนค่า 2 2 8 3 4" xfId="39641" xr:uid="{8AC7F1D8-BEAA-4DB5-884D-3E88DCEDB96C}"/>
    <cellStyle name="ป้อนค่า 2 2 8 4" xfId="39642" xr:uid="{A64156D2-2FD7-4470-AD97-C3ECA741B918}"/>
    <cellStyle name="ป้อนค่า 2 2 8 4 2" xfId="39643" xr:uid="{927F2BF4-8198-47D4-ADF8-1A9B6F9A3C06}"/>
    <cellStyle name="ป้อนค่า 2 2 8 4 2 2" xfId="39644" xr:uid="{505C70CF-C5B5-4FD7-B9F8-F7A369D7355D}"/>
    <cellStyle name="ป้อนค่า 2 2 8 4 2 3" xfId="39645" xr:uid="{A6ED4899-E45E-4F90-BF95-6EAADA7CBAA0}"/>
    <cellStyle name="ป้อนค่า 2 2 8 4 3" xfId="39646" xr:uid="{84A5B64A-24F7-46F9-B575-80A20CB73C7F}"/>
    <cellStyle name="ป้อนค่า 2 2 8 4 4" xfId="39647" xr:uid="{742E50E6-A066-4BEE-BB8F-C43262CEB516}"/>
    <cellStyle name="ป้อนค่า 2 2 8 5" xfId="39648" xr:uid="{CAB69C4B-76F2-42D1-8C4F-48C1A4C4A59F}"/>
    <cellStyle name="ป้อนค่า 2 2 8 5 2" xfId="39649" xr:uid="{B3664A64-F116-4DBC-B194-4B9D4AC30D95}"/>
    <cellStyle name="ป้อนค่า 2 2 8 5 2 2" xfId="39650" xr:uid="{6AA4F078-E2B5-41FE-8340-B8DFF40FF1DB}"/>
    <cellStyle name="ป้อนค่า 2 2 8 5 2 3" xfId="39651" xr:uid="{7A7CF7F3-AC03-4C83-8E52-BAE2935481BD}"/>
    <cellStyle name="ป้อนค่า 2 2 8 5 3" xfId="39652" xr:uid="{0C8F550B-3EB7-4B99-A489-3F605DFA1C2F}"/>
    <cellStyle name="ป้อนค่า 2 2 8 5 4" xfId="39653" xr:uid="{BCF8FC5E-047C-4D81-9770-5BF946763EDB}"/>
    <cellStyle name="ป้อนค่า 2 2 8 6" xfId="39654" xr:uid="{BE512F84-0A88-44F0-8352-1A32EAC3E9FB}"/>
    <cellStyle name="ป้อนค่า 2 2 8 6 2" xfId="39655" xr:uid="{89D99645-AA15-4881-B584-10C180DA8DD0}"/>
    <cellStyle name="ป้อนค่า 2 2 8 6 2 2" xfId="39656" xr:uid="{29F1A2D5-97EB-4697-8F4A-8B690745C0AB}"/>
    <cellStyle name="ป้อนค่า 2 2 8 6 2 3" xfId="39657" xr:uid="{3888EA81-B6C6-4875-84D0-5CC4E436838E}"/>
    <cellStyle name="ป้อนค่า 2 2 8 6 3" xfId="39658" xr:uid="{5D7D9E1E-C16D-456F-A483-8EE60B8A07B2}"/>
    <cellStyle name="ป้อนค่า 2 2 8 6 4" xfId="39659" xr:uid="{B5591BBF-2E95-4244-BE67-1967B0BF691E}"/>
    <cellStyle name="ป้อนค่า 2 2 8 7" xfId="39660" xr:uid="{611A20C6-E23E-49EC-B623-73FD8B66AB31}"/>
    <cellStyle name="ป้อนค่า 2 2 8 7 2" xfId="39661" xr:uid="{9322696B-AB9C-442D-87A8-C628D6E1AC61}"/>
    <cellStyle name="ป้อนค่า 2 2 8 7 3" xfId="39662" xr:uid="{9215101F-7B06-416F-98F9-BCED394391EC}"/>
    <cellStyle name="ป้อนค่า 2 2 8 8" xfId="39663" xr:uid="{BF610F6C-346D-4DD5-8376-E1582BF7AF76}"/>
    <cellStyle name="ป้อนค่า 2 2 8 9" xfId="39664" xr:uid="{F353AB45-E7CF-46CF-90EF-AE9FAE6E0CDB}"/>
    <cellStyle name="ป้อนค่า 2 2 9" xfId="39665" xr:uid="{A483AE1B-28B4-476F-B028-82E09431D305}"/>
    <cellStyle name="ป้อนค่า 2 2 9 2" xfId="39666" xr:uid="{B06ACCBF-588B-42C9-98A7-CD0EE393E624}"/>
    <cellStyle name="ป้อนค่า 2 2 9 2 2" xfId="39667" xr:uid="{C000C78E-1B4D-492E-B55B-08FF64AD13B9}"/>
    <cellStyle name="ป้อนค่า 2 2 9 2 2 2" xfId="39668" xr:uid="{AC073488-78CC-40E6-BDBB-4CC7429B4337}"/>
    <cellStyle name="ป้อนค่า 2 2 9 2 2 3" xfId="39669" xr:uid="{1A2667B3-279E-477F-8C61-B3BDD292EFE2}"/>
    <cellStyle name="ป้อนค่า 2 2 9 2 3" xfId="39670" xr:uid="{8CDC3914-4E8B-4875-8A71-2C5E5ACE42CB}"/>
    <cellStyle name="ป้อนค่า 2 2 9 2 4" xfId="39671" xr:uid="{302E84FF-B4C9-4105-B0F4-59F9C69C0B45}"/>
    <cellStyle name="ป้อนค่า 2 2 9 3" xfId="39672" xr:uid="{D30CD7EE-388A-41F9-92B6-6DCD681AF221}"/>
    <cellStyle name="ป้อนค่า 2 2 9 3 2" xfId="39673" xr:uid="{425BD1FE-D938-4CBC-9F2F-82937B5C79CC}"/>
    <cellStyle name="ป้อนค่า 2 2 9 3 2 2" xfId="39674" xr:uid="{2D74B0F3-AB52-4DBC-BE24-55C30F65A698}"/>
    <cellStyle name="ป้อนค่า 2 2 9 3 2 3" xfId="39675" xr:uid="{8EEE11C7-E055-4A56-A276-79950945DA51}"/>
    <cellStyle name="ป้อนค่า 2 2 9 3 3" xfId="39676" xr:uid="{532A5B3B-00DB-4ED8-B568-4EE960D897ED}"/>
    <cellStyle name="ป้อนค่า 2 2 9 3 4" xfId="39677" xr:uid="{C55F259B-4871-4B03-A91D-0D14B592C0F3}"/>
    <cellStyle name="ป้อนค่า 2 2 9 4" xfId="39678" xr:uid="{17D6C257-6CAD-427C-B349-08E2AAC422F9}"/>
    <cellStyle name="ป้อนค่า 2 2 9 4 2" xfId="39679" xr:uid="{D59EDB70-9BCA-4E40-9C41-597E0578ACB0}"/>
    <cellStyle name="ป้อนค่า 2 2 9 4 2 2" xfId="39680" xr:uid="{EDF07FCC-A7C9-42C6-B9C9-167447BA061A}"/>
    <cellStyle name="ป้อนค่า 2 2 9 4 2 3" xfId="39681" xr:uid="{23DBF1A7-0FBB-4384-AEDB-2ADFC14A589F}"/>
    <cellStyle name="ป้อนค่า 2 2 9 4 3" xfId="39682" xr:uid="{2C9FBA3C-2CC7-4CE8-96B0-3E077FF5F92D}"/>
    <cellStyle name="ป้อนค่า 2 2 9 4 4" xfId="39683" xr:uid="{01A58385-1215-423F-9F4C-AFD006DFCF23}"/>
    <cellStyle name="ป้อนค่า 2 2 9 5" xfId="39684" xr:uid="{98D330FF-1FB9-48E4-9E11-A9686A2062A1}"/>
    <cellStyle name="ป้อนค่า 2 2 9 5 2" xfId="39685" xr:uid="{44079673-03F5-4FA1-98E0-EB6FFA79AA30}"/>
    <cellStyle name="ป้อนค่า 2 2 9 5 2 2" xfId="39686" xr:uid="{3C77578C-AE30-4661-AEC4-E09ECAE6ADF1}"/>
    <cellStyle name="ป้อนค่า 2 2 9 5 2 3" xfId="39687" xr:uid="{09D45E97-8598-4B91-A2DF-F803D66D45B6}"/>
    <cellStyle name="ป้อนค่า 2 2 9 5 3" xfId="39688" xr:uid="{BF4478EC-9632-4BEF-A053-1C50C2CC6CFC}"/>
    <cellStyle name="ป้อนค่า 2 2 9 5 4" xfId="39689" xr:uid="{1356F43C-4ADC-4A59-A7E1-644F327F103F}"/>
    <cellStyle name="ป้อนค่า 2 2 9 6" xfId="39690" xr:uid="{2392E7BF-C023-41A0-9357-B3D29D6D0203}"/>
    <cellStyle name="ป้อนค่า 2 2 9 6 2" xfId="39691" xr:uid="{4FD20400-4588-4B8F-90F7-8F4C0BCDE4CB}"/>
    <cellStyle name="ป้อนค่า 2 2 9 6 2 2" xfId="39692" xr:uid="{7470ADE5-2EC2-404B-8F97-DCF9F1891B24}"/>
    <cellStyle name="ป้อนค่า 2 2 9 6 2 3" xfId="39693" xr:uid="{76F8230D-AE15-43A8-B99C-16B972D14B7A}"/>
    <cellStyle name="ป้อนค่า 2 2 9 6 3" xfId="39694" xr:uid="{41FF4360-54EA-4C24-BEFE-28573EFAF23D}"/>
    <cellStyle name="ป้อนค่า 2 2 9 6 4" xfId="39695" xr:uid="{C632A613-8882-411F-9949-AFB8AA368AB4}"/>
    <cellStyle name="ป้อนค่า 2 2 9 7" xfId="39696" xr:uid="{717CE2CF-0291-427A-80D0-DBD6D581755B}"/>
    <cellStyle name="ป้อนค่า 2 2 9 7 2" xfId="39697" xr:uid="{343DFB1C-0150-4560-8AE9-80ED35A882FD}"/>
    <cellStyle name="ป้อนค่า 2 2 9 7 3" xfId="39698" xr:uid="{64071EA5-246D-4694-9E7E-683597F07C4B}"/>
    <cellStyle name="ป้อนค่า 2 2 9 8" xfId="39699" xr:uid="{5F17DE8F-C005-4A18-B5FE-4E5C9F561E29}"/>
    <cellStyle name="ป้อนค่า 2 2 9 9" xfId="39700" xr:uid="{81252538-5FE7-4798-ADC0-DB13900E6DD8}"/>
    <cellStyle name="ป้อนค่า 2 20" xfId="39701" xr:uid="{6B2A1830-56FB-4C7E-8720-B9BEE81C21F9}"/>
    <cellStyle name="ป้อนค่า 2 20 2" xfId="39702" xr:uid="{5ED58868-E355-4B0A-A4FC-4EC7E5DE0604}"/>
    <cellStyle name="ป้อนค่า 2 20 2 2" xfId="39703" xr:uid="{36E865CE-DA98-465C-8537-7276431C6C47}"/>
    <cellStyle name="ป้อนค่า 2 20 2 2 2" xfId="39704" xr:uid="{1EA7A5E8-5F3C-4C66-B7AB-6D55E46BE630}"/>
    <cellStyle name="ป้อนค่า 2 20 2 2 3" xfId="39705" xr:uid="{A5A361F3-BEF1-4735-BF26-8A772A3B33AE}"/>
    <cellStyle name="ป้อนค่า 2 20 2 3" xfId="39706" xr:uid="{0AC26CC0-104C-4327-AC01-79541CBCC167}"/>
    <cellStyle name="ป้อนค่า 2 20 2 4" xfId="39707" xr:uid="{3B216673-EF65-4558-95BA-378304805D63}"/>
    <cellStyle name="ป้อนค่า 2 20 3" xfId="39708" xr:uid="{3F5753A2-2CE7-45E7-8161-766181BCF64A}"/>
    <cellStyle name="ป้อนค่า 2 20 3 2" xfId="39709" xr:uid="{9450BD4C-A06A-44DA-92E0-7EA79A6E2D64}"/>
    <cellStyle name="ป้อนค่า 2 20 3 2 2" xfId="39710" xr:uid="{1ACF2B95-112A-4692-8D96-4B1CE65573D6}"/>
    <cellStyle name="ป้อนค่า 2 20 3 2 3" xfId="39711" xr:uid="{B2FDAB90-88B2-4EAC-B63B-CE11E3A950A5}"/>
    <cellStyle name="ป้อนค่า 2 20 3 3" xfId="39712" xr:uid="{2106AD64-B4F9-40CC-B8DA-BCAB15D91879}"/>
    <cellStyle name="ป้อนค่า 2 20 3 4" xfId="39713" xr:uid="{77631AF5-E0C1-4396-B4FB-B729DB5F65F9}"/>
    <cellStyle name="ป้อนค่า 2 20 4" xfId="39714" xr:uid="{4636E923-E588-4E7F-8090-3A7134412DB0}"/>
    <cellStyle name="ป้อนค่า 2 20 4 2" xfId="39715" xr:uid="{285293EA-74FF-4445-903E-07FCA5127311}"/>
    <cellStyle name="ป้อนค่า 2 20 4 2 2" xfId="39716" xr:uid="{A63F5E57-51DA-4B9D-B39F-2A4D01C76C16}"/>
    <cellStyle name="ป้อนค่า 2 20 4 2 3" xfId="39717" xr:uid="{650C2593-9C88-42AF-A57F-B8067AD06CB2}"/>
    <cellStyle name="ป้อนค่า 2 20 4 3" xfId="39718" xr:uid="{8C76931A-D441-422A-B929-12CF8FBAB544}"/>
    <cellStyle name="ป้อนค่า 2 20 4 4" xfId="39719" xr:uid="{8B78DD28-DB75-400A-A213-ED79CA2892C6}"/>
    <cellStyle name="ป้อนค่า 2 20 5" xfId="39720" xr:uid="{3F552001-B9DF-4A85-BD5D-E65156CD7600}"/>
    <cellStyle name="ป้อนค่า 2 20 5 2" xfId="39721" xr:uid="{89634EBA-B21E-41D4-A233-B418D9A133CA}"/>
    <cellStyle name="ป้อนค่า 2 20 5 2 2" xfId="39722" xr:uid="{DB59A12B-2E25-4BE3-B3C0-2FE6D9A33539}"/>
    <cellStyle name="ป้อนค่า 2 20 5 2 3" xfId="39723" xr:uid="{6C3D23BA-EB3B-46FE-85D4-9886696D3783}"/>
    <cellStyle name="ป้อนค่า 2 20 5 3" xfId="39724" xr:uid="{7E034713-F7C1-460C-BBBD-ABAD0246822E}"/>
    <cellStyle name="ป้อนค่า 2 20 5 4" xfId="39725" xr:uid="{3ED40AB5-8A28-42FE-8D56-6644D8E923BC}"/>
    <cellStyle name="ป้อนค่า 2 20 6" xfId="39726" xr:uid="{DFA9ADA2-7163-41D0-ADB7-E66CF24AD6FD}"/>
    <cellStyle name="ป้อนค่า 2 20 6 2" xfId="39727" xr:uid="{C3F8AA4C-2A77-4538-BB55-A89FF89DA43E}"/>
    <cellStyle name="ป้อนค่า 2 20 6 2 2" xfId="39728" xr:uid="{9A1431E4-EEED-47CD-A893-BE550E7F80DE}"/>
    <cellStyle name="ป้อนค่า 2 20 6 2 3" xfId="39729" xr:uid="{E21133E5-771D-479D-8A16-B587A2632FF1}"/>
    <cellStyle name="ป้อนค่า 2 20 6 3" xfId="39730" xr:uid="{109D76B1-7FAE-4828-8D34-BBEEF91B9155}"/>
    <cellStyle name="ป้อนค่า 2 20 6 4" xfId="39731" xr:uid="{DB4EE213-350A-4DB0-81CA-91D55EF59C34}"/>
    <cellStyle name="ป้อนค่า 2 20 7" xfId="39732" xr:uid="{14D3079E-B398-48CA-BD3A-032F79B8050D}"/>
    <cellStyle name="ป้อนค่า 2 20 7 2" xfId="39733" xr:uid="{4B09C0A1-4109-4B9F-AB89-429F5868BFD4}"/>
    <cellStyle name="ป้อนค่า 2 20 7 3" xfId="39734" xr:uid="{4976F809-BAF4-447D-9F92-CCDA7B333B48}"/>
    <cellStyle name="ป้อนค่า 2 20 8" xfId="39735" xr:uid="{FC7455B7-4C2B-4C5D-9986-49A7CB0EA774}"/>
    <cellStyle name="ป้อนค่า 2 20 9" xfId="39736" xr:uid="{8B47A020-7F1F-433C-BA0F-2C4335D4B78F}"/>
    <cellStyle name="ป้อนค่า 2 21" xfId="39737" xr:uid="{1311B148-80D2-4827-A4A1-213FDFEB49B0}"/>
    <cellStyle name="ป้อนค่า 2 21 2" xfId="39738" xr:uid="{E48324B6-F802-43BB-BC8A-890F6A556D14}"/>
    <cellStyle name="ป้อนค่า 2 21 2 2" xfId="39739" xr:uid="{0CF82D5E-F3DA-4B1B-8F81-90E2185EAEC1}"/>
    <cellStyle name="ป้อนค่า 2 21 2 3" xfId="39740" xr:uid="{2CC8DC7D-9F64-4FE2-AD77-9451D5A777F7}"/>
    <cellStyle name="ป้อนค่า 2 21 3" xfId="39741" xr:uid="{8A2AF2BD-40FA-43CA-92D0-BD40681C36E4}"/>
    <cellStyle name="ป้อนค่า 2 21 4" xfId="39742" xr:uid="{767F87A6-3018-4982-B49E-EAF7732079AD}"/>
    <cellStyle name="ป้อนค่า 2 22" xfId="39743" xr:uid="{5C6D4499-1374-438D-9843-6DBA44C9A4CF}"/>
    <cellStyle name="ป้อนค่า 2 22 2" xfId="39744" xr:uid="{A5204EAD-5305-4644-91FD-7AA30A56025C}"/>
    <cellStyle name="ป้อนค่า 2 22 2 2" xfId="39745" xr:uid="{D5F9C3C3-D4A4-4363-91A4-AE2C4C5DFA27}"/>
    <cellStyle name="ป้อนค่า 2 22 2 3" xfId="39746" xr:uid="{F353795A-609E-4412-9B03-25B04F56DB4B}"/>
    <cellStyle name="ป้อนค่า 2 22 3" xfId="39747" xr:uid="{A826D432-EC3E-42AB-9B3F-57F1254D442D}"/>
    <cellStyle name="ป้อนค่า 2 22 4" xfId="39748" xr:uid="{5F159AAD-257B-44DD-9894-6B1BFAA70BDE}"/>
    <cellStyle name="ป้อนค่า 2 23" xfId="39749" xr:uid="{20298029-75ED-4DD7-8C6C-443BF7B5E108}"/>
    <cellStyle name="ป้อนค่า 2 23 2" xfId="39750" xr:uid="{D1F57957-F0D0-4BA2-AC07-4D373FDE2C51}"/>
    <cellStyle name="ป้อนค่า 2 23 2 2" xfId="39751" xr:uid="{96326A6A-CFCB-4318-BFD4-43371F42C2F0}"/>
    <cellStyle name="ป้อนค่า 2 23 2 3" xfId="39752" xr:uid="{DCCAACC1-C62C-49F5-9D28-91AD8312C852}"/>
    <cellStyle name="ป้อนค่า 2 23 3" xfId="39753" xr:uid="{C6CD89BF-3D24-49BE-B317-BD3EC48F8E8F}"/>
    <cellStyle name="ป้อนค่า 2 23 4" xfId="39754" xr:uid="{3F4C68D5-B45E-4898-B5F6-601C1715D83F}"/>
    <cellStyle name="ป้อนค่า 2 24" xfId="39755" xr:uid="{C4049A06-409A-459A-8D8F-F9D5184664D1}"/>
    <cellStyle name="ป้อนค่า 2 24 2" xfId="39756" xr:uid="{FBCFBF93-DEF0-45D5-A3F6-F0E031103FA4}"/>
    <cellStyle name="ป้อนค่า 2 24 2 2" xfId="39757" xr:uid="{34C93CF9-1A4A-408F-876F-F2FFF9518B21}"/>
    <cellStyle name="ป้อนค่า 2 24 2 3" xfId="39758" xr:uid="{E467FFC7-1892-4527-8B78-CB5E5DBE256E}"/>
    <cellStyle name="ป้อนค่า 2 24 3" xfId="39759" xr:uid="{495FD68D-9298-4695-89AE-6A00AC92D19F}"/>
    <cellStyle name="ป้อนค่า 2 24 4" xfId="39760" xr:uid="{F7F76276-B6C5-4E09-ADAB-90A1D05597AF}"/>
    <cellStyle name="ป้อนค่า 2 25" xfId="39761" xr:uid="{3D7A976E-C7C5-4928-97FC-E7B9EF8939A8}"/>
    <cellStyle name="ป้อนค่า 2 25 2" xfId="39762" xr:uid="{AEF5A06E-A238-4186-9246-5A5299AE02B7}"/>
    <cellStyle name="ป้อนค่า 2 25 2 2" xfId="39763" xr:uid="{CC9C52F0-F9E2-4B87-9B5A-7F0D11A8AEED}"/>
    <cellStyle name="ป้อนค่า 2 25 2 3" xfId="39764" xr:uid="{408F2CEF-3FD1-4DC2-AA9B-E52714CB94CF}"/>
    <cellStyle name="ป้อนค่า 2 25 3" xfId="39765" xr:uid="{F91E4AAE-0DF5-488D-B6AD-02FFF9B5CB3B}"/>
    <cellStyle name="ป้อนค่า 2 25 4" xfId="39766" xr:uid="{4FB03406-3B7D-45D9-B944-AA298B9E0943}"/>
    <cellStyle name="ป้อนค่า 2 26" xfId="39767" xr:uid="{73974F60-1AE7-456A-9489-629E1C3F393E}"/>
    <cellStyle name="ป้อนค่า 2 26 2" xfId="39768" xr:uid="{38F456D1-EE2E-4EDE-A9F0-CA217C1157D1}"/>
    <cellStyle name="ป้อนค่า 2 26 3" xfId="39769" xr:uid="{3E12F7A0-AAFE-4843-A4C9-28A2D171B8CE}"/>
    <cellStyle name="ป้อนค่า 2 27" xfId="39770" xr:uid="{4C49B8E2-07DF-43D8-87F9-2C8DA977BC38}"/>
    <cellStyle name="ป้อนค่า 2 28" xfId="39771" xr:uid="{245E05FD-2626-463B-A33D-CB9A6A318CCD}"/>
    <cellStyle name="ป้อนค่า 2 3" xfId="39772" xr:uid="{3B24686C-F6E6-48DB-B161-2F9EE4D99568}"/>
    <cellStyle name="ป้อนค่า 2 3 2" xfId="39773" xr:uid="{0E4819D2-F42D-4781-8651-872BF0F3C278}"/>
    <cellStyle name="ป้อนค่า 2 3 2 2" xfId="39774" xr:uid="{CD10DA9A-FBE1-46BB-A229-C253E0699B8C}"/>
    <cellStyle name="ป้อนค่า 2 3 2 2 2" xfId="39775" xr:uid="{6A356424-C599-4F4F-A854-FDEA1C72F5A4}"/>
    <cellStyle name="ป้อนค่า 2 3 2 2 3" xfId="39776" xr:uid="{3698387B-53A3-4F5C-972D-0A2A0BA4A2C2}"/>
    <cellStyle name="ป้อนค่า 2 3 2 3" xfId="39777" xr:uid="{C6BED343-3A95-41C1-A0AC-FCA3B64A21FC}"/>
    <cellStyle name="ป้อนค่า 2 3 2 4" xfId="39778" xr:uid="{99E06FB8-4EA5-4B23-A841-B0D21871CBA9}"/>
    <cellStyle name="ป้อนค่า 2 3 3" xfId="39779" xr:uid="{2E89FAFC-7DB7-4521-86AA-9F826E207D4D}"/>
    <cellStyle name="ป้อนค่า 2 3 3 2" xfId="39780" xr:uid="{02C6715B-200C-481C-902D-2C0286E00BCA}"/>
    <cellStyle name="ป้อนค่า 2 3 3 2 2" xfId="39781" xr:uid="{C664CE6A-0768-4177-A32B-73B9022FE362}"/>
    <cellStyle name="ป้อนค่า 2 3 3 2 3" xfId="39782" xr:uid="{5772A202-F0B6-48F6-83F7-530625001E41}"/>
    <cellStyle name="ป้อนค่า 2 3 3 3" xfId="39783" xr:uid="{30C0430B-BCDB-4217-82BF-DDED7612668E}"/>
    <cellStyle name="ป้อนค่า 2 3 3 4" xfId="39784" xr:uid="{32B9DFDB-9F92-4A2C-9061-35386BBFB9AB}"/>
    <cellStyle name="ป้อนค่า 2 3 4" xfId="39785" xr:uid="{D6571F8E-7AE2-4BF6-A833-CA97A73F9A46}"/>
    <cellStyle name="ป้อนค่า 2 3 4 2" xfId="39786" xr:uid="{5A2A415D-EFCC-412A-8F1D-59EB098A9228}"/>
    <cellStyle name="ป้อนค่า 2 3 4 2 2" xfId="39787" xr:uid="{A78135A0-2737-4A70-839A-BEAC0A357F28}"/>
    <cellStyle name="ป้อนค่า 2 3 4 2 3" xfId="39788" xr:uid="{C35E7CCD-ED4C-4E63-B23E-E88BB782ED46}"/>
    <cellStyle name="ป้อนค่า 2 3 4 3" xfId="39789" xr:uid="{21DDE1A8-A054-49E8-8625-A67AF35A0987}"/>
    <cellStyle name="ป้อนค่า 2 3 4 4" xfId="39790" xr:uid="{D57ED7F4-E594-4735-8E7E-155B9828B0CA}"/>
    <cellStyle name="ป้อนค่า 2 3 5" xfId="39791" xr:uid="{5874FD06-6AA7-4928-A5A9-461C5BDC524B}"/>
    <cellStyle name="ป้อนค่า 2 3 5 2" xfId="39792" xr:uid="{A75BFE2D-6929-4CCF-91BE-1EA88ED03D64}"/>
    <cellStyle name="ป้อนค่า 2 3 5 2 2" xfId="39793" xr:uid="{5B5B648E-AA86-4B6B-A006-E55BD08A3BEA}"/>
    <cellStyle name="ป้อนค่า 2 3 5 2 3" xfId="39794" xr:uid="{64EF70A8-D0D7-4F6A-9569-EEBB0A5AF7E5}"/>
    <cellStyle name="ป้อนค่า 2 3 5 3" xfId="39795" xr:uid="{E68351B3-6D04-4CE7-AB80-73E6B9213E0D}"/>
    <cellStyle name="ป้อนค่า 2 3 5 4" xfId="39796" xr:uid="{3830CBE2-C116-48A4-B292-D7BA50D0DFA7}"/>
    <cellStyle name="ป้อนค่า 2 3 6" xfId="39797" xr:uid="{C8C079D4-6664-4688-A36F-86213BF3C854}"/>
    <cellStyle name="ป้อนค่า 2 3 6 2" xfId="39798" xr:uid="{C1F6AD17-2676-49E9-86DA-36DEEF21C262}"/>
    <cellStyle name="ป้อนค่า 2 3 6 2 2" xfId="39799" xr:uid="{8DED7687-3504-494D-A313-97A09FA232F9}"/>
    <cellStyle name="ป้อนค่า 2 3 6 2 3" xfId="39800" xr:uid="{44CD0F38-9626-4248-A82C-D4E5DF3EAF22}"/>
    <cellStyle name="ป้อนค่า 2 3 6 3" xfId="39801" xr:uid="{6FFCCAFB-CDEB-4976-BBE1-EFC629504617}"/>
    <cellStyle name="ป้อนค่า 2 3 6 4" xfId="39802" xr:uid="{1A7FEB74-036E-4D4D-A1F2-E69005D086A8}"/>
    <cellStyle name="ป้อนค่า 2 3 7" xfId="39803" xr:uid="{76706D1A-F136-40CD-B607-9D0838724E60}"/>
    <cellStyle name="ป้อนค่า 2 3 7 2" xfId="39804" xr:uid="{9298C229-E1A6-4859-8A5B-94CEEA589FFB}"/>
    <cellStyle name="ป้อนค่า 2 3 7 3" xfId="39805" xr:uid="{E92BB7FA-FD5A-4AE8-9B4D-945EE1F4945C}"/>
    <cellStyle name="ป้อนค่า 2 3 8" xfId="39806" xr:uid="{6ACEDFF9-DE87-4978-A6B1-B1A8DDB88F30}"/>
    <cellStyle name="ป้อนค่า 2 3 9" xfId="39807" xr:uid="{8E388213-8AA4-4F20-8DFC-54BE78134439}"/>
    <cellStyle name="ป้อนค่า 2 4" xfId="39808" xr:uid="{EB113D31-B484-45DB-B192-787D38DCA4F2}"/>
    <cellStyle name="ป้อนค่า 2 4 2" xfId="39809" xr:uid="{33F906C1-FF2F-4211-9BA8-96F24C68E211}"/>
    <cellStyle name="ป้อนค่า 2 4 2 2" xfId="39810" xr:uid="{8BCB6111-3E18-4879-AE82-4F116D2D5F6E}"/>
    <cellStyle name="ป้อนค่า 2 4 2 2 2" xfId="39811" xr:uid="{AB42FA2C-4A80-401B-8AA9-AE381DB91F90}"/>
    <cellStyle name="ป้อนค่า 2 4 2 2 3" xfId="39812" xr:uid="{0C3357FB-B10D-4B07-983F-E3EF1281210A}"/>
    <cellStyle name="ป้อนค่า 2 4 2 3" xfId="39813" xr:uid="{CEB2BB70-8C18-4C87-A12B-3B93B6E33850}"/>
    <cellStyle name="ป้อนค่า 2 4 2 4" xfId="39814" xr:uid="{8E6D39AA-D1DF-49C6-B3F2-BFA46C36AE8F}"/>
    <cellStyle name="ป้อนค่า 2 4 3" xfId="39815" xr:uid="{B183E1C5-0EC7-44F1-98E0-CDB9F13EF1FF}"/>
    <cellStyle name="ป้อนค่า 2 4 3 2" xfId="39816" xr:uid="{81F6BCF6-F974-44E3-BC3E-B3975D8B7B03}"/>
    <cellStyle name="ป้อนค่า 2 4 3 2 2" xfId="39817" xr:uid="{9786210E-D6FF-4C0F-A71F-2523940DE8F7}"/>
    <cellStyle name="ป้อนค่า 2 4 3 2 3" xfId="39818" xr:uid="{397D901E-4293-4915-B772-C5FA0E743E12}"/>
    <cellStyle name="ป้อนค่า 2 4 3 3" xfId="39819" xr:uid="{7415A330-D4A8-438D-8FE9-01C9EAAA1A2F}"/>
    <cellStyle name="ป้อนค่า 2 4 3 4" xfId="39820" xr:uid="{0BE6AE67-0078-4D81-ABE9-967AA45C231D}"/>
    <cellStyle name="ป้อนค่า 2 4 4" xfId="39821" xr:uid="{814F9009-3D7C-40F7-BEC2-43594DE3080C}"/>
    <cellStyle name="ป้อนค่า 2 4 4 2" xfId="39822" xr:uid="{031A3E42-9C53-4853-A63A-911D02547E2D}"/>
    <cellStyle name="ป้อนค่า 2 4 4 2 2" xfId="39823" xr:uid="{203EBD47-2704-4C53-A09F-1611DAA65087}"/>
    <cellStyle name="ป้อนค่า 2 4 4 2 3" xfId="39824" xr:uid="{DC8E0048-D82D-4273-8D7D-056AAB862350}"/>
    <cellStyle name="ป้อนค่า 2 4 4 3" xfId="39825" xr:uid="{41CB7069-DF68-4E82-B208-226DE0420682}"/>
    <cellStyle name="ป้อนค่า 2 4 4 4" xfId="39826" xr:uid="{5D3DC307-A3B5-4E54-AA2E-2F59AB595A8B}"/>
    <cellStyle name="ป้อนค่า 2 4 5" xfId="39827" xr:uid="{0D317B57-2CA3-4ECA-886D-8B27283BA7EB}"/>
    <cellStyle name="ป้อนค่า 2 4 5 2" xfId="39828" xr:uid="{4290E6F6-40AE-4D5A-A5CB-37C913076DF8}"/>
    <cellStyle name="ป้อนค่า 2 4 5 2 2" xfId="39829" xr:uid="{E330711B-13E2-42C4-BCB7-FB04968AE020}"/>
    <cellStyle name="ป้อนค่า 2 4 5 2 3" xfId="39830" xr:uid="{F5A4F7E4-E88E-4A26-B410-2A2165EA84CA}"/>
    <cellStyle name="ป้อนค่า 2 4 5 3" xfId="39831" xr:uid="{4253FFF1-153D-4D2E-BBE5-8BFACDA0B1A1}"/>
    <cellStyle name="ป้อนค่า 2 4 5 4" xfId="39832" xr:uid="{5FE43115-FC1A-4E20-AF4C-DB0FC01F217E}"/>
    <cellStyle name="ป้อนค่า 2 4 6" xfId="39833" xr:uid="{EC030948-A25F-4352-9B6B-5D44C5AFE0B2}"/>
    <cellStyle name="ป้อนค่า 2 4 6 2" xfId="39834" xr:uid="{5DB1ABE4-BCF6-4FB7-946F-73263B2E91D9}"/>
    <cellStyle name="ป้อนค่า 2 4 6 2 2" xfId="39835" xr:uid="{E8620428-6F03-4ECA-8DF2-7B209BF7C56E}"/>
    <cellStyle name="ป้อนค่า 2 4 6 2 3" xfId="39836" xr:uid="{22360AF6-2EA8-4881-A717-FB918BE5A93E}"/>
    <cellStyle name="ป้อนค่า 2 4 6 3" xfId="39837" xr:uid="{9D4255DA-1D9E-41A0-8595-0B13352E780C}"/>
    <cellStyle name="ป้อนค่า 2 4 6 4" xfId="39838" xr:uid="{EC426D4D-A5C2-45F2-9AA5-5366372A7699}"/>
    <cellStyle name="ป้อนค่า 2 4 7" xfId="39839" xr:uid="{4F036F15-1EF5-4018-B5B7-0B184EA68EAF}"/>
    <cellStyle name="ป้อนค่า 2 4 7 2" xfId="39840" xr:uid="{6E2731C3-ADE7-4898-866E-1F35FFCFAF14}"/>
    <cellStyle name="ป้อนค่า 2 4 7 3" xfId="39841" xr:uid="{C10A7E71-6331-40C8-B9B2-B0E240B88832}"/>
    <cellStyle name="ป้อนค่า 2 4 8" xfId="39842" xr:uid="{557DF5AF-1C53-478E-A2C4-5BA6DD37D847}"/>
    <cellStyle name="ป้อนค่า 2 4 9" xfId="39843" xr:uid="{5C339485-5C98-42DB-8D8D-B799C42E715F}"/>
    <cellStyle name="ป้อนค่า 2 5" xfId="39844" xr:uid="{C8F8B85C-CAAB-4ED7-93D3-D07849185B10}"/>
    <cellStyle name="ป้อนค่า 2 5 2" xfId="39845" xr:uid="{B4B273DC-ABFE-420C-8B83-5F12A0CF974B}"/>
    <cellStyle name="ป้อนค่า 2 5 2 2" xfId="39846" xr:uid="{2C3D13AF-DC3B-4D80-92BB-94A9059FCDC0}"/>
    <cellStyle name="ป้อนค่า 2 5 2 2 2" xfId="39847" xr:uid="{C4433ED0-ACC3-4D1D-A092-2FA19BB4D829}"/>
    <cellStyle name="ป้อนค่า 2 5 2 2 3" xfId="39848" xr:uid="{7978D289-7C3F-40CE-8946-E3BC69770010}"/>
    <cellStyle name="ป้อนค่า 2 5 2 3" xfId="39849" xr:uid="{BE169CE7-6642-437E-9B0B-C8F516B86A7B}"/>
    <cellStyle name="ป้อนค่า 2 5 2 4" xfId="39850" xr:uid="{B2BA7275-CEA3-444D-AD07-22BF31A6BA01}"/>
    <cellStyle name="ป้อนค่า 2 5 3" xfId="39851" xr:uid="{47C76DEC-C282-41F6-9BB7-636C7BD0EA46}"/>
    <cellStyle name="ป้อนค่า 2 5 3 2" xfId="39852" xr:uid="{C9498852-3F4F-4C86-90E3-901D8EA4E7EB}"/>
    <cellStyle name="ป้อนค่า 2 5 3 2 2" xfId="39853" xr:uid="{7DA14347-AB59-48E4-B7C6-3247247B9EDD}"/>
    <cellStyle name="ป้อนค่า 2 5 3 2 3" xfId="39854" xr:uid="{E7B8DFDC-FC66-435C-998C-32DD39882314}"/>
    <cellStyle name="ป้อนค่า 2 5 3 3" xfId="39855" xr:uid="{28A6487B-1C22-461F-8FA8-660A63A07F92}"/>
    <cellStyle name="ป้อนค่า 2 5 3 4" xfId="39856" xr:uid="{ABB55A80-D16D-4268-895D-E6389A2A9D27}"/>
    <cellStyle name="ป้อนค่า 2 5 4" xfId="39857" xr:uid="{660D93D9-E2CA-4257-B125-39EB7BCB0AAB}"/>
    <cellStyle name="ป้อนค่า 2 5 4 2" xfId="39858" xr:uid="{4A51EABC-E6B4-43D1-A678-4D58C7D66E69}"/>
    <cellStyle name="ป้อนค่า 2 5 4 2 2" xfId="39859" xr:uid="{BC065754-6E75-4A47-BD4A-A5DC9FBE035A}"/>
    <cellStyle name="ป้อนค่า 2 5 4 2 3" xfId="39860" xr:uid="{9E5FE442-A20D-443A-90E3-BA64FC1E91A6}"/>
    <cellStyle name="ป้อนค่า 2 5 4 3" xfId="39861" xr:uid="{ECB23C5A-D283-4434-8447-432D06B82B4E}"/>
    <cellStyle name="ป้อนค่า 2 5 4 4" xfId="39862" xr:uid="{37E4A3D4-E5A3-422A-93A1-67AE3A727A35}"/>
    <cellStyle name="ป้อนค่า 2 5 5" xfId="39863" xr:uid="{FAD3CBFC-5DA9-47BC-8D03-B2641CDB9DDC}"/>
    <cellStyle name="ป้อนค่า 2 5 5 2" xfId="39864" xr:uid="{AAD22B14-1DAC-43D1-A410-1A8000D0C15F}"/>
    <cellStyle name="ป้อนค่า 2 5 5 2 2" xfId="39865" xr:uid="{6B0317A4-98B1-4144-BEE7-92B74E37EDA5}"/>
    <cellStyle name="ป้อนค่า 2 5 5 2 3" xfId="39866" xr:uid="{C73DC7AF-EE28-4D67-A533-154E2406C210}"/>
    <cellStyle name="ป้อนค่า 2 5 5 3" xfId="39867" xr:uid="{284B53D6-0C4E-4B8A-BEE2-1A5FE6697656}"/>
    <cellStyle name="ป้อนค่า 2 5 5 4" xfId="39868" xr:uid="{E8DD9D37-B00B-4D4F-AC1E-5053ABAADD36}"/>
    <cellStyle name="ป้อนค่า 2 5 6" xfId="39869" xr:uid="{87B650E9-1625-4C03-A84F-8749A1E7C342}"/>
    <cellStyle name="ป้อนค่า 2 5 6 2" xfId="39870" xr:uid="{FEA5AE84-1925-43B0-AF03-3BF74631401E}"/>
    <cellStyle name="ป้อนค่า 2 5 6 2 2" xfId="39871" xr:uid="{9A5C209B-5CBA-4FD0-8D78-D110B2440B87}"/>
    <cellStyle name="ป้อนค่า 2 5 6 2 3" xfId="39872" xr:uid="{71042E2C-3D6E-4B63-81CD-FD402CC1D000}"/>
    <cellStyle name="ป้อนค่า 2 5 6 3" xfId="39873" xr:uid="{ACB151F3-B962-41B1-800C-6A6E1188AB58}"/>
    <cellStyle name="ป้อนค่า 2 5 6 4" xfId="39874" xr:uid="{C3F76C4A-316D-47B7-ABC2-2BE46C12BD63}"/>
    <cellStyle name="ป้อนค่า 2 5 7" xfId="39875" xr:uid="{5206E431-1C0E-4A10-9355-FB802F6264F5}"/>
    <cellStyle name="ป้อนค่า 2 5 7 2" xfId="39876" xr:uid="{147C7604-B8AB-4590-9440-A9E4B5B118F2}"/>
    <cellStyle name="ป้อนค่า 2 5 7 3" xfId="39877" xr:uid="{21A7077D-652B-40B0-A322-960473C43172}"/>
    <cellStyle name="ป้อนค่า 2 5 8" xfId="39878" xr:uid="{23719C15-3062-4A96-BFFC-3B7CEA93248D}"/>
    <cellStyle name="ป้อนค่า 2 5 9" xfId="39879" xr:uid="{3C14FDF9-023B-45CA-BEFB-92973329C0B2}"/>
    <cellStyle name="ป้อนค่า 2 6" xfId="39880" xr:uid="{DEA1E477-0716-4840-B6E1-B5461EF93E59}"/>
    <cellStyle name="ป้อนค่า 2 6 2" xfId="39881" xr:uid="{3187B749-1207-4F17-A05F-C4C5B4905446}"/>
    <cellStyle name="ป้อนค่า 2 6 2 2" xfId="39882" xr:uid="{7A11ABB4-255A-43A7-AA02-8C4ECAF88168}"/>
    <cellStyle name="ป้อนค่า 2 6 2 2 2" xfId="39883" xr:uid="{A76567E9-4464-401C-B8C5-EA3D462BEE4C}"/>
    <cellStyle name="ป้อนค่า 2 6 2 2 3" xfId="39884" xr:uid="{80C4A160-74E8-468E-AA79-A0054017E632}"/>
    <cellStyle name="ป้อนค่า 2 6 2 3" xfId="39885" xr:uid="{36769D73-6332-47B1-B3BC-0917F88A333D}"/>
    <cellStyle name="ป้อนค่า 2 6 2 4" xfId="39886" xr:uid="{D7BDDEC4-86DB-4D21-8DEE-EDE5A3877149}"/>
    <cellStyle name="ป้อนค่า 2 6 3" xfId="39887" xr:uid="{474A5E72-D999-437D-B6FE-11C726C5052D}"/>
    <cellStyle name="ป้อนค่า 2 6 3 2" xfId="39888" xr:uid="{938B2280-7FFD-4EA8-B562-C33A4DCE97EB}"/>
    <cellStyle name="ป้อนค่า 2 6 3 2 2" xfId="39889" xr:uid="{7693D6C9-7663-4930-B2C0-C70FF6973B50}"/>
    <cellStyle name="ป้อนค่า 2 6 3 2 3" xfId="39890" xr:uid="{001A483D-F5B1-4DCF-A4E1-0170CDE5E842}"/>
    <cellStyle name="ป้อนค่า 2 6 3 3" xfId="39891" xr:uid="{9F72BE3C-5830-4A18-AA8E-9EFDDE7C4ED3}"/>
    <cellStyle name="ป้อนค่า 2 6 3 4" xfId="39892" xr:uid="{BB8A5DFE-3596-4348-A69C-B6737CEE70B1}"/>
    <cellStyle name="ป้อนค่า 2 6 4" xfId="39893" xr:uid="{7466704B-48DB-4B5B-AF7B-07C11817E536}"/>
    <cellStyle name="ป้อนค่า 2 6 4 2" xfId="39894" xr:uid="{F57CDAF4-C532-4109-9183-D549975F92E0}"/>
    <cellStyle name="ป้อนค่า 2 6 4 2 2" xfId="39895" xr:uid="{7F36F3FE-53FF-4AE8-B440-93CA54470757}"/>
    <cellStyle name="ป้อนค่า 2 6 4 2 3" xfId="39896" xr:uid="{932A395D-F86E-4DD5-8D7C-81EE98392398}"/>
    <cellStyle name="ป้อนค่า 2 6 4 3" xfId="39897" xr:uid="{CCF85580-F8EE-43DF-8EB4-8B9C52D6680A}"/>
    <cellStyle name="ป้อนค่า 2 6 4 4" xfId="39898" xr:uid="{EB8999BC-3124-4F93-ADD3-D3BF92B8F5B2}"/>
    <cellStyle name="ป้อนค่า 2 6 5" xfId="39899" xr:uid="{0CAF89FC-23D8-4813-B7A3-503897D14184}"/>
    <cellStyle name="ป้อนค่า 2 6 5 2" xfId="39900" xr:uid="{9E522B17-ECBC-436D-8743-8C0F6648611B}"/>
    <cellStyle name="ป้อนค่า 2 6 5 2 2" xfId="39901" xr:uid="{EFFDBB92-DA79-4584-9938-DF0C335DFFC8}"/>
    <cellStyle name="ป้อนค่า 2 6 5 2 3" xfId="39902" xr:uid="{04807DB7-D472-49A3-B17A-D5435A7EC3D2}"/>
    <cellStyle name="ป้อนค่า 2 6 5 3" xfId="39903" xr:uid="{6FCAB7A8-27D3-492E-A3DA-709AC9BC93DA}"/>
    <cellStyle name="ป้อนค่า 2 6 5 4" xfId="39904" xr:uid="{A9CB982A-F9A7-4EED-B156-567600DA9A22}"/>
    <cellStyle name="ป้อนค่า 2 6 6" xfId="39905" xr:uid="{4E2420CF-9208-4528-AA91-4B49F2403171}"/>
    <cellStyle name="ป้อนค่า 2 6 6 2" xfId="39906" xr:uid="{6A07AAD0-C434-4B73-9B94-6B934980F567}"/>
    <cellStyle name="ป้อนค่า 2 6 6 2 2" xfId="39907" xr:uid="{BC412DFE-9758-4BAC-A54C-7805AACF64B1}"/>
    <cellStyle name="ป้อนค่า 2 6 6 2 3" xfId="39908" xr:uid="{F048547B-6AF4-4D44-9A0D-43341EC50918}"/>
    <cellStyle name="ป้อนค่า 2 6 6 3" xfId="39909" xr:uid="{A1A448D7-A7C8-4A8B-A5E6-19078431D9F1}"/>
    <cellStyle name="ป้อนค่า 2 6 6 4" xfId="39910" xr:uid="{754B3A67-55B0-4B09-AB0E-FEC6D4AB8FF4}"/>
    <cellStyle name="ป้อนค่า 2 6 7" xfId="39911" xr:uid="{76524FFE-1963-4B13-ABCF-BD97EE9387DF}"/>
    <cellStyle name="ป้อนค่า 2 6 7 2" xfId="39912" xr:uid="{C68E0CC3-0038-42AD-AF25-980647E2A758}"/>
    <cellStyle name="ป้อนค่า 2 6 7 3" xfId="39913" xr:uid="{D9F4AA95-A740-42A5-85E8-6B1DD6F5627E}"/>
    <cellStyle name="ป้อนค่า 2 6 8" xfId="39914" xr:uid="{279BCEEF-41E7-4BE3-A79B-19995649B3A4}"/>
    <cellStyle name="ป้อนค่า 2 6 9" xfId="39915" xr:uid="{60A7CC81-DCC0-4D20-83C5-55F1A1029F56}"/>
    <cellStyle name="ป้อนค่า 2 7" xfId="39916" xr:uid="{23A52484-ED3A-42B1-8874-4C3DFDA8B488}"/>
    <cellStyle name="ป้อนค่า 2 7 2" xfId="39917" xr:uid="{4C929AC5-FF12-4775-B7FB-2EA90309885F}"/>
    <cellStyle name="ป้อนค่า 2 7 2 2" xfId="39918" xr:uid="{858A5162-1C28-4C5A-A3FD-9743A4B539B6}"/>
    <cellStyle name="ป้อนค่า 2 7 2 2 2" xfId="39919" xr:uid="{40DA618E-AC28-4A21-9181-D995CA18BB5B}"/>
    <cellStyle name="ป้อนค่า 2 7 2 2 3" xfId="39920" xr:uid="{86A2C545-4E91-4929-B395-7D2D362E86B6}"/>
    <cellStyle name="ป้อนค่า 2 7 2 3" xfId="39921" xr:uid="{0C7B2699-56B9-4EB8-8814-4D36C4B2FA1F}"/>
    <cellStyle name="ป้อนค่า 2 7 2 4" xfId="39922" xr:uid="{20A6DD8D-4FAD-4893-8E21-5D3AD01F80AF}"/>
    <cellStyle name="ป้อนค่า 2 7 3" xfId="39923" xr:uid="{4B4117FC-8AC4-4AC4-92A0-CE71CA19A6B8}"/>
    <cellStyle name="ป้อนค่า 2 7 3 2" xfId="39924" xr:uid="{31372234-2177-4B2D-A035-DD4104EB1CF2}"/>
    <cellStyle name="ป้อนค่า 2 7 3 2 2" xfId="39925" xr:uid="{EFD9920C-E6BA-49BF-B734-2DD6C3031C4B}"/>
    <cellStyle name="ป้อนค่า 2 7 3 2 3" xfId="39926" xr:uid="{B85763AC-306B-48D5-B060-ACF7DEDB952F}"/>
    <cellStyle name="ป้อนค่า 2 7 3 3" xfId="39927" xr:uid="{CC652181-CFB7-4AD3-9084-229184E5C78A}"/>
    <cellStyle name="ป้อนค่า 2 7 3 4" xfId="39928" xr:uid="{C2C9D4C4-945C-4EFD-95E2-DCC70AAF6E48}"/>
    <cellStyle name="ป้อนค่า 2 7 4" xfId="39929" xr:uid="{73988B81-6D73-4ABB-9661-897C3842CE3A}"/>
    <cellStyle name="ป้อนค่า 2 7 4 2" xfId="39930" xr:uid="{972EDA11-5B54-49D1-A48D-52BFDABAFB4B}"/>
    <cellStyle name="ป้อนค่า 2 7 4 2 2" xfId="39931" xr:uid="{32468EC5-C965-42E9-9EA9-206FFB5B1B0E}"/>
    <cellStyle name="ป้อนค่า 2 7 4 2 3" xfId="39932" xr:uid="{1A725A69-C32A-4223-BB65-0DD9830763A5}"/>
    <cellStyle name="ป้อนค่า 2 7 4 3" xfId="39933" xr:uid="{931ED362-225A-47F9-A6A7-48A0AF1A84AD}"/>
    <cellStyle name="ป้อนค่า 2 7 4 4" xfId="39934" xr:uid="{BCC96015-466F-46A4-A566-B2D7F63A0F45}"/>
    <cellStyle name="ป้อนค่า 2 7 5" xfId="39935" xr:uid="{172E0E44-2205-4FE7-8E34-6FE416A1844F}"/>
    <cellStyle name="ป้อนค่า 2 7 5 2" xfId="39936" xr:uid="{20D8C0EB-7492-4FBE-927B-D26970FE1FDF}"/>
    <cellStyle name="ป้อนค่า 2 7 5 2 2" xfId="39937" xr:uid="{07DE39FB-859E-4F95-B09B-C16BF6A0805E}"/>
    <cellStyle name="ป้อนค่า 2 7 5 2 3" xfId="39938" xr:uid="{60971409-B9E4-4B08-BC68-3B5390004E00}"/>
    <cellStyle name="ป้อนค่า 2 7 5 3" xfId="39939" xr:uid="{15FEFCB6-3183-4EC4-AE76-213F51722F6C}"/>
    <cellStyle name="ป้อนค่า 2 7 5 4" xfId="39940" xr:uid="{1A322CC0-E263-47D5-9EF4-AAB4B3FAAD01}"/>
    <cellStyle name="ป้อนค่า 2 7 6" xfId="39941" xr:uid="{EFDDCFB7-54B5-4E3E-91A8-6FC7D2477922}"/>
    <cellStyle name="ป้อนค่า 2 7 6 2" xfId="39942" xr:uid="{653EBC44-5B56-4D62-9918-1DD5F2981E4D}"/>
    <cellStyle name="ป้อนค่า 2 7 6 2 2" xfId="39943" xr:uid="{6F9A61D9-30B3-4274-8F52-B077EC72B82A}"/>
    <cellStyle name="ป้อนค่า 2 7 6 2 3" xfId="39944" xr:uid="{01902039-0F00-42A6-A72B-C21AABBF6E00}"/>
    <cellStyle name="ป้อนค่า 2 7 6 3" xfId="39945" xr:uid="{2A219016-7076-40C2-9411-1F6B92AAA95A}"/>
    <cellStyle name="ป้อนค่า 2 7 6 4" xfId="39946" xr:uid="{2F8283DE-D86F-4489-A69D-535C4DFE1CD0}"/>
    <cellStyle name="ป้อนค่า 2 7 7" xfId="39947" xr:uid="{431095B5-5892-4A00-AFE7-9FB091D0A1E4}"/>
    <cellStyle name="ป้อนค่า 2 7 7 2" xfId="39948" xr:uid="{1CDC6B73-7DCE-4020-8EB5-28C1E675DB10}"/>
    <cellStyle name="ป้อนค่า 2 7 7 3" xfId="39949" xr:uid="{2BC9526B-9137-4C87-A95F-48D3A57ED4D6}"/>
    <cellStyle name="ป้อนค่า 2 7 8" xfId="39950" xr:uid="{DB65E08A-0F98-4DAA-887B-4785FA0A15CC}"/>
    <cellStyle name="ป้อนค่า 2 7 9" xfId="39951" xr:uid="{17092546-73E3-46F8-8FB2-183396CF13F2}"/>
    <cellStyle name="ป้อนค่า 2 8" xfId="39952" xr:uid="{3DEACCDD-4EA5-4575-A848-13F380D59EF4}"/>
    <cellStyle name="ป้อนค่า 2 8 2" xfId="39953" xr:uid="{5735AE18-A05A-4E78-B35C-5BB7FB710A8D}"/>
    <cellStyle name="ป้อนค่า 2 8 2 2" xfId="39954" xr:uid="{E3C45A1A-E755-440C-9AAA-5AD26EDA8A38}"/>
    <cellStyle name="ป้อนค่า 2 8 2 2 2" xfId="39955" xr:uid="{A27D7E1E-B13C-4F76-98F3-7A7B29423546}"/>
    <cellStyle name="ป้อนค่า 2 8 2 2 3" xfId="39956" xr:uid="{D77C36D5-83F4-4C99-A163-8DA50DEB5752}"/>
    <cellStyle name="ป้อนค่า 2 8 2 3" xfId="39957" xr:uid="{522A3878-4152-4BDB-A74A-6EE5597D5573}"/>
    <cellStyle name="ป้อนค่า 2 8 2 4" xfId="39958" xr:uid="{23F61BEE-903A-41C9-A5BD-731207CEDB62}"/>
    <cellStyle name="ป้อนค่า 2 8 3" xfId="39959" xr:uid="{EA0FE911-7ABC-46C3-A7DA-A60AF3AB1865}"/>
    <cellStyle name="ป้อนค่า 2 8 3 2" xfId="39960" xr:uid="{895F6F99-5380-4CDC-ABBD-72BEB02FF401}"/>
    <cellStyle name="ป้อนค่า 2 8 3 2 2" xfId="39961" xr:uid="{50909559-3237-455D-A61F-00FBB24F2B5F}"/>
    <cellStyle name="ป้อนค่า 2 8 3 2 3" xfId="39962" xr:uid="{BE7399FC-08B2-4DB9-A2CA-82F33A135D9C}"/>
    <cellStyle name="ป้อนค่า 2 8 3 3" xfId="39963" xr:uid="{BB1B2CDB-03FC-438C-9AE7-56D7E2BD2EF5}"/>
    <cellStyle name="ป้อนค่า 2 8 3 4" xfId="39964" xr:uid="{77C61DAF-6C89-48A8-AB77-93A76604452B}"/>
    <cellStyle name="ป้อนค่า 2 8 4" xfId="39965" xr:uid="{0C51F2DF-1111-4E27-840B-54862FD2F7E3}"/>
    <cellStyle name="ป้อนค่า 2 8 4 2" xfId="39966" xr:uid="{AC51874E-AFAD-4D93-A9CA-C145B1588434}"/>
    <cellStyle name="ป้อนค่า 2 8 4 2 2" xfId="39967" xr:uid="{18069573-0699-456F-9E0E-218CC42FC211}"/>
    <cellStyle name="ป้อนค่า 2 8 4 2 3" xfId="39968" xr:uid="{604F0F57-D9B5-416B-AED5-C1E7817FB6D6}"/>
    <cellStyle name="ป้อนค่า 2 8 4 3" xfId="39969" xr:uid="{2A869201-42DC-465A-A805-02765DDD3A31}"/>
    <cellStyle name="ป้อนค่า 2 8 4 4" xfId="39970" xr:uid="{2BFD2D87-8D54-4BF6-802D-B014E4D9FC4C}"/>
    <cellStyle name="ป้อนค่า 2 8 5" xfId="39971" xr:uid="{A0FC6467-54A3-4560-9D9B-5BA3B02344B2}"/>
    <cellStyle name="ป้อนค่า 2 8 5 2" xfId="39972" xr:uid="{F5F4AFDA-A8C7-4473-B0B8-87BB05FCA33F}"/>
    <cellStyle name="ป้อนค่า 2 8 5 2 2" xfId="39973" xr:uid="{C190E0BC-7A3B-4000-8E10-95BF83A06C02}"/>
    <cellStyle name="ป้อนค่า 2 8 5 2 3" xfId="39974" xr:uid="{5A4E8D49-C1DE-47A9-90B5-AAF5F54B676B}"/>
    <cellStyle name="ป้อนค่า 2 8 5 3" xfId="39975" xr:uid="{1B24A92B-02C4-479A-9D09-980BED3F62C6}"/>
    <cellStyle name="ป้อนค่า 2 8 5 4" xfId="39976" xr:uid="{9E3B0FE7-5549-4462-8BB1-7662724D1F0A}"/>
    <cellStyle name="ป้อนค่า 2 8 6" xfId="39977" xr:uid="{769C95DD-BE6F-4EC9-B976-0D2ABFB9D81A}"/>
    <cellStyle name="ป้อนค่า 2 8 6 2" xfId="39978" xr:uid="{5AC746A2-BA38-4CA3-ADDF-2D82B6AA4BFE}"/>
    <cellStyle name="ป้อนค่า 2 8 6 2 2" xfId="39979" xr:uid="{0B2E1918-1A04-46BA-9E43-2B3E37AD6386}"/>
    <cellStyle name="ป้อนค่า 2 8 6 2 3" xfId="39980" xr:uid="{EB782A5E-A683-4B13-B784-4DF6158E5A5D}"/>
    <cellStyle name="ป้อนค่า 2 8 6 3" xfId="39981" xr:uid="{86173506-28C1-4DF3-852D-F4CC2467E0BA}"/>
    <cellStyle name="ป้อนค่า 2 8 6 4" xfId="39982" xr:uid="{F237A8AE-6F6C-40F5-828B-42A0D56467F6}"/>
    <cellStyle name="ป้อนค่า 2 8 7" xfId="39983" xr:uid="{946B7E57-D599-4FCB-A698-C43D16A90536}"/>
    <cellStyle name="ป้อนค่า 2 8 7 2" xfId="39984" xr:uid="{BF839071-2DD3-41A8-81C4-3E737D97098E}"/>
    <cellStyle name="ป้อนค่า 2 8 7 3" xfId="39985" xr:uid="{0D33EBED-4AD0-437A-8496-AA35474393C9}"/>
    <cellStyle name="ป้อนค่า 2 8 8" xfId="39986" xr:uid="{4AFAD07F-19AD-45C8-BCEA-4BE557950BDE}"/>
    <cellStyle name="ป้อนค่า 2 8 9" xfId="39987" xr:uid="{B3A4F39E-5402-48CE-B64F-2D81A106FF91}"/>
    <cellStyle name="ป้อนค่า 2 9" xfId="39988" xr:uid="{4647ADC4-B0DD-4824-8FD7-6B1BF64A2259}"/>
    <cellStyle name="ป้อนค่า 2 9 2" xfId="39989" xr:uid="{C2A7E696-BC59-463D-9B90-4380B98E43DF}"/>
    <cellStyle name="ป้อนค่า 2 9 2 2" xfId="39990" xr:uid="{16334B79-01F5-4E45-A35C-096C237A5350}"/>
    <cellStyle name="ป้อนค่า 2 9 2 2 2" xfId="39991" xr:uid="{22ECD14C-354E-406E-8412-B902B54F2079}"/>
    <cellStyle name="ป้อนค่า 2 9 2 2 3" xfId="39992" xr:uid="{CD2983E5-2DF7-4D03-9905-6F44A90489E5}"/>
    <cellStyle name="ป้อนค่า 2 9 2 3" xfId="39993" xr:uid="{5CD37D09-BE72-466E-ACBB-91DDD8873E00}"/>
    <cellStyle name="ป้อนค่า 2 9 2 4" xfId="39994" xr:uid="{D710AC76-C213-40C9-97D7-50430B9F4A94}"/>
    <cellStyle name="ป้อนค่า 2 9 3" xfId="39995" xr:uid="{1575C38F-84EC-4549-91C9-916550FF225E}"/>
    <cellStyle name="ป้อนค่า 2 9 3 2" xfId="39996" xr:uid="{7739BB1B-5192-4CBA-87DF-3169171F46ED}"/>
    <cellStyle name="ป้อนค่า 2 9 3 2 2" xfId="39997" xr:uid="{C91DB01A-C4D9-4E39-B7FA-C3FC6399AD71}"/>
    <cellStyle name="ป้อนค่า 2 9 3 2 3" xfId="39998" xr:uid="{17E5F625-CF4A-42B6-96C2-457B04DC98A8}"/>
    <cellStyle name="ป้อนค่า 2 9 3 3" xfId="39999" xr:uid="{6E1BAEC0-0819-4CF6-9BD6-BE4BB2AF2CE6}"/>
    <cellStyle name="ป้อนค่า 2 9 3 4" xfId="40000" xr:uid="{8582044A-3A12-4720-90A0-9891B0BDA787}"/>
    <cellStyle name="ป้อนค่า 2 9 4" xfId="40001" xr:uid="{21312BB8-2A2A-46F3-8592-139FB1AE4AE3}"/>
    <cellStyle name="ป้อนค่า 2 9 4 2" xfId="40002" xr:uid="{A9819A9C-BCA3-4048-A2CB-DDF98F0A55E4}"/>
    <cellStyle name="ป้อนค่า 2 9 4 2 2" xfId="40003" xr:uid="{0D836FFD-A32B-4AB3-8E2A-E240A9D79AA3}"/>
    <cellStyle name="ป้อนค่า 2 9 4 2 3" xfId="40004" xr:uid="{458E2D94-7B2C-4BEE-80E5-C2D55A4733C8}"/>
    <cellStyle name="ป้อนค่า 2 9 4 3" xfId="40005" xr:uid="{7DBAF8C2-BD9F-41E0-B6CC-CD5807EE38F2}"/>
    <cellStyle name="ป้อนค่า 2 9 4 4" xfId="40006" xr:uid="{2C3E3194-2574-44C3-8E5A-ED809BDEBCB7}"/>
    <cellStyle name="ป้อนค่า 2 9 5" xfId="40007" xr:uid="{5FDD11C6-1721-464B-BE91-F08C1E62F6B2}"/>
    <cellStyle name="ป้อนค่า 2 9 5 2" xfId="40008" xr:uid="{15DECCBE-C23D-49B2-BF82-10BA662E8E09}"/>
    <cellStyle name="ป้อนค่า 2 9 5 2 2" xfId="40009" xr:uid="{5A29BA6A-E3E1-41C5-9559-758DACA0F229}"/>
    <cellStyle name="ป้อนค่า 2 9 5 2 3" xfId="40010" xr:uid="{7ABFAFA6-38EC-4A8E-AC77-D2120DC32EF9}"/>
    <cellStyle name="ป้อนค่า 2 9 5 3" xfId="40011" xr:uid="{997B7DED-BED1-4AE2-91DF-5FF27363800D}"/>
    <cellStyle name="ป้อนค่า 2 9 5 4" xfId="40012" xr:uid="{F4FF926F-1630-4BD1-914D-42F33C41B755}"/>
    <cellStyle name="ป้อนค่า 2 9 6" xfId="40013" xr:uid="{A5EFEE0D-C16D-45F8-B206-2D96E82B0EAA}"/>
    <cellStyle name="ป้อนค่า 2 9 6 2" xfId="40014" xr:uid="{A93DBF6D-688D-48F0-8638-554AE4AF758F}"/>
    <cellStyle name="ป้อนค่า 2 9 6 2 2" xfId="40015" xr:uid="{FF19E1F3-6721-47F9-A1C3-0AC3CC9DB6D0}"/>
    <cellStyle name="ป้อนค่า 2 9 6 2 3" xfId="40016" xr:uid="{4EC015E4-1D03-40EA-874E-080DCD2971E0}"/>
    <cellStyle name="ป้อนค่า 2 9 6 3" xfId="40017" xr:uid="{A5FF7886-0FD3-409E-9BC0-D64491B3FA68}"/>
    <cellStyle name="ป้อนค่า 2 9 6 4" xfId="40018" xr:uid="{0E470C40-1FF6-4F36-984E-4FA578376172}"/>
    <cellStyle name="ป้อนค่า 2 9 7" xfId="40019" xr:uid="{8B03F268-55C9-4962-A9E8-9F394D350BC1}"/>
    <cellStyle name="ป้อนค่า 2 9 7 2" xfId="40020" xr:uid="{9045ADC0-5478-4AE4-81BB-BCF711DE7CD2}"/>
    <cellStyle name="ป้อนค่า 2 9 7 3" xfId="40021" xr:uid="{74751278-E92E-472D-BAB4-2977F539A5A4}"/>
    <cellStyle name="ป้อนค่า 2 9 8" xfId="40022" xr:uid="{223A06DA-BE68-417A-83F0-406F6E12B8A8}"/>
    <cellStyle name="ป้อนค่า 2 9 9" xfId="40023" xr:uid="{BFEC4C23-66E6-49B7-8F8E-816459D41887}"/>
    <cellStyle name="ป้อนค่า 20" xfId="40024" xr:uid="{E561F12A-FF4C-4BAE-B678-A1DE2C684389}"/>
    <cellStyle name="ป้อนค่า 20 2" xfId="40025" xr:uid="{F78121C5-EC1D-4B91-9ADE-CB6A1F00CF71}"/>
    <cellStyle name="ป้อนค่า 20 2 2" xfId="40026" xr:uid="{89EFF1BF-A422-4AD7-937C-1951856C5F27}"/>
    <cellStyle name="ป้อนค่า 20 2 2 2" xfId="40027" xr:uid="{CEE18A1E-82EC-4894-B907-F49A85FD143E}"/>
    <cellStyle name="ป้อนค่า 20 2 2 3" xfId="40028" xr:uid="{326DB012-75FE-4687-8466-ED5D55BB7260}"/>
    <cellStyle name="ป้อนค่า 20 2 3" xfId="40029" xr:uid="{41D95416-12FB-4864-91A6-C57D29BBDA4E}"/>
    <cellStyle name="ป้อนค่า 20 2 4" xfId="40030" xr:uid="{5874DB4B-7656-4F0F-940C-3862264EDA73}"/>
    <cellStyle name="ป้อนค่า 20 3" xfId="40031" xr:uid="{D105DFBD-8444-4522-9463-D9CC67CA404C}"/>
    <cellStyle name="ป้อนค่า 20 3 2" xfId="40032" xr:uid="{ED7F688E-4C5D-4D86-9B07-DD8D36AA7C00}"/>
    <cellStyle name="ป้อนค่า 20 3 2 2" xfId="40033" xr:uid="{E17DCB70-27D2-4CA6-81FE-3A93257761F0}"/>
    <cellStyle name="ป้อนค่า 20 3 2 3" xfId="40034" xr:uid="{FB346E6D-6537-4AD1-8092-62B46B915E3D}"/>
    <cellStyle name="ป้อนค่า 20 3 3" xfId="40035" xr:uid="{C1314E4A-A056-461C-A3F2-7C80B41A54A4}"/>
    <cellStyle name="ป้อนค่า 20 3 4" xfId="40036" xr:uid="{7B235F77-88B9-4C1E-8256-C66D1B6D165E}"/>
    <cellStyle name="ป้อนค่า 20 4" xfId="40037" xr:uid="{226B8415-E8CE-49EE-A7E0-565612FEEED4}"/>
    <cellStyle name="ป้อนค่า 20 4 2" xfId="40038" xr:uid="{253728B6-CC03-4333-A01B-91CD0823AF64}"/>
    <cellStyle name="ป้อนค่า 20 4 2 2" xfId="40039" xr:uid="{37F9585E-FAF9-402C-91D4-16189CC8D03B}"/>
    <cellStyle name="ป้อนค่า 20 4 2 3" xfId="40040" xr:uid="{49851A4B-20E6-4F20-B1CD-F3A533F7B920}"/>
    <cellStyle name="ป้อนค่า 20 4 3" xfId="40041" xr:uid="{2B630720-994E-46C0-A07E-0531FC6E42E9}"/>
    <cellStyle name="ป้อนค่า 20 4 4" xfId="40042" xr:uid="{089806D0-D168-4E6E-85A8-23B92A33AE62}"/>
    <cellStyle name="ป้อนค่า 20 5" xfId="40043" xr:uid="{E7F97725-CE0A-498B-A4EF-200886F84451}"/>
    <cellStyle name="ป้อนค่า 20 5 2" xfId="40044" xr:uid="{A59688E9-1F94-45E9-8B2C-E72A5340D45B}"/>
    <cellStyle name="ป้อนค่า 20 5 2 2" xfId="40045" xr:uid="{4D98A8CD-7003-40F6-A3AC-5943A4F47A15}"/>
    <cellStyle name="ป้อนค่า 20 5 2 3" xfId="40046" xr:uid="{27B883BC-D66F-487E-A546-D895B0F080FA}"/>
    <cellStyle name="ป้อนค่า 20 5 3" xfId="40047" xr:uid="{B2C75562-87EB-4984-802A-1EE54A4C9405}"/>
    <cellStyle name="ป้อนค่า 20 5 4" xfId="40048" xr:uid="{EB9917EE-C288-4D3B-8B0B-BC8DD95EA965}"/>
    <cellStyle name="ป้อนค่า 20 6" xfId="40049" xr:uid="{38651882-6D1B-47AF-B7F7-BC7FAB9DAF52}"/>
    <cellStyle name="ป้อนค่า 20 6 2" xfId="40050" xr:uid="{4C9774BF-4657-467D-A34B-2ED42FAEEBEA}"/>
    <cellStyle name="ป้อนค่า 20 6 2 2" xfId="40051" xr:uid="{9EFC2E19-7190-45DB-B5EB-E0F49EBCFC09}"/>
    <cellStyle name="ป้อนค่า 20 6 2 3" xfId="40052" xr:uid="{7782F994-E2FC-4F40-AC21-1CD8229D5984}"/>
    <cellStyle name="ป้อนค่า 20 6 3" xfId="40053" xr:uid="{470B141B-200E-4FAF-BF5B-862AE14B053F}"/>
    <cellStyle name="ป้อนค่า 20 6 4" xfId="40054" xr:uid="{89E405C5-F440-4CD4-AE1D-6D6DC3F5FE4F}"/>
    <cellStyle name="ป้อนค่า 20 7" xfId="40055" xr:uid="{494208A6-8EE5-432C-A462-D747B751CFF0}"/>
    <cellStyle name="ป้อนค่า 20 7 2" xfId="40056" xr:uid="{6CB49199-F674-4D3A-B323-E77CA4A80C19}"/>
    <cellStyle name="ป้อนค่า 20 7 3" xfId="40057" xr:uid="{9AE3F7F0-B7AE-4D2F-8BEF-3CDD6C5DFF81}"/>
    <cellStyle name="ป้อนค่า 20 8" xfId="40058" xr:uid="{1BBB5B51-2CC2-4937-82B3-16348594DDE1}"/>
    <cellStyle name="ป้อนค่า 20 9" xfId="40059" xr:uid="{6B0E79CC-7946-424C-B54F-78F8423C6297}"/>
    <cellStyle name="ป้อนค่า 21" xfId="40060" xr:uid="{815ED77E-97E9-4D15-B7D0-53616ECA3401}"/>
    <cellStyle name="ป้อนค่า 21 2" xfId="40061" xr:uid="{6D0999BF-47BC-49BE-B535-4986A1D489B5}"/>
    <cellStyle name="ป้อนค่า 21 2 2" xfId="40062" xr:uid="{5D122EB9-DC7B-4CB7-BCCA-ED7D9078784C}"/>
    <cellStyle name="ป้อนค่า 21 2 2 2" xfId="40063" xr:uid="{F8C49171-83AA-4F11-B692-D218637281E4}"/>
    <cellStyle name="ป้อนค่า 21 2 2 3" xfId="40064" xr:uid="{55C52BAC-0476-4FCD-AC65-EA5CCE67B92B}"/>
    <cellStyle name="ป้อนค่า 21 2 3" xfId="40065" xr:uid="{3A7A47A7-3AF6-4930-A4EF-D462EA3F8327}"/>
    <cellStyle name="ป้อนค่า 21 2 4" xfId="40066" xr:uid="{14E4F1E1-0343-4A0D-814A-69984045DAE6}"/>
    <cellStyle name="ป้อนค่า 21 3" xfId="40067" xr:uid="{03C6A4D2-4DC6-4E71-BDCB-7EA1F0470BD1}"/>
    <cellStyle name="ป้อนค่า 21 3 2" xfId="40068" xr:uid="{F868AA7E-AE64-47AE-BCD1-973F68BCDB5C}"/>
    <cellStyle name="ป้อนค่า 21 3 2 2" xfId="40069" xr:uid="{B47EF089-2FDF-4F4F-92F7-955A97B28F1B}"/>
    <cellStyle name="ป้อนค่า 21 3 2 3" xfId="40070" xr:uid="{B8FC52C7-AFFC-479E-841B-77415D14A46E}"/>
    <cellStyle name="ป้อนค่า 21 3 3" xfId="40071" xr:uid="{47554AEC-A4A9-436F-A8A2-FBBD01784DD7}"/>
    <cellStyle name="ป้อนค่า 21 3 4" xfId="40072" xr:uid="{C7B9F1C5-DC22-491E-8169-5AB400C4325F}"/>
    <cellStyle name="ป้อนค่า 21 4" xfId="40073" xr:uid="{D79A9E88-BCA6-4AEC-B2A3-46B735AC2741}"/>
    <cellStyle name="ป้อนค่า 21 4 2" xfId="40074" xr:uid="{B9F34A01-EEF7-4B1B-8503-039A6C9809C7}"/>
    <cellStyle name="ป้อนค่า 21 4 2 2" xfId="40075" xr:uid="{1BD32C91-5718-4DFB-A8A2-9A3ECCF04C79}"/>
    <cellStyle name="ป้อนค่า 21 4 2 3" xfId="40076" xr:uid="{6FEBD1D6-6474-4000-8638-6209042A1BF2}"/>
    <cellStyle name="ป้อนค่า 21 4 3" xfId="40077" xr:uid="{81BCE274-8B1D-4F53-A01B-679C878B50E5}"/>
    <cellStyle name="ป้อนค่า 21 4 4" xfId="40078" xr:uid="{AFCE5E90-A5DF-4E25-887F-7CF027AAA811}"/>
    <cellStyle name="ป้อนค่า 21 5" xfId="40079" xr:uid="{3DAF9A6C-4FC7-4120-BA4B-3BAE468937DD}"/>
    <cellStyle name="ป้อนค่า 21 5 2" xfId="40080" xr:uid="{616F3B73-3415-4EDA-BF81-6E2BDAAFCE46}"/>
    <cellStyle name="ป้อนค่า 21 5 2 2" xfId="40081" xr:uid="{6AE0111B-E68A-46EC-B7D9-EC5B704CEE8E}"/>
    <cellStyle name="ป้อนค่า 21 5 2 3" xfId="40082" xr:uid="{89D4A2E5-3E8F-4B13-BB0A-CA49F8A9D413}"/>
    <cellStyle name="ป้อนค่า 21 5 3" xfId="40083" xr:uid="{B0E5B2AF-8283-4094-81F5-DB0ED4891D68}"/>
    <cellStyle name="ป้อนค่า 21 5 4" xfId="40084" xr:uid="{AF6F4270-AFAD-4A93-91CE-3D37775BA83D}"/>
    <cellStyle name="ป้อนค่า 21 6" xfId="40085" xr:uid="{269565A4-3DA7-4756-9B89-C9075C5D6376}"/>
    <cellStyle name="ป้อนค่า 21 6 2" xfId="40086" xr:uid="{2DD9115F-4007-40E5-8ADC-E0365B24E156}"/>
    <cellStyle name="ป้อนค่า 21 6 2 2" xfId="40087" xr:uid="{E0781E0D-EA20-4EDA-8544-9FE3C7DE11F7}"/>
    <cellStyle name="ป้อนค่า 21 6 2 3" xfId="40088" xr:uid="{51B990F7-B219-4388-8411-EC8F751D7BFE}"/>
    <cellStyle name="ป้อนค่า 21 6 3" xfId="40089" xr:uid="{5AE4B660-9B33-4A42-B50D-ACF78E59907B}"/>
    <cellStyle name="ป้อนค่า 21 6 4" xfId="40090" xr:uid="{63FA35D3-E6E5-45DB-A9F4-85D874DCF3CC}"/>
    <cellStyle name="ป้อนค่า 21 7" xfId="40091" xr:uid="{AD59DEB8-C3E4-4219-A88F-ED125EFC18E9}"/>
    <cellStyle name="ป้อนค่า 21 7 2" xfId="40092" xr:uid="{BF032A56-F056-4873-AFFD-4A8846631D36}"/>
    <cellStyle name="ป้อนค่า 21 7 3" xfId="40093" xr:uid="{8EA73D01-B392-416E-98F4-A3E63FE1AD1A}"/>
    <cellStyle name="ป้อนค่า 21 8" xfId="40094" xr:uid="{7B7828E3-D2B7-482F-B687-A9BEE17B5E12}"/>
    <cellStyle name="ป้อนค่า 21 9" xfId="40095" xr:uid="{7D637625-2F06-4F85-887E-EC525FFF9A34}"/>
    <cellStyle name="ป้อนค่า 22" xfId="40096" xr:uid="{19D3E623-CB8C-41BE-BD49-120ACC1B94E2}"/>
    <cellStyle name="ป้อนค่า 22 2" xfId="40097" xr:uid="{51AC2CF0-9450-4867-875F-680AC95641C0}"/>
    <cellStyle name="ป้อนค่า 22 2 2" xfId="40098" xr:uid="{E38774F0-1796-4454-9F41-4B6D09D30953}"/>
    <cellStyle name="ป้อนค่า 22 2 2 2" xfId="40099" xr:uid="{33654462-643B-45A8-9036-6085E9658E33}"/>
    <cellStyle name="ป้อนค่า 22 2 2 3" xfId="40100" xr:uid="{A118E6E8-3B79-4411-9B1A-3BFE86D9CCB4}"/>
    <cellStyle name="ป้อนค่า 22 2 3" xfId="40101" xr:uid="{8B78B6B5-8FA3-4B6E-B807-3C852704065B}"/>
    <cellStyle name="ป้อนค่า 22 2 4" xfId="40102" xr:uid="{9C10F742-3F03-47DD-BFE3-50BDE2EF36E4}"/>
    <cellStyle name="ป้อนค่า 22 3" xfId="40103" xr:uid="{1AE87C76-D15A-4ABC-84EC-2488187D61D0}"/>
    <cellStyle name="ป้อนค่า 22 3 2" xfId="40104" xr:uid="{5A994260-8BBF-48C4-B4D5-D799F15EEB0E}"/>
    <cellStyle name="ป้อนค่า 22 3 2 2" xfId="40105" xr:uid="{1513AF7B-4F3F-484D-A81B-4A81366373DE}"/>
    <cellStyle name="ป้อนค่า 22 3 2 3" xfId="40106" xr:uid="{30DDC491-33AD-4E1B-BD55-154A37E765E4}"/>
    <cellStyle name="ป้อนค่า 22 3 3" xfId="40107" xr:uid="{454A20D4-44AC-48F5-9436-130C7C9CDE9F}"/>
    <cellStyle name="ป้อนค่า 22 3 4" xfId="40108" xr:uid="{E045533D-8AAD-4209-BE35-4DF78C0ADE4D}"/>
    <cellStyle name="ป้อนค่า 22 4" xfId="40109" xr:uid="{9A91004E-F299-4338-AEF8-2F57D4ECB8F1}"/>
    <cellStyle name="ป้อนค่า 22 4 2" xfId="40110" xr:uid="{5DB3400D-3509-40CC-B76E-AA09B44244B5}"/>
    <cellStyle name="ป้อนค่า 22 4 2 2" xfId="40111" xr:uid="{8B903907-7603-48BD-8D8F-FBA60BBA688C}"/>
    <cellStyle name="ป้อนค่า 22 4 2 3" xfId="40112" xr:uid="{3CCAF7CF-1690-4A5B-B453-564A46AC5C06}"/>
    <cellStyle name="ป้อนค่า 22 4 3" xfId="40113" xr:uid="{B10ED950-3D70-4A26-BF3F-EB3EE5847E81}"/>
    <cellStyle name="ป้อนค่า 22 4 4" xfId="40114" xr:uid="{6CAF542E-D105-4566-8A73-7BBD043613EF}"/>
    <cellStyle name="ป้อนค่า 22 5" xfId="40115" xr:uid="{82974030-B224-40B4-B2E2-E3630A4FBE69}"/>
    <cellStyle name="ป้อนค่า 22 5 2" xfId="40116" xr:uid="{5C325CB8-C99B-42C8-9EBA-DDE399C54169}"/>
    <cellStyle name="ป้อนค่า 22 5 2 2" xfId="40117" xr:uid="{0900E9B7-8177-40E8-8DCE-1980DDFF80C8}"/>
    <cellStyle name="ป้อนค่า 22 5 2 3" xfId="40118" xr:uid="{28A2559A-932F-42C7-8741-02C7C5C0998D}"/>
    <cellStyle name="ป้อนค่า 22 5 3" xfId="40119" xr:uid="{D1104A60-2A8D-46F2-B609-93B376B43A4A}"/>
    <cellStyle name="ป้อนค่า 22 5 4" xfId="40120" xr:uid="{6FEC3D25-431C-4400-8524-7BA9348A3DF8}"/>
    <cellStyle name="ป้อนค่า 22 6" xfId="40121" xr:uid="{F910A018-859D-4201-9B54-0516A51BEEB9}"/>
    <cellStyle name="ป้อนค่า 22 6 2" xfId="40122" xr:uid="{6B5FC637-F037-4CC3-B0C5-D640832314A2}"/>
    <cellStyle name="ป้อนค่า 22 6 2 2" xfId="40123" xr:uid="{7454D167-FDD5-4F58-9284-6C88E233BD2E}"/>
    <cellStyle name="ป้อนค่า 22 6 2 3" xfId="40124" xr:uid="{DA9B8B2F-B250-41B3-A881-1BD124984A91}"/>
    <cellStyle name="ป้อนค่า 22 6 3" xfId="40125" xr:uid="{BB8A234D-2EC0-4DC4-A5E7-DD7E74AD0D41}"/>
    <cellStyle name="ป้อนค่า 22 6 4" xfId="40126" xr:uid="{FF1FAEEC-AA93-4D8E-8965-DF3D1AE23688}"/>
    <cellStyle name="ป้อนค่า 22 7" xfId="40127" xr:uid="{FF7D1B82-E9A4-4F2D-A225-FFC0DB4FEACA}"/>
    <cellStyle name="ป้อนค่า 22 7 2" xfId="40128" xr:uid="{F89447C9-47A6-453E-8DC2-52840BA0F9E4}"/>
    <cellStyle name="ป้อนค่า 22 7 3" xfId="40129" xr:uid="{2F1E0F5B-5C18-40E7-A987-D239A32417EE}"/>
    <cellStyle name="ป้อนค่า 22 8" xfId="40130" xr:uid="{AE531A8C-D0E7-4D21-BFCB-BE05CC75A98B}"/>
    <cellStyle name="ป้อนค่า 22 9" xfId="40131" xr:uid="{0CAF83A9-EAA0-4289-B92A-730209AA5983}"/>
    <cellStyle name="ป้อนค่า 23" xfId="40132" xr:uid="{736F83D5-24AF-46DE-BCF8-870D3BA23251}"/>
    <cellStyle name="ป้อนค่า 23 2" xfId="40133" xr:uid="{F38789D6-E2A2-4D1A-8293-A06C494FCA1D}"/>
    <cellStyle name="ป้อนค่า 23 2 2" xfId="40134" xr:uid="{28185995-8B8C-4E92-B036-311667C66489}"/>
    <cellStyle name="ป้อนค่า 23 2 3" xfId="40135" xr:uid="{08F23062-51D8-46E9-B3EB-1435C481F3B8}"/>
    <cellStyle name="ป้อนค่า 23 3" xfId="40136" xr:uid="{30C70D41-8492-4226-9EFE-17CCB0041673}"/>
    <cellStyle name="ป้อนค่า 23 4" xfId="40137" xr:uid="{0E8A0457-E9A4-49A8-AEDD-30EB86E93545}"/>
    <cellStyle name="ป้อนค่า 24" xfId="40138" xr:uid="{07C90A51-9E06-4DA0-9AA9-8FD25B90A841}"/>
    <cellStyle name="ป้อนค่า 24 2" xfId="40139" xr:uid="{AF867CF9-955B-41AD-8D7C-E4297DF71E77}"/>
    <cellStyle name="ป้อนค่า 24 2 2" xfId="40140" xr:uid="{3F085E86-7714-4F9D-9A92-3C64A444BA64}"/>
    <cellStyle name="ป้อนค่า 24 2 3" xfId="40141" xr:uid="{40129884-7DAC-40FA-856E-1D0F7BE389E7}"/>
    <cellStyle name="ป้อนค่า 24 3" xfId="40142" xr:uid="{96E53852-09E6-46DE-8B9A-CEC0FC23F135}"/>
    <cellStyle name="ป้อนค่า 24 4" xfId="40143" xr:uid="{BC48E3B2-5BEE-4DA7-9856-B996DDCE9303}"/>
    <cellStyle name="ป้อนค่า 25" xfId="40144" xr:uid="{2CA664E7-DBEC-4341-885F-A744C41C9700}"/>
    <cellStyle name="ป้อนค่า 25 2" xfId="40145" xr:uid="{4DBBC132-03B4-45AC-BA7F-2F8CA8C2EEBF}"/>
    <cellStyle name="ป้อนค่า 25 2 2" xfId="40146" xr:uid="{347A04F5-5A56-41C4-8F45-E2BC5B549A19}"/>
    <cellStyle name="ป้อนค่า 25 2 3" xfId="40147" xr:uid="{64F470E6-E2AC-405D-B4BB-F0C75679B79F}"/>
    <cellStyle name="ป้อนค่า 25 3" xfId="40148" xr:uid="{C502D38E-A9C8-4E06-B533-53EA2B14FBAD}"/>
    <cellStyle name="ป้อนค่า 25 4" xfId="40149" xr:uid="{7E7F7D4B-BC8F-4322-BC20-7FEA44D5E75A}"/>
    <cellStyle name="ป้อนค่า 26" xfId="40150" xr:uid="{EA71423A-3AD7-45D0-A935-AE1CB9AAE8B1}"/>
    <cellStyle name="ป้อนค่า 26 2" xfId="40151" xr:uid="{50A60EFA-9E64-4308-9238-8C5A2F7726C8}"/>
    <cellStyle name="ป้อนค่า 26 2 2" xfId="40152" xr:uid="{F84043CF-2955-431E-9E5B-13C4EB15F552}"/>
    <cellStyle name="ป้อนค่า 26 2 3" xfId="40153" xr:uid="{653131E1-8EF8-42BA-99E9-1C6A6EBFF6F7}"/>
    <cellStyle name="ป้อนค่า 26 3" xfId="40154" xr:uid="{F0139C90-D3F2-4377-9C8D-E3CF7E026B5F}"/>
    <cellStyle name="ป้อนค่า 26 4" xfId="40155" xr:uid="{E67CD1F9-0F5D-4929-8C56-A4B7240885DC}"/>
    <cellStyle name="ป้อนค่า 27" xfId="40156" xr:uid="{CAFA7771-B8DB-48CD-BD84-9D710329558F}"/>
    <cellStyle name="ป้อนค่า 27 2" xfId="40157" xr:uid="{5787DBF0-466C-417D-8036-DE0C00C6DA10}"/>
    <cellStyle name="ป้อนค่า 27 2 2" xfId="40158" xr:uid="{C452A2A4-F2D7-413F-8D89-CEDA97548DD4}"/>
    <cellStyle name="ป้อนค่า 27 2 3" xfId="40159" xr:uid="{CC63C237-1FF5-4158-8C01-0F8A5B707AC8}"/>
    <cellStyle name="ป้อนค่า 27 3" xfId="40160" xr:uid="{64A5FB07-C2AF-4C20-957D-417126A309D5}"/>
    <cellStyle name="ป้อนค่า 27 4" xfId="40161" xr:uid="{5A9DF462-7BEE-4F51-9BF2-EE465768C7BE}"/>
    <cellStyle name="ป้อนค่า 28" xfId="40162" xr:uid="{9B0621C0-7E5A-4389-9F5C-BDDBE6BF55BC}"/>
    <cellStyle name="ป้อนค่า 28 2" xfId="40163" xr:uid="{746FD871-DA6C-4830-910C-1371AE7D6EFD}"/>
    <cellStyle name="ป้อนค่า 28 3" xfId="40164" xr:uid="{C6555D5D-0D19-42E1-A64F-A6461A24A563}"/>
    <cellStyle name="ป้อนค่า 29" xfId="40165" xr:uid="{E8432924-66DA-48AE-B046-402BEBCE0491}"/>
    <cellStyle name="ป้อนค่า 3" xfId="4442" xr:uid="{B7E500EB-113F-4BCB-A484-C5F13DEEDCF6}"/>
    <cellStyle name="ป้อนค่า 3 10" xfId="40166" xr:uid="{AB48063D-8BED-4F28-8240-9D3A5CE2418E}"/>
    <cellStyle name="ป้อนค่า 3 10 2" xfId="40167" xr:uid="{829C3423-4DF6-4744-939F-31488A138826}"/>
    <cellStyle name="ป้อนค่า 3 10 2 2" xfId="40168" xr:uid="{90B87AC8-8196-49C5-AFA0-CC9F4DFAA641}"/>
    <cellStyle name="ป้อนค่า 3 10 2 2 2" xfId="40169" xr:uid="{F2E7A289-8920-450A-A61A-6895F27B3940}"/>
    <cellStyle name="ป้อนค่า 3 10 2 2 3" xfId="40170" xr:uid="{49DADA08-1D62-4B21-8215-CBEEB8A8FD9D}"/>
    <cellStyle name="ป้อนค่า 3 10 2 3" xfId="40171" xr:uid="{A1620507-AF39-41D4-A764-8CF40F042124}"/>
    <cellStyle name="ป้อนค่า 3 10 2 4" xfId="40172" xr:uid="{4827F20A-20ED-44F6-AE48-93E8DC68F46F}"/>
    <cellStyle name="ป้อนค่า 3 10 3" xfId="40173" xr:uid="{B44C105C-D4D0-4AB0-820B-A8B907E840A6}"/>
    <cellStyle name="ป้อนค่า 3 10 3 2" xfId="40174" xr:uid="{880A1EDF-7C11-4EE7-9F4D-06189C3EB316}"/>
    <cellStyle name="ป้อนค่า 3 10 3 2 2" xfId="40175" xr:uid="{66FECB4F-9477-4695-93F9-9F7E9D0DB87F}"/>
    <cellStyle name="ป้อนค่า 3 10 3 2 3" xfId="40176" xr:uid="{44B3D692-83B0-48FF-81B2-75CDED586581}"/>
    <cellStyle name="ป้อนค่า 3 10 3 3" xfId="40177" xr:uid="{7C614339-7E1A-4F2F-8884-016A27E51B1B}"/>
    <cellStyle name="ป้อนค่า 3 10 3 4" xfId="40178" xr:uid="{7AAF309C-720F-4BD9-8A04-F01E52858500}"/>
    <cellStyle name="ป้อนค่า 3 10 4" xfId="40179" xr:uid="{9A974A9B-8130-45B5-92FA-4E06E91A0C64}"/>
    <cellStyle name="ป้อนค่า 3 10 4 2" xfId="40180" xr:uid="{C1D8F23B-AA10-43C4-A7AA-AB12C6CB049D}"/>
    <cellStyle name="ป้อนค่า 3 10 4 2 2" xfId="40181" xr:uid="{021C81A9-CD75-4178-B984-A671DFF9EBBE}"/>
    <cellStyle name="ป้อนค่า 3 10 4 2 3" xfId="40182" xr:uid="{4A7A0EE9-371A-48A2-8288-CF0F2938014A}"/>
    <cellStyle name="ป้อนค่า 3 10 4 3" xfId="40183" xr:uid="{3CB87FC3-66E4-4BA6-BE55-F003E9964F23}"/>
    <cellStyle name="ป้อนค่า 3 10 4 4" xfId="40184" xr:uid="{3A021A78-BC26-4F8A-9F29-3CD145271CE9}"/>
    <cellStyle name="ป้อนค่า 3 10 5" xfId="40185" xr:uid="{99C727B7-6BF8-4D22-B5C1-8E59CF5C14C1}"/>
    <cellStyle name="ป้อนค่า 3 10 5 2" xfId="40186" xr:uid="{14A516D7-CEBA-4C95-A610-8042D439AB43}"/>
    <cellStyle name="ป้อนค่า 3 10 5 2 2" xfId="40187" xr:uid="{7029D754-48EB-4F9B-B2C7-8401DCDE0E93}"/>
    <cellStyle name="ป้อนค่า 3 10 5 2 3" xfId="40188" xr:uid="{1D531B8B-8378-405B-9D1E-525E8CEC70AB}"/>
    <cellStyle name="ป้อนค่า 3 10 5 3" xfId="40189" xr:uid="{2C1E0CB8-8F22-4C77-B135-1D0B407CBE31}"/>
    <cellStyle name="ป้อนค่า 3 10 5 4" xfId="40190" xr:uid="{11502E4E-4F1F-4686-818D-54B10A993C30}"/>
    <cellStyle name="ป้อนค่า 3 10 6" xfId="40191" xr:uid="{34EEFE0D-B61C-4FA6-954E-C85587ADF715}"/>
    <cellStyle name="ป้อนค่า 3 10 6 2" xfId="40192" xr:uid="{2261E588-7CC4-42AE-A7E4-353F0A6DDA11}"/>
    <cellStyle name="ป้อนค่า 3 10 6 2 2" xfId="40193" xr:uid="{1044BEBC-DEA6-4C99-B6A9-AA80EE169602}"/>
    <cellStyle name="ป้อนค่า 3 10 6 2 3" xfId="40194" xr:uid="{7E570EDA-A894-49ED-8FF6-2196EDE3CF4D}"/>
    <cellStyle name="ป้อนค่า 3 10 6 3" xfId="40195" xr:uid="{CBA7AF86-3D3B-4A48-8A1B-9215F67AE855}"/>
    <cellStyle name="ป้อนค่า 3 10 6 4" xfId="40196" xr:uid="{44896882-55CE-4BA3-9185-2481BF7E4BB9}"/>
    <cellStyle name="ป้อนค่า 3 10 7" xfId="40197" xr:uid="{2D8A44BF-F7D8-4E2C-B311-2E5B702EF262}"/>
    <cellStyle name="ป้อนค่า 3 10 7 2" xfId="40198" xr:uid="{E22D6E86-4B24-4195-A84D-07F8FC36ED68}"/>
    <cellStyle name="ป้อนค่า 3 10 7 3" xfId="40199" xr:uid="{A25D3E8A-2B30-4642-82A4-3C4CF529A99C}"/>
    <cellStyle name="ป้อนค่า 3 10 8" xfId="40200" xr:uid="{5D07C14B-0105-43B1-8299-DEF03C9DC120}"/>
    <cellStyle name="ป้อนค่า 3 10 9" xfId="40201" xr:uid="{AE4A36C9-F48A-41DF-8C24-47AFF35A396F}"/>
    <cellStyle name="ป้อนค่า 3 11" xfId="40202" xr:uid="{86FC2FBA-4E7F-44D7-B4FE-28D94702FE09}"/>
    <cellStyle name="ป้อนค่า 3 11 2" xfId="40203" xr:uid="{24FB4C56-3F0B-4275-9EE6-DBE9233EB111}"/>
    <cellStyle name="ป้อนค่า 3 11 2 2" xfId="40204" xr:uid="{23D63483-8279-4E25-931B-3489B0A7F231}"/>
    <cellStyle name="ป้อนค่า 3 11 2 2 2" xfId="40205" xr:uid="{BD79FDFC-02D4-49BE-90A7-65B59DB0D27B}"/>
    <cellStyle name="ป้อนค่า 3 11 2 2 3" xfId="40206" xr:uid="{8174E3EA-2B82-4274-9C48-790C964BD25B}"/>
    <cellStyle name="ป้อนค่า 3 11 2 3" xfId="40207" xr:uid="{6D567917-0D09-479A-B2FF-5C1971510226}"/>
    <cellStyle name="ป้อนค่า 3 11 2 4" xfId="40208" xr:uid="{9FBE4405-D276-45BD-8D73-58C76F8F441B}"/>
    <cellStyle name="ป้อนค่า 3 11 3" xfId="40209" xr:uid="{E7658962-3188-45FE-ADD4-FDE580B0D5AE}"/>
    <cellStyle name="ป้อนค่า 3 11 3 2" xfId="40210" xr:uid="{C66F2471-3483-4999-BF92-5F9F239F29F3}"/>
    <cellStyle name="ป้อนค่า 3 11 3 2 2" xfId="40211" xr:uid="{6F27F655-8F7E-4C0F-ABBB-42A31B17C80D}"/>
    <cellStyle name="ป้อนค่า 3 11 3 2 3" xfId="40212" xr:uid="{F2179302-E43D-4848-9E1F-411F396452BE}"/>
    <cellStyle name="ป้อนค่า 3 11 3 3" xfId="40213" xr:uid="{EAFB2F75-25F3-490A-8BB3-467394D3BF0F}"/>
    <cellStyle name="ป้อนค่า 3 11 3 4" xfId="40214" xr:uid="{7BEAA05A-F5B4-40C9-9C38-85ECB7F1AEF7}"/>
    <cellStyle name="ป้อนค่า 3 11 4" xfId="40215" xr:uid="{11EC5EE8-4E6F-49B5-A5AA-87484CF8DBB0}"/>
    <cellStyle name="ป้อนค่า 3 11 4 2" xfId="40216" xr:uid="{DFD537FC-8328-4B56-92AB-B5339462778E}"/>
    <cellStyle name="ป้อนค่า 3 11 4 2 2" xfId="40217" xr:uid="{470790C6-408D-41C9-895F-B1025F7D467D}"/>
    <cellStyle name="ป้อนค่า 3 11 4 2 3" xfId="40218" xr:uid="{AA3E21AD-0280-4C09-8897-49B229170F86}"/>
    <cellStyle name="ป้อนค่า 3 11 4 3" xfId="40219" xr:uid="{082E1255-2D01-4E25-B8FF-552A5B8AEB18}"/>
    <cellStyle name="ป้อนค่า 3 11 4 4" xfId="40220" xr:uid="{56C76445-09FF-49D0-A74F-C268248EE6C3}"/>
    <cellStyle name="ป้อนค่า 3 11 5" xfId="40221" xr:uid="{8214B7EA-08C6-4225-AE08-F509E4DF8FBF}"/>
    <cellStyle name="ป้อนค่า 3 11 5 2" xfId="40222" xr:uid="{221FA40F-DFB5-4AE7-BA47-44FCB121FF7D}"/>
    <cellStyle name="ป้อนค่า 3 11 5 2 2" xfId="40223" xr:uid="{55B150F4-82F0-46F2-B49C-79F5E7661CFF}"/>
    <cellStyle name="ป้อนค่า 3 11 5 2 3" xfId="40224" xr:uid="{F68E7CD2-A712-4C5B-92CA-537CB2964E4E}"/>
    <cellStyle name="ป้อนค่า 3 11 5 3" xfId="40225" xr:uid="{785A82F3-C058-4D42-A662-6B1DC52C9332}"/>
    <cellStyle name="ป้อนค่า 3 11 5 4" xfId="40226" xr:uid="{26799A3C-6690-4E38-952D-D0D187C5C13D}"/>
    <cellStyle name="ป้อนค่า 3 11 6" xfId="40227" xr:uid="{6268EEAE-7361-4EC7-8FC0-7ABDBAC2B1D1}"/>
    <cellStyle name="ป้อนค่า 3 11 6 2" xfId="40228" xr:uid="{41996C35-1B1A-455A-BCC4-C969A5CB6A67}"/>
    <cellStyle name="ป้อนค่า 3 11 6 2 2" xfId="40229" xr:uid="{E9E31F3F-E037-46AE-BF53-F7B6EE08ADBC}"/>
    <cellStyle name="ป้อนค่า 3 11 6 2 3" xfId="40230" xr:uid="{C90F9C03-36BE-4C47-99DC-26510A6DE42D}"/>
    <cellStyle name="ป้อนค่า 3 11 6 3" xfId="40231" xr:uid="{685038B9-1758-4BA7-973B-A87D84629CEB}"/>
    <cellStyle name="ป้อนค่า 3 11 6 4" xfId="40232" xr:uid="{7DCD9B89-0983-41DC-BB3E-E5E323BD89FD}"/>
    <cellStyle name="ป้อนค่า 3 11 7" xfId="40233" xr:uid="{C5CBDB5E-5B0E-41E2-9186-1218B2CBD7E6}"/>
    <cellStyle name="ป้อนค่า 3 11 7 2" xfId="40234" xr:uid="{49BAE403-7E7E-4A29-81BC-B0F7A39EE615}"/>
    <cellStyle name="ป้อนค่า 3 11 7 3" xfId="40235" xr:uid="{6107CFB5-4BFC-4E88-9508-C1C83D2569FD}"/>
    <cellStyle name="ป้อนค่า 3 11 8" xfId="40236" xr:uid="{1059D13D-ECA1-42A5-9FEC-54B272E2EC6A}"/>
    <cellStyle name="ป้อนค่า 3 11 9" xfId="40237" xr:uid="{D3DB40B5-7E38-4E20-A251-75408CA53463}"/>
    <cellStyle name="ป้อนค่า 3 12" xfId="40238" xr:uid="{1F812E5A-A66E-4FAE-8D10-70FA91351B22}"/>
    <cellStyle name="ป้อนค่า 3 12 2" xfId="40239" xr:uid="{FC5E8100-CBB4-4F38-BC44-F6FDFB46E830}"/>
    <cellStyle name="ป้อนค่า 3 12 2 2" xfId="40240" xr:uid="{E161DEFC-1BC0-4495-872F-07CBF2EE2F20}"/>
    <cellStyle name="ป้อนค่า 3 12 2 2 2" xfId="40241" xr:uid="{9150D775-78E5-481A-B969-FD6289143F1D}"/>
    <cellStyle name="ป้อนค่า 3 12 2 2 3" xfId="40242" xr:uid="{798A3E1E-389F-496C-8726-70DACEBB47AA}"/>
    <cellStyle name="ป้อนค่า 3 12 2 3" xfId="40243" xr:uid="{21F58760-265D-4EBC-9A4C-0BAFA894D07B}"/>
    <cellStyle name="ป้อนค่า 3 12 2 4" xfId="40244" xr:uid="{E84EA5E0-DF39-421C-97A1-CFB2FD135B1D}"/>
    <cellStyle name="ป้อนค่า 3 12 3" xfId="40245" xr:uid="{94F09B3E-AA68-494E-8238-19CD2AF4E6BA}"/>
    <cellStyle name="ป้อนค่า 3 12 3 2" xfId="40246" xr:uid="{5DCD18AD-65E5-4CDC-BA5C-B96E61461A99}"/>
    <cellStyle name="ป้อนค่า 3 12 3 2 2" xfId="40247" xr:uid="{9B2F567D-6EB9-4D19-AD5E-ACA42B1CAE37}"/>
    <cellStyle name="ป้อนค่า 3 12 3 2 3" xfId="40248" xr:uid="{78E76B7E-F098-4840-B12D-2DCAA3E12ECC}"/>
    <cellStyle name="ป้อนค่า 3 12 3 3" xfId="40249" xr:uid="{C0D77032-FEB6-4D65-BCEA-A5E7A44C0907}"/>
    <cellStyle name="ป้อนค่า 3 12 3 4" xfId="40250" xr:uid="{50532A4F-C53E-4A28-87EA-2E7AE447A67C}"/>
    <cellStyle name="ป้อนค่า 3 12 4" xfId="40251" xr:uid="{AFCB1517-3970-45D2-8739-BD1176AEA492}"/>
    <cellStyle name="ป้อนค่า 3 12 4 2" xfId="40252" xr:uid="{C88E3094-2526-43B5-A099-99014A035FD5}"/>
    <cellStyle name="ป้อนค่า 3 12 4 2 2" xfId="40253" xr:uid="{365A9A7C-9D3C-4F90-AF82-30855DF3CE38}"/>
    <cellStyle name="ป้อนค่า 3 12 4 2 3" xfId="40254" xr:uid="{003F6C68-4D9D-4C88-8C1A-3C4F2CE6216E}"/>
    <cellStyle name="ป้อนค่า 3 12 4 3" xfId="40255" xr:uid="{42A30C71-6DCF-42FB-B703-C30F01F00807}"/>
    <cellStyle name="ป้อนค่า 3 12 4 4" xfId="40256" xr:uid="{04F23A59-FF8A-4441-B8D9-252D910D8E22}"/>
    <cellStyle name="ป้อนค่า 3 12 5" xfId="40257" xr:uid="{0787614F-A6BC-42DB-9D4E-0E83C747E15F}"/>
    <cellStyle name="ป้อนค่า 3 12 5 2" xfId="40258" xr:uid="{51353071-E7EA-44FA-A19A-60891E534818}"/>
    <cellStyle name="ป้อนค่า 3 12 5 2 2" xfId="40259" xr:uid="{97D5C516-9442-4FFE-837D-779A5FD29946}"/>
    <cellStyle name="ป้อนค่า 3 12 5 2 3" xfId="40260" xr:uid="{3A595B5D-3342-4C93-9B1A-3D0B433659A6}"/>
    <cellStyle name="ป้อนค่า 3 12 5 3" xfId="40261" xr:uid="{0FFEA3EA-8488-4F51-9B52-028E6AC9168D}"/>
    <cellStyle name="ป้อนค่า 3 12 5 4" xfId="40262" xr:uid="{F3E7E484-1F45-43CF-A9AA-F90931881541}"/>
    <cellStyle name="ป้อนค่า 3 12 6" xfId="40263" xr:uid="{EE113C6C-64EB-493A-A6D0-0F7BB0788B4D}"/>
    <cellStyle name="ป้อนค่า 3 12 6 2" xfId="40264" xr:uid="{B1327101-2BFA-4DE0-A782-53278C140238}"/>
    <cellStyle name="ป้อนค่า 3 12 6 2 2" xfId="40265" xr:uid="{569D1D15-1712-4A9B-8B72-86D21CB43120}"/>
    <cellStyle name="ป้อนค่า 3 12 6 2 3" xfId="40266" xr:uid="{308AE867-C00F-41F6-A61C-1004E8AB8596}"/>
    <cellStyle name="ป้อนค่า 3 12 6 3" xfId="40267" xr:uid="{3D20A73A-22BD-47C6-A61E-7759585133FD}"/>
    <cellStyle name="ป้อนค่า 3 12 6 4" xfId="40268" xr:uid="{252ECEB7-3D7D-4F41-8AE1-B737171C17C3}"/>
    <cellStyle name="ป้อนค่า 3 12 7" xfId="40269" xr:uid="{3EA28BB9-3765-439A-9B85-D60EF9D8FDF3}"/>
    <cellStyle name="ป้อนค่า 3 12 7 2" xfId="40270" xr:uid="{1435D8E8-74DB-4758-9F43-A115D02BEBE1}"/>
    <cellStyle name="ป้อนค่า 3 12 7 3" xfId="40271" xr:uid="{526E5684-64DF-475E-B6FF-77D57445F64A}"/>
    <cellStyle name="ป้อนค่า 3 12 8" xfId="40272" xr:uid="{2BA78442-25FE-48A7-8100-4C4209CD5560}"/>
    <cellStyle name="ป้อนค่า 3 12 9" xfId="40273" xr:uid="{CB113B0E-F314-409A-A848-48BADF72046D}"/>
    <cellStyle name="ป้อนค่า 3 13" xfId="40274" xr:uid="{9443E81B-7ECF-47EA-B510-3D0C69EC4A30}"/>
    <cellStyle name="ป้อนค่า 3 13 2" xfId="40275" xr:uid="{7295A0D6-5DBB-4594-A159-E9533A7820B1}"/>
    <cellStyle name="ป้อนค่า 3 13 2 2" xfId="40276" xr:uid="{918A3D28-547A-42A0-A54A-CE09E26858C3}"/>
    <cellStyle name="ป้อนค่า 3 13 2 2 2" xfId="40277" xr:uid="{ECF8FB83-0B77-412D-9BF3-05C388E8E10B}"/>
    <cellStyle name="ป้อนค่า 3 13 2 2 3" xfId="40278" xr:uid="{E0328FAA-3082-4AA9-A2CF-81C44CF09F14}"/>
    <cellStyle name="ป้อนค่า 3 13 2 3" xfId="40279" xr:uid="{AA476814-F8E2-4236-84E5-4D4108957279}"/>
    <cellStyle name="ป้อนค่า 3 13 2 4" xfId="40280" xr:uid="{536FD553-E3AE-49A0-839F-1E82F1C33AA8}"/>
    <cellStyle name="ป้อนค่า 3 13 3" xfId="40281" xr:uid="{C001B749-5846-4C12-A0A0-72644FA97CFC}"/>
    <cellStyle name="ป้อนค่า 3 13 3 2" xfId="40282" xr:uid="{6FA54555-EC45-4538-B2CA-BDD3FCC5F839}"/>
    <cellStyle name="ป้อนค่า 3 13 3 2 2" xfId="40283" xr:uid="{470131E3-908A-421B-BCDD-BEB4D217B0E1}"/>
    <cellStyle name="ป้อนค่า 3 13 3 2 3" xfId="40284" xr:uid="{35772B94-6459-46F0-B4B8-485F3D586F6C}"/>
    <cellStyle name="ป้อนค่า 3 13 3 3" xfId="40285" xr:uid="{682CDCA1-A021-43D6-9AE9-BD14555064F2}"/>
    <cellStyle name="ป้อนค่า 3 13 3 4" xfId="40286" xr:uid="{915E0629-8814-4779-9E1F-ABB9FEA434F9}"/>
    <cellStyle name="ป้อนค่า 3 13 4" xfId="40287" xr:uid="{0A340B1C-1CC4-4D3C-AA06-E141A7E58083}"/>
    <cellStyle name="ป้อนค่า 3 13 4 2" xfId="40288" xr:uid="{CA1FF45A-82DA-4ED8-AAE2-DF57F3A4D166}"/>
    <cellStyle name="ป้อนค่า 3 13 4 2 2" xfId="40289" xr:uid="{336E8263-CB39-4906-8762-0C1BEAF87FBF}"/>
    <cellStyle name="ป้อนค่า 3 13 4 2 3" xfId="40290" xr:uid="{657E6E36-3370-43C2-80DF-2D384C127994}"/>
    <cellStyle name="ป้อนค่า 3 13 4 3" xfId="40291" xr:uid="{D2A2779A-5BEC-4B32-AB8D-D4DDBA96E9DC}"/>
    <cellStyle name="ป้อนค่า 3 13 4 4" xfId="40292" xr:uid="{964239D3-703D-4E4D-9A32-D139226B4F26}"/>
    <cellStyle name="ป้อนค่า 3 13 5" xfId="40293" xr:uid="{3E455073-9FC1-4BB4-83D5-39364ED69655}"/>
    <cellStyle name="ป้อนค่า 3 13 5 2" xfId="40294" xr:uid="{E4B0C9DF-46F5-41F3-9E60-5BC6DA58885A}"/>
    <cellStyle name="ป้อนค่า 3 13 5 2 2" xfId="40295" xr:uid="{1C1BE057-BF4C-46EB-90A9-BA324F67B99C}"/>
    <cellStyle name="ป้อนค่า 3 13 5 2 3" xfId="40296" xr:uid="{D9DDFBF0-1D2C-48A8-BDB6-2673E4BA85BE}"/>
    <cellStyle name="ป้อนค่า 3 13 5 3" xfId="40297" xr:uid="{6B1FD71A-E2C1-4A38-879F-C153A6A041B7}"/>
    <cellStyle name="ป้อนค่า 3 13 5 4" xfId="40298" xr:uid="{E9491FAC-F57F-48A3-9154-3C5ABF5BA708}"/>
    <cellStyle name="ป้อนค่า 3 13 6" xfId="40299" xr:uid="{CD6727E3-3F07-4975-97B2-D98D5CB16DF9}"/>
    <cellStyle name="ป้อนค่า 3 13 6 2" xfId="40300" xr:uid="{4BE677E2-37A9-4D23-936C-12E6D2A1AF27}"/>
    <cellStyle name="ป้อนค่า 3 13 6 2 2" xfId="40301" xr:uid="{E49DBC23-21B7-4785-B663-26BF727C9F41}"/>
    <cellStyle name="ป้อนค่า 3 13 6 2 3" xfId="40302" xr:uid="{FB2473B6-B478-4768-B516-A442529F1BAE}"/>
    <cellStyle name="ป้อนค่า 3 13 6 3" xfId="40303" xr:uid="{0FB012E4-13B5-4220-A2C2-E8074D3D5210}"/>
    <cellStyle name="ป้อนค่า 3 13 6 4" xfId="40304" xr:uid="{7CC2BA22-8D0B-48D1-93D9-3B843443D715}"/>
    <cellStyle name="ป้อนค่า 3 13 7" xfId="40305" xr:uid="{39A1E7D1-2E92-4550-BD4E-C8ACE943F18D}"/>
    <cellStyle name="ป้อนค่า 3 13 7 2" xfId="40306" xr:uid="{A832049F-C26F-4341-A3DA-AF9C9F712192}"/>
    <cellStyle name="ป้อนค่า 3 13 7 3" xfId="40307" xr:uid="{2E4F10A0-59EF-4847-B1A3-5EE9CF760A58}"/>
    <cellStyle name="ป้อนค่า 3 13 8" xfId="40308" xr:uid="{446B79D5-E852-458A-813E-D6DB86277D11}"/>
    <cellStyle name="ป้อนค่า 3 13 9" xfId="40309" xr:uid="{A245F461-1CA0-4F95-A149-7263927975E5}"/>
    <cellStyle name="ป้อนค่า 3 14" xfId="40310" xr:uid="{CCB7D9BA-7358-40C5-9967-71EF1DB4F80F}"/>
    <cellStyle name="ป้อนค่า 3 14 2" xfId="40311" xr:uid="{1A92E10F-8789-48FD-9147-B2B66D38588E}"/>
    <cellStyle name="ป้อนค่า 3 14 2 2" xfId="40312" xr:uid="{9C16C00D-2690-4749-B97E-CB04EBFBF44E}"/>
    <cellStyle name="ป้อนค่า 3 14 2 2 2" xfId="40313" xr:uid="{1B8E3A11-1D15-4723-8C6B-3D9489B1F5F5}"/>
    <cellStyle name="ป้อนค่า 3 14 2 2 3" xfId="40314" xr:uid="{F091C66D-4EFC-4678-AC33-CE5F652CDC19}"/>
    <cellStyle name="ป้อนค่า 3 14 2 3" xfId="40315" xr:uid="{7E796C34-CB1B-41B4-A17E-801AD808DE77}"/>
    <cellStyle name="ป้อนค่า 3 14 2 4" xfId="40316" xr:uid="{085CF515-B985-40BF-9709-035BA41CA0D4}"/>
    <cellStyle name="ป้อนค่า 3 14 3" xfId="40317" xr:uid="{F49C90DA-D585-434E-9DFC-CC9749759E1B}"/>
    <cellStyle name="ป้อนค่า 3 14 3 2" xfId="40318" xr:uid="{54D7357D-7D2C-4122-BBC3-81CBDE4CE133}"/>
    <cellStyle name="ป้อนค่า 3 14 3 2 2" xfId="40319" xr:uid="{96E200BC-5D65-49B6-93FC-9F0E8AF41C2A}"/>
    <cellStyle name="ป้อนค่า 3 14 3 2 3" xfId="40320" xr:uid="{32972566-F581-4997-AEA3-8DDD20BE8E09}"/>
    <cellStyle name="ป้อนค่า 3 14 3 3" xfId="40321" xr:uid="{0B888B45-797A-4834-82ED-B90DA1574CD4}"/>
    <cellStyle name="ป้อนค่า 3 14 3 4" xfId="40322" xr:uid="{1399F4FA-2A1F-4550-8019-2F6B4414ADAA}"/>
    <cellStyle name="ป้อนค่า 3 14 4" xfId="40323" xr:uid="{6384AB45-61A7-4AE7-8C08-1BC6B53E0ACA}"/>
    <cellStyle name="ป้อนค่า 3 14 4 2" xfId="40324" xr:uid="{2927DE36-9A4D-47F2-93B2-D8CD510129C7}"/>
    <cellStyle name="ป้อนค่า 3 14 4 2 2" xfId="40325" xr:uid="{E94C475E-02B2-4B01-BD64-04CCD8586988}"/>
    <cellStyle name="ป้อนค่า 3 14 4 2 3" xfId="40326" xr:uid="{241E5673-F7B9-4CC8-987F-CBBFEE21CA3B}"/>
    <cellStyle name="ป้อนค่า 3 14 4 3" xfId="40327" xr:uid="{D01196FB-CE41-449A-8F81-8B6AC197F3FF}"/>
    <cellStyle name="ป้อนค่า 3 14 4 4" xfId="40328" xr:uid="{3557F01E-107F-4D63-B353-CA46780D11B0}"/>
    <cellStyle name="ป้อนค่า 3 14 5" xfId="40329" xr:uid="{38B7AB73-3340-4F2C-AF9D-B93A390ABAED}"/>
    <cellStyle name="ป้อนค่า 3 14 5 2" xfId="40330" xr:uid="{E9FE292E-3859-49C7-9EDA-0F16F0615E41}"/>
    <cellStyle name="ป้อนค่า 3 14 5 2 2" xfId="40331" xr:uid="{ED74DCB2-AFC7-4D2C-8E39-A79BA23A1754}"/>
    <cellStyle name="ป้อนค่า 3 14 5 2 3" xfId="40332" xr:uid="{8FFA1B16-02FC-45E0-9F09-35E94BD4FD62}"/>
    <cellStyle name="ป้อนค่า 3 14 5 3" xfId="40333" xr:uid="{B0B71274-29BE-4F5E-AE9A-BB0917709DD6}"/>
    <cellStyle name="ป้อนค่า 3 14 5 4" xfId="40334" xr:uid="{E38FEC84-F7E2-44DD-8DF2-B217E9B665BA}"/>
    <cellStyle name="ป้อนค่า 3 14 6" xfId="40335" xr:uid="{F106484E-3230-42B2-9885-C0286CDF4D09}"/>
    <cellStyle name="ป้อนค่า 3 14 6 2" xfId="40336" xr:uid="{285644E6-84EF-4F33-B5DF-58CEA5FC8521}"/>
    <cellStyle name="ป้อนค่า 3 14 6 2 2" xfId="40337" xr:uid="{4A41C044-6E65-494E-B149-2188B480CA14}"/>
    <cellStyle name="ป้อนค่า 3 14 6 2 3" xfId="40338" xr:uid="{69BEE89A-C6EA-4E7C-AFE5-558763B015EC}"/>
    <cellStyle name="ป้อนค่า 3 14 6 3" xfId="40339" xr:uid="{63700244-518C-491D-8284-CA67C91CE77F}"/>
    <cellStyle name="ป้อนค่า 3 14 6 4" xfId="40340" xr:uid="{C0ACF3E5-B9D0-4F19-8E17-5A3A77A0166B}"/>
    <cellStyle name="ป้อนค่า 3 14 7" xfId="40341" xr:uid="{C91D3359-9D43-41D3-B447-8FC774F29BE4}"/>
    <cellStyle name="ป้อนค่า 3 14 7 2" xfId="40342" xr:uid="{49ABBFAF-DD35-42E5-ABC3-12198123D6EB}"/>
    <cellStyle name="ป้อนค่า 3 14 7 3" xfId="40343" xr:uid="{C6769472-E1F6-426A-9DA0-19B7DB137E96}"/>
    <cellStyle name="ป้อนค่า 3 14 8" xfId="40344" xr:uid="{D33C9BB6-BE3A-4113-85A6-8248C7961915}"/>
    <cellStyle name="ป้อนค่า 3 14 9" xfId="40345" xr:uid="{08153CC7-C2DA-4755-B7B3-FBB40A43574D}"/>
    <cellStyle name="ป้อนค่า 3 15" xfId="40346" xr:uid="{20553CD0-8A32-4B6B-9A2A-5222E471786C}"/>
    <cellStyle name="ป้อนค่า 3 15 2" xfId="40347" xr:uid="{1171B4F5-D62D-4459-A7D7-2DD23C457A0E}"/>
    <cellStyle name="ป้อนค่า 3 15 2 2" xfId="40348" xr:uid="{B289AC6F-19DB-4270-BB12-A39D185FA192}"/>
    <cellStyle name="ป้อนค่า 3 15 2 2 2" xfId="40349" xr:uid="{E0AE1F53-0FF3-4998-803C-A07DC51D6810}"/>
    <cellStyle name="ป้อนค่า 3 15 2 2 3" xfId="40350" xr:uid="{460A016A-9194-4A99-81A2-B414F65448EE}"/>
    <cellStyle name="ป้อนค่า 3 15 2 3" xfId="40351" xr:uid="{0A8F3C26-D1E9-4469-B1A1-75828851CBA3}"/>
    <cellStyle name="ป้อนค่า 3 15 2 4" xfId="40352" xr:uid="{AF751C52-4BD1-4050-973C-90AF4F0AD358}"/>
    <cellStyle name="ป้อนค่า 3 15 3" xfId="40353" xr:uid="{C5454904-7110-4B8A-9F4E-64F3DD837008}"/>
    <cellStyle name="ป้อนค่า 3 15 3 2" xfId="40354" xr:uid="{140DF607-7B40-4F1E-8C88-30D221B5F6AA}"/>
    <cellStyle name="ป้อนค่า 3 15 3 2 2" xfId="40355" xr:uid="{D1F54DAA-0386-4EB0-9EDE-486323A61359}"/>
    <cellStyle name="ป้อนค่า 3 15 3 2 3" xfId="40356" xr:uid="{D6C9CE6D-3D08-4A6F-B1DA-4871D4DF90F9}"/>
    <cellStyle name="ป้อนค่า 3 15 3 3" xfId="40357" xr:uid="{57A5AB07-B84A-4479-B6EE-ABCF31FDC2BC}"/>
    <cellStyle name="ป้อนค่า 3 15 3 4" xfId="40358" xr:uid="{BB93EEAC-6980-46A1-92B4-29BEC987BE02}"/>
    <cellStyle name="ป้อนค่า 3 15 4" xfId="40359" xr:uid="{EDF02B5E-85C8-49DB-9180-B7273C6D7D26}"/>
    <cellStyle name="ป้อนค่า 3 15 4 2" xfId="40360" xr:uid="{9F36DD37-3D79-48F8-8358-1F90F651FA15}"/>
    <cellStyle name="ป้อนค่า 3 15 4 2 2" xfId="40361" xr:uid="{92FACF87-2491-4F25-9CA9-6D843F8152AA}"/>
    <cellStyle name="ป้อนค่า 3 15 4 2 3" xfId="40362" xr:uid="{297DE020-671A-48A9-83DF-ECD4D603445F}"/>
    <cellStyle name="ป้อนค่า 3 15 4 3" xfId="40363" xr:uid="{C27393DB-10EB-4B9E-9F43-507D2E8E4D48}"/>
    <cellStyle name="ป้อนค่า 3 15 4 4" xfId="40364" xr:uid="{A008F972-FBAE-48B5-BE1B-6C83BF0795E9}"/>
    <cellStyle name="ป้อนค่า 3 15 5" xfId="40365" xr:uid="{AEFC8DC7-03BA-4348-8BAE-DF60FDC5580A}"/>
    <cellStyle name="ป้อนค่า 3 15 5 2" xfId="40366" xr:uid="{6085C94E-B6A2-4A5B-95AC-65D8DF8FB84A}"/>
    <cellStyle name="ป้อนค่า 3 15 5 2 2" xfId="40367" xr:uid="{0E4E5D0C-1621-4DF3-9912-59C9F6E6EDAD}"/>
    <cellStyle name="ป้อนค่า 3 15 5 2 3" xfId="40368" xr:uid="{24AA62BD-09CB-40B5-A91C-D6A14450DC86}"/>
    <cellStyle name="ป้อนค่า 3 15 5 3" xfId="40369" xr:uid="{B4B3ECED-8BFC-43CE-8B1A-A33952C67AB7}"/>
    <cellStyle name="ป้อนค่า 3 15 5 4" xfId="40370" xr:uid="{77FC0095-D0EE-4BE7-B619-6A83775C6DDB}"/>
    <cellStyle name="ป้อนค่า 3 15 6" xfId="40371" xr:uid="{A2A5E5C7-40BE-4978-AC90-DF934E3C8742}"/>
    <cellStyle name="ป้อนค่า 3 15 6 2" xfId="40372" xr:uid="{DFD921AF-1011-40F3-A214-3A8B99522948}"/>
    <cellStyle name="ป้อนค่า 3 15 6 2 2" xfId="40373" xr:uid="{570F4347-C1A0-4F72-8D65-C5CC3CF44307}"/>
    <cellStyle name="ป้อนค่า 3 15 6 2 3" xfId="40374" xr:uid="{2090234A-FA1B-4321-9C37-ABAE741911BC}"/>
    <cellStyle name="ป้อนค่า 3 15 6 3" xfId="40375" xr:uid="{6E3FF3F8-FA3A-4DE4-B7D8-25FB5225B4E0}"/>
    <cellStyle name="ป้อนค่า 3 15 6 4" xfId="40376" xr:uid="{5E845EEC-47E3-4D57-B3BE-97124EEBDAB9}"/>
    <cellStyle name="ป้อนค่า 3 15 7" xfId="40377" xr:uid="{C0D35B4F-AB3E-4EEB-91AA-F0A79ED51B17}"/>
    <cellStyle name="ป้อนค่า 3 15 7 2" xfId="40378" xr:uid="{FA679730-57DF-45E5-A388-48A8BB820808}"/>
    <cellStyle name="ป้อนค่า 3 15 7 3" xfId="40379" xr:uid="{2F787F20-65F7-4334-AA20-0C92D389D045}"/>
    <cellStyle name="ป้อนค่า 3 15 8" xfId="40380" xr:uid="{BA4BA30A-C02B-445F-BE85-DD8211E686EB}"/>
    <cellStyle name="ป้อนค่า 3 15 9" xfId="40381" xr:uid="{54439CC6-BA88-4E24-A2DD-1214C82F61C2}"/>
    <cellStyle name="ป้อนค่า 3 16" xfId="40382" xr:uid="{26C42AF3-A351-4742-BEE2-05A99509E90D}"/>
    <cellStyle name="ป้อนค่า 3 16 2" xfId="40383" xr:uid="{44990D10-28AC-4CD3-8274-AD0CBD386692}"/>
    <cellStyle name="ป้อนค่า 3 16 2 2" xfId="40384" xr:uid="{6BA244AE-F70E-4C65-B5B6-C67F2F690CB5}"/>
    <cellStyle name="ป้อนค่า 3 16 2 2 2" xfId="40385" xr:uid="{BE92EAA4-74D6-4466-93C4-38C4DF068282}"/>
    <cellStyle name="ป้อนค่า 3 16 2 2 3" xfId="40386" xr:uid="{6E22621B-31B6-4943-BBE4-0BA31D6001BA}"/>
    <cellStyle name="ป้อนค่า 3 16 2 3" xfId="40387" xr:uid="{514A52E4-34F8-46DD-B874-71B97E68AE52}"/>
    <cellStyle name="ป้อนค่า 3 16 2 4" xfId="40388" xr:uid="{63A5CD02-2FD3-4C34-AB53-08490E7C0BC1}"/>
    <cellStyle name="ป้อนค่า 3 16 3" xfId="40389" xr:uid="{68235B87-B268-430C-A1D9-6BB977ACE035}"/>
    <cellStyle name="ป้อนค่า 3 16 3 2" xfId="40390" xr:uid="{7A278998-5387-4941-811E-490034F6E1E4}"/>
    <cellStyle name="ป้อนค่า 3 16 3 2 2" xfId="40391" xr:uid="{EAF3BCD2-8876-4EBA-B212-140F87BD464A}"/>
    <cellStyle name="ป้อนค่า 3 16 3 2 3" xfId="40392" xr:uid="{87EEEC2E-E58D-4CB6-A8E1-8E9C158D9C98}"/>
    <cellStyle name="ป้อนค่า 3 16 3 3" xfId="40393" xr:uid="{C3148634-51C5-4DCF-BBCA-3C2A3123A2D7}"/>
    <cellStyle name="ป้อนค่า 3 16 3 4" xfId="40394" xr:uid="{EC1E41C9-9465-4DE0-8F0E-AB4B624603C9}"/>
    <cellStyle name="ป้อนค่า 3 16 4" xfId="40395" xr:uid="{4EF51E94-43B2-4101-B651-1F392E007E9D}"/>
    <cellStyle name="ป้อนค่า 3 16 4 2" xfId="40396" xr:uid="{3139CF85-E5D4-4CF2-B2D9-B2CD4D30F647}"/>
    <cellStyle name="ป้อนค่า 3 16 4 2 2" xfId="40397" xr:uid="{F0EAB729-B40D-44BD-9B2F-8CF343BC9885}"/>
    <cellStyle name="ป้อนค่า 3 16 4 2 3" xfId="40398" xr:uid="{36DA67F1-7C09-4355-A268-3A5B2CF212B5}"/>
    <cellStyle name="ป้อนค่า 3 16 4 3" xfId="40399" xr:uid="{A50DF202-0DB0-4515-A130-DE9EE5545150}"/>
    <cellStyle name="ป้อนค่า 3 16 4 4" xfId="40400" xr:uid="{5C637C9A-4392-4DA3-9A59-FF5AA7698182}"/>
    <cellStyle name="ป้อนค่า 3 16 5" xfId="40401" xr:uid="{AB3C5D3D-684E-4DAE-8539-E240F6633401}"/>
    <cellStyle name="ป้อนค่า 3 16 5 2" xfId="40402" xr:uid="{E3C64A55-1193-4EDB-89B9-6D8B669821C8}"/>
    <cellStyle name="ป้อนค่า 3 16 5 2 2" xfId="40403" xr:uid="{7A2B0BD2-7619-4876-8614-D0105DD70302}"/>
    <cellStyle name="ป้อนค่า 3 16 5 2 3" xfId="40404" xr:uid="{568F6AE0-E20A-48D9-8817-33BFD57867CB}"/>
    <cellStyle name="ป้อนค่า 3 16 5 3" xfId="40405" xr:uid="{7EDFE848-2F4D-4C20-89DD-CE374B47C6DE}"/>
    <cellStyle name="ป้อนค่า 3 16 5 4" xfId="40406" xr:uid="{30053E97-454F-410A-871A-5797CD63FB80}"/>
    <cellStyle name="ป้อนค่า 3 16 6" xfId="40407" xr:uid="{2BFEBEDA-CD51-43F0-996B-2D8C65221C65}"/>
    <cellStyle name="ป้อนค่า 3 16 6 2" xfId="40408" xr:uid="{E5436518-6A0B-41AF-A357-B8C93C4DB277}"/>
    <cellStyle name="ป้อนค่า 3 16 6 2 2" xfId="40409" xr:uid="{E584CA7F-5A87-4D6E-BF15-53A585CAAADB}"/>
    <cellStyle name="ป้อนค่า 3 16 6 2 3" xfId="40410" xr:uid="{4F12F194-1E8A-41B6-B941-A810BFE50D08}"/>
    <cellStyle name="ป้อนค่า 3 16 6 3" xfId="40411" xr:uid="{FC24A14A-9295-4621-B88A-DBA3DCE84AC6}"/>
    <cellStyle name="ป้อนค่า 3 16 6 4" xfId="40412" xr:uid="{09E0BC4E-F8BB-4F13-9DDA-4D4B44434D9E}"/>
    <cellStyle name="ป้อนค่า 3 16 7" xfId="40413" xr:uid="{B9F267A7-B3B4-43BC-AA4E-A1AEF7E09EE3}"/>
    <cellStyle name="ป้อนค่า 3 16 7 2" xfId="40414" xr:uid="{464889E2-A2DC-473D-812B-1C04AE413AFA}"/>
    <cellStyle name="ป้อนค่า 3 16 7 3" xfId="40415" xr:uid="{FFA41C21-F6FF-459A-B2DC-24E72580DE59}"/>
    <cellStyle name="ป้อนค่า 3 16 8" xfId="40416" xr:uid="{25084E23-EAAB-4073-B615-A4DDD7B694A5}"/>
    <cellStyle name="ป้อนค่า 3 16 9" xfId="40417" xr:uid="{01CA7962-1BF1-44EF-BB02-1039FB835DAA}"/>
    <cellStyle name="ป้อนค่า 3 17" xfId="40418" xr:uid="{6F92CA30-5AA1-4460-AA68-44521B3B4EC5}"/>
    <cellStyle name="ป้อนค่า 3 17 2" xfId="40419" xr:uid="{5FFFADAF-9855-47AE-9814-E06E8EA495B8}"/>
    <cellStyle name="ป้อนค่า 3 17 2 2" xfId="40420" xr:uid="{160C0FCD-968A-4431-909B-29E35FDAC36F}"/>
    <cellStyle name="ป้อนค่า 3 17 2 2 2" xfId="40421" xr:uid="{A97FEDC8-9FAE-4F86-8FE2-AE7F3C1AA192}"/>
    <cellStyle name="ป้อนค่า 3 17 2 2 3" xfId="40422" xr:uid="{0BC6487C-DEF8-42B3-9F8F-E79FDDD73DBC}"/>
    <cellStyle name="ป้อนค่า 3 17 2 3" xfId="40423" xr:uid="{A0344737-7970-4CF8-ACB0-273F9F375CDF}"/>
    <cellStyle name="ป้อนค่า 3 17 2 4" xfId="40424" xr:uid="{7883E91C-596A-493A-8824-FA8BCFA38568}"/>
    <cellStyle name="ป้อนค่า 3 17 3" xfId="40425" xr:uid="{B5DE96DB-6CED-4C37-9852-54234869C68F}"/>
    <cellStyle name="ป้อนค่า 3 17 3 2" xfId="40426" xr:uid="{E17C6F25-EC5B-4B51-87AF-5A516E20FD8E}"/>
    <cellStyle name="ป้อนค่า 3 17 3 2 2" xfId="40427" xr:uid="{4A8E08C4-C097-4CF6-86A0-EBD840D60320}"/>
    <cellStyle name="ป้อนค่า 3 17 3 2 3" xfId="40428" xr:uid="{5DF8F170-35CD-4A51-B6F6-09EA051382F5}"/>
    <cellStyle name="ป้อนค่า 3 17 3 3" xfId="40429" xr:uid="{2F7B4C33-0BD6-48D3-965E-14B39BA67B9D}"/>
    <cellStyle name="ป้อนค่า 3 17 3 4" xfId="40430" xr:uid="{4E898A5B-3DC5-417A-B3C4-7085453E22CB}"/>
    <cellStyle name="ป้อนค่า 3 17 4" xfId="40431" xr:uid="{14B920B1-FCE1-4817-A877-C6B6386D4CD3}"/>
    <cellStyle name="ป้อนค่า 3 17 4 2" xfId="40432" xr:uid="{250679DD-7C1C-4466-BD95-9374E30721C3}"/>
    <cellStyle name="ป้อนค่า 3 17 4 2 2" xfId="40433" xr:uid="{50ABE823-DF17-4DB5-A41F-FA9CCBDB991C}"/>
    <cellStyle name="ป้อนค่า 3 17 4 2 3" xfId="40434" xr:uid="{E4806E9C-B19B-403D-BFF3-DC844C3123BB}"/>
    <cellStyle name="ป้อนค่า 3 17 4 3" xfId="40435" xr:uid="{43EE2EF8-9D3D-48E5-B69D-AF9EA71E98C7}"/>
    <cellStyle name="ป้อนค่า 3 17 4 4" xfId="40436" xr:uid="{31B7E2E3-BC51-402D-A115-3F569C97F5AB}"/>
    <cellStyle name="ป้อนค่า 3 17 5" xfId="40437" xr:uid="{4C9E5EFF-229D-48F4-8007-9AC86B53E421}"/>
    <cellStyle name="ป้อนค่า 3 17 5 2" xfId="40438" xr:uid="{A28F8F1B-3AD3-4A61-9B9D-B626F3D12609}"/>
    <cellStyle name="ป้อนค่า 3 17 5 2 2" xfId="40439" xr:uid="{48634329-3890-4D7E-A1B1-232662594F77}"/>
    <cellStyle name="ป้อนค่า 3 17 5 2 3" xfId="40440" xr:uid="{47118655-B4B4-4F53-B366-4B5ED51E1F5F}"/>
    <cellStyle name="ป้อนค่า 3 17 5 3" xfId="40441" xr:uid="{46CCB5C9-1D32-45CB-B4A2-175BD7EB3E26}"/>
    <cellStyle name="ป้อนค่า 3 17 5 4" xfId="40442" xr:uid="{FEC2E044-0A17-4781-8405-54E3DBA673C7}"/>
    <cellStyle name="ป้อนค่า 3 17 6" xfId="40443" xr:uid="{302BD136-E599-4E2C-8F50-2DA351EB2F48}"/>
    <cellStyle name="ป้อนค่า 3 17 6 2" xfId="40444" xr:uid="{1F3FA9B9-71F9-415A-A41D-A0839D885015}"/>
    <cellStyle name="ป้อนค่า 3 17 6 2 2" xfId="40445" xr:uid="{BF248750-F7C2-4065-938F-B372104B2376}"/>
    <cellStyle name="ป้อนค่า 3 17 6 2 3" xfId="40446" xr:uid="{5B08FD56-C3E3-4861-9CA4-7040C6D98D9C}"/>
    <cellStyle name="ป้อนค่า 3 17 6 3" xfId="40447" xr:uid="{96E9303F-61C0-4B51-965F-18B0679341D5}"/>
    <cellStyle name="ป้อนค่า 3 17 6 4" xfId="40448" xr:uid="{8ECCF1B8-68AA-46AE-94D1-769E530C3402}"/>
    <cellStyle name="ป้อนค่า 3 17 7" xfId="40449" xr:uid="{A0DE1597-4818-4494-98F4-E5EDD2C02123}"/>
    <cellStyle name="ป้อนค่า 3 17 7 2" xfId="40450" xr:uid="{D40157CE-16BC-4276-889F-B21DE04ABB6D}"/>
    <cellStyle name="ป้อนค่า 3 17 7 3" xfId="40451" xr:uid="{B9D50F09-A479-4243-8B10-43BFE24C5C67}"/>
    <cellStyle name="ป้อนค่า 3 17 8" xfId="40452" xr:uid="{1BAA718D-9FDD-4600-86AD-32181F5916B7}"/>
    <cellStyle name="ป้อนค่า 3 17 9" xfId="40453" xr:uid="{A503A551-D0AE-4D05-BD4E-3ECF04580AD0}"/>
    <cellStyle name="ป้อนค่า 3 18" xfId="40454" xr:uid="{C3DFC933-06A1-43BF-B5A0-4884C1654706}"/>
    <cellStyle name="ป้อนค่า 3 18 2" xfId="40455" xr:uid="{99767753-BFD9-476D-B296-802A497E2B19}"/>
    <cellStyle name="ป้อนค่า 3 18 2 2" xfId="40456" xr:uid="{729B754F-7642-495F-91B2-33B986C794FD}"/>
    <cellStyle name="ป้อนค่า 3 18 2 2 2" xfId="40457" xr:uid="{359F7971-0D33-4F17-9574-55FEE8E9288F}"/>
    <cellStyle name="ป้อนค่า 3 18 2 2 3" xfId="40458" xr:uid="{71E2E9D9-BB52-4116-8CE7-4F95D5B74F9D}"/>
    <cellStyle name="ป้อนค่า 3 18 2 3" xfId="40459" xr:uid="{3DA84A9C-91BF-4CDB-8B68-124FBCD32F0D}"/>
    <cellStyle name="ป้อนค่า 3 18 2 4" xfId="40460" xr:uid="{A01CA4C3-F4D1-433C-AB30-53DF55286D50}"/>
    <cellStyle name="ป้อนค่า 3 18 3" xfId="40461" xr:uid="{A8473B67-99C4-4791-B21A-32F7172E4F8E}"/>
    <cellStyle name="ป้อนค่า 3 18 3 2" xfId="40462" xr:uid="{FC8AFDA6-B558-47A8-83A6-FACD1BF5116A}"/>
    <cellStyle name="ป้อนค่า 3 18 3 2 2" xfId="40463" xr:uid="{1DE9D5D1-4BA4-4073-8EC1-4B3955CE030D}"/>
    <cellStyle name="ป้อนค่า 3 18 3 2 3" xfId="40464" xr:uid="{CC7E7A51-7937-4684-9A8E-667045F04614}"/>
    <cellStyle name="ป้อนค่า 3 18 3 3" xfId="40465" xr:uid="{E033A851-0AE4-465F-ADC8-017470124078}"/>
    <cellStyle name="ป้อนค่า 3 18 3 4" xfId="40466" xr:uid="{7BE36A33-5DD6-4076-83F7-7AD4AC9D4C06}"/>
    <cellStyle name="ป้อนค่า 3 18 4" xfId="40467" xr:uid="{1372F18A-74AE-4A14-8EA7-28104915B15F}"/>
    <cellStyle name="ป้อนค่า 3 18 4 2" xfId="40468" xr:uid="{BB9D2029-7884-4F3B-BF0F-368982FB7403}"/>
    <cellStyle name="ป้อนค่า 3 18 4 2 2" xfId="40469" xr:uid="{D2729CDB-BA5E-4A45-87D3-2678D80AD87C}"/>
    <cellStyle name="ป้อนค่า 3 18 4 2 3" xfId="40470" xr:uid="{7C281322-5133-40C8-9B2D-FA91799DEDD3}"/>
    <cellStyle name="ป้อนค่า 3 18 4 3" xfId="40471" xr:uid="{5613105D-F4B6-47F6-B98D-9B23F610C736}"/>
    <cellStyle name="ป้อนค่า 3 18 4 4" xfId="40472" xr:uid="{B5FEF33B-2102-4774-8F74-5C6A41F7969F}"/>
    <cellStyle name="ป้อนค่า 3 18 5" xfId="40473" xr:uid="{D6AD02CD-BD3F-4762-AC55-F8E4C5F2D8ED}"/>
    <cellStyle name="ป้อนค่า 3 18 5 2" xfId="40474" xr:uid="{CC8D1005-B9CC-434A-86A2-39D558D6CDCF}"/>
    <cellStyle name="ป้อนค่า 3 18 5 2 2" xfId="40475" xr:uid="{42C42948-5397-42AA-88B9-B44334ABA5B3}"/>
    <cellStyle name="ป้อนค่า 3 18 5 2 3" xfId="40476" xr:uid="{30F13728-8703-41AE-BCA2-D9029F906B2A}"/>
    <cellStyle name="ป้อนค่า 3 18 5 3" xfId="40477" xr:uid="{CA6B0FD0-E481-4B7D-8DC5-5D4E915599EF}"/>
    <cellStyle name="ป้อนค่า 3 18 5 4" xfId="40478" xr:uid="{1F5A233A-F81A-4B62-BA7E-B822989297C2}"/>
    <cellStyle name="ป้อนค่า 3 18 6" xfId="40479" xr:uid="{F193BB0C-2A8F-4CE5-A9CE-9FAB54875B99}"/>
    <cellStyle name="ป้อนค่า 3 18 6 2" xfId="40480" xr:uid="{83DA4C89-99D2-4FC3-A2C3-6328A4C6E277}"/>
    <cellStyle name="ป้อนค่า 3 18 6 2 2" xfId="40481" xr:uid="{0B9A47FA-917E-491A-981C-27093C23D00A}"/>
    <cellStyle name="ป้อนค่า 3 18 6 2 3" xfId="40482" xr:uid="{F6F8095E-47FE-4EB3-9BEB-D6FFFA98D9EE}"/>
    <cellStyle name="ป้อนค่า 3 18 6 3" xfId="40483" xr:uid="{DD8C3D90-0145-40E9-94E3-492EF29BAE0A}"/>
    <cellStyle name="ป้อนค่า 3 18 6 4" xfId="40484" xr:uid="{5D85E210-CD6D-43A4-9C22-1764B3E1DB76}"/>
    <cellStyle name="ป้อนค่า 3 18 7" xfId="40485" xr:uid="{0C6EA8CD-9A6B-458D-9EF7-703E9C0EBE6F}"/>
    <cellStyle name="ป้อนค่า 3 18 7 2" xfId="40486" xr:uid="{5FF892C3-3AB5-4806-9321-D01C6DC6E728}"/>
    <cellStyle name="ป้อนค่า 3 18 7 3" xfId="40487" xr:uid="{2848CB6F-A07F-41C7-BDC2-1329441E6757}"/>
    <cellStyle name="ป้อนค่า 3 18 8" xfId="40488" xr:uid="{38882C86-B0AC-4F05-99FF-803EAC57B49B}"/>
    <cellStyle name="ป้อนค่า 3 18 9" xfId="40489" xr:uid="{34228C2A-4246-4336-BF9B-FEFE06722559}"/>
    <cellStyle name="ป้อนค่า 3 19" xfId="40490" xr:uid="{9CC62527-246B-43D5-9A4D-B960F7800BB5}"/>
    <cellStyle name="ป้อนค่า 3 19 2" xfId="40491" xr:uid="{0D56B0C3-F00F-494F-BA1B-97013B4FEBCC}"/>
    <cellStyle name="ป้อนค่า 3 19 2 2" xfId="40492" xr:uid="{C6FAAEF7-2FF9-4E81-9B69-4B2862011AFA}"/>
    <cellStyle name="ป้อนค่า 3 19 2 2 2" xfId="40493" xr:uid="{7519988D-04C7-4F82-AA98-1E25D624DF65}"/>
    <cellStyle name="ป้อนค่า 3 19 2 2 3" xfId="40494" xr:uid="{85559107-4384-4EFF-8FBE-3269FEA5FED9}"/>
    <cellStyle name="ป้อนค่า 3 19 2 3" xfId="40495" xr:uid="{E5D48174-974D-43D2-B856-59327A9795EE}"/>
    <cellStyle name="ป้อนค่า 3 19 2 4" xfId="40496" xr:uid="{A088CC26-81DD-4CC8-8493-4562C67F1619}"/>
    <cellStyle name="ป้อนค่า 3 19 3" xfId="40497" xr:uid="{6783CC80-239A-4EF8-B255-4D3C3F593D63}"/>
    <cellStyle name="ป้อนค่า 3 19 3 2" xfId="40498" xr:uid="{E5221F35-E6FE-448F-986B-CDA540D03E35}"/>
    <cellStyle name="ป้อนค่า 3 19 3 2 2" xfId="40499" xr:uid="{2E0E62CC-8F36-488C-885A-D439CA8D2488}"/>
    <cellStyle name="ป้อนค่า 3 19 3 2 3" xfId="40500" xr:uid="{6A1DDE16-2D6E-488E-9ADB-697A6110488B}"/>
    <cellStyle name="ป้อนค่า 3 19 3 3" xfId="40501" xr:uid="{E24E6D2C-454F-4101-9BF7-1EFDFC547595}"/>
    <cellStyle name="ป้อนค่า 3 19 3 4" xfId="40502" xr:uid="{FA4AC100-F86E-4659-A4EC-82C486602871}"/>
    <cellStyle name="ป้อนค่า 3 19 4" xfId="40503" xr:uid="{E14B9844-5A37-4787-8239-52DA2E598D24}"/>
    <cellStyle name="ป้อนค่า 3 19 4 2" xfId="40504" xr:uid="{E4D4AB5B-AA20-4941-B252-A8768782E907}"/>
    <cellStyle name="ป้อนค่า 3 19 4 2 2" xfId="40505" xr:uid="{12658C5C-30B7-4866-9F17-46F2B5E79B19}"/>
    <cellStyle name="ป้อนค่า 3 19 4 2 3" xfId="40506" xr:uid="{5B04CE53-E01C-4C3A-84D0-C801E14A4393}"/>
    <cellStyle name="ป้อนค่า 3 19 4 3" xfId="40507" xr:uid="{BC7F3D19-93AF-4C25-AEBD-D2166957D489}"/>
    <cellStyle name="ป้อนค่า 3 19 4 4" xfId="40508" xr:uid="{F43DFA28-D619-449F-A854-4998CADF2FCF}"/>
    <cellStyle name="ป้อนค่า 3 19 5" xfId="40509" xr:uid="{B8E1BBBE-8492-4CD8-BA92-597B38B6CA31}"/>
    <cellStyle name="ป้อนค่า 3 19 5 2" xfId="40510" xr:uid="{F87A0787-28D4-44D5-A872-B1A2DAE5DA99}"/>
    <cellStyle name="ป้อนค่า 3 19 5 2 2" xfId="40511" xr:uid="{C288B22C-23F3-411C-934C-765D337BED16}"/>
    <cellStyle name="ป้อนค่า 3 19 5 2 3" xfId="40512" xr:uid="{25E39DBF-6BE9-4193-946E-0DEB2FB6163F}"/>
    <cellStyle name="ป้อนค่า 3 19 5 3" xfId="40513" xr:uid="{E5FE159C-E2D4-4AF0-B89E-D5A3F2D7D770}"/>
    <cellStyle name="ป้อนค่า 3 19 5 4" xfId="40514" xr:uid="{4DF9DCE6-A8D9-45DB-B7E5-E55F4644CAE4}"/>
    <cellStyle name="ป้อนค่า 3 19 6" xfId="40515" xr:uid="{9189D0A6-2BE4-40C5-984C-7B1302AF5640}"/>
    <cellStyle name="ป้อนค่า 3 19 6 2" xfId="40516" xr:uid="{71B84857-CF99-4AF1-9667-E151CB8E6ADC}"/>
    <cellStyle name="ป้อนค่า 3 19 6 2 2" xfId="40517" xr:uid="{347C15F6-114D-4034-9CA5-143F772D63A7}"/>
    <cellStyle name="ป้อนค่า 3 19 6 2 3" xfId="40518" xr:uid="{85D1E268-C744-4513-BBD5-7D82E0FA682C}"/>
    <cellStyle name="ป้อนค่า 3 19 6 3" xfId="40519" xr:uid="{8BC7E3CD-29D0-4C62-BE95-1B98F79FE250}"/>
    <cellStyle name="ป้อนค่า 3 19 6 4" xfId="40520" xr:uid="{F1ACEB05-F1E5-4693-90EB-A57355F5A76C}"/>
    <cellStyle name="ป้อนค่า 3 19 7" xfId="40521" xr:uid="{706FDBD4-8337-4390-ADE1-20BBBB15B7BE}"/>
    <cellStyle name="ป้อนค่า 3 19 7 2" xfId="40522" xr:uid="{9BE2CBE1-A3BE-4BA8-B34C-52BC6B49529D}"/>
    <cellStyle name="ป้อนค่า 3 19 7 3" xfId="40523" xr:uid="{ACBB8ED3-751B-4201-82C0-8C4C7A274E8C}"/>
    <cellStyle name="ป้อนค่า 3 19 8" xfId="40524" xr:uid="{89AAAF35-D766-47A4-86C0-52DB06521393}"/>
    <cellStyle name="ป้อนค่า 3 19 9" xfId="40525" xr:uid="{340D578C-132B-4FED-B2F5-6B87A8ED49AE}"/>
    <cellStyle name="ป้อนค่า 3 2" xfId="40526" xr:uid="{D7609CC2-BDD6-4646-AEE5-F7E6B2369668}"/>
    <cellStyle name="ป้อนค่า 3 2 2" xfId="40527" xr:uid="{D518EB1E-F790-492D-AEF9-B45934EA1AD0}"/>
    <cellStyle name="ป้อนค่า 3 2 2 2" xfId="40528" xr:uid="{10E0EA23-EDA8-44BF-8E99-ED04308FEF9C}"/>
    <cellStyle name="ป้อนค่า 3 2 2 2 2" xfId="40529" xr:uid="{09874706-34D4-49DC-8137-233F9623740A}"/>
    <cellStyle name="ป้อนค่า 3 2 2 2 3" xfId="40530" xr:uid="{41CE794D-C49B-46FE-8078-58A716977A04}"/>
    <cellStyle name="ป้อนค่า 3 2 2 3" xfId="40531" xr:uid="{AC908FB2-B0BC-4018-8E93-A594ABAF20D0}"/>
    <cellStyle name="ป้อนค่า 3 2 2 4" xfId="40532" xr:uid="{6E374175-DCC4-427E-99E7-3D78D6355A46}"/>
    <cellStyle name="ป้อนค่า 3 2 3" xfId="40533" xr:uid="{BE936E16-7526-4B02-809A-9648835108EA}"/>
    <cellStyle name="ป้อนค่า 3 2 3 2" xfId="40534" xr:uid="{5889A330-E08B-46D1-90C9-B5E614822C90}"/>
    <cellStyle name="ป้อนค่า 3 2 3 2 2" xfId="40535" xr:uid="{4C67A6DC-15BC-49A0-B698-10154F29EDB3}"/>
    <cellStyle name="ป้อนค่า 3 2 3 2 3" xfId="40536" xr:uid="{5207F46E-F70D-4595-8EC4-2699D4C37A38}"/>
    <cellStyle name="ป้อนค่า 3 2 3 3" xfId="40537" xr:uid="{D266FF60-7B86-4E77-A8A4-9A4A825F96A0}"/>
    <cellStyle name="ป้อนค่า 3 2 3 4" xfId="40538" xr:uid="{575EF8F9-2FEF-4874-8AED-6472A2F661C6}"/>
    <cellStyle name="ป้อนค่า 3 2 4" xfId="40539" xr:uid="{AA0D7301-AD8D-4C65-91A1-F5F0B149F3A2}"/>
    <cellStyle name="ป้อนค่า 3 2 4 2" xfId="40540" xr:uid="{F68932CF-A6E7-4EB2-B84C-2F564A6D4C8A}"/>
    <cellStyle name="ป้อนค่า 3 2 4 2 2" xfId="40541" xr:uid="{CFB47442-E20B-4A1F-85A4-A3DFAFEDECAE}"/>
    <cellStyle name="ป้อนค่า 3 2 4 2 3" xfId="40542" xr:uid="{55A1ED58-2E84-4FF3-B684-808600CB32B9}"/>
    <cellStyle name="ป้อนค่า 3 2 4 3" xfId="40543" xr:uid="{D8150266-E25D-4F27-B066-0BB0EAFED101}"/>
    <cellStyle name="ป้อนค่า 3 2 4 4" xfId="40544" xr:uid="{66911758-08FB-4CEE-B826-E2FFE6220617}"/>
    <cellStyle name="ป้อนค่า 3 2 5" xfId="40545" xr:uid="{CA0AAB72-1EE9-4D90-ADD1-3C00DCC51355}"/>
    <cellStyle name="ป้อนค่า 3 2 5 2" xfId="40546" xr:uid="{F8083DAE-BCDE-4899-94F3-4517C71B4B01}"/>
    <cellStyle name="ป้อนค่า 3 2 5 2 2" xfId="40547" xr:uid="{3DA912F6-2DBB-4004-A855-90798A343AC7}"/>
    <cellStyle name="ป้อนค่า 3 2 5 2 3" xfId="40548" xr:uid="{41C94D80-368A-4399-BD1D-D516EC09278D}"/>
    <cellStyle name="ป้อนค่า 3 2 5 3" xfId="40549" xr:uid="{94F7B6B3-3DAE-4515-B51D-D9B55A782D4D}"/>
    <cellStyle name="ป้อนค่า 3 2 5 4" xfId="40550" xr:uid="{DD1B7A80-1686-4555-B9AB-F02400F277C9}"/>
    <cellStyle name="ป้อนค่า 3 2 6" xfId="40551" xr:uid="{F9F22A97-A25D-4A7A-A993-0AE041B9767C}"/>
    <cellStyle name="ป้อนค่า 3 2 6 2" xfId="40552" xr:uid="{57E248AB-808C-4BF1-B35D-9AD5E589035A}"/>
    <cellStyle name="ป้อนค่า 3 2 6 2 2" xfId="40553" xr:uid="{DC921DA9-84AB-40DE-9B2C-C3FE592B3457}"/>
    <cellStyle name="ป้อนค่า 3 2 6 2 3" xfId="40554" xr:uid="{631E0CDD-D42F-4E7D-91B3-B508DDECCEEC}"/>
    <cellStyle name="ป้อนค่า 3 2 6 3" xfId="40555" xr:uid="{A161648D-E44A-4F5C-BDA9-3FE6273599E8}"/>
    <cellStyle name="ป้อนค่า 3 2 6 4" xfId="40556" xr:uid="{22B11C61-E471-4540-BA92-8E0BFA3E893A}"/>
    <cellStyle name="ป้อนค่า 3 2 7" xfId="40557" xr:uid="{FAE8BC5C-A696-4DCC-90BD-09DEDFED9B99}"/>
    <cellStyle name="ป้อนค่า 3 2 7 2" xfId="40558" xr:uid="{FD55E1E1-F596-4DBD-A2CE-DBC81240C1A0}"/>
    <cellStyle name="ป้อนค่า 3 2 7 3" xfId="40559" xr:uid="{8D98674C-B418-4472-A433-38C5449CB228}"/>
    <cellStyle name="ป้อนค่า 3 2 8" xfId="40560" xr:uid="{E9F32E8A-4FB9-42DA-944A-533957D6CDB2}"/>
    <cellStyle name="ป้อนค่า 3 2 9" xfId="40561" xr:uid="{14EB90D9-3A18-4FC8-BC74-FE2A2ADA25D3}"/>
    <cellStyle name="ป้อนค่า 3 20" xfId="40562" xr:uid="{A3A99ACD-C063-40B2-9112-647B3688D42A}"/>
    <cellStyle name="ป้อนค่า 3 20 2" xfId="40563" xr:uid="{25CDE75D-6110-45B9-A988-B3A3A9D8B7BF}"/>
    <cellStyle name="ป้อนค่า 3 20 2 2" xfId="40564" xr:uid="{3D5B7CB0-B7F3-4B47-8A6E-2AA8AF7F283F}"/>
    <cellStyle name="ป้อนค่า 3 20 2 3" xfId="40565" xr:uid="{53740AE1-0C00-48D9-9305-F1A8F92BC9B7}"/>
    <cellStyle name="ป้อนค่า 3 20 3" xfId="40566" xr:uid="{D1DCB029-546A-4DD1-9E86-A76B69499784}"/>
    <cellStyle name="ป้อนค่า 3 20 4" xfId="40567" xr:uid="{D7AB8396-3187-4B9F-A1A7-F23771DB0EAA}"/>
    <cellStyle name="ป้อนค่า 3 21" xfId="40568" xr:uid="{F8D66629-4072-4DB7-8CCE-A7CAE01505F9}"/>
    <cellStyle name="ป้อนค่า 3 21 2" xfId="40569" xr:uid="{54A42E21-30B8-4732-A3A4-540026671B4D}"/>
    <cellStyle name="ป้อนค่า 3 21 2 2" xfId="40570" xr:uid="{5E18BA2A-8CC8-408B-9728-22F954CF73F1}"/>
    <cellStyle name="ป้อนค่า 3 21 2 3" xfId="40571" xr:uid="{2FC80368-2058-4FB3-98D8-788CD3D340F7}"/>
    <cellStyle name="ป้อนค่า 3 21 3" xfId="40572" xr:uid="{55D3641E-4025-46AF-BA25-D7E3949A2395}"/>
    <cellStyle name="ป้อนค่า 3 21 4" xfId="40573" xr:uid="{608A859C-2694-4121-BA9A-C1D7C40EBE36}"/>
    <cellStyle name="ป้อนค่า 3 22" xfId="40574" xr:uid="{E420C712-A618-4286-94A7-9966113F9DFF}"/>
    <cellStyle name="ป้อนค่า 3 22 2" xfId="40575" xr:uid="{F7D2C2E6-0BAB-4B9B-9FB9-F6887A307C39}"/>
    <cellStyle name="ป้อนค่า 3 22 2 2" xfId="40576" xr:uid="{E8B28B4F-DB74-44E9-B9BC-15887762568A}"/>
    <cellStyle name="ป้อนค่า 3 22 2 3" xfId="40577" xr:uid="{92486360-759C-4102-A80E-D20725625F02}"/>
    <cellStyle name="ป้อนค่า 3 22 3" xfId="40578" xr:uid="{A488B96D-F788-4CD2-83EC-0A46CEA651BE}"/>
    <cellStyle name="ป้อนค่า 3 22 4" xfId="40579" xr:uid="{FC48AF23-1712-4608-8E09-AD30790E66A2}"/>
    <cellStyle name="ป้อนค่า 3 23" xfId="40580" xr:uid="{05F53557-4DAB-440D-829D-8D075738722E}"/>
    <cellStyle name="ป้อนค่า 3 23 2" xfId="40581" xr:uid="{4EBB5DFC-22C2-4B56-8741-F54A63CCA8C5}"/>
    <cellStyle name="ป้อนค่า 3 23 2 2" xfId="40582" xr:uid="{8473CA8B-8A11-4CBB-B500-D55166867265}"/>
    <cellStyle name="ป้อนค่า 3 23 2 3" xfId="40583" xr:uid="{8CC30D80-D7F5-4768-94CF-CEA859DF6FCA}"/>
    <cellStyle name="ป้อนค่า 3 23 3" xfId="40584" xr:uid="{9AD2F12B-8DA1-484E-A910-2F744A2D902B}"/>
    <cellStyle name="ป้อนค่า 3 23 4" xfId="40585" xr:uid="{EC3BA794-5EAD-4974-A65A-6302882A0F98}"/>
    <cellStyle name="ป้อนค่า 3 24" xfId="40586" xr:uid="{27FA145E-4C36-44F8-878C-401EC4F948D3}"/>
    <cellStyle name="ป้อนค่า 3 24 2" xfId="40587" xr:uid="{5FC5C694-2390-4D9D-ACEB-BAFE9F4138CB}"/>
    <cellStyle name="ป้อนค่า 3 24 2 2" xfId="40588" xr:uid="{B9B75679-F906-48DC-9197-0231A73F675F}"/>
    <cellStyle name="ป้อนค่า 3 24 2 3" xfId="40589" xr:uid="{8D3D4C4B-5FF2-4722-98B5-BD39118202F3}"/>
    <cellStyle name="ป้อนค่า 3 24 3" xfId="40590" xr:uid="{180AEAA1-2950-4BF1-89C8-6806EFF6CE0C}"/>
    <cellStyle name="ป้อนค่า 3 24 4" xfId="40591" xr:uid="{9352AD92-A6FD-42E8-BB70-BEFB9ABF018F}"/>
    <cellStyle name="ป้อนค่า 3 25" xfId="40592" xr:uid="{8DBB4A26-1985-4CE7-9775-F471EDF6CC98}"/>
    <cellStyle name="ป้อนค่า 3 25 2" xfId="40593" xr:uid="{19A772B4-203E-4C06-B2EC-3D714E433D48}"/>
    <cellStyle name="ป้อนค่า 3 25 3" xfId="40594" xr:uid="{9AA5D4C4-5077-4F17-B5E5-E37775E639BA}"/>
    <cellStyle name="ป้อนค่า 3 26" xfId="40595" xr:uid="{D88027A1-4491-4FB0-9899-D0FC1801EDBA}"/>
    <cellStyle name="ป้อนค่า 3 27" xfId="40596" xr:uid="{36CF2034-DF1B-4A29-B90C-8F5D9448D13A}"/>
    <cellStyle name="ป้อนค่า 3 3" xfId="40597" xr:uid="{A93B3447-5DB6-466C-BA2E-ECA93ECD2A4E}"/>
    <cellStyle name="ป้อนค่า 3 3 2" xfId="40598" xr:uid="{48E00DDE-61D8-42F3-BA68-565E163DD9B2}"/>
    <cellStyle name="ป้อนค่า 3 3 2 2" xfId="40599" xr:uid="{5044D5A2-85C7-4DCD-BDF5-7F093D8752D3}"/>
    <cellStyle name="ป้อนค่า 3 3 2 2 2" xfId="40600" xr:uid="{6C935890-C110-400A-877C-8B4146CFC972}"/>
    <cellStyle name="ป้อนค่า 3 3 2 2 3" xfId="40601" xr:uid="{10AC02E4-4D7F-4C2E-AC1A-0131E65E8558}"/>
    <cellStyle name="ป้อนค่า 3 3 2 3" xfId="40602" xr:uid="{D1A461E8-D332-4610-9D97-05123DB7AAF1}"/>
    <cellStyle name="ป้อนค่า 3 3 2 4" xfId="40603" xr:uid="{ECDE319D-4B03-4E7D-BC40-471376974447}"/>
    <cellStyle name="ป้อนค่า 3 3 3" xfId="40604" xr:uid="{10F833A0-4CD6-4539-873B-B9488FAFDACA}"/>
    <cellStyle name="ป้อนค่า 3 3 3 2" xfId="40605" xr:uid="{CBC00356-761B-4A63-8394-A9E99468F047}"/>
    <cellStyle name="ป้อนค่า 3 3 3 2 2" xfId="40606" xr:uid="{D21CC050-9831-4211-B60C-5FA3F77F2F25}"/>
    <cellStyle name="ป้อนค่า 3 3 3 2 3" xfId="40607" xr:uid="{9A9DD184-2F97-4CDE-8B91-D9C02685B4C3}"/>
    <cellStyle name="ป้อนค่า 3 3 3 3" xfId="40608" xr:uid="{ED45A4A1-2E63-4918-AF26-3DC6C1FE4ED7}"/>
    <cellStyle name="ป้อนค่า 3 3 3 4" xfId="40609" xr:uid="{DDEE168A-0994-4D16-9A3E-1D768E4B1174}"/>
    <cellStyle name="ป้อนค่า 3 3 4" xfId="40610" xr:uid="{4B899CEF-92CB-4460-AD8D-9127D91499F2}"/>
    <cellStyle name="ป้อนค่า 3 3 4 2" xfId="40611" xr:uid="{695A9CEB-BC10-48CB-8C18-7503D7F8A7B6}"/>
    <cellStyle name="ป้อนค่า 3 3 4 2 2" xfId="40612" xr:uid="{3A30930C-D9D0-48D5-A860-893AEB979455}"/>
    <cellStyle name="ป้อนค่า 3 3 4 2 3" xfId="40613" xr:uid="{F4C73921-1A9A-4CC9-8C7E-CA00C4454973}"/>
    <cellStyle name="ป้อนค่า 3 3 4 3" xfId="40614" xr:uid="{C1A90766-1C8A-4F78-BCE5-A561B7B5F938}"/>
    <cellStyle name="ป้อนค่า 3 3 4 4" xfId="40615" xr:uid="{7310EF63-0E57-4547-9B32-4B3D50D29C73}"/>
    <cellStyle name="ป้อนค่า 3 3 5" xfId="40616" xr:uid="{19CFE837-BEDE-471F-8988-E6862282A5CE}"/>
    <cellStyle name="ป้อนค่า 3 3 5 2" xfId="40617" xr:uid="{3B4AD35B-FA61-4B01-9798-2263C5872CDB}"/>
    <cellStyle name="ป้อนค่า 3 3 5 2 2" xfId="40618" xr:uid="{BE87F970-3DAD-4D1F-9022-7AB05B980884}"/>
    <cellStyle name="ป้อนค่า 3 3 5 2 3" xfId="40619" xr:uid="{D680A6AE-E539-410D-B963-B6DE97ACC511}"/>
    <cellStyle name="ป้อนค่า 3 3 5 3" xfId="40620" xr:uid="{E7CFFA04-DBF4-4C83-98F5-B3676921B157}"/>
    <cellStyle name="ป้อนค่า 3 3 5 4" xfId="40621" xr:uid="{33E77878-A9C6-4D86-AD42-587FA1FBAF17}"/>
    <cellStyle name="ป้อนค่า 3 3 6" xfId="40622" xr:uid="{0CBB196C-9A53-4962-94B9-4C21F342FFF6}"/>
    <cellStyle name="ป้อนค่า 3 3 6 2" xfId="40623" xr:uid="{03FA717E-7528-4B5A-8C05-F0A1E36165F5}"/>
    <cellStyle name="ป้อนค่า 3 3 6 2 2" xfId="40624" xr:uid="{5CC51075-7EC2-4104-A43A-94499C966F2E}"/>
    <cellStyle name="ป้อนค่า 3 3 6 2 3" xfId="40625" xr:uid="{26B542F3-451E-42C0-8F3B-ABD001D11FC7}"/>
    <cellStyle name="ป้อนค่า 3 3 6 3" xfId="40626" xr:uid="{F748AE2C-0084-4FF7-9BD8-58AD7C90991A}"/>
    <cellStyle name="ป้อนค่า 3 3 6 4" xfId="40627" xr:uid="{23F9DDB4-E032-4AC8-BA59-C52845C07E95}"/>
    <cellStyle name="ป้อนค่า 3 3 7" xfId="40628" xr:uid="{80A010AB-7E1A-4C5A-835A-61E21A1D19B2}"/>
    <cellStyle name="ป้อนค่า 3 3 7 2" xfId="40629" xr:uid="{FBA631C6-B61C-4235-91E6-C7D8B290C0F4}"/>
    <cellStyle name="ป้อนค่า 3 3 7 3" xfId="40630" xr:uid="{B8A4E6F6-3DC1-48C6-B8DE-D8393AF0D5F6}"/>
    <cellStyle name="ป้อนค่า 3 3 8" xfId="40631" xr:uid="{117A35B1-F1E5-4FCC-9C0D-D24DAE63D654}"/>
    <cellStyle name="ป้อนค่า 3 3 9" xfId="40632" xr:uid="{B0D74491-6088-4841-ACF2-2A88451FC4CC}"/>
    <cellStyle name="ป้อนค่า 3 4" xfId="40633" xr:uid="{E951D973-0C2B-4FDF-9BCC-B72602406B32}"/>
    <cellStyle name="ป้อนค่า 3 4 2" xfId="40634" xr:uid="{EAD50243-AA41-4D5F-B507-899C6D8A3B55}"/>
    <cellStyle name="ป้อนค่า 3 4 2 2" xfId="40635" xr:uid="{8AB7842E-FFCB-42CA-9950-26CBBFC4EBC7}"/>
    <cellStyle name="ป้อนค่า 3 4 2 2 2" xfId="40636" xr:uid="{AA73F50A-6611-4E78-9580-D76728FF6BDD}"/>
    <cellStyle name="ป้อนค่า 3 4 2 2 3" xfId="40637" xr:uid="{C0AF4E83-86B7-448C-87B7-8F32BD8309D0}"/>
    <cellStyle name="ป้อนค่า 3 4 2 3" xfId="40638" xr:uid="{5204747F-8976-4C21-8792-3657648B76ED}"/>
    <cellStyle name="ป้อนค่า 3 4 2 4" xfId="40639" xr:uid="{C99F11E8-A8B2-4C45-B698-83CE01E3CA33}"/>
    <cellStyle name="ป้อนค่า 3 4 3" xfId="40640" xr:uid="{9C19682C-A9D9-43F3-A8BD-1ED4B88FE036}"/>
    <cellStyle name="ป้อนค่า 3 4 3 2" xfId="40641" xr:uid="{B4C38FAF-05D6-4A29-B710-DE3D759CAE55}"/>
    <cellStyle name="ป้อนค่า 3 4 3 2 2" xfId="40642" xr:uid="{0EBCCEB5-A675-4DD1-955A-C823AEB905E2}"/>
    <cellStyle name="ป้อนค่า 3 4 3 2 3" xfId="40643" xr:uid="{997046C0-CB91-46A1-8C3A-133A6A0A3D47}"/>
    <cellStyle name="ป้อนค่า 3 4 3 3" xfId="40644" xr:uid="{2033F697-626A-4AED-9D2D-61F401F157B9}"/>
    <cellStyle name="ป้อนค่า 3 4 3 4" xfId="40645" xr:uid="{70D42A6E-296A-44BB-8DC6-35357249606E}"/>
    <cellStyle name="ป้อนค่า 3 4 4" xfId="40646" xr:uid="{477277F6-9D94-4A50-941C-218115F2CEA1}"/>
    <cellStyle name="ป้อนค่า 3 4 4 2" xfId="40647" xr:uid="{E151B79C-D418-4665-B843-52A50EC9F326}"/>
    <cellStyle name="ป้อนค่า 3 4 4 2 2" xfId="40648" xr:uid="{E30DF2FE-891B-4E39-9F51-13CD482456F8}"/>
    <cellStyle name="ป้อนค่า 3 4 4 2 3" xfId="40649" xr:uid="{5404205D-95FD-4855-9C61-61A9E248FE46}"/>
    <cellStyle name="ป้อนค่า 3 4 4 3" xfId="40650" xr:uid="{E9BC00EA-A49F-4630-BBBB-CD83D3075AA0}"/>
    <cellStyle name="ป้อนค่า 3 4 4 4" xfId="40651" xr:uid="{A750D391-53DC-46A5-ABDC-E4E8B8FB4735}"/>
    <cellStyle name="ป้อนค่า 3 4 5" xfId="40652" xr:uid="{B14EEFD0-3CFD-4337-8AB0-1B138BF945E5}"/>
    <cellStyle name="ป้อนค่า 3 4 5 2" xfId="40653" xr:uid="{AEDD88C6-4EB8-48EE-A1EA-DF91481BF3C2}"/>
    <cellStyle name="ป้อนค่า 3 4 5 2 2" xfId="40654" xr:uid="{2BB4BEF3-E291-4CF2-B1F0-4AEE2BFF3843}"/>
    <cellStyle name="ป้อนค่า 3 4 5 2 3" xfId="40655" xr:uid="{7F987A45-115E-45CC-828A-82D922C36847}"/>
    <cellStyle name="ป้อนค่า 3 4 5 3" xfId="40656" xr:uid="{EF7353EC-C341-440D-9D5B-1567303D53C8}"/>
    <cellStyle name="ป้อนค่า 3 4 5 4" xfId="40657" xr:uid="{7C6C87BB-712A-4AB3-B84D-B511148905A1}"/>
    <cellStyle name="ป้อนค่า 3 4 6" xfId="40658" xr:uid="{DBDA2F9F-875A-455D-A27B-F8FEEC747AD8}"/>
    <cellStyle name="ป้อนค่า 3 4 6 2" xfId="40659" xr:uid="{0A4642C4-3317-42DC-9743-15D0A9716E8C}"/>
    <cellStyle name="ป้อนค่า 3 4 6 2 2" xfId="40660" xr:uid="{3C6852E3-7D08-4485-B4F1-18C4C6682807}"/>
    <cellStyle name="ป้อนค่า 3 4 6 2 3" xfId="40661" xr:uid="{2FDE62B6-384F-4110-92A7-64A9B6A69B4D}"/>
    <cellStyle name="ป้อนค่า 3 4 6 3" xfId="40662" xr:uid="{4F5A761D-9CBF-4AFD-B14C-D5A7ADB72EF0}"/>
    <cellStyle name="ป้อนค่า 3 4 6 4" xfId="40663" xr:uid="{9DA27628-61BF-47FF-BD40-B41C79935B9D}"/>
    <cellStyle name="ป้อนค่า 3 4 7" xfId="40664" xr:uid="{186CBAAD-F5F9-4622-BF30-971768D06E3B}"/>
    <cellStyle name="ป้อนค่า 3 4 7 2" xfId="40665" xr:uid="{23C3EB79-C66B-4625-8D7A-F37CE520A1AA}"/>
    <cellStyle name="ป้อนค่า 3 4 7 3" xfId="40666" xr:uid="{1FA51EB4-E790-4F61-B1F5-7518C3B7D637}"/>
    <cellStyle name="ป้อนค่า 3 4 8" xfId="40667" xr:uid="{A4021FB1-D757-42B7-B7DC-51042F88B230}"/>
    <cellStyle name="ป้อนค่า 3 4 9" xfId="40668" xr:uid="{2E508F3D-2AFB-4DC9-BBCB-F6A49052EAFF}"/>
    <cellStyle name="ป้อนค่า 3 5" xfId="40669" xr:uid="{A83C75EE-3E59-4DB7-8080-7153114DBA11}"/>
    <cellStyle name="ป้อนค่า 3 5 2" xfId="40670" xr:uid="{DE5840F6-1F53-4107-A466-AAA4B05F53CB}"/>
    <cellStyle name="ป้อนค่า 3 5 2 2" xfId="40671" xr:uid="{C54D01D2-F553-4E33-8D23-0F44F139A17F}"/>
    <cellStyle name="ป้อนค่า 3 5 2 2 2" xfId="40672" xr:uid="{E14F147A-E3FE-4462-AD84-B9D5E4404EF2}"/>
    <cellStyle name="ป้อนค่า 3 5 2 2 3" xfId="40673" xr:uid="{EA4D7307-A1C1-4483-89D2-0BFF18C33D05}"/>
    <cellStyle name="ป้อนค่า 3 5 2 3" xfId="40674" xr:uid="{A6E084C5-FC95-41AE-8BF8-66806586D7A8}"/>
    <cellStyle name="ป้อนค่า 3 5 2 4" xfId="40675" xr:uid="{691201BD-FC3C-4296-A10C-BE3B247CB676}"/>
    <cellStyle name="ป้อนค่า 3 5 3" xfId="40676" xr:uid="{B9D89054-522A-4BD5-B43D-137FF274F330}"/>
    <cellStyle name="ป้อนค่า 3 5 3 2" xfId="40677" xr:uid="{DE735783-8DBB-49C5-9B7F-38BA95BFFC69}"/>
    <cellStyle name="ป้อนค่า 3 5 3 2 2" xfId="40678" xr:uid="{B63504C9-2E48-45F2-A64F-86A62309A4EC}"/>
    <cellStyle name="ป้อนค่า 3 5 3 2 3" xfId="40679" xr:uid="{0E4978DB-D927-49CF-A082-DC9FB124BDDE}"/>
    <cellStyle name="ป้อนค่า 3 5 3 3" xfId="40680" xr:uid="{BD6BCBB0-E9B9-4E60-AFC9-193976F54CEE}"/>
    <cellStyle name="ป้อนค่า 3 5 3 4" xfId="40681" xr:uid="{673D2D1E-F47C-4801-9B8E-85FEEA15D2EF}"/>
    <cellStyle name="ป้อนค่า 3 5 4" xfId="40682" xr:uid="{5391D503-9121-4DF9-A989-F25742BC8AC7}"/>
    <cellStyle name="ป้อนค่า 3 5 4 2" xfId="40683" xr:uid="{EAFD04CB-ECE3-486C-9CCE-C64E7928EFF7}"/>
    <cellStyle name="ป้อนค่า 3 5 4 2 2" xfId="40684" xr:uid="{DC01B560-E2A7-4DC1-801D-1C5EF657AB06}"/>
    <cellStyle name="ป้อนค่า 3 5 4 2 3" xfId="40685" xr:uid="{450C623A-0CAA-4965-9A91-108CF95BF5B5}"/>
    <cellStyle name="ป้อนค่า 3 5 4 3" xfId="40686" xr:uid="{55EEE35B-6447-4967-8557-14B7436A36A8}"/>
    <cellStyle name="ป้อนค่า 3 5 4 4" xfId="40687" xr:uid="{C1939E8F-59D1-436B-B35B-D0C7A9853C93}"/>
    <cellStyle name="ป้อนค่า 3 5 5" xfId="40688" xr:uid="{2B9ADD17-7FF9-4AB9-8079-436EFB1E17EF}"/>
    <cellStyle name="ป้อนค่า 3 5 5 2" xfId="40689" xr:uid="{7F4224D8-5A97-47D6-AC8D-793AA3775706}"/>
    <cellStyle name="ป้อนค่า 3 5 5 2 2" xfId="40690" xr:uid="{96CBBFCD-8D58-443F-88DE-7AA5F14E6F0C}"/>
    <cellStyle name="ป้อนค่า 3 5 5 2 3" xfId="40691" xr:uid="{5C9AB0EC-C81E-4E71-A91C-AAFE95B34902}"/>
    <cellStyle name="ป้อนค่า 3 5 5 3" xfId="40692" xr:uid="{276F76C0-05C4-42D0-8025-D3DE8B632966}"/>
    <cellStyle name="ป้อนค่า 3 5 5 4" xfId="40693" xr:uid="{F6B6E983-5D30-4742-9193-9028E0D2F3A7}"/>
    <cellStyle name="ป้อนค่า 3 5 6" xfId="40694" xr:uid="{2D3DB404-F815-47B8-8DB4-6AB3C2BB2F75}"/>
    <cellStyle name="ป้อนค่า 3 5 6 2" xfId="40695" xr:uid="{03BC95CB-94BC-4B5D-8D51-E1217B2D86BC}"/>
    <cellStyle name="ป้อนค่า 3 5 6 2 2" xfId="40696" xr:uid="{7F71607D-211C-4235-8969-CB68A553743C}"/>
    <cellStyle name="ป้อนค่า 3 5 6 2 3" xfId="40697" xr:uid="{E49F125E-E99A-4ABF-A6B6-068100800475}"/>
    <cellStyle name="ป้อนค่า 3 5 6 3" xfId="40698" xr:uid="{0828352A-EAF4-4027-BD05-6F80D3E7FE18}"/>
    <cellStyle name="ป้อนค่า 3 5 6 4" xfId="40699" xr:uid="{E34FBF91-7FE3-45AE-97E8-1432B94750D8}"/>
    <cellStyle name="ป้อนค่า 3 5 7" xfId="40700" xr:uid="{58FCFEC6-1C2E-44A0-A17F-CCE2BBE147BA}"/>
    <cellStyle name="ป้อนค่า 3 5 7 2" xfId="40701" xr:uid="{1F092D34-8FA3-46B8-9319-35DC3754E26E}"/>
    <cellStyle name="ป้อนค่า 3 5 7 3" xfId="40702" xr:uid="{C67911CD-C109-4215-9586-445E351A8B76}"/>
    <cellStyle name="ป้อนค่า 3 5 8" xfId="40703" xr:uid="{1C97DE9E-265A-4206-B567-1C032B47181C}"/>
    <cellStyle name="ป้อนค่า 3 5 9" xfId="40704" xr:uid="{289A83E2-AE55-4D89-A24C-9264AABA7242}"/>
    <cellStyle name="ป้อนค่า 3 6" xfId="40705" xr:uid="{AAF7EBF8-DE31-405E-9C20-B0C55EC29506}"/>
    <cellStyle name="ป้อนค่า 3 6 2" xfId="40706" xr:uid="{38D95173-3344-4382-ADAC-0F3897F4CD1E}"/>
    <cellStyle name="ป้อนค่า 3 6 2 2" xfId="40707" xr:uid="{E8A99EAA-290B-465A-85C4-A3F3547ADE7F}"/>
    <cellStyle name="ป้อนค่า 3 6 2 2 2" xfId="40708" xr:uid="{F2FECA0F-45A8-4AB5-8335-8095C7076FED}"/>
    <cellStyle name="ป้อนค่า 3 6 2 2 3" xfId="40709" xr:uid="{5089C50C-EEE5-405A-9DB1-6F7D60993245}"/>
    <cellStyle name="ป้อนค่า 3 6 2 3" xfId="40710" xr:uid="{5160DCF5-422A-47BB-AB53-30C8CCDD0D52}"/>
    <cellStyle name="ป้อนค่า 3 6 2 4" xfId="40711" xr:uid="{72119656-3BC6-47AE-8FB0-73ADEE9C159E}"/>
    <cellStyle name="ป้อนค่า 3 6 3" xfId="40712" xr:uid="{C50AE92E-20EC-4B06-AFC9-4D7EF6567711}"/>
    <cellStyle name="ป้อนค่า 3 6 3 2" xfId="40713" xr:uid="{1C4D22AF-7A65-4EB1-BB88-6644811516D5}"/>
    <cellStyle name="ป้อนค่า 3 6 3 2 2" xfId="40714" xr:uid="{35427DF8-FF6C-496D-A7D8-6D9566DCBA11}"/>
    <cellStyle name="ป้อนค่า 3 6 3 2 3" xfId="40715" xr:uid="{8CC9CD92-0798-41DE-B927-158E2DEEE993}"/>
    <cellStyle name="ป้อนค่า 3 6 3 3" xfId="40716" xr:uid="{F4EF848A-2F3E-43A2-A5BA-AFB27938B59B}"/>
    <cellStyle name="ป้อนค่า 3 6 3 4" xfId="40717" xr:uid="{42ABA51D-D201-467C-9E17-7E233129AB6F}"/>
    <cellStyle name="ป้อนค่า 3 6 4" xfId="40718" xr:uid="{68B41715-646C-4B84-9680-C658BC146308}"/>
    <cellStyle name="ป้อนค่า 3 6 4 2" xfId="40719" xr:uid="{E33C582B-8504-47F8-B4B1-D45EEC015B0F}"/>
    <cellStyle name="ป้อนค่า 3 6 4 2 2" xfId="40720" xr:uid="{D3D2B5FF-C62C-41B9-9631-E53AF73AAC9E}"/>
    <cellStyle name="ป้อนค่า 3 6 4 2 3" xfId="40721" xr:uid="{EA6E0A7F-8D13-4A74-9B6A-6E13360F00B6}"/>
    <cellStyle name="ป้อนค่า 3 6 4 3" xfId="40722" xr:uid="{2155BA11-8A0E-400F-97F8-442330AB3B50}"/>
    <cellStyle name="ป้อนค่า 3 6 4 4" xfId="40723" xr:uid="{DB466073-C4C2-4D76-8D9D-DF12908002C2}"/>
    <cellStyle name="ป้อนค่า 3 6 5" xfId="40724" xr:uid="{54E75DBD-4874-4DD3-A6B9-B6C769D0DD79}"/>
    <cellStyle name="ป้อนค่า 3 6 5 2" xfId="40725" xr:uid="{E8989C24-FBE9-441F-A960-7D63AD074937}"/>
    <cellStyle name="ป้อนค่า 3 6 5 2 2" xfId="40726" xr:uid="{79D445E0-EC44-4335-AC8D-297BBA62C60F}"/>
    <cellStyle name="ป้อนค่า 3 6 5 2 3" xfId="40727" xr:uid="{C995BD76-F46D-45F5-AAD6-580F39EF9A53}"/>
    <cellStyle name="ป้อนค่า 3 6 5 3" xfId="40728" xr:uid="{646DE907-189F-4A9B-ADE7-23D491D5C7D0}"/>
    <cellStyle name="ป้อนค่า 3 6 5 4" xfId="40729" xr:uid="{CB135E2C-EF20-4334-AB06-32C15BF99D77}"/>
    <cellStyle name="ป้อนค่า 3 6 6" xfId="40730" xr:uid="{ABDAE9C2-BDDC-4B57-BFA1-A1167598EE62}"/>
    <cellStyle name="ป้อนค่า 3 6 6 2" xfId="40731" xr:uid="{12C326C9-0A1B-417F-962C-219F36A75DC2}"/>
    <cellStyle name="ป้อนค่า 3 6 6 2 2" xfId="40732" xr:uid="{671B7D35-FA56-47BF-8556-8B734011083F}"/>
    <cellStyle name="ป้อนค่า 3 6 6 2 3" xfId="40733" xr:uid="{2799D9A8-8EB0-4991-9E5F-9D774ED34EBD}"/>
    <cellStyle name="ป้อนค่า 3 6 6 3" xfId="40734" xr:uid="{72B4B097-E471-4D48-9093-F2103513A81B}"/>
    <cellStyle name="ป้อนค่า 3 6 6 4" xfId="40735" xr:uid="{0A078F85-8F60-4A18-A6AF-BD5572667275}"/>
    <cellStyle name="ป้อนค่า 3 6 7" xfId="40736" xr:uid="{E48E05F6-025D-486F-ABCB-EBC2F0FDD9E1}"/>
    <cellStyle name="ป้อนค่า 3 6 7 2" xfId="40737" xr:uid="{AFACA480-EF30-4F2C-B4B9-81F2C635DDF8}"/>
    <cellStyle name="ป้อนค่า 3 6 7 3" xfId="40738" xr:uid="{17AED66D-A34B-4C5F-A670-5F8FD75F28C3}"/>
    <cellStyle name="ป้อนค่า 3 6 8" xfId="40739" xr:uid="{9C3AA836-7CAD-45F6-A43C-5DADA32E8917}"/>
    <cellStyle name="ป้อนค่า 3 6 9" xfId="40740" xr:uid="{AB05504C-5DD4-49B7-A6FE-CA38E9806D45}"/>
    <cellStyle name="ป้อนค่า 3 7" xfId="40741" xr:uid="{E7614EE4-B37A-4816-9BC1-FF7B2F260098}"/>
    <cellStyle name="ป้อนค่า 3 7 2" xfId="40742" xr:uid="{30BEDFE1-DE97-46A2-8B24-B3D243D50A23}"/>
    <cellStyle name="ป้อนค่า 3 7 2 2" xfId="40743" xr:uid="{6E80972B-AE1A-45A8-8A8F-474BEF11D664}"/>
    <cellStyle name="ป้อนค่า 3 7 2 2 2" xfId="40744" xr:uid="{108006A8-A029-4998-8307-61B783193B15}"/>
    <cellStyle name="ป้อนค่า 3 7 2 2 3" xfId="40745" xr:uid="{A06AB6F6-30F4-469D-9B6C-00C9CA4DCA93}"/>
    <cellStyle name="ป้อนค่า 3 7 2 3" xfId="40746" xr:uid="{D969A04D-D6CF-4800-B7E7-C0A88EBD1D8E}"/>
    <cellStyle name="ป้อนค่า 3 7 2 4" xfId="40747" xr:uid="{18A156C9-017E-45B9-9C9E-45695DD742B5}"/>
    <cellStyle name="ป้อนค่า 3 7 3" xfId="40748" xr:uid="{B58F5393-FE9D-481E-88C0-8F9D59EFAE37}"/>
    <cellStyle name="ป้อนค่า 3 7 3 2" xfId="40749" xr:uid="{602D1536-E9E6-4EDB-85FC-F3790C4C52D4}"/>
    <cellStyle name="ป้อนค่า 3 7 3 2 2" xfId="40750" xr:uid="{66F03DF8-1D97-409F-947F-F3F62087A16E}"/>
    <cellStyle name="ป้อนค่า 3 7 3 2 3" xfId="40751" xr:uid="{747AEA4F-ACF3-4F99-8729-F9EDA9A46D36}"/>
    <cellStyle name="ป้อนค่า 3 7 3 3" xfId="40752" xr:uid="{27C996A4-A0B7-42FB-AF9C-A1C7EBC480AB}"/>
    <cellStyle name="ป้อนค่า 3 7 3 4" xfId="40753" xr:uid="{99E8C1D9-3E2B-41CD-84B9-4F2CD73FF725}"/>
    <cellStyle name="ป้อนค่า 3 7 4" xfId="40754" xr:uid="{A7E49660-B436-4314-9B75-B0DBC0702927}"/>
    <cellStyle name="ป้อนค่า 3 7 4 2" xfId="40755" xr:uid="{26C33C55-736C-4A6F-BB31-DA4A4C246FB5}"/>
    <cellStyle name="ป้อนค่า 3 7 4 2 2" xfId="40756" xr:uid="{3EA325B4-9C30-476B-B813-F1DDB98B925E}"/>
    <cellStyle name="ป้อนค่า 3 7 4 2 3" xfId="40757" xr:uid="{976CC375-7B5A-4E46-8946-E6BEAE799668}"/>
    <cellStyle name="ป้อนค่า 3 7 4 3" xfId="40758" xr:uid="{09E5D7D8-146E-4439-AE6F-33E0062A5303}"/>
    <cellStyle name="ป้อนค่า 3 7 4 4" xfId="40759" xr:uid="{BA1D3088-4CF7-4913-8EB3-394EFBD8FC60}"/>
    <cellStyle name="ป้อนค่า 3 7 5" xfId="40760" xr:uid="{75D7BA7C-5A69-4FD1-BC95-B14A6EA24DB4}"/>
    <cellStyle name="ป้อนค่า 3 7 5 2" xfId="40761" xr:uid="{EC1FBF8F-ABAD-4AEF-861A-85AAC5BE6F4A}"/>
    <cellStyle name="ป้อนค่า 3 7 5 2 2" xfId="40762" xr:uid="{2C4EE0F6-8A1A-4E6C-91B8-E2C2A0DD5031}"/>
    <cellStyle name="ป้อนค่า 3 7 5 2 3" xfId="40763" xr:uid="{6B474517-9B4E-4326-A6A1-6DBFCC5E4DBC}"/>
    <cellStyle name="ป้อนค่า 3 7 5 3" xfId="40764" xr:uid="{4390D8ED-0C75-4F95-ACE9-1A260ADE6C12}"/>
    <cellStyle name="ป้อนค่า 3 7 5 4" xfId="40765" xr:uid="{A8EC6920-DB5E-404E-9226-1E1D42434DB5}"/>
    <cellStyle name="ป้อนค่า 3 7 6" xfId="40766" xr:uid="{02C7F22A-62BC-4E99-BD26-B10FCC12D08A}"/>
    <cellStyle name="ป้อนค่า 3 7 6 2" xfId="40767" xr:uid="{DE6494CD-437C-4874-88EB-28CAFCEED1AE}"/>
    <cellStyle name="ป้อนค่า 3 7 6 2 2" xfId="40768" xr:uid="{687A2793-7A10-4E69-A974-52450DEA746B}"/>
    <cellStyle name="ป้อนค่า 3 7 6 2 3" xfId="40769" xr:uid="{564C70C1-3F4C-42F3-9044-A1B00FF42593}"/>
    <cellStyle name="ป้อนค่า 3 7 6 3" xfId="40770" xr:uid="{58511C9E-82E1-4010-B786-FFA408189E48}"/>
    <cellStyle name="ป้อนค่า 3 7 6 4" xfId="40771" xr:uid="{53A4CF84-89C7-47F7-A8D0-D583C4C7434A}"/>
    <cellStyle name="ป้อนค่า 3 7 7" xfId="40772" xr:uid="{E6A768E6-FF8D-448A-BC07-2BB1F24348EE}"/>
    <cellStyle name="ป้อนค่า 3 7 7 2" xfId="40773" xr:uid="{16B72690-7225-4580-BF8A-FCFE28B32B7E}"/>
    <cellStyle name="ป้อนค่า 3 7 7 3" xfId="40774" xr:uid="{CCEF9E04-AEDA-4CE7-A5E6-8362A3ED2136}"/>
    <cellStyle name="ป้อนค่า 3 7 8" xfId="40775" xr:uid="{F8A1D4E3-3189-47F7-A6B6-4F550E6C8DE2}"/>
    <cellStyle name="ป้อนค่า 3 7 9" xfId="40776" xr:uid="{72AF7E23-AF8B-4FC8-864B-AE870B3D1CDB}"/>
    <cellStyle name="ป้อนค่า 3 8" xfId="40777" xr:uid="{587EB666-F5D3-43D4-9F55-BFAFD39B95C9}"/>
    <cellStyle name="ป้อนค่า 3 8 2" xfId="40778" xr:uid="{EE6D998C-9D84-4D5C-A6DF-79BF3D185E65}"/>
    <cellStyle name="ป้อนค่า 3 8 2 2" xfId="40779" xr:uid="{63C46FB7-04B1-4000-8CD4-D094E906BCDF}"/>
    <cellStyle name="ป้อนค่า 3 8 2 2 2" xfId="40780" xr:uid="{F5DAE0C8-8AC9-414D-A80F-8298FBD2A2CD}"/>
    <cellStyle name="ป้อนค่า 3 8 2 2 3" xfId="40781" xr:uid="{331F337E-C4C9-4FC5-B46B-DA2E5556B076}"/>
    <cellStyle name="ป้อนค่า 3 8 2 3" xfId="40782" xr:uid="{FA871BCC-7CF5-4BBB-989B-C893C241C95C}"/>
    <cellStyle name="ป้อนค่า 3 8 2 4" xfId="40783" xr:uid="{0A9A01D4-A9EB-4D1A-8AB8-595E39FCFA3F}"/>
    <cellStyle name="ป้อนค่า 3 8 3" xfId="40784" xr:uid="{5A7DFEF7-161B-481B-872F-FFA044BA228E}"/>
    <cellStyle name="ป้อนค่า 3 8 3 2" xfId="40785" xr:uid="{B15C7A9F-6388-446C-B24B-FDB3FAE5C30C}"/>
    <cellStyle name="ป้อนค่า 3 8 3 2 2" xfId="40786" xr:uid="{E3987479-A192-4833-AEC0-3959CE056B3E}"/>
    <cellStyle name="ป้อนค่า 3 8 3 2 3" xfId="40787" xr:uid="{E5291575-1691-43EE-8ECB-59DE991C4902}"/>
    <cellStyle name="ป้อนค่า 3 8 3 3" xfId="40788" xr:uid="{57A8513F-C28B-4BDD-B025-E5F289C2100F}"/>
    <cellStyle name="ป้อนค่า 3 8 3 4" xfId="40789" xr:uid="{ADF92869-EB77-4CF7-9EB7-725AE881FEB3}"/>
    <cellStyle name="ป้อนค่า 3 8 4" xfId="40790" xr:uid="{00A7DE47-0123-4A32-A66D-7DD7C62EF6B0}"/>
    <cellStyle name="ป้อนค่า 3 8 4 2" xfId="40791" xr:uid="{69265737-A944-4350-ABF0-380515D6E596}"/>
    <cellStyle name="ป้อนค่า 3 8 4 2 2" xfId="40792" xr:uid="{52FF3C5A-E1B8-4AD5-963E-C8C1C977FC68}"/>
    <cellStyle name="ป้อนค่า 3 8 4 2 3" xfId="40793" xr:uid="{E8ACF0F9-A348-4FD9-A047-1FBE7FEE6269}"/>
    <cellStyle name="ป้อนค่า 3 8 4 3" xfId="40794" xr:uid="{E4C90823-EBB6-4510-B478-0F272191049D}"/>
    <cellStyle name="ป้อนค่า 3 8 4 4" xfId="40795" xr:uid="{0AC21CEE-CBA9-4B37-B5BC-7BC52E218A85}"/>
    <cellStyle name="ป้อนค่า 3 8 5" xfId="40796" xr:uid="{B0468811-BFFE-4916-BCC8-B8843F82344F}"/>
    <cellStyle name="ป้อนค่า 3 8 5 2" xfId="40797" xr:uid="{0550D9D8-1E2E-4E7D-838B-2F93C85F08B0}"/>
    <cellStyle name="ป้อนค่า 3 8 5 2 2" xfId="40798" xr:uid="{E9EC8E76-A44C-4648-9720-92844DD2CB58}"/>
    <cellStyle name="ป้อนค่า 3 8 5 2 3" xfId="40799" xr:uid="{9FECAA09-6849-4D06-BFD0-4103B4556AC6}"/>
    <cellStyle name="ป้อนค่า 3 8 5 3" xfId="40800" xr:uid="{1F64B7B4-D787-4196-B379-B803D52BB8E1}"/>
    <cellStyle name="ป้อนค่า 3 8 5 4" xfId="40801" xr:uid="{EC93D23C-AE13-48E3-A706-80FE9F0455F3}"/>
    <cellStyle name="ป้อนค่า 3 8 6" xfId="40802" xr:uid="{1B36771C-3326-4E5C-B88E-15DC35465463}"/>
    <cellStyle name="ป้อนค่า 3 8 6 2" xfId="40803" xr:uid="{17C054B9-A8AB-4FB9-A64A-9471816DE8F4}"/>
    <cellStyle name="ป้อนค่า 3 8 6 2 2" xfId="40804" xr:uid="{A5B38224-53DF-4211-9993-50F2476BC5E1}"/>
    <cellStyle name="ป้อนค่า 3 8 6 2 3" xfId="40805" xr:uid="{D74CE687-3B96-49E8-8172-45443D173FF1}"/>
    <cellStyle name="ป้อนค่า 3 8 6 3" xfId="40806" xr:uid="{93CE4FD0-ACB2-4BC0-AD5E-1C91415BEF9A}"/>
    <cellStyle name="ป้อนค่า 3 8 6 4" xfId="40807" xr:uid="{D54DC28D-1A20-4DC9-AC21-DC2C7E60A48C}"/>
    <cellStyle name="ป้อนค่า 3 8 7" xfId="40808" xr:uid="{D2611F86-BC4B-429C-A357-080807C5356D}"/>
    <cellStyle name="ป้อนค่า 3 8 7 2" xfId="40809" xr:uid="{14E4428E-5E25-4F2C-9A2E-6731D4A51938}"/>
    <cellStyle name="ป้อนค่า 3 8 7 3" xfId="40810" xr:uid="{7AF1F123-0F94-4387-B785-5234FE24E384}"/>
    <cellStyle name="ป้อนค่า 3 8 8" xfId="40811" xr:uid="{2B836E56-4BAC-4EF8-BAA0-760FEC8C32C2}"/>
    <cellStyle name="ป้อนค่า 3 8 9" xfId="40812" xr:uid="{60F43730-72C4-4DA2-AC71-D23FFDD4E976}"/>
    <cellStyle name="ป้อนค่า 3 9" xfId="40813" xr:uid="{32134D58-D97F-4438-9AE4-B7A62C700EB6}"/>
    <cellStyle name="ป้อนค่า 3 9 2" xfId="40814" xr:uid="{C867F935-C416-498F-8FFB-9C67C4695F4E}"/>
    <cellStyle name="ป้อนค่า 3 9 2 2" xfId="40815" xr:uid="{CC759321-9BA2-4AA2-92D5-7F554AB8968B}"/>
    <cellStyle name="ป้อนค่า 3 9 2 2 2" xfId="40816" xr:uid="{47CCEE8E-B7D0-4D60-BAB5-D00F54A9F887}"/>
    <cellStyle name="ป้อนค่า 3 9 2 2 3" xfId="40817" xr:uid="{9E5736C2-17CE-43B9-8C89-6D4B56682212}"/>
    <cellStyle name="ป้อนค่า 3 9 2 3" xfId="40818" xr:uid="{8AD9A070-B46B-446B-80F8-4F3B70EE792D}"/>
    <cellStyle name="ป้อนค่า 3 9 2 4" xfId="40819" xr:uid="{7DA28E3D-6325-4B76-8899-3AF6494CDA55}"/>
    <cellStyle name="ป้อนค่า 3 9 3" xfId="40820" xr:uid="{58E8533B-CC29-4135-BFC5-A2C831CA27BC}"/>
    <cellStyle name="ป้อนค่า 3 9 3 2" xfId="40821" xr:uid="{AE4DF7F8-79A6-4CB2-A306-828D3F5A20A5}"/>
    <cellStyle name="ป้อนค่า 3 9 3 2 2" xfId="40822" xr:uid="{B10F5DA3-A8A0-4755-9664-D1FA9FD9926F}"/>
    <cellStyle name="ป้อนค่า 3 9 3 2 3" xfId="40823" xr:uid="{505DEC8C-3C89-4C09-8D61-31F5CCA0659E}"/>
    <cellStyle name="ป้อนค่า 3 9 3 3" xfId="40824" xr:uid="{FF8C1D8A-7290-4B02-922D-79F3E00BAD99}"/>
    <cellStyle name="ป้อนค่า 3 9 3 4" xfId="40825" xr:uid="{5765B752-7113-457C-B7EE-C728FEDEC336}"/>
    <cellStyle name="ป้อนค่า 3 9 4" xfId="40826" xr:uid="{00FBCE0D-F32D-495C-84F4-99ED2EF9C493}"/>
    <cellStyle name="ป้อนค่า 3 9 4 2" xfId="40827" xr:uid="{221F209C-1B09-4CE1-B748-3F9BE280CE7A}"/>
    <cellStyle name="ป้อนค่า 3 9 4 2 2" xfId="40828" xr:uid="{83736EFE-B013-4D91-8A96-7366AE85D271}"/>
    <cellStyle name="ป้อนค่า 3 9 4 2 3" xfId="40829" xr:uid="{942BC15F-FFDE-4927-BF84-D78771FBD4EF}"/>
    <cellStyle name="ป้อนค่า 3 9 4 3" xfId="40830" xr:uid="{CC87E396-957B-4A02-9EB4-2D9C191D5C9A}"/>
    <cellStyle name="ป้อนค่า 3 9 4 4" xfId="40831" xr:uid="{8C0F07BD-B2D3-4F16-9827-E49A7D85F3A4}"/>
    <cellStyle name="ป้อนค่า 3 9 5" xfId="40832" xr:uid="{87B46A0F-04AD-4C10-AC82-823674033E83}"/>
    <cellStyle name="ป้อนค่า 3 9 5 2" xfId="40833" xr:uid="{91BCC98A-E822-452A-A43C-15C4CF6DF57B}"/>
    <cellStyle name="ป้อนค่า 3 9 5 2 2" xfId="40834" xr:uid="{730EE2A0-EBEE-46AF-84F8-B564E9ABBF05}"/>
    <cellStyle name="ป้อนค่า 3 9 5 2 3" xfId="40835" xr:uid="{2127155E-97BC-4E5D-963C-8EC24268C80F}"/>
    <cellStyle name="ป้อนค่า 3 9 5 3" xfId="40836" xr:uid="{D2D5FEA4-6249-43D6-986E-55F71FE0AADC}"/>
    <cellStyle name="ป้อนค่า 3 9 5 4" xfId="40837" xr:uid="{5B8BF6E3-260A-480A-B4B6-09EF4B483630}"/>
    <cellStyle name="ป้อนค่า 3 9 6" xfId="40838" xr:uid="{0DC1C801-4BB0-4B92-8E1E-1A8F02378C5E}"/>
    <cellStyle name="ป้อนค่า 3 9 6 2" xfId="40839" xr:uid="{6E08F289-45C1-42C0-8793-97BEF3BF1C11}"/>
    <cellStyle name="ป้อนค่า 3 9 6 2 2" xfId="40840" xr:uid="{218A661F-3C61-4D8D-8390-8583CA65D1F0}"/>
    <cellStyle name="ป้อนค่า 3 9 6 2 3" xfId="40841" xr:uid="{4FA92F3B-510B-48BD-A919-8EB2022C2634}"/>
    <cellStyle name="ป้อนค่า 3 9 6 3" xfId="40842" xr:uid="{EC203280-7A93-42F8-99EF-1B0D28E67A28}"/>
    <cellStyle name="ป้อนค่า 3 9 6 4" xfId="40843" xr:uid="{FB3111BA-2C99-4970-846C-A8F84DB70DCE}"/>
    <cellStyle name="ป้อนค่า 3 9 7" xfId="40844" xr:uid="{182B10B4-7CC9-453B-8AC9-7E6840309E0B}"/>
    <cellStyle name="ป้อนค่า 3 9 7 2" xfId="40845" xr:uid="{92FEA26D-AB62-4993-BFD2-434E43E7A627}"/>
    <cellStyle name="ป้อนค่า 3 9 7 3" xfId="40846" xr:uid="{C2174649-5185-420E-8094-AAD865CA9B8D}"/>
    <cellStyle name="ป้อนค่า 3 9 8" xfId="40847" xr:uid="{C0A7234C-3700-4FC1-A9EB-A24BEA8F4200}"/>
    <cellStyle name="ป้อนค่า 3 9 9" xfId="40848" xr:uid="{1D894353-4880-4664-8015-DB1F3018D2BF}"/>
    <cellStyle name="ป้อนค่า 30" xfId="40849" xr:uid="{0792F667-117E-4C69-863E-EEFB425290C1}"/>
    <cellStyle name="ป้อนค่า 31" xfId="40850" xr:uid="{7388A1C6-7B5C-44DF-A9EF-ACD65C2DEC72}"/>
    <cellStyle name="ป้อนค่า 4" xfId="4443" xr:uid="{A66A89F3-3964-4A4C-BA3A-25A7CD52BCC9}"/>
    <cellStyle name="ป้อนค่า 4 2" xfId="40851" xr:uid="{8C85B800-4991-46EE-84FF-4B6C57C9C5EB}"/>
    <cellStyle name="ป้อนค่า 4 2 2" xfId="40852" xr:uid="{2B9E1DAF-5B24-4BD6-A3D1-CF6A34FCD249}"/>
    <cellStyle name="ป้อนค่า 4 2 2 2" xfId="40853" xr:uid="{70CDF711-7AF0-431E-88DA-E895DE824EEF}"/>
    <cellStyle name="ป้อนค่า 4 2 2 3" xfId="40854" xr:uid="{B40465DB-4C1F-4F97-A674-AF1D426196F5}"/>
    <cellStyle name="ป้อนค่า 4 2 3" xfId="40855" xr:uid="{1F213010-77B0-4C17-B57C-828DAC51336B}"/>
    <cellStyle name="ป้อนค่า 4 2 4" xfId="40856" xr:uid="{A1420C65-80B9-44F1-982D-D7E3F61838A5}"/>
    <cellStyle name="ป้อนค่า 4 3" xfId="40857" xr:uid="{1B60FDA9-E71A-48A6-94F3-3C7635DD8786}"/>
    <cellStyle name="ป้อนค่า 4 3 2" xfId="40858" xr:uid="{2F7A845D-BAD4-45F9-B0CB-B160B0788D3E}"/>
    <cellStyle name="ป้อนค่า 4 3 2 2" xfId="40859" xr:uid="{0562B0B3-9F21-4263-96E8-B0B6F8A60EC5}"/>
    <cellStyle name="ป้อนค่า 4 3 2 3" xfId="40860" xr:uid="{9A4AECA3-89FD-476E-BB6E-94802387ACF6}"/>
    <cellStyle name="ป้อนค่า 4 3 3" xfId="40861" xr:uid="{F4A1957D-67B6-4D58-A735-235F31F574AD}"/>
    <cellStyle name="ป้อนค่า 4 3 4" xfId="40862" xr:uid="{7B59C010-A848-489C-9C2A-8E510E69D2FB}"/>
    <cellStyle name="ป้อนค่า 4 4" xfId="40863" xr:uid="{8D030C66-FE86-447E-996E-7C311C5D37A3}"/>
    <cellStyle name="ป้อนค่า 4 4 2" xfId="40864" xr:uid="{7A4D50F4-FCBC-42BD-82CD-32A06F1B4CB0}"/>
    <cellStyle name="ป้อนค่า 4 4 2 2" xfId="40865" xr:uid="{45AF629E-28C9-4C76-8635-9E491C333E21}"/>
    <cellStyle name="ป้อนค่า 4 4 2 3" xfId="40866" xr:uid="{18328A3B-B84A-4D10-A805-1374A3A38A80}"/>
    <cellStyle name="ป้อนค่า 4 4 3" xfId="40867" xr:uid="{4555F7A1-6520-4F86-8A65-8254B1907836}"/>
    <cellStyle name="ป้อนค่า 4 4 4" xfId="40868" xr:uid="{EB167E92-4745-4363-8A58-FFD46AC359B7}"/>
    <cellStyle name="ป้อนค่า 4 5" xfId="40869" xr:uid="{B03298D9-380F-4C65-A014-D5C4A81B3412}"/>
    <cellStyle name="ป้อนค่า 4 5 2" xfId="40870" xr:uid="{457D6FD6-DF75-40DE-8867-09B53E54A872}"/>
    <cellStyle name="ป้อนค่า 4 5 2 2" xfId="40871" xr:uid="{3FFA7D59-12B4-48D6-983B-B101A3D31FC3}"/>
    <cellStyle name="ป้อนค่า 4 5 2 3" xfId="40872" xr:uid="{4A454D99-C8EB-43A9-A8D2-5DF13305B454}"/>
    <cellStyle name="ป้อนค่า 4 5 3" xfId="40873" xr:uid="{C93BDC58-4C9C-44D3-8AF6-72876C22FE79}"/>
    <cellStyle name="ป้อนค่า 4 5 4" xfId="40874" xr:uid="{9FFB2BEA-4539-499C-8FD0-28C0556053CE}"/>
    <cellStyle name="ป้อนค่า 4 6" xfId="40875" xr:uid="{85611AFB-7D00-4CA4-8684-446AF4DF1DCB}"/>
    <cellStyle name="ป้อนค่า 4 6 2" xfId="40876" xr:uid="{848FAC47-DCC7-43A4-8A38-BFB8FAB5990E}"/>
    <cellStyle name="ป้อนค่า 4 6 2 2" xfId="40877" xr:uid="{6B43E469-C332-4E96-AE70-B04D2D2A379F}"/>
    <cellStyle name="ป้อนค่า 4 6 2 3" xfId="40878" xr:uid="{45A28881-B623-470D-B6B3-E9154F5B569C}"/>
    <cellStyle name="ป้อนค่า 4 6 3" xfId="40879" xr:uid="{D564F83D-F6B5-4D59-8BE2-E6AE5BF85F35}"/>
    <cellStyle name="ป้อนค่า 4 6 4" xfId="40880" xr:uid="{5D6382EB-8516-4E7F-9A2C-6002773B6447}"/>
    <cellStyle name="ป้อนค่า 4 7" xfId="40881" xr:uid="{800DA0E7-6425-40D3-8416-89625967AFC7}"/>
    <cellStyle name="ป้อนค่า 4 7 2" xfId="40882" xr:uid="{C4761D99-0D97-4BA6-B303-E901F15B3009}"/>
    <cellStyle name="ป้อนค่า 4 7 3" xfId="40883" xr:uid="{E6EC219F-D367-4EA1-87D3-920CDFB45D82}"/>
    <cellStyle name="ป้อนค่า 4 8" xfId="40884" xr:uid="{69C4585D-1672-438D-87CF-D19F8376F937}"/>
    <cellStyle name="ป้อนค่า 4 9" xfId="40885" xr:uid="{AD694B61-506F-438F-AB62-9943E2495FCA}"/>
    <cellStyle name="ป้อนค่า 5" xfId="4444" xr:uid="{1DA802CB-0F08-4902-94A4-B0DB0459B8A1}"/>
    <cellStyle name="ป้อนค่า 5 2" xfId="40886" xr:uid="{0F3A7D31-FC27-490D-9D5B-577432A47817}"/>
    <cellStyle name="ป้อนค่า 5 2 2" xfId="40887" xr:uid="{4B54CF77-5194-44FB-943B-A26FC31E316B}"/>
    <cellStyle name="ป้อนค่า 5 2 2 2" xfId="40888" xr:uid="{241F0374-4EE0-45ED-87E8-558E39ABD142}"/>
    <cellStyle name="ป้อนค่า 5 2 2 3" xfId="40889" xr:uid="{88DA3B8E-CE68-4DA2-B577-5D9BC20E4F59}"/>
    <cellStyle name="ป้อนค่า 5 2 3" xfId="40890" xr:uid="{3B035574-330B-4060-A7C9-EDC405E74BA7}"/>
    <cellStyle name="ป้อนค่า 5 2 4" xfId="40891" xr:uid="{44179377-68E8-421D-8541-E543C331842B}"/>
    <cellStyle name="ป้อนค่า 5 3" xfId="40892" xr:uid="{D0D239E6-4BF7-46BA-A8C2-63A0D4E205AA}"/>
    <cellStyle name="ป้อนค่า 5 3 2" xfId="40893" xr:uid="{123FDB18-5DC1-4574-96FF-734D0236115A}"/>
    <cellStyle name="ป้อนค่า 5 3 2 2" xfId="40894" xr:uid="{A3334AEC-7F41-404B-B7A1-D743B4A1A328}"/>
    <cellStyle name="ป้อนค่า 5 3 2 3" xfId="40895" xr:uid="{2A02DFF0-C3D2-401D-9728-56B6CCDB827A}"/>
    <cellStyle name="ป้อนค่า 5 3 3" xfId="40896" xr:uid="{6A491429-8620-425B-9EC1-1A5D09B55D5D}"/>
    <cellStyle name="ป้อนค่า 5 3 4" xfId="40897" xr:uid="{A5088A5D-B301-4D7E-A093-5F6FFEDEE51D}"/>
    <cellStyle name="ป้อนค่า 5 4" xfId="40898" xr:uid="{C4A4C21C-F88F-484C-B9DA-7EB1BDDEE777}"/>
    <cellStyle name="ป้อนค่า 5 4 2" xfId="40899" xr:uid="{6DF6D8EC-D0AA-453B-9555-E284FE713F6C}"/>
    <cellStyle name="ป้อนค่า 5 4 2 2" xfId="40900" xr:uid="{42E0E91B-73FE-48A6-ADA4-D7B441260550}"/>
    <cellStyle name="ป้อนค่า 5 4 2 3" xfId="40901" xr:uid="{B439B895-B6E9-4D5A-A288-6FEEC86EBFD2}"/>
    <cellStyle name="ป้อนค่า 5 4 3" xfId="40902" xr:uid="{2DAD6D47-A2F0-44CF-9AC1-15BF5C41D8F0}"/>
    <cellStyle name="ป้อนค่า 5 4 4" xfId="40903" xr:uid="{268AB0AD-C5B6-4036-839E-E17FBF406264}"/>
    <cellStyle name="ป้อนค่า 5 5" xfId="40904" xr:uid="{2FA6FB4A-7C88-4B5C-BF94-4B787AD3A642}"/>
    <cellStyle name="ป้อนค่า 5 5 2" xfId="40905" xr:uid="{D8005C49-CA78-4EDE-9780-4D7508655438}"/>
    <cellStyle name="ป้อนค่า 5 5 2 2" xfId="40906" xr:uid="{EA56F9B9-9131-4343-AA26-26A9C033DC5D}"/>
    <cellStyle name="ป้อนค่า 5 5 2 3" xfId="40907" xr:uid="{54351E88-4C80-45D7-8D8A-5BA54684F22A}"/>
    <cellStyle name="ป้อนค่า 5 5 3" xfId="40908" xr:uid="{F7E6D002-D457-4DE5-95A5-23762D4CBA56}"/>
    <cellStyle name="ป้อนค่า 5 5 4" xfId="40909" xr:uid="{6D623EA5-E47C-4D6C-A4AF-8693B47B2056}"/>
    <cellStyle name="ป้อนค่า 5 6" xfId="40910" xr:uid="{E6A81C0D-7418-4A14-AC9E-A22DDDEF1591}"/>
    <cellStyle name="ป้อนค่า 5 6 2" xfId="40911" xr:uid="{DB1195CC-BF96-4563-9EA8-73AAE2187E3B}"/>
    <cellStyle name="ป้อนค่า 5 6 2 2" xfId="40912" xr:uid="{9336173B-0FD5-45B3-B8B6-174B7DE939BB}"/>
    <cellStyle name="ป้อนค่า 5 6 2 3" xfId="40913" xr:uid="{62F61091-9D35-4814-B633-17A53A0FAEBF}"/>
    <cellStyle name="ป้อนค่า 5 6 3" xfId="40914" xr:uid="{D49216FB-6C48-4033-8550-8A5B1C737F21}"/>
    <cellStyle name="ป้อนค่า 5 6 4" xfId="40915" xr:uid="{14A65BF2-DD4D-42D1-8FBD-5D7736755425}"/>
    <cellStyle name="ป้อนค่า 5 7" xfId="40916" xr:uid="{4D11BA60-A8AE-45FD-BB2D-3E17A52295E5}"/>
    <cellStyle name="ป้อนค่า 5 7 2" xfId="40917" xr:uid="{8856601B-0279-4CE4-AA15-7FC4565CE77E}"/>
    <cellStyle name="ป้อนค่า 5 7 3" xfId="40918" xr:uid="{E093FDB6-7DF4-4C46-806B-9FDF8961BFEB}"/>
    <cellStyle name="ป้อนค่า 5 8" xfId="40919" xr:uid="{EBA7D9D4-D3EA-4EAB-AD84-61B46F842543}"/>
    <cellStyle name="ป้อนค่า 5 9" xfId="40920" xr:uid="{83281C9C-92E1-48B9-8D47-7ABF18355E94}"/>
    <cellStyle name="ป้อนค่า 6" xfId="40921" xr:uid="{B07EBEBC-5C2E-4CDE-80AB-5583E29798C1}"/>
    <cellStyle name="ป้อนค่า 6 2" xfId="40922" xr:uid="{EA957197-6408-468A-9AF9-F8279C61B430}"/>
    <cellStyle name="ป้อนค่า 6 2 2" xfId="40923" xr:uid="{1C6B0332-986E-4A45-ABD9-994F5AE7C68B}"/>
    <cellStyle name="ป้อนค่า 6 2 2 2" xfId="40924" xr:uid="{543A9F23-7FAB-4ACD-ACBB-E4BE8DC20220}"/>
    <cellStyle name="ป้อนค่า 6 2 2 3" xfId="40925" xr:uid="{84912950-F167-46B7-9E4C-F544E1DBFFCE}"/>
    <cellStyle name="ป้อนค่า 6 2 3" xfId="40926" xr:uid="{1253F3E9-DC24-49B8-B359-253510C9B84C}"/>
    <cellStyle name="ป้อนค่า 6 2 4" xfId="40927" xr:uid="{72B31C6B-83AC-47B7-A75B-29157CE05C4D}"/>
    <cellStyle name="ป้อนค่า 6 3" xfId="40928" xr:uid="{FB5FD408-9FB3-4402-AD1D-801F13B82788}"/>
    <cellStyle name="ป้อนค่า 6 3 2" xfId="40929" xr:uid="{F23E55E7-773C-417A-B0E4-C5E32C7E4C21}"/>
    <cellStyle name="ป้อนค่า 6 3 2 2" xfId="40930" xr:uid="{E3C37DE8-CC7C-4A54-93F7-CB5AB79B3D42}"/>
    <cellStyle name="ป้อนค่า 6 3 2 3" xfId="40931" xr:uid="{F65052BC-82D5-437F-9A87-95497BE19F92}"/>
    <cellStyle name="ป้อนค่า 6 3 3" xfId="40932" xr:uid="{CB2A9655-E6E3-41B3-8C15-17A433F8DC24}"/>
    <cellStyle name="ป้อนค่า 6 3 4" xfId="40933" xr:uid="{BF41E6F5-C87C-4429-813F-BA949C42F445}"/>
    <cellStyle name="ป้อนค่า 6 4" xfId="40934" xr:uid="{58277408-2C0D-4803-A210-A11B3CADDE08}"/>
    <cellStyle name="ป้อนค่า 6 4 2" xfId="40935" xr:uid="{69E4F627-A0B0-443E-A3CA-753FBB676870}"/>
    <cellStyle name="ป้อนค่า 6 4 2 2" xfId="40936" xr:uid="{C7376FE2-1896-4493-8A12-F1C0DCDE9D3E}"/>
    <cellStyle name="ป้อนค่า 6 4 2 3" xfId="40937" xr:uid="{57710CF2-D3E5-43F5-803D-D4EBE11D4667}"/>
    <cellStyle name="ป้อนค่า 6 4 3" xfId="40938" xr:uid="{14106819-5CBD-4378-945C-FC63411C4896}"/>
    <cellStyle name="ป้อนค่า 6 4 4" xfId="40939" xr:uid="{2DFD091D-724E-488A-B6AB-558599AAC5C0}"/>
    <cellStyle name="ป้อนค่า 6 5" xfId="40940" xr:uid="{8074EE3C-494D-4A5B-9211-ECA9B34536E9}"/>
    <cellStyle name="ป้อนค่า 6 5 2" xfId="40941" xr:uid="{CCE38D40-13BA-4241-A04C-C17F1E692500}"/>
    <cellStyle name="ป้อนค่า 6 5 2 2" xfId="40942" xr:uid="{D34B138B-BC39-4698-A1B3-7AE3C2E03D18}"/>
    <cellStyle name="ป้อนค่า 6 5 2 3" xfId="40943" xr:uid="{D569251A-84C2-4EAF-A17C-5F2FB62AC37C}"/>
    <cellStyle name="ป้อนค่า 6 5 3" xfId="40944" xr:uid="{7C3FA704-6431-4FDB-919B-0C9AE5F2EE68}"/>
    <cellStyle name="ป้อนค่า 6 5 4" xfId="40945" xr:uid="{F2CB4308-6A3C-4043-A583-E7D15CFA5ABF}"/>
    <cellStyle name="ป้อนค่า 6 6" xfId="40946" xr:uid="{0FA6D576-6790-4E3C-A82F-255E9F8AE578}"/>
    <cellStyle name="ป้อนค่า 6 6 2" xfId="40947" xr:uid="{827FF269-DB5F-4806-B17F-2FDDF8F2B1AF}"/>
    <cellStyle name="ป้อนค่า 6 6 2 2" xfId="40948" xr:uid="{35C48213-62E7-4C29-B473-8E4D3290CD70}"/>
    <cellStyle name="ป้อนค่า 6 6 2 3" xfId="40949" xr:uid="{81B4673B-FFB6-4EC8-B37F-475189CC4DDE}"/>
    <cellStyle name="ป้อนค่า 6 6 3" xfId="40950" xr:uid="{22D216BD-8947-462F-8B88-8209EEC5795A}"/>
    <cellStyle name="ป้อนค่า 6 6 4" xfId="40951" xr:uid="{D192E23F-2A06-4297-B7A2-FC281C668908}"/>
    <cellStyle name="ป้อนค่า 6 7" xfId="40952" xr:uid="{856CB27E-54F0-4AA2-9D5C-06439982D197}"/>
    <cellStyle name="ป้อนค่า 6 7 2" xfId="40953" xr:uid="{B0197B1F-28C4-45B1-8F11-7602C616B4FE}"/>
    <cellStyle name="ป้อนค่า 6 7 3" xfId="40954" xr:uid="{B52B83C8-4B3A-4BDA-B9AA-55C1BAC9421C}"/>
    <cellStyle name="ป้อนค่า 6 8" xfId="40955" xr:uid="{C16EDC69-AB23-4461-A976-3BD112C24AF4}"/>
    <cellStyle name="ป้อนค่า 6 9" xfId="40956" xr:uid="{3A652D10-CDCF-4664-8CEB-7D5B5E9EB972}"/>
    <cellStyle name="ป้อนค่า 7" xfId="40957" xr:uid="{00AEAEE8-8C69-46E5-AE83-18712E0E0C5B}"/>
    <cellStyle name="ป้อนค่า 7 2" xfId="40958" xr:uid="{90665098-4FB2-4C5C-989B-DB16433E06AC}"/>
    <cellStyle name="ป้อนค่า 7 2 2" xfId="40959" xr:uid="{247CBAE6-A11A-466B-B69C-90A3C6BA9CEA}"/>
    <cellStyle name="ป้อนค่า 7 2 2 2" xfId="40960" xr:uid="{607A0887-F111-4BA7-9276-1FC2476099C4}"/>
    <cellStyle name="ป้อนค่า 7 2 2 3" xfId="40961" xr:uid="{CBC34B64-A2F8-46F9-B113-2D661441F18C}"/>
    <cellStyle name="ป้อนค่า 7 2 3" xfId="40962" xr:uid="{A42D68C3-289D-4BC0-A7F8-18908E1C06C9}"/>
    <cellStyle name="ป้อนค่า 7 2 4" xfId="40963" xr:uid="{44989A47-110A-4C6F-A83B-532BD6237B06}"/>
    <cellStyle name="ป้อนค่า 7 3" xfId="40964" xr:uid="{C894D1BB-E998-4AB7-AC61-2681A08FE33F}"/>
    <cellStyle name="ป้อนค่า 7 3 2" xfId="40965" xr:uid="{796494EF-610E-47B4-AE79-AACFE1D396AB}"/>
    <cellStyle name="ป้อนค่า 7 3 2 2" xfId="40966" xr:uid="{AF608D06-AF84-4F5A-8080-8F542EDE2264}"/>
    <cellStyle name="ป้อนค่า 7 3 2 3" xfId="40967" xr:uid="{204EE6FB-42FD-46BE-B5E6-340A95C5142C}"/>
    <cellStyle name="ป้อนค่า 7 3 3" xfId="40968" xr:uid="{4103E706-492F-47B8-A90E-7603F4E296D9}"/>
    <cellStyle name="ป้อนค่า 7 3 4" xfId="40969" xr:uid="{76AF4CD4-D2BA-4ECB-9CDB-74147FFEF883}"/>
    <cellStyle name="ป้อนค่า 7 4" xfId="40970" xr:uid="{2595E9CE-D788-453C-BD40-A6AC2C9C92CF}"/>
    <cellStyle name="ป้อนค่า 7 4 2" xfId="40971" xr:uid="{8B3F21CA-E356-4295-BBB2-69B6267F40E9}"/>
    <cellStyle name="ป้อนค่า 7 4 2 2" xfId="40972" xr:uid="{826EEB84-6C0D-4B0A-A32E-A6F04C9725E9}"/>
    <cellStyle name="ป้อนค่า 7 4 2 3" xfId="40973" xr:uid="{626CFF36-29B5-4C86-9FC2-C87F6A9914AB}"/>
    <cellStyle name="ป้อนค่า 7 4 3" xfId="40974" xr:uid="{9409CA56-2255-46A9-B41F-E0954A29B503}"/>
    <cellStyle name="ป้อนค่า 7 4 4" xfId="40975" xr:uid="{EF8F16A3-0EB6-4992-9C9A-CEADD70998AD}"/>
    <cellStyle name="ป้อนค่า 7 5" xfId="40976" xr:uid="{B18041E2-33D8-41CD-B2C7-A603A5FE21A7}"/>
    <cellStyle name="ป้อนค่า 7 5 2" xfId="40977" xr:uid="{89E35180-6DF3-414B-937C-5A38C717C3B6}"/>
    <cellStyle name="ป้อนค่า 7 5 2 2" xfId="40978" xr:uid="{030A7758-B9D7-4A25-89D2-F99A08BEBF6F}"/>
    <cellStyle name="ป้อนค่า 7 5 2 3" xfId="40979" xr:uid="{AF2D8B17-E71C-425F-B153-6E213B6727C3}"/>
    <cellStyle name="ป้อนค่า 7 5 3" xfId="40980" xr:uid="{48F3C07C-4BA8-405F-B190-7815146C9575}"/>
    <cellStyle name="ป้อนค่า 7 5 4" xfId="40981" xr:uid="{D259080D-6890-4465-A070-A2DFFEC1B29E}"/>
    <cellStyle name="ป้อนค่า 7 6" xfId="40982" xr:uid="{20C9B3AC-7FEC-466E-982E-8A96C5F1C45D}"/>
    <cellStyle name="ป้อนค่า 7 6 2" xfId="40983" xr:uid="{52A01DB8-5F54-4910-AF6E-4A0316C0687B}"/>
    <cellStyle name="ป้อนค่า 7 6 2 2" xfId="40984" xr:uid="{299FFE76-E049-44D0-99AC-AF2F968200BA}"/>
    <cellStyle name="ป้อนค่า 7 6 2 3" xfId="40985" xr:uid="{A83C2E60-F748-4419-9A7C-BFFDF5E7446D}"/>
    <cellStyle name="ป้อนค่า 7 6 3" xfId="40986" xr:uid="{10D81807-58C0-4C95-855D-6A3E3F8908AB}"/>
    <cellStyle name="ป้อนค่า 7 6 4" xfId="40987" xr:uid="{C9722901-FBA9-45E0-B7A7-E9D2D7643B88}"/>
    <cellStyle name="ป้อนค่า 7 7" xfId="40988" xr:uid="{4BB519EE-D998-4188-8FCA-775E22A80D58}"/>
    <cellStyle name="ป้อนค่า 7 7 2" xfId="40989" xr:uid="{1192B1EC-89C1-4B54-964B-AD5E1B7C8EBB}"/>
    <cellStyle name="ป้อนค่า 7 7 3" xfId="40990" xr:uid="{37B1C10E-1FDB-4DB5-B1EA-DC184C45E2D2}"/>
    <cellStyle name="ป้อนค่า 7 8" xfId="40991" xr:uid="{91CE725A-ABFE-4D98-9B63-3F7E84680172}"/>
    <cellStyle name="ป้อนค่า 7 9" xfId="40992" xr:uid="{64E838DD-61A5-45DB-862E-4C3FFF1E1C36}"/>
    <cellStyle name="ป้อนค่า 8" xfId="40993" xr:uid="{1B4B4ADD-D430-43C7-B25E-E00C8300A2EE}"/>
    <cellStyle name="ป้อนค่า 8 2" xfId="40994" xr:uid="{8E432D7A-7523-4B76-A2BD-FE1AD3FA7F29}"/>
    <cellStyle name="ป้อนค่า 8 2 2" xfId="40995" xr:uid="{9C6F18DB-DB64-4DAE-857E-C317FC453F6F}"/>
    <cellStyle name="ป้อนค่า 8 2 2 2" xfId="40996" xr:uid="{C05B2B16-8A53-464D-9341-33592EA2E553}"/>
    <cellStyle name="ป้อนค่า 8 2 2 3" xfId="40997" xr:uid="{5873222A-FA30-4633-9D8B-3BB8097110B4}"/>
    <cellStyle name="ป้อนค่า 8 2 3" xfId="40998" xr:uid="{219ACBB3-D9CA-4419-9D50-6E256A205B00}"/>
    <cellStyle name="ป้อนค่า 8 2 4" xfId="40999" xr:uid="{63A4D016-9293-4A19-8500-F133EB7E8A2A}"/>
    <cellStyle name="ป้อนค่า 8 3" xfId="41000" xr:uid="{98ACFF87-908F-4A70-9E96-E311B85A4D6F}"/>
    <cellStyle name="ป้อนค่า 8 3 2" xfId="41001" xr:uid="{755278A6-F515-4B4B-8FBF-3440DB8BC570}"/>
    <cellStyle name="ป้อนค่า 8 3 2 2" xfId="41002" xr:uid="{749FFDE9-2C00-45F7-8EF9-96941090229F}"/>
    <cellStyle name="ป้อนค่า 8 3 2 3" xfId="41003" xr:uid="{61B4FD57-82A5-47B6-AF0B-31FCE2693433}"/>
    <cellStyle name="ป้อนค่า 8 3 3" xfId="41004" xr:uid="{7A3B7E66-7349-4A8E-8383-6B8A42B20E5D}"/>
    <cellStyle name="ป้อนค่า 8 3 4" xfId="41005" xr:uid="{1437DFA0-D6DA-4374-9093-3BDB8A7E0F19}"/>
    <cellStyle name="ป้อนค่า 8 4" xfId="41006" xr:uid="{8A57E108-9CE5-4F53-AE70-93199BBF23AD}"/>
    <cellStyle name="ป้อนค่า 8 4 2" xfId="41007" xr:uid="{F123E72A-21AD-4A14-B4EB-54674A045244}"/>
    <cellStyle name="ป้อนค่า 8 4 2 2" xfId="41008" xr:uid="{9D83FB8D-D072-47E5-99BB-7BB332D32E5A}"/>
    <cellStyle name="ป้อนค่า 8 4 2 3" xfId="41009" xr:uid="{CADB21A8-7E62-4F49-9058-5DBDC44506D4}"/>
    <cellStyle name="ป้อนค่า 8 4 3" xfId="41010" xr:uid="{084E6C6F-947B-4EC3-8895-EFA114F2E88E}"/>
    <cellStyle name="ป้อนค่า 8 4 4" xfId="41011" xr:uid="{8A630DB5-B627-4DB2-8705-C0A14E6098D7}"/>
    <cellStyle name="ป้อนค่า 8 5" xfId="41012" xr:uid="{40FA1688-6BD8-496E-B1A6-3BEA9E83152B}"/>
    <cellStyle name="ป้อนค่า 8 5 2" xfId="41013" xr:uid="{231FAEE7-0C3D-4338-A0AC-D20CF664F16E}"/>
    <cellStyle name="ป้อนค่า 8 5 2 2" xfId="41014" xr:uid="{F693A255-D2B7-4528-9C48-3FD8CD01AF75}"/>
    <cellStyle name="ป้อนค่า 8 5 2 3" xfId="41015" xr:uid="{6E9FF964-28C9-4A70-B05E-7C1E41054498}"/>
    <cellStyle name="ป้อนค่า 8 5 3" xfId="41016" xr:uid="{B28125E3-7793-4437-8763-CD1BBAA9DDDC}"/>
    <cellStyle name="ป้อนค่า 8 5 4" xfId="41017" xr:uid="{B411B9A6-99FD-4DD6-9ACE-50C5E45479FC}"/>
    <cellStyle name="ป้อนค่า 8 6" xfId="41018" xr:uid="{E4058270-5F76-4BA4-A5A2-8B1109547203}"/>
    <cellStyle name="ป้อนค่า 8 6 2" xfId="41019" xr:uid="{FA50A8A2-3035-4C4F-960A-199E9DA95C06}"/>
    <cellStyle name="ป้อนค่า 8 6 2 2" xfId="41020" xr:uid="{C5600C7E-A852-4325-B5CF-C9B571F61F51}"/>
    <cellStyle name="ป้อนค่า 8 6 2 3" xfId="41021" xr:uid="{94D634CB-67B6-434F-A878-E68EFFA2FACB}"/>
    <cellStyle name="ป้อนค่า 8 6 3" xfId="41022" xr:uid="{444225AE-8FE8-4A93-AF0C-1110577BB4E2}"/>
    <cellStyle name="ป้อนค่า 8 6 4" xfId="41023" xr:uid="{1E216136-A11D-4316-A0A4-79E3A07E3915}"/>
    <cellStyle name="ป้อนค่า 8 7" xfId="41024" xr:uid="{8492E376-C1CF-47D9-AD0A-DEDA6CDC2508}"/>
    <cellStyle name="ป้อนค่า 8 7 2" xfId="41025" xr:uid="{4C3E67A1-C78C-40A9-B68F-459BC4FC1332}"/>
    <cellStyle name="ป้อนค่า 8 7 3" xfId="41026" xr:uid="{F13C367A-C938-4F3C-89BD-E122C13CF2BF}"/>
    <cellStyle name="ป้อนค่า 8 8" xfId="41027" xr:uid="{DE9B0AF2-977A-4FB9-8DE1-7FE1AB816977}"/>
    <cellStyle name="ป้อนค่า 8 9" xfId="41028" xr:uid="{99BFBB72-C02D-4D4E-934D-5CBFD3689F34}"/>
    <cellStyle name="ป้อนค่า 9" xfId="41029" xr:uid="{17814985-7E8C-46DC-A543-B8EEFD7E96A3}"/>
    <cellStyle name="ป้อนค่า 9 2" xfId="41030" xr:uid="{528EAE8D-181D-4589-8069-8328CE18C0CA}"/>
    <cellStyle name="ป้อนค่า 9 2 2" xfId="41031" xr:uid="{67486FB4-819D-4658-92B9-158A083CACDD}"/>
    <cellStyle name="ป้อนค่า 9 2 2 2" xfId="41032" xr:uid="{F88548DE-68B1-454B-8807-733E9F16236D}"/>
    <cellStyle name="ป้อนค่า 9 2 2 3" xfId="41033" xr:uid="{E8197E03-07BA-42A1-9E26-6B7DB0762A28}"/>
    <cellStyle name="ป้อนค่า 9 2 3" xfId="41034" xr:uid="{600F6880-1304-47F6-9420-71F237728ABC}"/>
    <cellStyle name="ป้อนค่า 9 2 4" xfId="41035" xr:uid="{52179065-A313-43A2-8BA4-359E8B2BCD9A}"/>
    <cellStyle name="ป้อนค่า 9 3" xfId="41036" xr:uid="{1037E5B6-25B2-4F5B-8AE8-7FBD22797386}"/>
    <cellStyle name="ป้อนค่า 9 3 2" xfId="41037" xr:uid="{F081F84F-1EF5-48BD-94AB-2488597C8040}"/>
    <cellStyle name="ป้อนค่า 9 3 2 2" xfId="41038" xr:uid="{D1664F84-DC86-4BEF-9926-3210211055D3}"/>
    <cellStyle name="ป้อนค่า 9 3 2 3" xfId="41039" xr:uid="{C587DF38-42D8-473D-9803-1723EA77D875}"/>
    <cellStyle name="ป้อนค่า 9 3 3" xfId="41040" xr:uid="{3812250A-DB71-4F82-B923-CDDAD9920726}"/>
    <cellStyle name="ป้อนค่า 9 3 4" xfId="41041" xr:uid="{6EB05843-E6A6-48EA-9F97-5EB262F269AE}"/>
    <cellStyle name="ป้อนค่า 9 4" xfId="41042" xr:uid="{367AEDC4-EF4B-455F-8895-4ABE597C79E7}"/>
    <cellStyle name="ป้อนค่า 9 4 2" xfId="41043" xr:uid="{7A77026A-F6C8-4DEC-8345-0EC0149FCFF6}"/>
    <cellStyle name="ป้อนค่า 9 4 2 2" xfId="41044" xr:uid="{175879A4-48F4-41B3-B5A2-361B1C7649FF}"/>
    <cellStyle name="ป้อนค่า 9 4 2 3" xfId="41045" xr:uid="{8F41C3C4-5360-414B-AF37-5AA504D07420}"/>
    <cellStyle name="ป้อนค่า 9 4 3" xfId="41046" xr:uid="{A624F640-B274-426E-9979-337B22D1AF43}"/>
    <cellStyle name="ป้อนค่า 9 4 4" xfId="41047" xr:uid="{AD9DFD4C-B645-466D-8655-5A2FA672D017}"/>
    <cellStyle name="ป้อนค่า 9 5" xfId="41048" xr:uid="{B3336562-D288-4673-A5F3-9FF9A561F065}"/>
    <cellStyle name="ป้อนค่า 9 5 2" xfId="41049" xr:uid="{D0B01DF9-EDB6-4F12-8842-0B6918C9C4C2}"/>
    <cellStyle name="ป้อนค่า 9 5 2 2" xfId="41050" xr:uid="{ABBF743C-95AA-4FF0-A5EB-0F627511F7C6}"/>
    <cellStyle name="ป้อนค่า 9 5 2 3" xfId="41051" xr:uid="{14BE24D5-B24F-474B-81F4-257575C76EF2}"/>
    <cellStyle name="ป้อนค่า 9 5 3" xfId="41052" xr:uid="{189A5419-D431-4779-897C-AEE98B4A080A}"/>
    <cellStyle name="ป้อนค่า 9 5 4" xfId="41053" xr:uid="{FB28D213-17AB-4BA9-BD05-558B4844F0DE}"/>
    <cellStyle name="ป้อนค่า 9 6" xfId="41054" xr:uid="{6977991F-88F0-4C95-A1F2-A268B83ABADA}"/>
    <cellStyle name="ป้อนค่า 9 6 2" xfId="41055" xr:uid="{B0093F24-03EF-4BA5-8DA3-56FBAB2CEB5B}"/>
    <cellStyle name="ป้อนค่า 9 6 2 2" xfId="41056" xr:uid="{7063A9DA-37DD-4B53-9CAB-E2F2956105E2}"/>
    <cellStyle name="ป้อนค่า 9 6 2 3" xfId="41057" xr:uid="{26DBA671-2BE9-4406-B785-FD82015B0B31}"/>
    <cellStyle name="ป้อนค่า 9 6 3" xfId="41058" xr:uid="{F722B6F4-B64E-4817-BE2F-5381D322B300}"/>
    <cellStyle name="ป้อนค่า 9 6 4" xfId="41059" xr:uid="{443CBF1C-5C35-4926-8F46-5087A3ECDC88}"/>
    <cellStyle name="ป้อนค่า 9 7" xfId="41060" xr:uid="{4848BD00-041D-4C55-90A3-078897BF89DD}"/>
    <cellStyle name="ป้อนค่า 9 7 2" xfId="41061" xr:uid="{511DC380-29DB-48C8-8F0B-107A2B9C28F9}"/>
    <cellStyle name="ป้อนค่า 9 7 3" xfId="41062" xr:uid="{FCD707CF-7A50-45E2-B1C1-8EDC7FF18EF5}"/>
    <cellStyle name="ป้อนค่า 9 8" xfId="41063" xr:uid="{6885B05B-51E7-4251-89D3-1319ED9E65F5}"/>
    <cellStyle name="ป้อนค่า 9 9" xfId="41064" xr:uid="{5B0C921D-E51D-4483-9287-8D761F739EF1}"/>
    <cellStyle name="ปานกลาง" xfId="3710" xr:uid="{D9FBF4D7-2FB0-4F43-9F27-D6A98C6E987E}"/>
    <cellStyle name="ผลรวม" xfId="3709" xr:uid="{AF36B980-179F-4EB2-B933-3A81FD690177}"/>
    <cellStyle name="ผลรวม 10" xfId="41065" xr:uid="{83F6B397-9080-47AF-AD09-4BB3D1F3A557}"/>
    <cellStyle name="ผลรวม 10 2" xfId="41066" xr:uid="{159C62C3-F012-487C-80F6-B447015678C2}"/>
    <cellStyle name="ผลรวม 10 2 2" xfId="41067" xr:uid="{4AB68F3C-7C54-454D-90B5-38EE23F86E64}"/>
    <cellStyle name="ผลรวม 10 2 2 2" xfId="41068" xr:uid="{4A2C5E22-0365-4B3E-8EEE-195B2B760621}"/>
    <cellStyle name="ผลรวม 10 2 2 3" xfId="41069" xr:uid="{D1402B77-1CB1-4F02-9AF9-2E1C48C47845}"/>
    <cellStyle name="ผลรวม 10 2 3" xfId="41070" xr:uid="{FB7A634C-1007-4ABF-97E5-EFD4064EF2AB}"/>
    <cellStyle name="ผลรวม 10 2 4" xfId="41071" xr:uid="{296EB033-B0AF-4120-ABDB-0F84FF1E1E84}"/>
    <cellStyle name="ผลรวม 10 3" xfId="41072" xr:uid="{9E1F5849-933B-4864-A361-E5E85E98DEE8}"/>
    <cellStyle name="ผลรวม 10 3 2" xfId="41073" xr:uid="{E309EEB1-6305-43F9-86AD-01BC6264F6D9}"/>
    <cellStyle name="ผลรวม 10 3 2 2" xfId="41074" xr:uid="{79898B76-AAA8-41B8-8733-AA161EB57C1B}"/>
    <cellStyle name="ผลรวม 10 3 2 3" xfId="41075" xr:uid="{C378315C-D0F9-495E-9B0D-80434A057B8C}"/>
    <cellStyle name="ผลรวม 10 3 3" xfId="41076" xr:uid="{538A37AA-CC50-4751-AE26-6FC85EC4A755}"/>
    <cellStyle name="ผลรวม 10 3 4" xfId="41077" xr:uid="{6ACF8441-8EF3-432F-BE14-DC1E919BC402}"/>
    <cellStyle name="ผลรวม 10 4" xfId="41078" xr:uid="{F159E0A0-E76A-427E-929E-6160B77BF857}"/>
    <cellStyle name="ผลรวม 10 4 2" xfId="41079" xr:uid="{A3D7C089-3C9D-4EE2-B289-EB276DCCFDBB}"/>
    <cellStyle name="ผลรวม 10 4 2 2" xfId="41080" xr:uid="{4E096D37-A801-4829-AA85-335E679C6DB9}"/>
    <cellStyle name="ผลรวม 10 4 2 3" xfId="41081" xr:uid="{45F4F87C-B2DB-4A81-89E5-5E2CC34F3180}"/>
    <cellStyle name="ผลรวม 10 4 3" xfId="41082" xr:uid="{033C89B0-2E51-46EA-931A-1E03A4075916}"/>
    <cellStyle name="ผลรวม 10 4 4" xfId="41083" xr:uid="{36C4E633-5BBD-41EF-9A59-008FC309EADB}"/>
    <cellStyle name="ผลรวม 10 5" xfId="41084" xr:uid="{F0B8961A-FC61-460D-AB66-A813448BBFD9}"/>
    <cellStyle name="ผลรวม 10 5 2" xfId="41085" xr:uid="{5F8E14BC-B3DA-41FE-9401-8D166CF6FF1B}"/>
    <cellStyle name="ผลรวม 10 5 2 2" xfId="41086" xr:uid="{5698BBF0-02BC-404C-9138-31317AF50783}"/>
    <cellStyle name="ผลรวม 10 5 2 3" xfId="41087" xr:uid="{B02FB1F8-2C2E-4874-A458-CED2771C4541}"/>
    <cellStyle name="ผลรวม 10 5 3" xfId="41088" xr:uid="{92841EE0-92F7-4DF0-94F2-D448D0D1A591}"/>
    <cellStyle name="ผลรวม 10 5 4" xfId="41089" xr:uid="{A2825A8E-26B2-40A7-8DEB-14E3FA3105A5}"/>
    <cellStyle name="ผลรวม 10 6" xfId="41090" xr:uid="{A96230CB-53FD-4840-9C6B-D8212F5EBF76}"/>
    <cellStyle name="ผลรวม 10 6 2" xfId="41091" xr:uid="{BB6287B4-7CAD-456F-A1A7-862D6E1EF0C4}"/>
    <cellStyle name="ผลรวม 10 6 2 2" xfId="41092" xr:uid="{F07E4BDF-9471-4608-A3BD-83DA3BED785F}"/>
    <cellStyle name="ผลรวม 10 6 2 3" xfId="41093" xr:uid="{2C8882F9-A5E7-4DEF-B583-8084342F4343}"/>
    <cellStyle name="ผลรวม 10 6 3" xfId="41094" xr:uid="{3FE0B203-C3A5-4A55-9004-EBC26033CFDE}"/>
    <cellStyle name="ผลรวม 10 6 4" xfId="41095" xr:uid="{4C712FEC-6150-490E-903D-A4295A911AC9}"/>
    <cellStyle name="ผลรวม 10 7" xfId="41096" xr:uid="{31C65A61-95AB-47DB-B882-29D64E7FB889}"/>
    <cellStyle name="ผลรวม 10 7 2" xfId="41097" xr:uid="{7340F9A5-EF59-4CFA-8A46-2F3BCA6BD174}"/>
    <cellStyle name="ผลรวม 10 7 3" xfId="41098" xr:uid="{9FEAE963-8E40-4311-8DE1-D457790066FF}"/>
    <cellStyle name="ผลรวม 10 8" xfId="41099" xr:uid="{0D78C6FB-CAEA-4236-9AA0-1FC391D51DBE}"/>
    <cellStyle name="ผลรวม 10 9" xfId="41100" xr:uid="{8B8B7E16-B758-428C-9A95-F577A18EA13F}"/>
    <cellStyle name="ผลรวม 11" xfId="41101" xr:uid="{4638F5E2-908C-4253-B01F-4A174CBD428A}"/>
    <cellStyle name="ผลรวม 11 2" xfId="41102" xr:uid="{6532F13F-ACFD-426A-B127-044F58941783}"/>
    <cellStyle name="ผลรวม 11 2 2" xfId="41103" xr:uid="{5CCA63E6-539C-46CD-8740-1FFC80361307}"/>
    <cellStyle name="ผลรวม 11 2 2 2" xfId="41104" xr:uid="{F701E954-A587-4AEB-B197-A37114A51120}"/>
    <cellStyle name="ผลรวม 11 2 2 3" xfId="41105" xr:uid="{ED280558-51C6-4F01-8882-A2B0F1FC86DE}"/>
    <cellStyle name="ผลรวม 11 2 3" xfId="41106" xr:uid="{B0E4EAE1-D2AC-4124-AA8B-145767B557BF}"/>
    <cellStyle name="ผลรวม 11 2 4" xfId="41107" xr:uid="{E8705B72-82CA-47F0-A4D0-D4655133826C}"/>
    <cellStyle name="ผลรวม 11 3" xfId="41108" xr:uid="{6164D7E4-F216-437A-BE26-F8E318ACD743}"/>
    <cellStyle name="ผลรวม 11 3 2" xfId="41109" xr:uid="{4489E172-7477-4E17-A389-CF347B3F3A7B}"/>
    <cellStyle name="ผลรวม 11 3 2 2" xfId="41110" xr:uid="{BFA114A1-CC9A-4922-B191-CBFB35711EFE}"/>
    <cellStyle name="ผลรวม 11 3 2 3" xfId="41111" xr:uid="{BBE401D9-DAF4-49D0-9520-E9FFD9C60B41}"/>
    <cellStyle name="ผลรวม 11 3 3" xfId="41112" xr:uid="{5EE7FADF-F12B-4ED8-9198-A7613FCA1AED}"/>
    <cellStyle name="ผลรวม 11 3 4" xfId="41113" xr:uid="{763D70A9-267F-47CA-9FA5-D7F4BEA33D24}"/>
    <cellStyle name="ผลรวม 11 4" xfId="41114" xr:uid="{442D0696-B7EE-46DE-859D-7A0C4DBFF33A}"/>
    <cellStyle name="ผลรวม 11 4 2" xfId="41115" xr:uid="{5AF94EE7-8548-4DC0-B8C1-5F4E3E586007}"/>
    <cellStyle name="ผลรวม 11 4 2 2" xfId="41116" xr:uid="{AD6FBAB7-9333-4004-B522-2D39364EDC75}"/>
    <cellStyle name="ผลรวม 11 4 2 3" xfId="41117" xr:uid="{2F0C91D4-F5CE-4DFB-AA16-A58CCBD12234}"/>
    <cellStyle name="ผลรวม 11 4 3" xfId="41118" xr:uid="{B2B6D2E0-F752-40FB-9492-0E50EA00964F}"/>
    <cellStyle name="ผลรวม 11 4 4" xfId="41119" xr:uid="{A7FC4BB4-82E4-4A61-8BAF-5A133B9FCA9A}"/>
    <cellStyle name="ผลรวม 11 5" xfId="41120" xr:uid="{A5EDD3BF-35FF-41E6-B172-D19B2801E53F}"/>
    <cellStyle name="ผลรวม 11 5 2" xfId="41121" xr:uid="{9CEFB245-9DE9-40B7-9BD3-F7D981CC6D36}"/>
    <cellStyle name="ผลรวม 11 5 2 2" xfId="41122" xr:uid="{41FACF88-8940-4B6C-A3F3-6D36B3709FA9}"/>
    <cellStyle name="ผลรวม 11 5 2 3" xfId="41123" xr:uid="{AFC1A607-7875-4E1F-AC6D-76AB74E002E9}"/>
    <cellStyle name="ผลรวม 11 5 3" xfId="41124" xr:uid="{7D2E663A-BE75-4E64-9F36-2A8ED5C016A6}"/>
    <cellStyle name="ผลรวม 11 5 4" xfId="41125" xr:uid="{AC8ACDEE-C2B0-45C8-9553-669074EE13DF}"/>
    <cellStyle name="ผลรวม 11 6" xfId="41126" xr:uid="{EB2ED7C3-7D13-4953-93C5-AA330ADA47C4}"/>
    <cellStyle name="ผลรวม 11 6 2" xfId="41127" xr:uid="{D5ADB850-1EA5-4B81-9493-CEEED79B574A}"/>
    <cellStyle name="ผลรวม 11 6 2 2" xfId="41128" xr:uid="{A5A62B15-5A53-4ACE-91CE-688573025EE9}"/>
    <cellStyle name="ผลรวม 11 6 2 3" xfId="41129" xr:uid="{F897EAB6-9A9C-47A9-9E4F-DCE3015228CF}"/>
    <cellStyle name="ผลรวม 11 6 3" xfId="41130" xr:uid="{267E43D5-5B52-43AC-9DB6-2072AC6067C5}"/>
    <cellStyle name="ผลรวม 11 6 4" xfId="41131" xr:uid="{C8DE551A-8349-4BC7-A9D3-E9C24A51D8F7}"/>
    <cellStyle name="ผลรวม 11 7" xfId="41132" xr:uid="{C079BA6D-9B62-4581-9DDC-E846DA02EBCC}"/>
    <cellStyle name="ผลรวม 11 7 2" xfId="41133" xr:uid="{DA0CD461-CAB8-4707-90F4-51F67ED3616E}"/>
    <cellStyle name="ผลรวม 11 7 3" xfId="41134" xr:uid="{06F193F6-B4E1-4E7A-A6CF-EF3F588073E7}"/>
    <cellStyle name="ผลรวม 11 8" xfId="41135" xr:uid="{C9940F16-385E-42E4-B24A-D25A39D87BCB}"/>
    <cellStyle name="ผลรวม 11 9" xfId="41136" xr:uid="{B26C5E53-1090-4BC6-8013-6AF231B7439E}"/>
    <cellStyle name="ผลรวม 12" xfId="41137" xr:uid="{C6292AC5-DFC9-4E56-88F6-7C2093385457}"/>
    <cellStyle name="ผลรวม 12 2" xfId="41138" xr:uid="{FC4E01EB-DEF8-4D15-851A-876E0FB27E16}"/>
    <cellStyle name="ผลรวม 12 2 2" xfId="41139" xr:uid="{4206D1E3-2B9C-4712-81DE-16E6D455C73D}"/>
    <cellStyle name="ผลรวม 12 2 2 2" xfId="41140" xr:uid="{1FC90CED-5A03-4E58-B9D4-B76F8C4F247D}"/>
    <cellStyle name="ผลรวม 12 2 2 3" xfId="41141" xr:uid="{32842B53-05B1-4CAA-BC4F-4522D363B263}"/>
    <cellStyle name="ผลรวม 12 2 3" xfId="41142" xr:uid="{E1CA8B9F-5822-4162-9E3F-556280106368}"/>
    <cellStyle name="ผลรวม 12 2 4" xfId="41143" xr:uid="{FBD18C93-F6D9-48D6-AE8B-215D7110E6FF}"/>
    <cellStyle name="ผลรวม 12 3" xfId="41144" xr:uid="{7FBD15A8-F82E-4501-B0E5-3D1106BEEF47}"/>
    <cellStyle name="ผลรวม 12 3 2" xfId="41145" xr:uid="{EA63449F-8A74-4D26-90AE-314452D99A09}"/>
    <cellStyle name="ผลรวม 12 3 2 2" xfId="41146" xr:uid="{FCB0A3DB-0D70-41B6-BC84-66EEDB9CB0F0}"/>
    <cellStyle name="ผลรวม 12 3 2 3" xfId="41147" xr:uid="{D49573AF-FAA7-4DBC-B940-645700469821}"/>
    <cellStyle name="ผลรวม 12 3 3" xfId="41148" xr:uid="{4D348A3D-45E3-4411-BCDD-15AE8CC0589D}"/>
    <cellStyle name="ผลรวม 12 3 4" xfId="41149" xr:uid="{A84E60BD-F623-4FF7-B02C-8134A35DB046}"/>
    <cellStyle name="ผลรวม 12 4" xfId="41150" xr:uid="{84EA9B6D-9F0E-4BE3-98F4-BAACB25A338C}"/>
    <cellStyle name="ผลรวม 12 4 2" xfId="41151" xr:uid="{396C518E-043D-4DA8-B931-439385F730DF}"/>
    <cellStyle name="ผลรวม 12 4 2 2" xfId="41152" xr:uid="{CD9C6E4E-B4DC-4FCE-8174-4A6E4B7A9934}"/>
    <cellStyle name="ผลรวม 12 4 2 3" xfId="41153" xr:uid="{01FABC2E-1277-48B3-B535-924A4DFD0646}"/>
    <cellStyle name="ผลรวม 12 4 3" xfId="41154" xr:uid="{C6F9452B-E0DC-4F86-A3C3-FA207D1E9C57}"/>
    <cellStyle name="ผลรวม 12 4 4" xfId="41155" xr:uid="{97ECDEBE-66B4-4EC0-8CD5-6C1B97F44A09}"/>
    <cellStyle name="ผลรวม 12 5" xfId="41156" xr:uid="{3E0F8CC6-CA4C-4E24-8402-C159632699B3}"/>
    <cellStyle name="ผลรวม 12 5 2" xfId="41157" xr:uid="{69D37471-AF4E-40FE-B513-231108C00323}"/>
    <cellStyle name="ผลรวม 12 5 2 2" xfId="41158" xr:uid="{6DD51D52-DE29-4BD7-AE25-6F5EB9DB3201}"/>
    <cellStyle name="ผลรวม 12 5 2 3" xfId="41159" xr:uid="{18A9348F-4A0F-449B-89A4-BD47E0089C5C}"/>
    <cellStyle name="ผลรวม 12 5 3" xfId="41160" xr:uid="{FEC78B8A-BC25-4E1B-9EC3-7FBC162C4E74}"/>
    <cellStyle name="ผลรวม 12 5 4" xfId="41161" xr:uid="{51A3DF16-2E84-41E2-88AD-F5D17F358BE1}"/>
    <cellStyle name="ผลรวม 12 6" xfId="41162" xr:uid="{B0E8AB69-D391-4020-A205-70EFCE38ACDB}"/>
    <cellStyle name="ผลรวม 12 6 2" xfId="41163" xr:uid="{02E78CDD-7591-40BF-AF81-7E530A8E9DCB}"/>
    <cellStyle name="ผลรวม 12 6 2 2" xfId="41164" xr:uid="{71B2465E-24D9-4242-9751-17E0C5877BFF}"/>
    <cellStyle name="ผลรวม 12 6 2 3" xfId="41165" xr:uid="{DA5F2EA9-ED7D-48FC-83F0-976D5821282E}"/>
    <cellStyle name="ผลรวม 12 6 3" xfId="41166" xr:uid="{B55E0D80-784D-4F42-81F1-807F733A673F}"/>
    <cellStyle name="ผลรวม 12 6 4" xfId="41167" xr:uid="{A97254AB-2027-4B81-8042-5567B530D6D3}"/>
    <cellStyle name="ผลรวม 12 7" xfId="41168" xr:uid="{E024F28B-9D7B-445A-90F1-0F1024B3B5E7}"/>
    <cellStyle name="ผลรวม 12 7 2" xfId="41169" xr:uid="{8F45A525-8E88-4036-8CB6-DE86888DC4EB}"/>
    <cellStyle name="ผลรวม 12 7 3" xfId="41170" xr:uid="{1FA1F046-4B50-4906-AB66-C8D1BD6EE187}"/>
    <cellStyle name="ผลรวม 12 8" xfId="41171" xr:uid="{9C0D48B4-6BA9-46D3-AF83-342C188CD461}"/>
    <cellStyle name="ผลรวม 12 9" xfId="41172" xr:uid="{CADA53D6-791E-491D-B4D5-65C4FAEDE810}"/>
    <cellStyle name="ผลรวม 13" xfId="41173" xr:uid="{4AEE3826-CB5F-4F5A-9DB7-36D5E826E33A}"/>
    <cellStyle name="ผลรวม 13 2" xfId="41174" xr:uid="{4CBE50EA-6115-49AE-8849-B24568294C6C}"/>
    <cellStyle name="ผลรวม 13 2 2" xfId="41175" xr:uid="{BBA8682B-0646-41EA-BB29-FD2FE3CBFDFD}"/>
    <cellStyle name="ผลรวม 13 2 2 2" xfId="41176" xr:uid="{54E59F3E-9F4E-41A4-9CD3-E1675F7DE6F6}"/>
    <cellStyle name="ผลรวม 13 2 2 3" xfId="41177" xr:uid="{3E564380-0D03-4D3B-A5D5-5E96E09F852F}"/>
    <cellStyle name="ผลรวม 13 2 3" xfId="41178" xr:uid="{CF68B820-43C6-41BA-BB43-139C761E1451}"/>
    <cellStyle name="ผลรวม 13 2 4" xfId="41179" xr:uid="{D86C0C05-CC17-422C-9198-C574CE70F6AD}"/>
    <cellStyle name="ผลรวม 13 3" xfId="41180" xr:uid="{7DA7B5D7-7088-4CBE-BFAA-86ABF605F611}"/>
    <cellStyle name="ผลรวม 13 3 2" xfId="41181" xr:uid="{BB0800AC-9BF8-4CF9-A1FF-89A540624B24}"/>
    <cellStyle name="ผลรวม 13 3 2 2" xfId="41182" xr:uid="{9E6839A5-EC4B-42DE-B01B-B430975F1A7C}"/>
    <cellStyle name="ผลรวม 13 3 2 3" xfId="41183" xr:uid="{7A5159F2-1441-4282-95CC-1BE31B7B02E5}"/>
    <cellStyle name="ผลรวม 13 3 3" xfId="41184" xr:uid="{BEFD1FBA-9DD6-4D08-878D-BA40442651A8}"/>
    <cellStyle name="ผลรวม 13 3 4" xfId="41185" xr:uid="{859F840F-DD68-4CEF-B412-8D06596C82C4}"/>
    <cellStyle name="ผลรวม 13 4" xfId="41186" xr:uid="{EF2FAA45-F999-4A66-BBE9-6AEDA951AF6D}"/>
    <cellStyle name="ผลรวม 13 4 2" xfId="41187" xr:uid="{90B93B21-4917-4AF3-82E5-4782A3FAE2E3}"/>
    <cellStyle name="ผลรวม 13 4 2 2" xfId="41188" xr:uid="{ECCDCB5D-2E39-483E-927A-461B82C01ED1}"/>
    <cellStyle name="ผลรวม 13 4 2 3" xfId="41189" xr:uid="{9DCC9465-2FAB-48CA-95D3-D090741BBD47}"/>
    <cellStyle name="ผลรวม 13 4 3" xfId="41190" xr:uid="{EE5C80DC-B71E-47AC-8743-7F68F199042A}"/>
    <cellStyle name="ผลรวม 13 4 4" xfId="41191" xr:uid="{874824D6-84F8-4B73-98CD-148738E05AFD}"/>
    <cellStyle name="ผลรวม 13 5" xfId="41192" xr:uid="{D8EB3069-DE92-447B-913A-2A9D5A2DFE14}"/>
    <cellStyle name="ผลรวม 13 5 2" xfId="41193" xr:uid="{2B066B7C-E7DB-4FF0-9116-7A940AA3DA33}"/>
    <cellStyle name="ผลรวม 13 5 2 2" xfId="41194" xr:uid="{10D4FF00-8387-417D-A9ED-53C3F0870472}"/>
    <cellStyle name="ผลรวม 13 5 2 3" xfId="41195" xr:uid="{0CC4C728-C57A-46B2-B785-CBFE95B196E0}"/>
    <cellStyle name="ผลรวม 13 5 3" xfId="41196" xr:uid="{A7EE57E6-86F7-4B2F-8126-9D1BF556FA92}"/>
    <cellStyle name="ผลรวม 13 5 4" xfId="41197" xr:uid="{D7AE5FFF-23CB-445E-9369-104933E9144D}"/>
    <cellStyle name="ผลรวม 13 6" xfId="41198" xr:uid="{8B5E51D0-D73B-44FC-A70F-EBD8764BFDF4}"/>
    <cellStyle name="ผลรวม 13 6 2" xfId="41199" xr:uid="{CD4613B3-0758-4129-988A-326FAD8ABEF4}"/>
    <cellStyle name="ผลรวม 13 6 2 2" xfId="41200" xr:uid="{EE17E902-085D-49D1-8138-A50CC386E7B1}"/>
    <cellStyle name="ผลรวม 13 6 2 3" xfId="41201" xr:uid="{11A312E9-B554-4E91-8DA2-8FBFDFAB11F7}"/>
    <cellStyle name="ผลรวม 13 6 3" xfId="41202" xr:uid="{E57FEB7A-8A3A-4AF8-A782-D75EEE68B11A}"/>
    <cellStyle name="ผลรวม 13 6 4" xfId="41203" xr:uid="{9B6DA780-E98E-4FE3-B370-6D04D36E5D1B}"/>
    <cellStyle name="ผลรวม 13 7" xfId="41204" xr:uid="{3D5E6D2A-12A8-477E-B233-FD4362A14E18}"/>
    <cellStyle name="ผลรวม 13 7 2" xfId="41205" xr:uid="{9A73F270-E452-4701-A08A-471C091087F8}"/>
    <cellStyle name="ผลรวม 13 7 3" xfId="41206" xr:uid="{3ACDE65A-9437-42C5-9BB7-15A866616DC6}"/>
    <cellStyle name="ผลรวม 13 8" xfId="41207" xr:uid="{6FA6C82C-22D5-4831-B1E6-C6757F3F99F7}"/>
    <cellStyle name="ผลรวม 13 9" xfId="41208" xr:uid="{ADA041F8-BDD3-425D-9762-0ADB0F49A0D9}"/>
    <cellStyle name="ผลรวม 14" xfId="41209" xr:uid="{957B8ADE-8262-43EB-A99A-75B423315D6B}"/>
    <cellStyle name="ผลรวม 14 2" xfId="41210" xr:uid="{3610D57A-10C2-4E80-AA1D-382FA7C0FB3D}"/>
    <cellStyle name="ผลรวม 14 2 2" xfId="41211" xr:uid="{15847202-5885-43AD-88A5-839B5DF7E21A}"/>
    <cellStyle name="ผลรวม 14 2 2 2" xfId="41212" xr:uid="{9EE1830E-001F-4EAB-9085-107EA549C9B9}"/>
    <cellStyle name="ผลรวม 14 2 2 3" xfId="41213" xr:uid="{B13FC155-64AD-4DB5-96C1-B26E37E271C6}"/>
    <cellStyle name="ผลรวม 14 2 3" xfId="41214" xr:uid="{E94B0FE4-9A92-4528-8AA4-F25955AE9815}"/>
    <cellStyle name="ผลรวม 14 2 4" xfId="41215" xr:uid="{7F00D6B3-839F-4BD8-8BAF-66CB772304AC}"/>
    <cellStyle name="ผลรวม 14 3" xfId="41216" xr:uid="{7C762166-E041-4B0E-8235-2FD7879BB0BA}"/>
    <cellStyle name="ผลรวม 14 3 2" xfId="41217" xr:uid="{925F9E8D-7C6E-4A9E-939F-233A7DE784F6}"/>
    <cellStyle name="ผลรวม 14 3 2 2" xfId="41218" xr:uid="{40076566-3EAE-4419-A28C-18C211C851BD}"/>
    <cellStyle name="ผลรวม 14 3 2 3" xfId="41219" xr:uid="{08A9C595-A3F3-4A66-87D1-4FD2FE7F7CE5}"/>
    <cellStyle name="ผลรวม 14 3 3" xfId="41220" xr:uid="{972FF93B-CAF1-4C3E-8A44-1FFBD8830224}"/>
    <cellStyle name="ผลรวม 14 3 4" xfId="41221" xr:uid="{FC0E0C93-B74D-4527-8A1E-38D9EB9BA90B}"/>
    <cellStyle name="ผลรวม 14 4" xfId="41222" xr:uid="{91CD62A2-C663-453F-AC9C-9C5878FB1DE6}"/>
    <cellStyle name="ผลรวม 14 4 2" xfId="41223" xr:uid="{72EFFBFF-0B66-441D-AC40-EF8484D44BA7}"/>
    <cellStyle name="ผลรวม 14 4 2 2" xfId="41224" xr:uid="{8B07AC82-1105-4DDF-BC39-101B787E0776}"/>
    <cellStyle name="ผลรวม 14 4 2 3" xfId="41225" xr:uid="{44375231-B47C-4958-A183-7BA54888B1CB}"/>
    <cellStyle name="ผลรวม 14 4 3" xfId="41226" xr:uid="{07171B22-A50F-4118-A89E-E5576DD989C5}"/>
    <cellStyle name="ผลรวม 14 4 4" xfId="41227" xr:uid="{33F18898-2002-45A5-8DF5-081586692C68}"/>
    <cellStyle name="ผลรวม 14 5" xfId="41228" xr:uid="{687457D0-D42E-4F65-AB81-BFC282418FB6}"/>
    <cellStyle name="ผลรวม 14 5 2" xfId="41229" xr:uid="{A4C82074-3068-4BD2-BDBC-247FE1203E3A}"/>
    <cellStyle name="ผลรวม 14 5 2 2" xfId="41230" xr:uid="{7306D587-B848-4255-87BE-122073B2504D}"/>
    <cellStyle name="ผลรวม 14 5 2 3" xfId="41231" xr:uid="{B55130E3-D5EE-4600-AA50-F59E1987184E}"/>
    <cellStyle name="ผลรวม 14 5 3" xfId="41232" xr:uid="{CB6ED052-2D77-40F0-8D76-60F1D2A5BB7F}"/>
    <cellStyle name="ผลรวม 14 5 4" xfId="41233" xr:uid="{CA4F2452-A07B-4293-8152-C2FCCB3C5F93}"/>
    <cellStyle name="ผลรวม 14 6" xfId="41234" xr:uid="{D6C7C806-15D6-4CB4-B2D2-85B4E1CF4FB4}"/>
    <cellStyle name="ผลรวม 14 6 2" xfId="41235" xr:uid="{C710EB24-8A2A-4642-BB91-75956085E622}"/>
    <cellStyle name="ผลรวม 14 6 2 2" xfId="41236" xr:uid="{99DACA4B-37BC-41A3-9AC1-563E64EF7765}"/>
    <cellStyle name="ผลรวม 14 6 2 3" xfId="41237" xr:uid="{2AAD807E-2F11-4F5A-B250-80529B344009}"/>
    <cellStyle name="ผลรวม 14 6 3" xfId="41238" xr:uid="{8CCFE185-8919-4141-ABA2-569AF2BA93BA}"/>
    <cellStyle name="ผลรวม 14 6 4" xfId="41239" xr:uid="{F99441D1-AF9E-40E2-94C7-720414D20CB3}"/>
    <cellStyle name="ผลรวม 14 7" xfId="41240" xr:uid="{C9184166-904A-4D51-B951-500CEBD6DAC3}"/>
    <cellStyle name="ผลรวม 14 7 2" xfId="41241" xr:uid="{29F5CC23-DF87-4AF3-8796-4CF47A29F8B9}"/>
    <cellStyle name="ผลรวม 14 7 3" xfId="41242" xr:uid="{D6938F41-3720-4459-8DA9-5611F44EEE99}"/>
    <cellStyle name="ผลรวม 14 8" xfId="41243" xr:uid="{F6327805-490A-479C-9DC6-642742981657}"/>
    <cellStyle name="ผลรวม 14 9" xfId="41244" xr:uid="{E920566B-7F92-427C-AD33-83CBC05597CB}"/>
    <cellStyle name="ผลรวม 15" xfId="41245" xr:uid="{80815F3C-F601-4B72-9567-C2135A2F9136}"/>
    <cellStyle name="ผลรวม 15 2" xfId="41246" xr:uid="{EAE6B22A-90A6-481C-8799-5378984178FA}"/>
    <cellStyle name="ผลรวม 15 2 2" xfId="41247" xr:uid="{31ADF796-805A-466F-AD2B-54F836E7E784}"/>
    <cellStyle name="ผลรวม 15 2 2 2" xfId="41248" xr:uid="{92DF46D3-F6C2-404F-913D-184A61C5BAE9}"/>
    <cellStyle name="ผลรวม 15 2 2 3" xfId="41249" xr:uid="{F874F78F-6738-4302-90B1-B03CB6CD27A8}"/>
    <cellStyle name="ผลรวม 15 2 3" xfId="41250" xr:uid="{D3D6F338-5699-474B-B91D-6FFC064C13D4}"/>
    <cellStyle name="ผลรวม 15 2 4" xfId="41251" xr:uid="{5C6C5E7A-F6E9-4A51-B724-B913921C1E12}"/>
    <cellStyle name="ผลรวม 15 3" xfId="41252" xr:uid="{9943CD4E-E162-40DC-AF72-F850D750A061}"/>
    <cellStyle name="ผลรวม 15 3 2" xfId="41253" xr:uid="{445A4431-B276-4D80-8ED3-75B118E5AE68}"/>
    <cellStyle name="ผลรวม 15 3 2 2" xfId="41254" xr:uid="{66FE3A46-048A-435F-A0DC-887171B4C5E3}"/>
    <cellStyle name="ผลรวม 15 3 2 3" xfId="41255" xr:uid="{0136B348-502C-41C5-970F-F780F1821F07}"/>
    <cellStyle name="ผลรวม 15 3 3" xfId="41256" xr:uid="{74543680-6C2B-485D-B287-63C26FEC095F}"/>
    <cellStyle name="ผลรวม 15 3 4" xfId="41257" xr:uid="{8CE27966-C892-4955-BA48-E4EBA16A09E8}"/>
    <cellStyle name="ผลรวม 15 4" xfId="41258" xr:uid="{F099B6BE-24BF-4B17-B661-2D419E3FFCCC}"/>
    <cellStyle name="ผลรวม 15 4 2" xfId="41259" xr:uid="{0FC7EDB1-1D32-4490-BDE1-777DFD26037D}"/>
    <cellStyle name="ผลรวม 15 4 2 2" xfId="41260" xr:uid="{68E0CA32-E5AB-4EDC-9452-A4DA38A459C1}"/>
    <cellStyle name="ผลรวม 15 4 2 3" xfId="41261" xr:uid="{166AF2F3-CADE-4240-8596-98F7046C49E0}"/>
    <cellStyle name="ผลรวม 15 4 3" xfId="41262" xr:uid="{43D6F506-90C4-49DA-965C-16450F3383A8}"/>
    <cellStyle name="ผลรวม 15 4 4" xfId="41263" xr:uid="{20E06D66-8DAB-4089-9224-2A27D05A6CA3}"/>
    <cellStyle name="ผลรวม 15 5" xfId="41264" xr:uid="{53AE86E0-E5B3-4AD9-A5EA-75DF0005AD8F}"/>
    <cellStyle name="ผลรวม 15 5 2" xfId="41265" xr:uid="{34161C77-814A-468F-854A-1A84B90B1CDC}"/>
    <cellStyle name="ผลรวม 15 5 2 2" xfId="41266" xr:uid="{80BFC610-7F9F-4BDB-877A-651BDCDEC785}"/>
    <cellStyle name="ผลรวม 15 5 2 3" xfId="41267" xr:uid="{DE57F807-A1DD-4452-8EC5-9E9B983E877C}"/>
    <cellStyle name="ผลรวม 15 5 3" xfId="41268" xr:uid="{718DDEAA-326D-449F-A6F5-8AD2E43E714C}"/>
    <cellStyle name="ผลรวม 15 5 4" xfId="41269" xr:uid="{A9BFF6C7-6A3A-4CBB-BDD8-4A7D20839E0D}"/>
    <cellStyle name="ผลรวม 15 6" xfId="41270" xr:uid="{62BB46F9-E74A-4566-BD1F-2E12461F4A29}"/>
    <cellStyle name="ผลรวม 15 6 2" xfId="41271" xr:uid="{8A583F7F-F017-4A6E-9E97-00C223084108}"/>
    <cellStyle name="ผลรวม 15 6 2 2" xfId="41272" xr:uid="{B959EFEB-E38A-4019-B920-BF106BAD9AFC}"/>
    <cellStyle name="ผลรวม 15 6 2 3" xfId="41273" xr:uid="{C0630510-B6AE-4580-BEB7-465A817B87DA}"/>
    <cellStyle name="ผลรวม 15 6 3" xfId="41274" xr:uid="{61AAF398-9561-4770-BB8B-720CBD46BD73}"/>
    <cellStyle name="ผลรวม 15 6 4" xfId="41275" xr:uid="{EE7B7220-2272-409E-8EC6-D3535F44DA53}"/>
    <cellStyle name="ผลรวม 15 7" xfId="41276" xr:uid="{70477A03-EFD7-4CD4-AAA0-C5EA4812F436}"/>
    <cellStyle name="ผลรวม 15 7 2" xfId="41277" xr:uid="{00E55F24-3763-4DC3-A239-B0CC8014B8FC}"/>
    <cellStyle name="ผลรวม 15 7 3" xfId="41278" xr:uid="{B6E08EF7-B2F2-4158-9375-0A8BA17F7ACF}"/>
    <cellStyle name="ผลรวม 15 8" xfId="41279" xr:uid="{7A3198B2-9B04-4FE4-9FAD-952710026128}"/>
    <cellStyle name="ผลรวม 15 9" xfId="41280" xr:uid="{BC58C5EA-E251-43A2-8D03-4246D5524889}"/>
    <cellStyle name="ผลรวม 16" xfId="41281" xr:uid="{BA154315-ECE8-4D1C-825F-5848D57DC723}"/>
    <cellStyle name="ผลรวม 16 2" xfId="41282" xr:uid="{C59D4E0C-237A-49FC-907F-9B481F96F9CC}"/>
    <cellStyle name="ผลรวม 16 2 2" xfId="41283" xr:uid="{E01FCB5D-3AA1-449D-9722-99744649AC3B}"/>
    <cellStyle name="ผลรวม 16 2 2 2" xfId="41284" xr:uid="{95AE0530-1E9D-43A9-9D77-1A13BCE12A08}"/>
    <cellStyle name="ผลรวม 16 2 2 3" xfId="41285" xr:uid="{903EB0F9-88D5-4628-A471-F746AED15834}"/>
    <cellStyle name="ผลรวม 16 2 3" xfId="41286" xr:uid="{8B90172D-2160-44A1-A4D1-CE72ADFF2984}"/>
    <cellStyle name="ผลรวม 16 2 4" xfId="41287" xr:uid="{2914BF66-96DA-43AB-9F67-D4BC09941F69}"/>
    <cellStyle name="ผลรวม 16 3" xfId="41288" xr:uid="{A5A57E60-EDB8-48B0-87FE-E5D38E368210}"/>
    <cellStyle name="ผลรวม 16 3 2" xfId="41289" xr:uid="{917CC21E-0BFE-41E8-BD10-E62CF75202FE}"/>
    <cellStyle name="ผลรวม 16 3 2 2" xfId="41290" xr:uid="{75E536F4-A673-4F2C-9641-301DBB5FE104}"/>
    <cellStyle name="ผลรวม 16 3 2 3" xfId="41291" xr:uid="{0A38EF61-3468-447D-B145-8D62120311B8}"/>
    <cellStyle name="ผลรวม 16 3 3" xfId="41292" xr:uid="{E607DFDC-2C5A-4009-874B-E26EE6AC3F32}"/>
    <cellStyle name="ผลรวม 16 3 4" xfId="41293" xr:uid="{DC595ECC-A811-4429-AF6D-C5D0DA09C269}"/>
    <cellStyle name="ผลรวม 16 4" xfId="41294" xr:uid="{4B70E9A6-BD0D-47CB-959A-AAAA1ADF4AF2}"/>
    <cellStyle name="ผลรวม 16 4 2" xfId="41295" xr:uid="{CE5BCC29-1012-483E-815C-3B706A06B5C4}"/>
    <cellStyle name="ผลรวม 16 4 2 2" xfId="41296" xr:uid="{94695273-3CE9-4A03-8FC0-09ACB68F4020}"/>
    <cellStyle name="ผลรวม 16 4 2 3" xfId="41297" xr:uid="{2D91B255-6E3A-4380-A6DD-9BE2C62F9128}"/>
    <cellStyle name="ผลรวม 16 4 3" xfId="41298" xr:uid="{664A0B09-0B80-4956-BDA9-DC67DB851889}"/>
    <cellStyle name="ผลรวม 16 4 4" xfId="41299" xr:uid="{79B17FCA-F9FB-4A90-A8B2-5BB83668A7C4}"/>
    <cellStyle name="ผลรวม 16 5" xfId="41300" xr:uid="{F6B4352F-8D90-4115-83CB-4FD953873197}"/>
    <cellStyle name="ผลรวม 16 5 2" xfId="41301" xr:uid="{E2E26EF8-356B-4967-9071-A41D35C5019B}"/>
    <cellStyle name="ผลรวม 16 5 2 2" xfId="41302" xr:uid="{D1528C66-553D-423B-A259-270A240E483C}"/>
    <cellStyle name="ผลรวม 16 5 2 3" xfId="41303" xr:uid="{813D0365-0F57-419C-BD7A-D2C2BC6034CA}"/>
    <cellStyle name="ผลรวม 16 5 3" xfId="41304" xr:uid="{7785F81B-9DD4-4D00-B6E6-8AA15A5D3AC5}"/>
    <cellStyle name="ผลรวม 16 5 4" xfId="41305" xr:uid="{A49EAE80-949D-40DB-BEA4-AFD9A45419ED}"/>
    <cellStyle name="ผลรวม 16 6" xfId="41306" xr:uid="{E070CCCE-30AB-4270-9010-60BF727302B0}"/>
    <cellStyle name="ผลรวม 16 6 2" xfId="41307" xr:uid="{60A36D85-BE4E-4073-B5B4-D47CA87A9F6C}"/>
    <cellStyle name="ผลรวม 16 6 2 2" xfId="41308" xr:uid="{AB342928-E4FE-4E7E-BAF6-3808DD774769}"/>
    <cellStyle name="ผลรวม 16 6 2 3" xfId="41309" xr:uid="{7D2D8A0B-892C-4DA7-B571-AAA9DDFAA5DE}"/>
    <cellStyle name="ผลรวม 16 6 3" xfId="41310" xr:uid="{FA1968F0-9F54-4701-A217-466C5CC20267}"/>
    <cellStyle name="ผลรวม 16 6 4" xfId="41311" xr:uid="{0931C59F-F5C3-4DF8-8398-D7D2D4368AC5}"/>
    <cellStyle name="ผลรวม 16 7" xfId="41312" xr:uid="{C80A5109-46F7-4E7A-91CE-1D2B3A87C81F}"/>
    <cellStyle name="ผลรวม 16 7 2" xfId="41313" xr:uid="{AE0EF455-AACF-4766-8915-00DB4CB6FCD8}"/>
    <cellStyle name="ผลรวม 16 7 3" xfId="41314" xr:uid="{0A9ED931-514B-4B80-9A65-44CA6BB07280}"/>
    <cellStyle name="ผลรวม 16 8" xfId="41315" xr:uid="{D14BF4AE-85F2-4BFF-9D42-68DB84C09195}"/>
    <cellStyle name="ผลรวม 16 9" xfId="41316" xr:uid="{B0E74A78-EA11-4A77-B199-158DD849FBF7}"/>
    <cellStyle name="ผลรวม 17" xfId="41317" xr:uid="{93DEC615-FEF0-4BE9-9880-95010AE75940}"/>
    <cellStyle name="ผลรวม 17 2" xfId="41318" xr:uid="{3FAFDC26-9476-417E-A339-1ED5E56ED780}"/>
    <cellStyle name="ผลรวม 17 2 2" xfId="41319" xr:uid="{EF3A5119-6EE6-48A7-86C7-8C6C3990C6A0}"/>
    <cellStyle name="ผลรวม 17 2 2 2" xfId="41320" xr:uid="{4528E8A7-3C95-4AF1-A1A0-D2A9B4477486}"/>
    <cellStyle name="ผลรวม 17 2 2 3" xfId="41321" xr:uid="{742C298F-B39A-4C7B-AABE-C834651A9DCA}"/>
    <cellStyle name="ผลรวม 17 2 3" xfId="41322" xr:uid="{F406F7FE-EC0D-4030-A4D7-F4B514885CA0}"/>
    <cellStyle name="ผลรวม 17 2 4" xfId="41323" xr:uid="{C61F9FF8-172F-4F99-A062-1F09D1E1B25D}"/>
    <cellStyle name="ผลรวม 17 3" xfId="41324" xr:uid="{69BC319E-04E5-4AD5-A00A-7399961E9BA1}"/>
    <cellStyle name="ผลรวม 17 3 2" xfId="41325" xr:uid="{B1F25C06-FF61-4484-91B1-1CCCAA899C72}"/>
    <cellStyle name="ผลรวม 17 3 2 2" xfId="41326" xr:uid="{9D4EFBAF-4497-4A18-BE23-EA12FDCC3F24}"/>
    <cellStyle name="ผลรวม 17 3 2 3" xfId="41327" xr:uid="{0362731D-C531-4071-828D-C26BE42E39B8}"/>
    <cellStyle name="ผลรวม 17 3 3" xfId="41328" xr:uid="{39E0964F-4B8D-4F83-9D4D-A0A77A7DAEA7}"/>
    <cellStyle name="ผลรวม 17 3 4" xfId="41329" xr:uid="{53102E40-7216-4C14-AF58-17BD950E539C}"/>
    <cellStyle name="ผลรวม 17 4" xfId="41330" xr:uid="{9CF5DC41-D5E2-4904-95ED-0D68AC1A4956}"/>
    <cellStyle name="ผลรวม 17 4 2" xfId="41331" xr:uid="{CBAB1FD8-0D9C-4EBE-B89E-F795AE5B91A0}"/>
    <cellStyle name="ผลรวม 17 4 2 2" xfId="41332" xr:uid="{ED3AB9C2-2B34-42BE-8FD0-89ED42ACE987}"/>
    <cellStyle name="ผลรวม 17 4 2 3" xfId="41333" xr:uid="{462043D5-9F95-4F27-80DF-B9C1FD038541}"/>
    <cellStyle name="ผลรวม 17 4 3" xfId="41334" xr:uid="{9DCA693D-F922-4655-85C8-46A2BD2DF8F5}"/>
    <cellStyle name="ผลรวม 17 4 4" xfId="41335" xr:uid="{7D46CA78-2DD0-4902-B2C4-E4BDBBB91A53}"/>
    <cellStyle name="ผลรวม 17 5" xfId="41336" xr:uid="{5597A7E7-5DF7-4C8D-A51E-AFD7201B2608}"/>
    <cellStyle name="ผลรวม 17 5 2" xfId="41337" xr:uid="{F89604CB-C02C-46CF-87BB-008DEA53280E}"/>
    <cellStyle name="ผลรวม 17 5 2 2" xfId="41338" xr:uid="{F9128741-1A62-4DD1-A2CE-E7C3171F3F41}"/>
    <cellStyle name="ผลรวม 17 5 2 3" xfId="41339" xr:uid="{89AA9990-68F4-491A-9391-F783967FBA9A}"/>
    <cellStyle name="ผลรวม 17 5 3" xfId="41340" xr:uid="{5692EA41-030B-4205-A122-DA331FE66CF6}"/>
    <cellStyle name="ผลรวม 17 5 4" xfId="41341" xr:uid="{CC5B83F8-F395-4C53-AB68-28511E05C761}"/>
    <cellStyle name="ผลรวม 17 6" xfId="41342" xr:uid="{797E19E2-04E4-4C1B-9A88-551E37211E5D}"/>
    <cellStyle name="ผลรวม 17 6 2" xfId="41343" xr:uid="{4EB5AC24-B209-40DF-9A05-182A6AD63C1C}"/>
    <cellStyle name="ผลรวม 17 6 2 2" xfId="41344" xr:uid="{EB77D477-4126-4AD9-86CD-57D3AAA06A74}"/>
    <cellStyle name="ผลรวม 17 6 2 3" xfId="41345" xr:uid="{70184AD7-7359-40A1-BDE9-02F08C625A72}"/>
    <cellStyle name="ผลรวม 17 6 3" xfId="41346" xr:uid="{A596FB0A-54B9-43B2-8219-541A1448A1E9}"/>
    <cellStyle name="ผลรวม 17 6 4" xfId="41347" xr:uid="{0D6A9FC1-CC83-452E-80DB-75EFF91778FA}"/>
    <cellStyle name="ผลรวม 17 7" xfId="41348" xr:uid="{AA335C56-670B-4FC7-BDD1-1D5DD433D607}"/>
    <cellStyle name="ผลรวม 17 7 2" xfId="41349" xr:uid="{0FE6BCDB-E8B2-47E7-9B58-722927079549}"/>
    <cellStyle name="ผลรวม 17 7 3" xfId="41350" xr:uid="{23C4E1A1-2AC6-4246-9A14-6F9AC57FAF31}"/>
    <cellStyle name="ผลรวม 17 8" xfId="41351" xr:uid="{0DC02871-0D2C-4A6F-AB5C-A444EEFE792A}"/>
    <cellStyle name="ผลรวม 17 9" xfId="41352" xr:uid="{E52B889A-1114-4DD7-9212-C0FD20857FBA}"/>
    <cellStyle name="ผลรวม 18" xfId="41353" xr:uid="{747D1B4B-53C3-47A1-B1A8-B2AA0E7564CD}"/>
    <cellStyle name="ผลรวม 18 2" xfId="41354" xr:uid="{59A0A83F-1F92-4E01-83F3-77182F92E9EE}"/>
    <cellStyle name="ผลรวม 18 2 2" xfId="41355" xr:uid="{DDF9B0F3-C96C-4F3F-B1D0-1FFE4CE8D8B6}"/>
    <cellStyle name="ผลรวม 18 2 2 2" xfId="41356" xr:uid="{F83BE250-FFBC-4B28-8102-2D21A905B28D}"/>
    <cellStyle name="ผลรวม 18 2 2 3" xfId="41357" xr:uid="{BE0510AD-F6FB-41A9-B43D-28F47BE03137}"/>
    <cellStyle name="ผลรวม 18 2 3" xfId="41358" xr:uid="{00D33738-6B9C-4F0C-AA8A-DCB196C944DE}"/>
    <cellStyle name="ผลรวม 18 2 4" xfId="41359" xr:uid="{7E58B2BC-DD92-4716-9C30-F9D9A09681E4}"/>
    <cellStyle name="ผลรวม 18 3" xfId="41360" xr:uid="{64278962-B18D-4CE7-95AE-A90FD7F67A93}"/>
    <cellStyle name="ผลรวม 18 3 2" xfId="41361" xr:uid="{BD88FE7B-F61F-4AD0-9447-0E68A873FAEF}"/>
    <cellStyle name="ผลรวม 18 3 2 2" xfId="41362" xr:uid="{B462BF6D-1CB3-43A5-8433-BFB511755A14}"/>
    <cellStyle name="ผลรวม 18 3 2 3" xfId="41363" xr:uid="{2B336214-AD98-4878-BBCC-DDCB99CBDD95}"/>
    <cellStyle name="ผลรวม 18 3 3" xfId="41364" xr:uid="{8FDCC420-FF56-45A8-B653-9D960664D68A}"/>
    <cellStyle name="ผลรวม 18 3 4" xfId="41365" xr:uid="{C0B60CFB-FF83-4BDD-A48D-D2B0538B116F}"/>
    <cellStyle name="ผลรวม 18 4" xfId="41366" xr:uid="{E7B64C68-95CA-4463-A0D6-0FB828877C91}"/>
    <cellStyle name="ผลรวม 18 4 2" xfId="41367" xr:uid="{782A5FE4-8330-43DD-B903-AB3334032C29}"/>
    <cellStyle name="ผลรวม 18 4 2 2" xfId="41368" xr:uid="{9C88414A-CDC3-4258-9EBA-A24B60CA15B6}"/>
    <cellStyle name="ผลรวม 18 4 2 3" xfId="41369" xr:uid="{A8529D02-4B17-4EBC-90D8-8E6A5259B24D}"/>
    <cellStyle name="ผลรวม 18 4 3" xfId="41370" xr:uid="{F266CE6B-FFBC-451E-B2DE-5A4C7DB53D8E}"/>
    <cellStyle name="ผลรวม 18 4 4" xfId="41371" xr:uid="{C673D7F3-5E4F-405C-9E73-23863B83DFDA}"/>
    <cellStyle name="ผลรวม 18 5" xfId="41372" xr:uid="{2A6E81C5-1D52-40C8-A989-0CD63AED565C}"/>
    <cellStyle name="ผลรวม 18 5 2" xfId="41373" xr:uid="{1844C672-36FF-4748-807C-0247F31E829B}"/>
    <cellStyle name="ผลรวม 18 5 2 2" xfId="41374" xr:uid="{6ACD1D4A-924D-4343-967F-1BC5FCCD57AD}"/>
    <cellStyle name="ผลรวม 18 5 2 3" xfId="41375" xr:uid="{8E55BFF9-A9F9-4319-845E-3E327EA074C7}"/>
    <cellStyle name="ผลรวม 18 5 3" xfId="41376" xr:uid="{4948A299-9026-4275-8BD5-3A1726AE8642}"/>
    <cellStyle name="ผลรวม 18 5 4" xfId="41377" xr:uid="{D2DB4A8C-07DF-4B49-8381-FC4A333F8946}"/>
    <cellStyle name="ผลรวม 18 6" xfId="41378" xr:uid="{2E0F754E-AF3D-4265-9559-E7953DC88277}"/>
    <cellStyle name="ผลรวม 18 6 2" xfId="41379" xr:uid="{F5DFE830-83FE-4813-A529-A1C7F4082443}"/>
    <cellStyle name="ผลรวม 18 6 2 2" xfId="41380" xr:uid="{07D63DEA-9C8A-4ECF-A92C-7F1378064B04}"/>
    <cellStyle name="ผลรวม 18 6 2 3" xfId="41381" xr:uid="{65E84211-CF5B-4A74-BF10-3F1271068462}"/>
    <cellStyle name="ผลรวม 18 6 3" xfId="41382" xr:uid="{8CDC7132-2FEF-485D-B835-E66D95A8CFBF}"/>
    <cellStyle name="ผลรวม 18 6 4" xfId="41383" xr:uid="{E9A437BB-C254-4658-81E3-405A2FF5CE13}"/>
    <cellStyle name="ผลรวม 18 7" xfId="41384" xr:uid="{9721EE35-0A0E-420B-8070-0101ACCFA4DB}"/>
    <cellStyle name="ผลรวม 18 7 2" xfId="41385" xr:uid="{FB6F6169-B6EC-40E9-8E14-49B9F2EF1D22}"/>
    <cellStyle name="ผลรวม 18 7 3" xfId="41386" xr:uid="{D32DE5DC-3F71-43DA-8351-D424F912614E}"/>
    <cellStyle name="ผลรวม 18 8" xfId="41387" xr:uid="{820DB0E5-000A-405A-8B2C-C27CB0D6A7BE}"/>
    <cellStyle name="ผลรวม 18 9" xfId="41388" xr:uid="{93AAB78B-3E76-4A61-A52D-06C7B84C375A}"/>
    <cellStyle name="ผลรวม 19" xfId="41389" xr:uid="{74E7F144-78F3-415E-AB02-D59AF1E119CB}"/>
    <cellStyle name="ผลรวม 19 2" xfId="41390" xr:uid="{EECBA624-13B6-4700-BA9A-7812DC380012}"/>
    <cellStyle name="ผลรวม 19 2 2" xfId="41391" xr:uid="{4492CACE-61A0-410A-B330-81A62759324E}"/>
    <cellStyle name="ผลรวม 19 2 2 2" xfId="41392" xr:uid="{0DBC72DD-D7F9-4146-9811-93DCD4E328D0}"/>
    <cellStyle name="ผลรวม 19 2 2 3" xfId="41393" xr:uid="{5A5E5CEA-96FF-4E17-A85F-7278ABB4EB1D}"/>
    <cellStyle name="ผลรวม 19 2 3" xfId="41394" xr:uid="{EFE30522-9352-4C21-9EB4-34B03591C004}"/>
    <cellStyle name="ผลรวม 19 2 4" xfId="41395" xr:uid="{C4F73AFA-68AB-4823-BD3B-7B82FAA77B78}"/>
    <cellStyle name="ผลรวม 19 3" xfId="41396" xr:uid="{80043AB7-B45D-411E-92BD-824A3BA5D9F0}"/>
    <cellStyle name="ผลรวม 19 3 2" xfId="41397" xr:uid="{EDABA365-3878-42B4-989D-B6127732A8B2}"/>
    <cellStyle name="ผลรวม 19 3 2 2" xfId="41398" xr:uid="{776AC3A5-491B-470D-BC6E-BBD9B52FA86A}"/>
    <cellStyle name="ผลรวม 19 3 2 3" xfId="41399" xr:uid="{CF01CF15-838A-437A-8F2F-94CBBD99B743}"/>
    <cellStyle name="ผลรวม 19 3 3" xfId="41400" xr:uid="{BDF8CDC0-9DFD-4698-832D-3EFFAC22B351}"/>
    <cellStyle name="ผลรวม 19 3 4" xfId="41401" xr:uid="{48268326-4ACB-4B0A-80ED-0D45A6467224}"/>
    <cellStyle name="ผลรวม 19 4" xfId="41402" xr:uid="{8E837546-1AF6-4307-B0AC-03DA1CB48692}"/>
    <cellStyle name="ผลรวม 19 4 2" xfId="41403" xr:uid="{331D06C2-4E2C-4C43-948F-24614D81C4C9}"/>
    <cellStyle name="ผลรวม 19 4 2 2" xfId="41404" xr:uid="{FF07E8F7-458A-4A68-A4B0-E92D7B143364}"/>
    <cellStyle name="ผลรวม 19 4 2 3" xfId="41405" xr:uid="{02A6F77A-5628-464A-8EDD-2428B4415871}"/>
    <cellStyle name="ผลรวม 19 4 3" xfId="41406" xr:uid="{A7385B20-7DAF-4721-80B0-6E2D136A1765}"/>
    <cellStyle name="ผลรวม 19 4 4" xfId="41407" xr:uid="{21B3B9C3-2A37-487E-9E87-886A94D45AE0}"/>
    <cellStyle name="ผลรวม 19 5" xfId="41408" xr:uid="{82CBF28F-AC84-4A1C-8E23-9C034062A122}"/>
    <cellStyle name="ผลรวม 19 5 2" xfId="41409" xr:uid="{43772066-E7FC-46A7-82FA-F9DB890EFEE9}"/>
    <cellStyle name="ผลรวม 19 5 2 2" xfId="41410" xr:uid="{F42EFF88-22BA-4178-B41F-0BC237E170D2}"/>
    <cellStyle name="ผลรวม 19 5 2 3" xfId="41411" xr:uid="{D5873CB8-8547-436D-AB78-348F4974E4BC}"/>
    <cellStyle name="ผลรวม 19 5 3" xfId="41412" xr:uid="{4F149323-F0AD-492E-BB38-C4898FEA1DFD}"/>
    <cellStyle name="ผลรวม 19 5 4" xfId="41413" xr:uid="{392D3DD5-A5F2-4350-AB21-EF3DF1F78B27}"/>
    <cellStyle name="ผลรวม 19 6" xfId="41414" xr:uid="{AB7635FC-0B29-419D-A4A7-0D92D1D3D058}"/>
    <cellStyle name="ผลรวม 19 6 2" xfId="41415" xr:uid="{E06DB407-FFC1-4946-909A-79C01BDFCA6D}"/>
    <cellStyle name="ผลรวม 19 6 2 2" xfId="41416" xr:uid="{33EB90C3-1AAD-4B5E-A0F2-B50DD5548A1A}"/>
    <cellStyle name="ผลรวม 19 6 2 3" xfId="41417" xr:uid="{9385068C-8289-40CA-B679-871AC4C6B280}"/>
    <cellStyle name="ผลรวม 19 6 3" xfId="41418" xr:uid="{A2DEE86A-16BD-4CD8-B8CF-09D0A6B6B510}"/>
    <cellStyle name="ผลรวม 19 6 4" xfId="41419" xr:uid="{78369B1A-9D29-4528-B1F7-3D2A82561964}"/>
    <cellStyle name="ผลรวม 19 7" xfId="41420" xr:uid="{BF3EC796-D881-4088-BC2D-F6ADE1A16AE1}"/>
    <cellStyle name="ผลรวม 19 7 2" xfId="41421" xr:uid="{AE1AAE00-FFD9-41A1-AB59-6E47FE992C53}"/>
    <cellStyle name="ผลรวม 19 7 3" xfId="41422" xr:uid="{9D6DECFF-722D-4126-8C02-56B216730E37}"/>
    <cellStyle name="ผลรวม 19 8" xfId="41423" xr:uid="{CC9A6716-2629-4108-BDC2-08B50EA7B8D7}"/>
    <cellStyle name="ผลรวม 19 9" xfId="41424" xr:uid="{8222AA51-2C02-4CD7-9FBF-C2EF1B221512}"/>
    <cellStyle name="ผลรวม 2" xfId="4445" xr:uid="{E557A6EF-32C9-4331-A1AA-92DB22987C0A}"/>
    <cellStyle name="ผลรวม 2 10" xfId="41425" xr:uid="{CED9827F-8BCF-4023-A7B5-79481A3B2383}"/>
    <cellStyle name="ผลรวม 2 10 2" xfId="41426" xr:uid="{663AFFCF-BDE1-4968-923E-F72E8BE3EE10}"/>
    <cellStyle name="ผลรวม 2 10 2 2" xfId="41427" xr:uid="{F5D33097-BEA9-4847-B0E9-A27924080A23}"/>
    <cellStyle name="ผลรวม 2 10 2 2 2" xfId="41428" xr:uid="{65FC6491-F251-43C2-B708-7F584B1BD8BB}"/>
    <cellStyle name="ผลรวม 2 10 2 2 3" xfId="41429" xr:uid="{B444DC99-D49D-4861-89EF-E3D8909C6255}"/>
    <cellStyle name="ผลรวม 2 10 2 3" xfId="41430" xr:uid="{1153EED5-3727-4BC6-9403-F91398426CEE}"/>
    <cellStyle name="ผลรวม 2 10 2 4" xfId="41431" xr:uid="{9CD783D2-6EA7-463E-8C1A-427110F7B8A7}"/>
    <cellStyle name="ผลรวม 2 10 3" xfId="41432" xr:uid="{1CD648FB-0CB4-4A46-B309-FE9476EB5864}"/>
    <cellStyle name="ผลรวม 2 10 3 2" xfId="41433" xr:uid="{CA0AEF4E-35A3-4C7E-9399-5229DB3C0407}"/>
    <cellStyle name="ผลรวม 2 10 3 2 2" xfId="41434" xr:uid="{4A409626-E17D-4C10-95AA-C28C10258498}"/>
    <cellStyle name="ผลรวม 2 10 3 2 3" xfId="41435" xr:uid="{2314355A-5D9F-49EA-966E-041FA9ECC704}"/>
    <cellStyle name="ผลรวม 2 10 3 3" xfId="41436" xr:uid="{A4ABF9DE-6067-43EA-9432-AFA27EE3831B}"/>
    <cellStyle name="ผลรวม 2 10 3 4" xfId="41437" xr:uid="{E417685A-D62F-4CE5-A720-3CF07BA3EF8A}"/>
    <cellStyle name="ผลรวม 2 10 4" xfId="41438" xr:uid="{F67592F6-1383-498B-930E-F07A16933B77}"/>
    <cellStyle name="ผลรวม 2 10 4 2" xfId="41439" xr:uid="{7CA75482-3A8D-46FA-BDCD-3FC05028D32A}"/>
    <cellStyle name="ผลรวม 2 10 4 2 2" xfId="41440" xr:uid="{286F4699-A8E1-450E-9306-05D3ED99E427}"/>
    <cellStyle name="ผลรวม 2 10 4 2 3" xfId="41441" xr:uid="{F1AA4325-FB3F-4253-A70B-355212BB05D8}"/>
    <cellStyle name="ผลรวม 2 10 4 3" xfId="41442" xr:uid="{56CA60A8-7FE6-4D5D-BD04-6CDE76C87870}"/>
    <cellStyle name="ผลรวม 2 10 4 4" xfId="41443" xr:uid="{94CF9FA9-8197-4655-AE28-FD6DE907C75C}"/>
    <cellStyle name="ผลรวม 2 10 5" xfId="41444" xr:uid="{D8508581-645B-4542-BDFD-DDAB0829877D}"/>
    <cellStyle name="ผลรวม 2 10 5 2" xfId="41445" xr:uid="{E7256E43-3CE5-4785-B79B-A01853D62A7E}"/>
    <cellStyle name="ผลรวม 2 10 5 2 2" xfId="41446" xr:uid="{81317E4D-0DC4-4E0E-9C9A-B78674057A8D}"/>
    <cellStyle name="ผลรวม 2 10 5 2 3" xfId="41447" xr:uid="{46E909BD-BB2D-4276-8F26-D2CE737B5DD5}"/>
    <cellStyle name="ผลรวม 2 10 5 3" xfId="41448" xr:uid="{A3EB965E-9502-4AB6-8109-00CAD0B6E18C}"/>
    <cellStyle name="ผลรวม 2 10 5 4" xfId="41449" xr:uid="{F9BF6CA6-143D-4B81-B7E0-CF380E2B3AA6}"/>
    <cellStyle name="ผลรวม 2 10 6" xfId="41450" xr:uid="{05D54EF3-1AE4-41E8-9448-B02A9D928B69}"/>
    <cellStyle name="ผลรวม 2 10 6 2" xfId="41451" xr:uid="{F58D98E2-D529-4064-B0BD-98C6B745D52C}"/>
    <cellStyle name="ผลรวม 2 10 6 2 2" xfId="41452" xr:uid="{A1A83BD8-B04A-4FBF-9527-0AF8CDD04F1B}"/>
    <cellStyle name="ผลรวม 2 10 6 2 3" xfId="41453" xr:uid="{363BB9C9-FC03-47C0-9F87-53A000C37143}"/>
    <cellStyle name="ผลรวม 2 10 6 3" xfId="41454" xr:uid="{824806B5-F8EE-48C6-876A-EDCE6F09E116}"/>
    <cellStyle name="ผลรวม 2 10 6 4" xfId="41455" xr:uid="{7155A3C4-D7AE-438C-9FAA-B19294D65B52}"/>
    <cellStyle name="ผลรวม 2 10 7" xfId="41456" xr:uid="{F7E63663-2D5A-4790-8541-A2B7DEBACF4F}"/>
    <cellStyle name="ผลรวม 2 10 7 2" xfId="41457" xr:uid="{6305EE52-D8BE-4B7E-B90C-36AB3CCD2981}"/>
    <cellStyle name="ผลรวม 2 10 7 3" xfId="41458" xr:uid="{B1CBA64A-BACB-4C63-84E4-D1F19B5CCD5D}"/>
    <cellStyle name="ผลรวม 2 10 8" xfId="41459" xr:uid="{E6067313-BAFC-463A-8E35-37CEEF4C598C}"/>
    <cellStyle name="ผลรวม 2 10 9" xfId="41460" xr:uid="{083683B0-48E1-459A-9ABB-8474AF99C2DE}"/>
    <cellStyle name="ผลรวม 2 11" xfId="41461" xr:uid="{41DA6679-7EFB-4F1A-93E0-B03693F8EE31}"/>
    <cellStyle name="ผลรวม 2 11 2" xfId="41462" xr:uid="{8251BCD0-F155-448D-8A4F-4A038B6477CA}"/>
    <cellStyle name="ผลรวม 2 11 2 2" xfId="41463" xr:uid="{386B6056-C62B-4AA4-95BA-F9A1775F8F32}"/>
    <cellStyle name="ผลรวม 2 11 2 2 2" xfId="41464" xr:uid="{49FDD1D5-5401-44CA-8BC8-660AA2740970}"/>
    <cellStyle name="ผลรวม 2 11 2 2 3" xfId="41465" xr:uid="{6E293A74-E6E6-47CC-8F7D-C96F832E79FE}"/>
    <cellStyle name="ผลรวม 2 11 2 3" xfId="41466" xr:uid="{88A9EAAA-0D62-45CD-8F16-CC98D30D7929}"/>
    <cellStyle name="ผลรวม 2 11 2 4" xfId="41467" xr:uid="{573FA5AD-B6E2-47A6-8DF0-50FF18F84C2A}"/>
    <cellStyle name="ผลรวม 2 11 3" xfId="41468" xr:uid="{CD886C66-570C-4FC0-B019-8B592BA1C524}"/>
    <cellStyle name="ผลรวม 2 11 3 2" xfId="41469" xr:uid="{CA588A00-5E6C-45CB-ABDE-84116FA1AE12}"/>
    <cellStyle name="ผลรวม 2 11 3 2 2" xfId="41470" xr:uid="{7819568C-921B-4ED7-B113-F5E1D5C43AFD}"/>
    <cellStyle name="ผลรวม 2 11 3 2 3" xfId="41471" xr:uid="{24330B5B-AD9E-4DAD-8A20-DD14C132D960}"/>
    <cellStyle name="ผลรวม 2 11 3 3" xfId="41472" xr:uid="{4B9720CE-B6C8-41D3-99DD-2447B2866BBF}"/>
    <cellStyle name="ผลรวม 2 11 3 4" xfId="41473" xr:uid="{4E0839FF-2703-4F85-83FE-43D24C12AC49}"/>
    <cellStyle name="ผลรวม 2 11 4" xfId="41474" xr:uid="{C087D48D-6E33-42C5-95E2-8B63B493E52C}"/>
    <cellStyle name="ผลรวม 2 11 4 2" xfId="41475" xr:uid="{3FBAD934-E976-4E70-8120-CE671E95BD2E}"/>
    <cellStyle name="ผลรวม 2 11 4 2 2" xfId="41476" xr:uid="{DABDA03E-F9B3-4E58-B398-543CCB3ED405}"/>
    <cellStyle name="ผลรวม 2 11 4 2 3" xfId="41477" xr:uid="{7C9980BF-31C2-4D95-A923-21790BF7BC7B}"/>
    <cellStyle name="ผลรวม 2 11 4 3" xfId="41478" xr:uid="{DB289AC6-A9A9-4F19-A6C0-CBAD39F00D88}"/>
    <cellStyle name="ผลรวม 2 11 4 4" xfId="41479" xr:uid="{92C2E7FD-513E-462D-8612-2445E5B8F09B}"/>
    <cellStyle name="ผลรวม 2 11 5" xfId="41480" xr:uid="{CB9B52A9-8D0A-4E79-AFE1-CAF1AF30A6B4}"/>
    <cellStyle name="ผลรวม 2 11 5 2" xfId="41481" xr:uid="{0EDDF326-272D-495B-9732-E6A5C1DCDFB6}"/>
    <cellStyle name="ผลรวม 2 11 5 2 2" xfId="41482" xr:uid="{59B85142-E8FF-44D3-83DD-DC619B7DF9D2}"/>
    <cellStyle name="ผลรวม 2 11 5 2 3" xfId="41483" xr:uid="{851ADB40-98EC-465C-AF97-E78204A2E3AC}"/>
    <cellStyle name="ผลรวม 2 11 5 3" xfId="41484" xr:uid="{BC47C2E1-2D78-4BED-841D-675A25133627}"/>
    <cellStyle name="ผลรวม 2 11 5 4" xfId="41485" xr:uid="{DB6A66B1-E383-475D-9450-07111D1813BD}"/>
    <cellStyle name="ผลรวม 2 11 6" xfId="41486" xr:uid="{A9B1BFD3-31C8-4F46-A022-7961AB6A3035}"/>
    <cellStyle name="ผลรวม 2 11 6 2" xfId="41487" xr:uid="{11999573-FC39-4F9F-B020-205AD6EA6D9A}"/>
    <cellStyle name="ผลรวม 2 11 6 2 2" xfId="41488" xr:uid="{7DC9EBDE-2711-4511-9745-BC756B75B825}"/>
    <cellStyle name="ผลรวม 2 11 6 2 3" xfId="41489" xr:uid="{42019EA9-FC3F-469A-9E4E-7E2D2920255D}"/>
    <cellStyle name="ผลรวม 2 11 6 3" xfId="41490" xr:uid="{919BFA8E-7C15-4F0A-ABC9-565D2FD05586}"/>
    <cellStyle name="ผลรวม 2 11 6 4" xfId="41491" xr:uid="{9297126E-7064-49A2-B2F6-A3CC57EEDF70}"/>
    <cellStyle name="ผลรวม 2 11 7" xfId="41492" xr:uid="{83585970-E256-44AE-AB3F-3DA34BE3545D}"/>
    <cellStyle name="ผลรวม 2 11 7 2" xfId="41493" xr:uid="{0D6DFE46-2EB4-4D0A-9021-2A996055A7F6}"/>
    <cellStyle name="ผลรวม 2 11 7 3" xfId="41494" xr:uid="{1E6636BD-B2EB-4CA4-94BB-7C0B886AC844}"/>
    <cellStyle name="ผลรวม 2 11 8" xfId="41495" xr:uid="{11AF8C5B-0133-4AF0-97A3-B59AE7687069}"/>
    <cellStyle name="ผลรวม 2 11 9" xfId="41496" xr:uid="{733E2EB3-D80B-495D-BE95-C68F4A899F33}"/>
    <cellStyle name="ผลรวม 2 12" xfId="41497" xr:uid="{9DB563FA-3DA8-4606-9953-75B4F69279EF}"/>
    <cellStyle name="ผลรวม 2 12 2" xfId="41498" xr:uid="{EA0EF892-A139-4C97-BDEA-E8C2508DF7C2}"/>
    <cellStyle name="ผลรวม 2 12 2 2" xfId="41499" xr:uid="{5075FB9B-390C-4F8F-8817-1560D82385E3}"/>
    <cellStyle name="ผลรวม 2 12 2 2 2" xfId="41500" xr:uid="{FB2DC5D8-172A-42C6-94E8-07A6C113E98A}"/>
    <cellStyle name="ผลรวม 2 12 2 2 3" xfId="41501" xr:uid="{C8EEBADA-A644-43F4-A10B-856972AC8043}"/>
    <cellStyle name="ผลรวม 2 12 2 3" xfId="41502" xr:uid="{EFBF1CC5-938E-4A7B-9B5F-B4FB0419105F}"/>
    <cellStyle name="ผลรวม 2 12 2 4" xfId="41503" xr:uid="{7F71C9DE-DB68-4FDB-9F24-16853DEDC93C}"/>
    <cellStyle name="ผลรวม 2 12 3" xfId="41504" xr:uid="{3C4507CD-EE8E-46F2-AFF0-A001A26AAD69}"/>
    <cellStyle name="ผลรวม 2 12 3 2" xfId="41505" xr:uid="{666004C8-71F9-45B0-A631-7822A3D4F471}"/>
    <cellStyle name="ผลรวม 2 12 3 2 2" xfId="41506" xr:uid="{DB8CCFBA-CA85-4F1E-A139-1D6E7221F20B}"/>
    <cellStyle name="ผลรวม 2 12 3 2 3" xfId="41507" xr:uid="{3256CD06-0EF8-4E5D-86F6-508379FDAD6D}"/>
    <cellStyle name="ผลรวม 2 12 3 3" xfId="41508" xr:uid="{13D09FE3-2C70-4C2F-A2AB-D28D3F1ABA86}"/>
    <cellStyle name="ผลรวม 2 12 3 4" xfId="41509" xr:uid="{5B79E6AF-A5C5-4518-BF0F-9E52BDA7222C}"/>
    <cellStyle name="ผลรวม 2 12 4" xfId="41510" xr:uid="{FEC5C8E4-FE59-4962-9975-BBBC70807FA3}"/>
    <cellStyle name="ผลรวม 2 12 4 2" xfId="41511" xr:uid="{2BD597C3-3A54-4220-9FB3-71FF56BE69B1}"/>
    <cellStyle name="ผลรวม 2 12 4 2 2" xfId="41512" xr:uid="{8ACDA22C-41B1-4AEA-B93D-85E45A1FA748}"/>
    <cellStyle name="ผลรวม 2 12 4 2 3" xfId="41513" xr:uid="{7A8348E9-BB29-4BB5-B151-5E4077E15F3F}"/>
    <cellStyle name="ผลรวม 2 12 4 3" xfId="41514" xr:uid="{E3EA5016-BC4B-4EA9-BA69-0C292440DACC}"/>
    <cellStyle name="ผลรวม 2 12 4 4" xfId="41515" xr:uid="{4FCEA6B0-8CCE-4934-93DE-1261A162D183}"/>
    <cellStyle name="ผลรวม 2 12 5" xfId="41516" xr:uid="{828F91B7-51E3-406C-802A-C14B6C2A7D34}"/>
    <cellStyle name="ผลรวม 2 12 5 2" xfId="41517" xr:uid="{9C0226EC-ECC9-4E68-9B1A-C5241666624C}"/>
    <cellStyle name="ผลรวม 2 12 5 2 2" xfId="41518" xr:uid="{1C8FC13F-0978-410A-887B-B13E639FF99F}"/>
    <cellStyle name="ผลรวม 2 12 5 2 3" xfId="41519" xr:uid="{E9FE6EC5-7D4F-43C8-AD95-A635076D9AFA}"/>
    <cellStyle name="ผลรวม 2 12 5 3" xfId="41520" xr:uid="{55014199-5F88-42C2-A87A-37944B0F4B71}"/>
    <cellStyle name="ผลรวม 2 12 5 4" xfId="41521" xr:uid="{D68C189E-AAC9-4FEC-B658-77AA9A4736D6}"/>
    <cellStyle name="ผลรวม 2 12 6" xfId="41522" xr:uid="{E86A3AAC-2CFC-4FF5-BCA9-1533B55BB654}"/>
    <cellStyle name="ผลรวม 2 12 6 2" xfId="41523" xr:uid="{06A7F550-30F4-4903-865F-70D206C63DAB}"/>
    <cellStyle name="ผลรวม 2 12 6 2 2" xfId="41524" xr:uid="{86C99A5F-12F4-4F04-B824-C881A2452236}"/>
    <cellStyle name="ผลรวม 2 12 6 2 3" xfId="41525" xr:uid="{AC3ABECC-8658-4AC8-BFE0-234AE6D7FB9A}"/>
    <cellStyle name="ผลรวม 2 12 6 3" xfId="41526" xr:uid="{8B704F9D-20F5-4CA8-A37F-B1D9A4534727}"/>
    <cellStyle name="ผลรวม 2 12 6 4" xfId="41527" xr:uid="{0FAE8FEF-5CEB-4454-8BEF-DB04334E1615}"/>
    <cellStyle name="ผลรวม 2 12 7" xfId="41528" xr:uid="{C43668DF-8293-4AF6-BAE1-E45262DE05F1}"/>
    <cellStyle name="ผลรวม 2 12 7 2" xfId="41529" xr:uid="{D2692578-392D-496B-A3DB-A4464F2FD548}"/>
    <cellStyle name="ผลรวม 2 12 7 3" xfId="41530" xr:uid="{1DF06E2D-3677-46A3-AA03-62E49BA6C486}"/>
    <cellStyle name="ผลรวม 2 12 8" xfId="41531" xr:uid="{41833B1E-E90B-4569-8DA9-610C15E5F892}"/>
    <cellStyle name="ผลรวม 2 12 9" xfId="41532" xr:uid="{2EACF6E6-CB23-4E44-A2C3-B18E302DE047}"/>
    <cellStyle name="ผลรวม 2 13" xfId="41533" xr:uid="{1A958FAF-7115-4715-BAC5-7C6BEF955E8C}"/>
    <cellStyle name="ผลรวม 2 13 2" xfId="41534" xr:uid="{4AC55A52-9489-4FA6-A45E-590E1952E2E4}"/>
    <cellStyle name="ผลรวม 2 13 2 2" xfId="41535" xr:uid="{D06980BB-0BBC-4ADC-AE3C-A9DFC8CFBD16}"/>
    <cellStyle name="ผลรวม 2 13 2 2 2" xfId="41536" xr:uid="{3CC6A1F4-F36B-4CB3-9BFF-AE0B2B1BDD6C}"/>
    <cellStyle name="ผลรวม 2 13 2 2 3" xfId="41537" xr:uid="{C4E42C8E-8E19-44CD-BD03-1081FE417062}"/>
    <cellStyle name="ผลรวม 2 13 2 3" xfId="41538" xr:uid="{FDBEF364-A80C-4027-89B0-82DBBC01F013}"/>
    <cellStyle name="ผลรวม 2 13 2 4" xfId="41539" xr:uid="{CB2D15C8-2743-4255-A23E-AFC9B6118FB2}"/>
    <cellStyle name="ผลรวม 2 13 3" xfId="41540" xr:uid="{7C782531-F41F-4240-909E-E74BEAA1F1C3}"/>
    <cellStyle name="ผลรวม 2 13 3 2" xfId="41541" xr:uid="{6143B011-E2B5-400C-B659-410B35B97E22}"/>
    <cellStyle name="ผลรวม 2 13 3 2 2" xfId="41542" xr:uid="{659CD11F-763F-44B6-AD49-ECD246E8FA2A}"/>
    <cellStyle name="ผลรวม 2 13 3 2 3" xfId="41543" xr:uid="{D9D53E12-F3D6-44E9-B533-F49A44A6EB65}"/>
    <cellStyle name="ผลรวม 2 13 3 3" xfId="41544" xr:uid="{E259CB56-CED9-4786-977D-BAC2293E4268}"/>
    <cellStyle name="ผลรวม 2 13 3 4" xfId="41545" xr:uid="{DC500028-40C1-472B-8166-B7D42A88E701}"/>
    <cellStyle name="ผลรวม 2 13 4" xfId="41546" xr:uid="{838B4399-69E7-4F26-BBB2-74E96ADFE0A7}"/>
    <cellStyle name="ผลรวม 2 13 4 2" xfId="41547" xr:uid="{0E78EB67-5565-42E9-925B-B970B1FF10C0}"/>
    <cellStyle name="ผลรวม 2 13 4 2 2" xfId="41548" xr:uid="{B92B391C-B2D7-48A4-A2A7-5FF0B8A08505}"/>
    <cellStyle name="ผลรวม 2 13 4 2 3" xfId="41549" xr:uid="{D1B74523-A95F-4B30-A390-3D1586F4D027}"/>
    <cellStyle name="ผลรวม 2 13 4 3" xfId="41550" xr:uid="{5BDB5BB4-0566-49AA-930B-951405CE1557}"/>
    <cellStyle name="ผลรวม 2 13 4 4" xfId="41551" xr:uid="{7A58F054-A8D2-41AA-BF0D-67CFA9EADEAA}"/>
    <cellStyle name="ผลรวม 2 13 5" xfId="41552" xr:uid="{C628FAD9-5548-49D6-987C-001271A21B22}"/>
    <cellStyle name="ผลรวม 2 13 5 2" xfId="41553" xr:uid="{B1A3DA45-77EF-4F2F-A349-B9F0E55AA5D1}"/>
    <cellStyle name="ผลรวม 2 13 5 2 2" xfId="41554" xr:uid="{78FDCB60-339A-4886-9FC0-7FEE6A26D4AA}"/>
    <cellStyle name="ผลรวม 2 13 5 2 3" xfId="41555" xr:uid="{35253792-7115-4E7F-91A3-453BB2E0906A}"/>
    <cellStyle name="ผลรวม 2 13 5 3" xfId="41556" xr:uid="{C0B390C8-AF5E-4447-94C5-A1B77EDE88AF}"/>
    <cellStyle name="ผลรวม 2 13 5 4" xfId="41557" xr:uid="{BF531E58-D391-4E1A-9A25-AA5313F79E0F}"/>
    <cellStyle name="ผลรวม 2 13 6" xfId="41558" xr:uid="{3598175E-EA8A-4F3A-B96C-5BFE0D53D36D}"/>
    <cellStyle name="ผลรวม 2 13 6 2" xfId="41559" xr:uid="{B2DADF6C-9B1F-4F62-8924-0FFEEF857D87}"/>
    <cellStyle name="ผลรวม 2 13 6 2 2" xfId="41560" xr:uid="{A64C8007-7123-4B34-A72F-3A813A8D06A3}"/>
    <cellStyle name="ผลรวม 2 13 6 2 3" xfId="41561" xr:uid="{4A83371C-64F5-4C7B-A567-1C79A65FEBAB}"/>
    <cellStyle name="ผลรวม 2 13 6 3" xfId="41562" xr:uid="{C894FB10-8AF2-4741-875A-5D374CADFDD8}"/>
    <cellStyle name="ผลรวม 2 13 6 4" xfId="41563" xr:uid="{6FA384EA-5B01-4EF5-956B-031663A75331}"/>
    <cellStyle name="ผลรวม 2 13 7" xfId="41564" xr:uid="{4950474B-11D4-43C8-9659-34FCB4B979B1}"/>
    <cellStyle name="ผลรวม 2 13 7 2" xfId="41565" xr:uid="{05F4F531-508D-4C29-AC7B-9E4B0BD80ADC}"/>
    <cellStyle name="ผลรวม 2 13 7 3" xfId="41566" xr:uid="{1CF8CEDC-F04D-44B3-AD38-7FD75F680106}"/>
    <cellStyle name="ผลรวม 2 13 8" xfId="41567" xr:uid="{E2426985-0104-41FC-BFEA-3F956881A8D3}"/>
    <cellStyle name="ผลรวม 2 13 9" xfId="41568" xr:uid="{1800234E-D196-47B6-BD7C-5508819D70E9}"/>
    <cellStyle name="ผลรวม 2 14" xfId="41569" xr:uid="{7955B202-B8C1-44E6-AF95-07530452E33C}"/>
    <cellStyle name="ผลรวม 2 14 2" xfId="41570" xr:uid="{E821ADEF-4A2D-4EF4-A705-3FD53E8B4255}"/>
    <cellStyle name="ผลรวม 2 14 2 2" xfId="41571" xr:uid="{FAB928B4-4516-4713-8706-7443AEBFCD0B}"/>
    <cellStyle name="ผลรวม 2 14 2 2 2" xfId="41572" xr:uid="{95CCC869-AEA3-4613-98D3-F5963CE3E15C}"/>
    <cellStyle name="ผลรวม 2 14 2 2 3" xfId="41573" xr:uid="{212F051B-F815-484E-A62F-F3623846D123}"/>
    <cellStyle name="ผลรวม 2 14 2 3" xfId="41574" xr:uid="{AC02CD8A-9DC3-4182-A5BC-604A69C09BD1}"/>
    <cellStyle name="ผลรวม 2 14 2 4" xfId="41575" xr:uid="{CC21F7C3-F38E-4417-A8D6-ED5003679C09}"/>
    <cellStyle name="ผลรวม 2 14 3" xfId="41576" xr:uid="{329F6768-A6D1-4DC3-A40D-17F754C697DB}"/>
    <cellStyle name="ผลรวม 2 14 3 2" xfId="41577" xr:uid="{A4B61C31-4CF3-4884-89E4-F2EB71D7E06E}"/>
    <cellStyle name="ผลรวม 2 14 3 2 2" xfId="41578" xr:uid="{2CD52E62-8915-4D9F-B7F4-090BF9F160A3}"/>
    <cellStyle name="ผลรวม 2 14 3 2 3" xfId="41579" xr:uid="{F5C8F640-7047-4629-B1BE-262C19522CDB}"/>
    <cellStyle name="ผลรวม 2 14 3 3" xfId="41580" xr:uid="{47F5BB8A-68EF-4F1E-A86F-4C436333B754}"/>
    <cellStyle name="ผลรวม 2 14 3 4" xfId="41581" xr:uid="{34509F7E-05EB-4BCA-8F60-74B287C6A729}"/>
    <cellStyle name="ผลรวม 2 14 4" xfId="41582" xr:uid="{827F48D0-8C9E-4856-A266-993EFFDF5DAD}"/>
    <cellStyle name="ผลรวม 2 14 4 2" xfId="41583" xr:uid="{D14C9618-441D-4BB5-8DDA-F9F793250D09}"/>
    <cellStyle name="ผลรวม 2 14 4 2 2" xfId="41584" xr:uid="{0667F5D9-1E03-4F73-9A28-B151F70250BF}"/>
    <cellStyle name="ผลรวม 2 14 4 2 3" xfId="41585" xr:uid="{D6AF5BAC-D317-42C7-8945-1CB85068C8A5}"/>
    <cellStyle name="ผลรวม 2 14 4 3" xfId="41586" xr:uid="{0F58AF88-A1CE-4E37-8DA0-A9C52DD06A7A}"/>
    <cellStyle name="ผลรวม 2 14 4 4" xfId="41587" xr:uid="{9811CBD7-90D7-4606-A77B-95506FF64A5D}"/>
    <cellStyle name="ผลรวม 2 14 5" xfId="41588" xr:uid="{DBCC22BE-71DE-4911-A754-79D635791AAA}"/>
    <cellStyle name="ผลรวม 2 14 5 2" xfId="41589" xr:uid="{84820C7B-9AAD-4CDF-8748-F85B97446C79}"/>
    <cellStyle name="ผลรวม 2 14 5 2 2" xfId="41590" xr:uid="{1EB5A677-3149-4ED1-B04E-73591F7A2DE3}"/>
    <cellStyle name="ผลรวม 2 14 5 2 3" xfId="41591" xr:uid="{CE085556-16A9-471F-AE4D-C23C62373BA4}"/>
    <cellStyle name="ผลรวม 2 14 5 3" xfId="41592" xr:uid="{91E65566-BA2C-43EF-8B3D-637CA51E148E}"/>
    <cellStyle name="ผลรวม 2 14 5 4" xfId="41593" xr:uid="{54D45947-6258-45F3-B2B0-F3C34E881B7D}"/>
    <cellStyle name="ผลรวม 2 14 6" xfId="41594" xr:uid="{FD22A7DC-1D1E-4F57-9D88-5CE0F956429A}"/>
    <cellStyle name="ผลรวม 2 14 6 2" xfId="41595" xr:uid="{EA81FE97-B8C0-4275-BE4D-8AAD4CA4AEFC}"/>
    <cellStyle name="ผลรวม 2 14 6 2 2" xfId="41596" xr:uid="{52C96A61-D6EE-4D5D-B78B-7AE0F24E7760}"/>
    <cellStyle name="ผลรวม 2 14 6 2 3" xfId="41597" xr:uid="{65DE2DCE-4FFD-41DF-8F3F-470AB0A8D5C7}"/>
    <cellStyle name="ผลรวม 2 14 6 3" xfId="41598" xr:uid="{B387280E-7805-4ACA-84E5-F0FC1CD6F5F2}"/>
    <cellStyle name="ผลรวม 2 14 6 4" xfId="41599" xr:uid="{685C3E4E-9BEC-4224-AE8B-02628D4AC619}"/>
    <cellStyle name="ผลรวม 2 14 7" xfId="41600" xr:uid="{FCC499EC-2399-471D-A1DE-3981F7E4720F}"/>
    <cellStyle name="ผลรวม 2 14 7 2" xfId="41601" xr:uid="{A554789C-D64B-4D1F-A4C0-E4CE068EB760}"/>
    <cellStyle name="ผลรวม 2 14 7 3" xfId="41602" xr:uid="{6CB231F7-5B88-458D-A4DD-D50AB8B777E9}"/>
    <cellStyle name="ผลรวม 2 14 8" xfId="41603" xr:uid="{14CBF820-0DF3-48A1-A041-8ECBC16C38F5}"/>
    <cellStyle name="ผลรวม 2 14 9" xfId="41604" xr:uid="{8A125513-EE49-42AE-AC16-85ACBE2E9CA3}"/>
    <cellStyle name="ผลรวม 2 15" xfId="41605" xr:uid="{FAA19DC1-1EAB-4692-976B-B7E1E78422C0}"/>
    <cellStyle name="ผลรวม 2 15 2" xfId="41606" xr:uid="{EB8942CB-7AB8-4F85-A7F1-67ABC7E463DF}"/>
    <cellStyle name="ผลรวม 2 15 2 2" xfId="41607" xr:uid="{6A5ECA90-0F84-4794-B2C0-75E86F91F71F}"/>
    <cellStyle name="ผลรวม 2 15 2 2 2" xfId="41608" xr:uid="{2520CBFC-A25A-4A21-AC15-2F8D2337CF49}"/>
    <cellStyle name="ผลรวม 2 15 2 2 3" xfId="41609" xr:uid="{3F91FE1B-35B2-478B-AD36-3A59497ED454}"/>
    <cellStyle name="ผลรวม 2 15 2 3" xfId="41610" xr:uid="{D2D22ACE-04DB-4E7D-8F79-E88866CACC55}"/>
    <cellStyle name="ผลรวม 2 15 2 4" xfId="41611" xr:uid="{A09AD200-A6AD-433A-AB68-9F4FE3B3DE89}"/>
    <cellStyle name="ผลรวม 2 15 3" xfId="41612" xr:uid="{30A60D31-A33B-448E-8BAA-8C169FAFB7CB}"/>
    <cellStyle name="ผลรวม 2 15 3 2" xfId="41613" xr:uid="{9690648C-30BE-407F-8DE5-1F363C523BFC}"/>
    <cellStyle name="ผลรวม 2 15 3 2 2" xfId="41614" xr:uid="{979A312F-C5DE-4E18-94E9-8FB1AD7A9264}"/>
    <cellStyle name="ผลรวม 2 15 3 2 3" xfId="41615" xr:uid="{BE349E7F-AB97-42AD-A6C4-824007B66F33}"/>
    <cellStyle name="ผลรวม 2 15 3 3" xfId="41616" xr:uid="{3C6E8500-F65D-49C7-97DA-3938C6BD36CE}"/>
    <cellStyle name="ผลรวม 2 15 3 4" xfId="41617" xr:uid="{E19500E3-7851-417C-92A8-A01C38239190}"/>
    <cellStyle name="ผลรวม 2 15 4" xfId="41618" xr:uid="{5F99AA33-73B6-4422-995E-7E3630D9D14E}"/>
    <cellStyle name="ผลรวม 2 15 4 2" xfId="41619" xr:uid="{0876488D-22B1-478F-8C38-FAF2741D6520}"/>
    <cellStyle name="ผลรวม 2 15 4 2 2" xfId="41620" xr:uid="{D842C01C-BCC0-424C-B09E-033C41CE8C9B}"/>
    <cellStyle name="ผลรวม 2 15 4 2 3" xfId="41621" xr:uid="{E59AF7E7-1E3F-4CD2-A874-26C78678AAE0}"/>
    <cellStyle name="ผลรวม 2 15 4 3" xfId="41622" xr:uid="{CBB44DB4-8E6E-4507-97A5-8927416F1CB1}"/>
    <cellStyle name="ผลรวม 2 15 4 4" xfId="41623" xr:uid="{9B007F6D-A92F-4F38-B7EA-4EBA7ED2F016}"/>
    <cellStyle name="ผลรวม 2 15 5" xfId="41624" xr:uid="{AB411F71-9A21-49A0-846F-68A341CAF9A7}"/>
    <cellStyle name="ผลรวม 2 15 5 2" xfId="41625" xr:uid="{8A2EF9A5-703D-4D43-9FA8-FDD0B4068AA1}"/>
    <cellStyle name="ผลรวม 2 15 5 2 2" xfId="41626" xr:uid="{DF9861DE-243D-4772-9FF5-FDCED4BB5E77}"/>
    <cellStyle name="ผลรวม 2 15 5 2 3" xfId="41627" xr:uid="{65084D32-976A-426F-AE93-DBBA7F7CBB43}"/>
    <cellStyle name="ผลรวม 2 15 5 3" xfId="41628" xr:uid="{B61C8A81-DAA2-4FCB-8054-909A0BA63789}"/>
    <cellStyle name="ผลรวม 2 15 5 4" xfId="41629" xr:uid="{4608EDF1-6846-46E9-9B35-9B9EF50F9AFD}"/>
    <cellStyle name="ผลรวม 2 15 6" xfId="41630" xr:uid="{F7BBAA39-9A4A-4461-9BB5-CB952F003078}"/>
    <cellStyle name="ผลรวม 2 15 6 2" xfId="41631" xr:uid="{3122294D-ED72-47C1-9C2E-65B8937A2318}"/>
    <cellStyle name="ผลรวม 2 15 6 2 2" xfId="41632" xr:uid="{84E3F408-0274-4F8E-929A-335E3F0D3535}"/>
    <cellStyle name="ผลรวม 2 15 6 2 3" xfId="41633" xr:uid="{0CEC8BF2-8B01-43E4-88F0-3D564BDE63CE}"/>
    <cellStyle name="ผลรวม 2 15 6 3" xfId="41634" xr:uid="{081596FF-7044-412A-9A4C-DF0CCA22B7D3}"/>
    <cellStyle name="ผลรวม 2 15 6 4" xfId="41635" xr:uid="{CB2968CD-E94E-4CB5-8FC6-1EC3D68A2640}"/>
    <cellStyle name="ผลรวม 2 15 7" xfId="41636" xr:uid="{A47EEF23-B1A9-46CC-BFCF-2E1DE88D30D8}"/>
    <cellStyle name="ผลรวม 2 15 7 2" xfId="41637" xr:uid="{9DE11632-9D6D-4857-A275-B3DD8EFCFECD}"/>
    <cellStyle name="ผลรวม 2 15 7 3" xfId="41638" xr:uid="{55B36C8E-3584-45FE-BEDD-241BE2C59FFC}"/>
    <cellStyle name="ผลรวม 2 15 8" xfId="41639" xr:uid="{0F500CE6-CBE9-4E8C-9EF5-3469E62B7458}"/>
    <cellStyle name="ผลรวม 2 15 9" xfId="41640" xr:uid="{3EC1B03A-9BF9-47DB-845C-F8BA4D865F72}"/>
    <cellStyle name="ผลรวม 2 16" xfId="41641" xr:uid="{A1E0F735-05B2-4221-9B54-F396E26A562E}"/>
    <cellStyle name="ผลรวม 2 16 2" xfId="41642" xr:uid="{3778BEBD-33E3-4E2E-A9AB-9D549F221226}"/>
    <cellStyle name="ผลรวม 2 16 2 2" xfId="41643" xr:uid="{DEB86801-213E-4526-A427-02478FC86E08}"/>
    <cellStyle name="ผลรวม 2 16 2 2 2" xfId="41644" xr:uid="{3EABAEA7-70DA-4B50-B6CA-10FA330FADFA}"/>
    <cellStyle name="ผลรวม 2 16 2 2 3" xfId="41645" xr:uid="{9FDD5B45-826D-4F15-B825-11ABB471C844}"/>
    <cellStyle name="ผลรวม 2 16 2 3" xfId="41646" xr:uid="{25CB0404-A54B-4614-8564-A5ABDA2BCBA5}"/>
    <cellStyle name="ผลรวม 2 16 2 4" xfId="41647" xr:uid="{F641CE3B-7D1A-4339-9D78-167625985041}"/>
    <cellStyle name="ผลรวม 2 16 3" xfId="41648" xr:uid="{0F4DFA9F-E5A9-4C2E-BCEA-CDC94D36760B}"/>
    <cellStyle name="ผลรวม 2 16 3 2" xfId="41649" xr:uid="{54EF6F35-AA17-4565-924D-9BB6459D96C7}"/>
    <cellStyle name="ผลรวม 2 16 3 2 2" xfId="41650" xr:uid="{5D3E676E-35DD-41F7-84E7-D2F5FCE5627D}"/>
    <cellStyle name="ผลรวม 2 16 3 2 3" xfId="41651" xr:uid="{1D0998EC-3381-466B-8776-DBA095CB1A97}"/>
    <cellStyle name="ผลรวม 2 16 3 3" xfId="41652" xr:uid="{01F3658D-0BA1-43AC-B38F-6AD4916E3D7F}"/>
    <cellStyle name="ผลรวม 2 16 3 4" xfId="41653" xr:uid="{C2304E11-32E2-482C-86FA-3A21E69C283C}"/>
    <cellStyle name="ผลรวม 2 16 4" xfId="41654" xr:uid="{13D8A7E3-24FB-4543-8005-595F01E89EE4}"/>
    <cellStyle name="ผลรวม 2 16 4 2" xfId="41655" xr:uid="{5523EDB8-267C-446B-9962-E0DB80B4ECC1}"/>
    <cellStyle name="ผลรวม 2 16 4 2 2" xfId="41656" xr:uid="{33202676-38F8-4345-80E6-75D39652C276}"/>
    <cellStyle name="ผลรวม 2 16 4 2 3" xfId="41657" xr:uid="{24D24CEB-DD12-44E6-B25F-830EE605717D}"/>
    <cellStyle name="ผลรวม 2 16 4 3" xfId="41658" xr:uid="{515E68B9-5A8D-48F2-BE25-01EEF55CE747}"/>
    <cellStyle name="ผลรวม 2 16 4 4" xfId="41659" xr:uid="{E34737E9-7906-4335-83F3-B3DA7CEB2209}"/>
    <cellStyle name="ผลรวม 2 16 5" xfId="41660" xr:uid="{C25C28F2-C275-47E6-83F0-C809D53F49E9}"/>
    <cellStyle name="ผลรวม 2 16 5 2" xfId="41661" xr:uid="{FCA6D907-FD1C-4730-BB86-6677B7F94CC9}"/>
    <cellStyle name="ผลรวม 2 16 5 2 2" xfId="41662" xr:uid="{AB15F78F-8E87-4636-9513-23D3938A0C1F}"/>
    <cellStyle name="ผลรวม 2 16 5 2 3" xfId="41663" xr:uid="{31193DA6-135E-4C16-8A11-19EEC4D071CB}"/>
    <cellStyle name="ผลรวม 2 16 5 3" xfId="41664" xr:uid="{048BC3F8-68D5-451E-A8AB-705D5BC61536}"/>
    <cellStyle name="ผลรวม 2 16 5 4" xfId="41665" xr:uid="{AE53F4F9-E8B7-43C0-B39A-0B2B6B84BF5A}"/>
    <cellStyle name="ผลรวม 2 16 6" xfId="41666" xr:uid="{4593980C-0666-4445-B5BC-2CC6CC259435}"/>
    <cellStyle name="ผลรวม 2 16 6 2" xfId="41667" xr:uid="{F04DAB75-2C15-4ECB-86DC-C77523AF75B9}"/>
    <cellStyle name="ผลรวม 2 16 6 2 2" xfId="41668" xr:uid="{980DD09E-1569-4B35-AA00-58014EA6CA7F}"/>
    <cellStyle name="ผลรวม 2 16 6 2 3" xfId="41669" xr:uid="{85248B5A-0A0B-42C6-A02A-D53104287E85}"/>
    <cellStyle name="ผลรวม 2 16 6 3" xfId="41670" xr:uid="{4EB4DB71-74B8-4B8A-B984-345BB971980B}"/>
    <cellStyle name="ผลรวม 2 16 6 4" xfId="41671" xr:uid="{DFE8B376-5E66-4112-BC04-76E5ACD15332}"/>
    <cellStyle name="ผลรวม 2 16 7" xfId="41672" xr:uid="{82B5C0BE-8488-4640-B027-81AB5B1706C5}"/>
    <cellStyle name="ผลรวม 2 16 7 2" xfId="41673" xr:uid="{911D61F0-0150-49A7-B716-8884851D5725}"/>
    <cellStyle name="ผลรวม 2 16 7 3" xfId="41674" xr:uid="{54E505A2-2121-4DDA-B57F-685F09BAEA97}"/>
    <cellStyle name="ผลรวม 2 16 8" xfId="41675" xr:uid="{83318846-2445-43EF-96C4-3E6D0CF0B413}"/>
    <cellStyle name="ผลรวม 2 16 9" xfId="41676" xr:uid="{B0BA9579-CE3A-4F04-9EB1-DBD24550EFD3}"/>
    <cellStyle name="ผลรวม 2 17" xfId="41677" xr:uid="{FF9D0B60-6C9A-45C4-8536-3878B7195131}"/>
    <cellStyle name="ผลรวม 2 17 2" xfId="41678" xr:uid="{EDE0A427-3DAB-4266-B64C-9C10ED11F617}"/>
    <cellStyle name="ผลรวม 2 17 2 2" xfId="41679" xr:uid="{217EB1BF-C223-41FB-87E2-82130DF56A78}"/>
    <cellStyle name="ผลรวม 2 17 2 2 2" xfId="41680" xr:uid="{1995920A-65B7-499F-BE26-9D3CF010023A}"/>
    <cellStyle name="ผลรวม 2 17 2 2 3" xfId="41681" xr:uid="{FB408B15-D0EA-4AFB-8739-BA475293D69F}"/>
    <cellStyle name="ผลรวม 2 17 2 3" xfId="41682" xr:uid="{951CAF97-DFCD-4AEC-92E3-B2C9BAED24D1}"/>
    <cellStyle name="ผลรวม 2 17 2 4" xfId="41683" xr:uid="{48F20CFA-66FE-49AB-80AF-A621E79CC354}"/>
    <cellStyle name="ผลรวม 2 17 3" xfId="41684" xr:uid="{18244D9E-2F60-43C1-9691-2104D281ADFB}"/>
    <cellStyle name="ผลรวม 2 17 3 2" xfId="41685" xr:uid="{40EDE1CD-B89D-4B30-A236-64A0246E5979}"/>
    <cellStyle name="ผลรวม 2 17 3 2 2" xfId="41686" xr:uid="{D70D450B-4296-43E2-958C-4F2530F249A3}"/>
    <cellStyle name="ผลรวม 2 17 3 2 3" xfId="41687" xr:uid="{21A66FBC-A329-418E-BF52-5EFB967AF702}"/>
    <cellStyle name="ผลรวม 2 17 3 3" xfId="41688" xr:uid="{EB63161C-183B-4C36-9686-49FE35A9AFE0}"/>
    <cellStyle name="ผลรวม 2 17 3 4" xfId="41689" xr:uid="{0327FCF3-1332-42EF-BCBF-362EEC38838B}"/>
    <cellStyle name="ผลรวม 2 17 4" xfId="41690" xr:uid="{DE7F7B66-0433-4E6E-9212-55C731A93C3E}"/>
    <cellStyle name="ผลรวม 2 17 4 2" xfId="41691" xr:uid="{16628B90-9186-455D-A475-7C814FC12BD4}"/>
    <cellStyle name="ผลรวม 2 17 4 2 2" xfId="41692" xr:uid="{BD74E8DD-A5D8-4CBC-BF42-E1EF8C6C0ADE}"/>
    <cellStyle name="ผลรวม 2 17 4 2 3" xfId="41693" xr:uid="{125CDAFD-081D-47D1-886B-535AF4733A26}"/>
    <cellStyle name="ผลรวม 2 17 4 3" xfId="41694" xr:uid="{BF0B4FD5-DA01-4FF0-B5F8-CF32C6E7DA75}"/>
    <cellStyle name="ผลรวม 2 17 4 4" xfId="41695" xr:uid="{3D4491AE-555C-4D8D-AB85-72E54ACD80F4}"/>
    <cellStyle name="ผลรวม 2 17 5" xfId="41696" xr:uid="{D447AC24-A2C9-421F-ABDC-2F5BBDD09457}"/>
    <cellStyle name="ผลรวม 2 17 5 2" xfId="41697" xr:uid="{D36F4F86-980D-49AF-BBBB-780C6DB25F1A}"/>
    <cellStyle name="ผลรวม 2 17 5 2 2" xfId="41698" xr:uid="{C97EA90C-7E3D-4AE6-B68D-E7248AD13990}"/>
    <cellStyle name="ผลรวม 2 17 5 2 3" xfId="41699" xr:uid="{CC9C2C73-17C0-48BC-A776-968F93AF1960}"/>
    <cellStyle name="ผลรวม 2 17 5 3" xfId="41700" xr:uid="{488A75BD-432A-4793-9798-B10B0D287630}"/>
    <cellStyle name="ผลรวม 2 17 5 4" xfId="41701" xr:uid="{25B2C69F-6E6A-4D95-B792-C35D93336421}"/>
    <cellStyle name="ผลรวม 2 17 6" xfId="41702" xr:uid="{9B0BAC8D-9BDE-4F8E-A477-B1EE14EB3ED7}"/>
    <cellStyle name="ผลรวม 2 17 6 2" xfId="41703" xr:uid="{E45CB2A9-5446-48A2-A03B-13B79155B466}"/>
    <cellStyle name="ผลรวม 2 17 6 2 2" xfId="41704" xr:uid="{974423D8-5710-4C80-AE63-AB3C30D2EC2A}"/>
    <cellStyle name="ผลรวม 2 17 6 2 3" xfId="41705" xr:uid="{4CFA6A48-5B02-4922-BE8F-21B95B482257}"/>
    <cellStyle name="ผลรวม 2 17 6 3" xfId="41706" xr:uid="{1AB36F28-3DDF-4FB9-BA9C-B2638A1A7627}"/>
    <cellStyle name="ผลรวม 2 17 6 4" xfId="41707" xr:uid="{76F9096A-75BF-47E9-B1C6-AEB5A13F1FC9}"/>
    <cellStyle name="ผลรวม 2 17 7" xfId="41708" xr:uid="{F406E5CB-CAEF-48D6-9F3F-EB8B02ED05FC}"/>
    <cellStyle name="ผลรวม 2 17 7 2" xfId="41709" xr:uid="{088832E0-C2BD-4F3F-BAFF-15F12C4E5B76}"/>
    <cellStyle name="ผลรวม 2 17 7 3" xfId="41710" xr:uid="{2D72D367-099D-4AAF-88DE-B67CA24CC8FC}"/>
    <cellStyle name="ผลรวม 2 17 8" xfId="41711" xr:uid="{ECD4BA86-3D91-4073-BB53-F65774E0ECAF}"/>
    <cellStyle name="ผลรวม 2 17 9" xfId="41712" xr:uid="{59A94AF4-DC3A-4A9A-AEC1-243A150BB980}"/>
    <cellStyle name="ผลรวม 2 18" xfId="41713" xr:uid="{58F2C0A4-839B-46C1-BB0D-70CEBD39ED0F}"/>
    <cellStyle name="ผลรวม 2 18 2" xfId="41714" xr:uid="{08B0283D-04F4-4D1A-B07F-B41A0B51966B}"/>
    <cellStyle name="ผลรวม 2 18 2 2" xfId="41715" xr:uid="{1A33360A-DC03-4109-B688-9911B6BE86FF}"/>
    <cellStyle name="ผลรวม 2 18 2 2 2" xfId="41716" xr:uid="{5C8B4374-4A13-4C2F-9DF6-D4303D34C3AF}"/>
    <cellStyle name="ผลรวม 2 18 2 2 3" xfId="41717" xr:uid="{489DA442-8890-4662-B03B-7139B0D41117}"/>
    <cellStyle name="ผลรวม 2 18 2 3" xfId="41718" xr:uid="{AC24DB29-E94C-4232-9B1F-EBDE0F5F6406}"/>
    <cellStyle name="ผลรวม 2 18 2 4" xfId="41719" xr:uid="{DC430153-7B4B-4656-BE1B-F0F771859DAE}"/>
    <cellStyle name="ผลรวม 2 18 3" xfId="41720" xr:uid="{23C46014-943D-4E82-A182-CD8FE525A290}"/>
    <cellStyle name="ผลรวม 2 18 3 2" xfId="41721" xr:uid="{8F80B070-B3EA-4691-9552-96E78097AFFF}"/>
    <cellStyle name="ผลรวม 2 18 3 2 2" xfId="41722" xr:uid="{4E329AAF-B345-4D77-9BBE-8CE76BA3F720}"/>
    <cellStyle name="ผลรวม 2 18 3 2 3" xfId="41723" xr:uid="{BA9B7D5B-5ACB-4240-9210-51C3007AC33A}"/>
    <cellStyle name="ผลรวม 2 18 3 3" xfId="41724" xr:uid="{423EB568-9D11-4A76-9E3B-11342A923F1D}"/>
    <cellStyle name="ผลรวม 2 18 3 4" xfId="41725" xr:uid="{A7A350DD-8741-4021-9EF0-AFFCC5DFD11F}"/>
    <cellStyle name="ผลรวม 2 18 4" xfId="41726" xr:uid="{302D1179-E679-4CF1-9E58-2DC12B9B2F92}"/>
    <cellStyle name="ผลรวม 2 18 4 2" xfId="41727" xr:uid="{F6524F3B-550F-41BE-A2ED-103748FC1DD8}"/>
    <cellStyle name="ผลรวม 2 18 4 2 2" xfId="41728" xr:uid="{CA23BAE1-AF76-42E4-9DC5-66982EF617D3}"/>
    <cellStyle name="ผลรวม 2 18 4 2 3" xfId="41729" xr:uid="{C06C0EB3-D0EA-43C0-8884-7B92E1B1CA4C}"/>
    <cellStyle name="ผลรวม 2 18 4 3" xfId="41730" xr:uid="{AC324C54-22B9-4F42-B322-4B1143751F98}"/>
    <cellStyle name="ผลรวม 2 18 4 4" xfId="41731" xr:uid="{E904BB25-B69B-4110-86D7-874566544986}"/>
    <cellStyle name="ผลรวม 2 18 5" xfId="41732" xr:uid="{B24A99D9-93C4-4C55-A5D0-39275673A945}"/>
    <cellStyle name="ผลรวม 2 18 5 2" xfId="41733" xr:uid="{5C100E82-6DBC-408C-ACA3-3BE8E4E963E6}"/>
    <cellStyle name="ผลรวม 2 18 5 2 2" xfId="41734" xr:uid="{4EE6FAF8-E5F8-4C42-AADD-53854C42C58A}"/>
    <cellStyle name="ผลรวม 2 18 5 2 3" xfId="41735" xr:uid="{3019DD73-9684-4F46-8653-52125210D517}"/>
    <cellStyle name="ผลรวม 2 18 5 3" xfId="41736" xr:uid="{B1C342F5-655B-440A-B276-14A4B7EE3145}"/>
    <cellStyle name="ผลรวม 2 18 5 4" xfId="41737" xr:uid="{7672E1D5-3A35-4712-862A-64565388383E}"/>
    <cellStyle name="ผลรวม 2 18 6" xfId="41738" xr:uid="{251133F2-2D69-43B3-B717-366EE8A03689}"/>
    <cellStyle name="ผลรวม 2 18 6 2" xfId="41739" xr:uid="{20BBF8AE-5C12-4DA8-B6BE-CF506A3DAF68}"/>
    <cellStyle name="ผลรวม 2 18 6 2 2" xfId="41740" xr:uid="{C40A3438-2B93-4E04-AD1D-30920F9A2B1A}"/>
    <cellStyle name="ผลรวม 2 18 6 2 3" xfId="41741" xr:uid="{1C4A5362-E8F8-4FBF-8279-A4AEC5DB225C}"/>
    <cellStyle name="ผลรวม 2 18 6 3" xfId="41742" xr:uid="{38B0590A-C706-4643-9E4B-D6C23BED740B}"/>
    <cellStyle name="ผลรวม 2 18 6 4" xfId="41743" xr:uid="{6672D97D-9FE1-4E97-A08B-3CDF39B9130B}"/>
    <cellStyle name="ผลรวม 2 18 7" xfId="41744" xr:uid="{1C1B8F97-4DBB-4E3D-AAAC-4E69C5BA6D0A}"/>
    <cellStyle name="ผลรวม 2 18 7 2" xfId="41745" xr:uid="{38946E96-810A-42FD-816E-9BA7D569F870}"/>
    <cellStyle name="ผลรวม 2 18 7 3" xfId="41746" xr:uid="{9F4BCF44-176E-432E-80AE-ED6975A186D0}"/>
    <cellStyle name="ผลรวม 2 18 8" xfId="41747" xr:uid="{89AB2683-F669-4C78-8E31-A1A95ECB5CAE}"/>
    <cellStyle name="ผลรวม 2 18 9" xfId="41748" xr:uid="{3F35DE0E-37FC-4C59-A771-D9103E8A9088}"/>
    <cellStyle name="ผลรวม 2 19" xfId="41749" xr:uid="{19A0D44B-C498-4F7E-B74C-68EDDD5ABB92}"/>
    <cellStyle name="ผลรวม 2 19 2" xfId="41750" xr:uid="{A931B58E-B267-423E-A144-468C5698CC1A}"/>
    <cellStyle name="ผลรวม 2 19 2 2" xfId="41751" xr:uid="{2552EA6E-8369-4486-8D60-D8E454E28A5D}"/>
    <cellStyle name="ผลรวม 2 19 2 2 2" xfId="41752" xr:uid="{728993AE-C07D-424B-A08F-7F5ED57C2E5A}"/>
    <cellStyle name="ผลรวม 2 19 2 2 3" xfId="41753" xr:uid="{BC2E4909-02C7-4821-A548-30AE207DCB9A}"/>
    <cellStyle name="ผลรวม 2 19 2 3" xfId="41754" xr:uid="{67CAD99A-4174-44CF-B591-741475F340FD}"/>
    <cellStyle name="ผลรวม 2 19 2 4" xfId="41755" xr:uid="{FB8AB9F7-2DAD-4B5A-8D56-FDAEC68952A3}"/>
    <cellStyle name="ผลรวม 2 19 3" xfId="41756" xr:uid="{BE1CBCD2-89D8-4A47-BA7B-674B579FAED2}"/>
    <cellStyle name="ผลรวม 2 19 3 2" xfId="41757" xr:uid="{98E330E6-B6E9-4712-AA19-967EE5A29955}"/>
    <cellStyle name="ผลรวม 2 19 3 2 2" xfId="41758" xr:uid="{103F8B7C-D267-484F-81FD-2803EF0CF7AF}"/>
    <cellStyle name="ผลรวม 2 19 3 2 3" xfId="41759" xr:uid="{5A96C234-8B75-4F18-BFC6-F2FDF3DE6A21}"/>
    <cellStyle name="ผลรวม 2 19 3 3" xfId="41760" xr:uid="{3F67A3FA-DEBC-4CF2-9527-ED7EA86AB6EC}"/>
    <cellStyle name="ผลรวม 2 19 3 4" xfId="41761" xr:uid="{D1B9A364-7B34-4225-BB07-090352F626BC}"/>
    <cellStyle name="ผลรวม 2 19 4" xfId="41762" xr:uid="{8F952202-1BAA-4EC1-B298-050F0C8D6B5B}"/>
    <cellStyle name="ผลรวม 2 19 4 2" xfId="41763" xr:uid="{7AAAFF3D-24A8-4E3E-893E-E0554C97C19B}"/>
    <cellStyle name="ผลรวม 2 19 4 2 2" xfId="41764" xr:uid="{4D3798B6-A154-49DC-A162-F25893CD77EC}"/>
    <cellStyle name="ผลรวม 2 19 4 2 3" xfId="41765" xr:uid="{AF40D8EE-AC46-4EF8-B1B8-54822ACFC50B}"/>
    <cellStyle name="ผลรวม 2 19 4 3" xfId="41766" xr:uid="{B9DD3AC6-FF53-4633-8837-0F95075BD934}"/>
    <cellStyle name="ผลรวม 2 19 4 4" xfId="41767" xr:uid="{6B64F182-CD96-4D2F-914D-923CC8CF0542}"/>
    <cellStyle name="ผลรวม 2 19 5" xfId="41768" xr:uid="{EB6B68EB-3F64-4CC6-B1A7-14B699941D5C}"/>
    <cellStyle name="ผลรวม 2 19 5 2" xfId="41769" xr:uid="{0244135C-E74A-4984-B967-B7E569D96A8A}"/>
    <cellStyle name="ผลรวม 2 19 5 2 2" xfId="41770" xr:uid="{2E5BF546-5A07-4274-9F09-326C5E4393FF}"/>
    <cellStyle name="ผลรวม 2 19 5 2 3" xfId="41771" xr:uid="{35398F79-1002-4DD7-90DD-1B2D707D5686}"/>
    <cellStyle name="ผลรวม 2 19 5 3" xfId="41772" xr:uid="{937BC280-4310-4F33-A440-03E23BC32066}"/>
    <cellStyle name="ผลรวม 2 19 5 4" xfId="41773" xr:uid="{D69D7D08-AEF3-4B29-9EF7-55142AE6E399}"/>
    <cellStyle name="ผลรวม 2 19 6" xfId="41774" xr:uid="{45D40599-6348-457B-B89F-73D05CDF2869}"/>
    <cellStyle name="ผลรวม 2 19 6 2" xfId="41775" xr:uid="{AB5D39C9-950C-401B-918C-43361C32F021}"/>
    <cellStyle name="ผลรวม 2 19 6 2 2" xfId="41776" xr:uid="{F521FE53-F6BA-42D4-B052-250C8E3BFF6B}"/>
    <cellStyle name="ผลรวม 2 19 6 2 3" xfId="41777" xr:uid="{C2FFF5A0-CCF9-49B9-A258-E374CE3BEC84}"/>
    <cellStyle name="ผลรวม 2 19 6 3" xfId="41778" xr:uid="{84D2464F-28A3-4AF6-81EB-0B2F1622BE94}"/>
    <cellStyle name="ผลรวม 2 19 6 4" xfId="41779" xr:uid="{CCC6BF1D-2480-4AB1-A7BD-7E436EE3D76C}"/>
    <cellStyle name="ผลรวม 2 19 7" xfId="41780" xr:uid="{D817817D-DD8C-49C8-B35B-D2D6605E4A0F}"/>
    <cellStyle name="ผลรวม 2 19 7 2" xfId="41781" xr:uid="{73757089-D476-4772-A674-D8A29705E9BE}"/>
    <cellStyle name="ผลรวม 2 19 7 3" xfId="41782" xr:uid="{C19DBD2F-A3F0-477D-9ACC-F12AC63E20F1}"/>
    <cellStyle name="ผลรวม 2 19 8" xfId="41783" xr:uid="{D672FF40-6FA6-413E-9F36-518AFEC3A7F0}"/>
    <cellStyle name="ผลรวม 2 19 9" xfId="41784" xr:uid="{B007ED85-1941-4095-A7A5-24AB9046A1D8}"/>
    <cellStyle name="ผลรวม 2 2" xfId="41785" xr:uid="{58249FD7-3EF9-426D-AE77-F1FC9ECA7048}"/>
    <cellStyle name="ผลรวม 2 2 10" xfId="41786" xr:uid="{A1076234-CDE8-400B-9839-DE441F186F1C}"/>
    <cellStyle name="ผลรวม 2 2 10 2" xfId="41787" xr:uid="{7496BB8B-0EE7-4422-BB9D-C462BFFD2D94}"/>
    <cellStyle name="ผลรวม 2 2 10 2 2" xfId="41788" xr:uid="{C6CF937E-5744-4F5C-989E-C84ADCE212CC}"/>
    <cellStyle name="ผลรวม 2 2 10 2 2 2" xfId="41789" xr:uid="{C2A409FC-13C5-43B6-BD2C-DFFB0D5ED40E}"/>
    <cellStyle name="ผลรวม 2 2 10 2 2 3" xfId="41790" xr:uid="{F4F5FAB2-EDE0-4F0D-BE6C-3B5BF38C384D}"/>
    <cellStyle name="ผลรวม 2 2 10 2 3" xfId="41791" xr:uid="{A663EC20-2822-400A-9FAF-94041941BDDD}"/>
    <cellStyle name="ผลรวม 2 2 10 2 4" xfId="41792" xr:uid="{E31D2AF6-BAF9-44EF-8F21-D43DDBCE0C73}"/>
    <cellStyle name="ผลรวม 2 2 10 3" xfId="41793" xr:uid="{C0703120-D297-42AF-BCBE-09666D8448AD}"/>
    <cellStyle name="ผลรวม 2 2 10 3 2" xfId="41794" xr:uid="{D59BDADD-F78C-415D-8969-1E017C91F17D}"/>
    <cellStyle name="ผลรวม 2 2 10 3 2 2" xfId="41795" xr:uid="{3819B3AD-8E0D-4F91-A13C-73CDCD478583}"/>
    <cellStyle name="ผลรวม 2 2 10 3 2 3" xfId="41796" xr:uid="{1D4869E5-9CD9-4460-A897-2792E7D1A903}"/>
    <cellStyle name="ผลรวม 2 2 10 3 3" xfId="41797" xr:uid="{C196BEE3-2846-4A85-90F0-C4E4437F1093}"/>
    <cellStyle name="ผลรวม 2 2 10 3 4" xfId="41798" xr:uid="{E02C6DA0-5A71-426D-A51E-BBC2A01E4085}"/>
    <cellStyle name="ผลรวม 2 2 10 4" xfId="41799" xr:uid="{26E017D8-DCC5-453E-A14E-18B8C77057FB}"/>
    <cellStyle name="ผลรวม 2 2 10 4 2" xfId="41800" xr:uid="{95F47F48-0830-45A6-A4F5-83D0E7C4F823}"/>
    <cellStyle name="ผลรวม 2 2 10 4 2 2" xfId="41801" xr:uid="{8D7A0972-EFEB-4DD7-832D-23B08A9EB097}"/>
    <cellStyle name="ผลรวม 2 2 10 4 2 3" xfId="41802" xr:uid="{DC059D79-859E-4F6A-A02C-34A78108BAE9}"/>
    <cellStyle name="ผลรวม 2 2 10 4 3" xfId="41803" xr:uid="{743E5177-F81A-4F2C-A362-D8F40A9789D8}"/>
    <cellStyle name="ผลรวม 2 2 10 4 4" xfId="41804" xr:uid="{E5D76DFA-C99C-4D3C-8C3C-5A4A17263845}"/>
    <cellStyle name="ผลรวม 2 2 10 5" xfId="41805" xr:uid="{80B03398-8786-4EB4-B19A-0CD9FD566DD2}"/>
    <cellStyle name="ผลรวม 2 2 10 5 2" xfId="41806" xr:uid="{D7DB8144-D6E4-4EDA-A8C3-E977F14D0B13}"/>
    <cellStyle name="ผลรวม 2 2 10 5 2 2" xfId="41807" xr:uid="{20544132-C4C8-4510-BC68-C60F0A1D6BF6}"/>
    <cellStyle name="ผลรวม 2 2 10 5 2 3" xfId="41808" xr:uid="{CEC837F3-6EBA-4029-A070-6EAAE5E57CB6}"/>
    <cellStyle name="ผลรวม 2 2 10 5 3" xfId="41809" xr:uid="{9EAD3C24-F9B5-4192-B07C-94A9106C1B58}"/>
    <cellStyle name="ผลรวม 2 2 10 5 4" xfId="41810" xr:uid="{A7AD6269-CEEC-49D5-B788-9CE33B53D295}"/>
    <cellStyle name="ผลรวม 2 2 10 6" xfId="41811" xr:uid="{07ED4F1E-93FF-4651-84D3-1C23486ACF92}"/>
    <cellStyle name="ผลรวม 2 2 10 6 2" xfId="41812" xr:uid="{3B61E7EC-311F-4E6E-805C-A9EBD1FD446F}"/>
    <cellStyle name="ผลรวม 2 2 10 6 2 2" xfId="41813" xr:uid="{9272CFD3-0A6E-48DA-BB43-E9A3BC60B8CD}"/>
    <cellStyle name="ผลรวม 2 2 10 6 2 3" xfId="41814" xr:uid="{1DC8A7F6-0382-4B74-A0A1-B92A659C3C2F}"/>
    <cellStyle name="ผลรวม 2 2 10 6 3" xfId="41815" xr:uid="{E3620301-CBC3-4716-BCB6-9252AD22D8C9}"/>
    <cellStyle name="ผลรวม 2 2 10 6 4" xfId="41816" xr:uid="{720909B9-38BC-478E-AEED-84F688B547EB}"/>
    <cellStyle name="ผลรวม 2 2 10 7" xfId="41817" xr:uid="{DE36D797-8B88-470E-8926-B1BD8309DA15}"/>
    <cellStyle name="ผลรวม 2 2 10 7 2" xfId="41818" xr:uid="{25ABE53C-BF84-46A4-806E-BE073535065E}"/>
    <cellStyle name="ผลรวม 2 2 10 7 3" xfId="41819" xr:uid="{72B430A6-C21D-4B8A-8409-8396B2F92BF3}"/>
    <cellStyle name="ผลรวม 2 2 10 8" xfId="41820" xr:uid="{314C0977-05FF-492E-BCFC-26AA5238B2B9}"/>
    <cellStyle name="ผลรวม 2 2 10 9" xfId="41821" xr:uid="{6977E900-BEB5-4CC0-8ED4-8EFD5B9DB57C}"/>
    <cellStyle name="ผลรวม 2 2 11" xfId="41822" xr:uid="{CFB80B2F-569C-4A4E-88D6-C1186362EAC8}"/>
    <cellStyle name="ผลรวม 2 2 11 2" xfId="41823" xr:uid="{614DA621-6D80-4A65-9220-CB43C50D19C9}"/>
    <cellStyle name="ผลรวม 2 2 11 2 2" xfId="41824" xr:uid="{9ADCB6F8-D78E-4CC5-A770-BB31693561BE}"/>
    <cellStyle name="ผลรวม 2 2 11 2 2 2" xfId="41825" xr:uid="{68E03027-8C31-475B-BA41-1523057EC6CE}"/>
    <cellStyle name="ผลรวม 2 2 11 2 2 3" xfId="41826" xr:uid="{5CB49529-EBFE-4A74-9B5F-B8135E4C33E7}"/>
    <cellStyle name="ผลรวม 2 2 11 2 3" xfId="41827" xr:uid="{CD0DC3F3-CC5D-4359-82DE-57BB28E3EA9A}"/>
    <cellStyle name="ผลรวม 2 2 11 2 4" xfId="41828" xr:uid="{B73E1A67-5097-422F-968A-76A50C279B5C}"/>
    <cellStyle name="ผลรวม 2 2 11 3" xfId="41829" xr:uid="{F18FFB8D-B27E-44F6-B9E6-6D0611CE3A2A}"/>
    <cellStyle name="ผลรวม 2 2 11 3 2" xfId="41830" xr:uid="{99615B6D-49E1-4928-99B3-9A3AB2C69B6B}"/>
    <cellStyle name="ผลรวม 2 2 11 3 2 2" xfId="41831" xr:uid="{0BA3D270-80D5-436A-A246-A9012991FE45}"/>
    <cellStyle name="ผลรวม 2 2 11 3 2 3" xfId="41832" xr:uid="{5CB4A517-718F-4459-A0C7-82A984732CDA}"/>
    <cellStyle name="ผลรวม 2 2 11 3 3" xfId="41833" xr:uid="{D2302869-5F05-4997-B55D-D188FB674907}"/>
    <cellStyle name="ผลรวม 2 2 11 3 4" xfId="41834" xr:uid="{6A4BFFBB-096B-4493-A62B-1467EC533D4E}"/>
    <cellStyle name="ผลรวม 2 2 11 4" xfId="41835" xr:uid="{335AFFD8-FEEE-4D9C-A4EC-04D0F2576850}"/>
    <cellStyle name="ผลรวม 2 2 11 4 2" xfId="41836" xr:uid="{93D7D5DC-EA5D-4884-B221-1C7FF1A57CEF}"/>
    <cellStyle name="ผลรวม 2 2 11 4 2 2" xfId="41837" xr:uid="{CDB56EA6-9086-4C0D-A25E-831A80F39E2B}"/>
    <cellStyle name="ผลรวม 2 2 11 4 2 3" xfId="41838" xr:uid="{4F6973FA-9B02-4B5A-816D-C3566A68FCE5}"/>
    <cellStyle name="ผลรวม 2 2 11 4 3" xfId="41839" xr:uid="{8B34DD66-970C-4EAB-9557-3FFD08BB27BC}"/>
    <cellStyle name="ผลรวม 2 2 11 4 4" xfId="41840" xr:uid="{2E064D43-5CBE-45B1-8B25-3587356430F2}"/>
    <cellStyle name="ผลรวม 2 2 11 5" xfId="41841" xr:uid="{A337BE6A-4B37-4B96-B25C-CF04158C8C97}"/>
    <cellStyle name="ผลรวม 2 2 11 5 2" xfId="41842" xr:uid="{C97BE439-39DA-4FF6-8601-DB6ECC7B9D89}"/>
    <cellStyle name="ผลรวม 2 2 11 5 2 2" xfId="41843" xr:uid="{802FF322-C895-45CD-A8BA-F0E95EBBFFB7}"/>
    <cellStyle name="ผลรวม 2 2 11 5 2 3" xfId="41844" xr:uid="{B4C15453-DBAB-4735-9C30-F434597B3BBF}"/>
    <cellStyle name="ผลรวม 2 2 11 5 3" xfId="41845" xr:uid="{B282C39A-3681-4A89-A492-0E9725C0B8E3}"/>
    <cellStyle name="ผลรวม 2 2 11 5 4" xfId="41846" xr:uid="{0C7DEC86-C16D-47C2-A885-8FB454CD846B}"/>
    <cellStyle name="ผลรวม 2 2 11 6" xfId="41847" xr:uid="{7779D287-0690-4881-8167-A2C8AE82B983}"/>
    <cellStyle name="ผลรวม 2 2 11 6 2" xfId="41848" xr:uid="{1BD7FF3F-F260-4796-9193-88BE431199C5}"/>
    <cellStyle name="ผลรวม 2 2 11 6 2 2" xfId="41849" xr:uid="{EE56E53B-DDBD-4951-AD56-1BE4BBF2F907}"/>
    <cellStyle name="ผลรวม 2 2 11 6 2 3" xfId="41850" xr:uid="{C63AAFCE-0683-469B-ACB6-9C4FE462CB5B}"/>
    <cellStyle name="ผลรวม 2 2 11 6 3" xfId="41851" xr:uid="{1A80BE4D-83D4-466F-8988-A85AEE2F9320}"/>
    <cellStyle name="ผลรวม 2 2 11 6 4" xfId="41852" xr:uid="{ACF0B3F4-A227-4012-AA60-1BCA44CEB470}"/>
    <cellStyle name="ผลรวม 2 2 11 7" xfId="41853" xr:uid="{5292AF63-B0AE-4836-B5E3-8FFA4B3D543A}"/>
    <cellStyle name="ผลรวม 2 2 11 7 2" xfId="41854" xr:uid="{A56BB9B2-EE91-4047-94E6-A276F9EA9116}"/>
    <cellStyle name="ผลรวม 2 2 11 7 3" xfId="41855" xr:uid="{9C5A05EF-66DE-4793-A0E6-34BD5D5FA556}"/>
    <cellStyle name="ผลรวม 2 2 11 8" xfId="41856" xr:uid="{371AB119-8738-46A5-B40C-90641FE33D7A}"/>
    <cellStyle name="ผลรวม 2 2 11 9" xfId="41857" xr:uid="{CB0378A4-4220-4231-841B-23AE3991C357}"/>
    <cellStyle name="ผลรวม 2 2 12" xfId="41858" xr:uid="{F8963F04-3710-4210-A9D8-9506FD7743D6}"/>
    <cellStyle name="ผลรวม 2 2 12 2" xfId="41859" xr:uid="{20DE3B54-489B-4B63-9D65-F60155B95AB9}"/>
    <cellStyle name="ผลรวม 2 2 12 2 2" xfId="41860" xr:uid="{5A8B8C66-C7FF-4332-9746-84B42B432858}"/>
    <cellStyle name="ผลรวม 2 2 12 2 2 2" xfId="41861" xr:uid="{F1BC0AA4-EE92-4B78-AF8D-F7F173E9607B}"/>
    <cellStyle name="ผลรวม 2 2 12 2 2 3" xfId="41862" xr:uid="{F49ECEDC-08EA-4CB7-A409-451D06108B58}"/>
    <cellStyle name="ผลรวม 2 2 12 2 3" xfId="41863" xr:uid="{E82D0C54-5B43-4310-9B5E-70D40850894F}"/>
    <cellStyle name="ผลรวม 2 2 12 2 4" xfId="41864" xr:uid="{FB9C7F91-1B84-4F4F-A19A-A0DCFB2097DE}"/>
    <cellStyle name="ผลรวม 2 2 12 3" xfId="41865" xr:uid="{A5D771FE-5E8D-4F62-A171-7AB96D97FA07}"/>
    <cellStyle name="ผลรวม 2 2 12 3 2" xfId="41866" xr:uid="{E97E58CE-CC07-4F04-A05A-72FE047B630D}"/>
    <cellStyle name="ผลรวม 2 2 12 3 2 2" xfId="41867" xr:uid="{ADD86356-4141-474A-9025-6D743CC0F593}"/>
    <cellStyle name="ผลรวม 2 2 12 3 2 3" xfId="41868" xr:uid="{039E0480-2607-4806-ABD1-38FF94668ECD}"/>
    <cellStyle name="ผลรวม 2 2 12 3 3" xfId="41869" xr:uid="{278FD762-F0AD-439E-97DE-A95B2CF941C6}"/>
    <cellStyle name="ผลรวม 2 2 12 3 4" xfId="41870" xr:uid="{859CFDD5-8291-48FB-953E-7B1D043307AD}"/>
    <cellStyle name="ผลรวม 2 2 12 4" xfId="41871" xr:uid="{CE98E911-B874-453C-BCA6-FD7D848E2E3B}"/>
    <cellStyle name="ผลรวม 2 2 12 4 2" xfId="41872" xr:uid="{A81AF069-046B-49DB-B5EA-F7AA1BD0BAAF}"/>
    <cellStyle name="ผลรวม 2 2 12 4 2 2" xfId="41873" xr:uid="{9024A483-52C5-4065-861A-075FEA0FD614}"/>
    <cellStyle name="ผลรวม 2 2 12 4 2 3" xfId="41874" xr:uid="{A3622930-CFCE-4F08-A90B-605AD9D17EA0}"/>
    <cellStyle name="ผลรวม 2 2 12 4 3" xfId="41875" xr:uid="{9A5DF3B4-7BF9-4B43-A1A5-914B3DF749D9}"/>
    <cellStyle name="ผลรวม 2 2 12 4 4" xfId="41876" xr:uid="{52EFCB64-80F8-4B76-9139-248130B5EE83}"/>
    <cellStyle name="ผลรวม 2 2 12 5" xfId="41877" xr:uid="{C4833090-4F4D-4129-BD72-F8E06844FE18}"/>
    <cellStyle name="ผลรวม 2 2 12 5 2" xfId="41878" xr:uid="{4C674DA2-F38D-4DA4-8B5D-13EF71A85BEF}"/>
    <cellStyle name="ผลรวม 2 2 12 5 2 2" xfId="41879" xr:uid="{720FD0CD-04B9-4638-BFAF-8FA743EB2D10}"/>
    <cellStyle name="ผลรวม 2 2 12 5 2 3" xfId="41880" xr:uid="{D5AC8513-F5B0-4E8D-9BDE-26942388CF18}"/>
    <cellStyle name="ผลรวม 2 2 12 5 3" xfId="41881" xr:uid="{4AFA8EEB-045C-417D-82A4-B478C1562D55}"/>
    <cellStyle name="ผลรวม 2 2 12 5 4" xfId="41882" xr:uid="{354EECD5-0E2E-40B8-A835-29B8DAA5BC90}"/>
    <cellStyle name="ผลรวม 2 2 12 6" xfId="41883" xr:uid="{472E5B3E-258C-4AF7-8EB9-25D0EA26F84C}"/>
    <cellStyle name="ผลรวม 2 2 12 6 2" xfId="41884" xr:uid="{FD544A36-B317-43CB-803C-00B774CCE0FD}"/>
    <cellStyle name="ผลรวม 2 2 12 6 2 2" xfId="41885" xr:uid="{4D936A6E-3917-493A-9DB6-162F8C71401B}"/>
    <cellStyle name="ผลรวม 2 2 12 6 2 3" xfId="41886" xr:uid="{BDCBB16B-3D31-4F3E-A56C-E0CF825C19C7}"/>
    <cellStyle name="ผลรวม 2 2 12 6 3" xfId="41887" xr:uid="{5E063B1B-7098-400F-8C77-76465D6775B4}"/>
    <cellStyle name="ผลรวม 2 2 12 6 4" xfId="41888" xr:uid="{BDBD4A03-412A-4A31-AEF4-D210492A7D6B}"/>
    <cellStyle name="ผลรวม 2 2 12 7" xfId="41889" xr:uid="{12BDDF70-D64D-4D89-B40B-F22B2443F50B}"/>
    <cellStyle name="ผลรวม 2 2 12 7 2" xfId="41890" xr:uid="{E87BCCA5-A361-460A-B0FF-4BBD3DB52C39}"/>
    <cellStyle name="ผลรวม 2 2 12 7 3" xfId="41891" xr:uid="{1E61E596-DA4E-4550-8ED8-4274ABF31FD3}"/>
    <cellStyle name="ผลรวม 2 2 12 8" xfId="41892" xr:uid="{BD5E5616-ECC0-40D6-94D8-C7114B64F696}"/>
    <cellStyle name="ผลรวม 2 2 12 9" xfId="41893" xr:uid="{FD0EC42E-6118-4F6A-A5E8-28F181FD9446}"/>
    <cellStyle name="ผลรวม 2 2 13" xfId="41894" xr:uid="{6C1A1140-DD85-4BCA-99D1-2F72ADD1E82A}"/>
    <cellStyle name="ผลรวม 2 2 13 2" xfId="41895" xr:uid="{D5160C03-6014-4FF3-BA9D-25AFE6EF8D4C}"/>
    <cellStyle name="ผลรวม 2 2 13 2 2" xfId="41896" xr:uid="{0667235B-AE4C-4406-9F63-271D71C866D6}"/>
    <cellStyle name="ผลรวม 2 2 13 2 2 2" xfId="41897" xr:uid="{80071882-4D7B-4E02-838E-03AF859019DE}"/>
    <cellStyle name="ผลรวม 2 2 13 2 2 3" xfId="41898" xr:uid="{D287BB0E-E1E5-4B9B-9B78-40777925671C}"/>
    <cellStyle name="ผลรวม 2 2 13 2 3" xfId="41899" xr:uid="{19CE6C3A-A9AC-468C-BB71-925746D88A33}"/>
    <cellStyle name="ผลรวม 2 2 13 2 4" xfId="41900" xr:uid="{7F227AA0-D9A9-435B-A1A0-55B7CDF10D7D}"/>
    <cellStyle name="ผลรวม 2 2 13 3" xfId="41901" xr:uid="{F9F09A79-DCFA-4D09-A251-B35E3A261E54}"/>
    <cellStyle name="ผลรวม 2 2 13 3 2" xfId="41902" xr:uid="{9F65950B-626B-46D5-9AD9-D0AB45CB4C15}"/>
    <cellStyle name="ผลรวม 2 2 13 3 2 2" xfId="41903" xr:uid="{7553C5D1-D0A5-4A7B-9C3F-2B3730C04351}"/>
    <cellStyle name="ผลรวม 2 2 13 3 2 3" xfId="41904" xr:uid="{47355BAE-C35E-4E77-89F9-684282F832CC}"/>
    <cellStyle name="ผลรวม 2 2 13 3 3" xfId="41905" xr:uid="{6C853A21-A611-43C8-A3C0-3FE27E786AA9}"/>
    <cellStyle name="ผลรวม 2 2 13 3 4" xfId="41906" xr:uid="{E73FD8EC-38FD-4114-8487-7EABC667B1F4}"/>
    <cellStyle name="ผลรวม 2 2 13 4" xfId="41907" xr:uid="{F237F78C-AAA1-45E2-84A6-F7DD542E278A}"/>
    <cellStyle name="ผลรวม 2 2 13 4 2" xfId="41908" xr:uid="{965CC1E5-C22C-4EFC-9AFB-DE844F4A88C7}"/>
    <cellStyle name="ผลรวม 2 2 13 4 2 2" xfId="41909" xr:uid="{09FB7D90-77FE-4E04-AC91-BCFFC9C16FC7}"/>
    <cellStyle name="ผลรวม 2 2 13 4 2 3" xfId="41910" xr:uid="{A068FA25-6353-48E0-BC7B-DA9798F1B114}"/>
    <cellStyle name="ผลรวม 2 2 13 4 3" xfId="41911" xr:uid="{A5E42902-A2AE-4313-97D4-86CE4AB3DDB9}"/>
    <cellStyle name="ผลรวม 2 2 13 4 4" xfId="41912" xr:uid="{C2E6CFA4-2D3C-497F-8EB1-2915328E6305}"/>
    <cellStyle name="ผลรวม 2 2 13 5" xfId="41913" xr:uid="{CFC54406-A6E6-47A4-8528-B2EABA4CE51F}"/>
    <cellStyle name="ผลรวม 2 2 13 5 2" xfId="41914" xr:uid="{A365A2CA-0095-4BED-96FF-B640786AC5B4}"/>
    <cellStyle name="ผลรวม 2 2 13 5 2 2" xfId="41915" xr:uid="{AD3DB4B1-4E96-4FBE-966C-C0C6E9406350}"/>
    <cellStyle name="ผลรวม 2 2 13 5 2 3" xfId="41916" xr:uid="{0804CE7F-00A2-4D24-9EE8-25943BD7C73B}"/>
    <cellStyle name="ผลรวม 2 2 13 5 3" xfId="41917" xr:uid="{37EAA7A2-AE20-40F0-88BB-36667A75074D}"/>
    <cellStyle name="ผลรวม 2 2 13 5 4" xfId="41918" xr:uid="{DA6469C6-405D-4C85-B8C0-BCA24B4920C2}"/>
    <cellStyle name="ผลรวม 2 2 13 6" xfId="41919" xr:uid="{1295B83B-897F-4E1F-A192-3BDF7D3D3E51}"/>
    <cellStyle name="ผลรวม 2 2 13 6 2" xfId="41920" xr:uid="{A067DA7E-F9D5-4260-9157-8AEE233FB015}"/>
    <cellStyle name="ผลรวม 2 2 13 6 2 2" xfId="41921" xr:uid="{38675325-3090-4FF0-8599-2641556EE685}"/>
    <cellStyle name="ผลรวม 2 2 13 6 2 3" xfId="41922" xr:uid="{9A0628D1-6192-43A2-951B-151413AD3F65}"/>
    <cellStyle name="ผลรวม 2 2 13 6 3" xfId="41923" xr:uid="{64782103-62F8-4C10-8112-77ABFEC677B9}"/>
    <cellStyle name="ผลรวม 2 2 13 6 4" xfId="41924" xr:uid="{53ED5FAF-D7EC-4A75-ADE4-53822ABD55D2}"/>
    <cellStyle name="ผลรวม 2 2 13 7" xfId="41925" xr:uid="{68B4C153-F6D3-4FD2-9F9E-8EAA72969C7C}"/>
    <cellStyle name="ผลรวม 2 2 13 7 2" xfId="41926" xr:uid="{303D2D21-4B65-4A85-B66D-09CBE79971E1}"/>
    <cellStyle name="ผลรวม 2 2 13 7 3" xfId="41927" xr:uid="{3282CC9A-4229-4B52-8711-523FA6B91A03}"/>
    <cellStyle name="ผลรวม 2 2 13 8" xfId="41928" xr:uid="{D83AD99D-325F-4B83-BB0F-0FF6F21CBEC7}"/>
    <cellStyle name="ผลรวม 2 2 13 9" xfId="41929" xr:uid="{66FF77C8-481A-4804-91C2-0B3E078E597B}"/>
    <cellStyle name="ผลรวม 2 2 14" xfId="41930" xr:uid="{1BAA0BE0-5C43-4EC8-817E-FCE3D778496D}"/>
    <cellStyle name="ผลรวม 2 2 14 2" xfId="41931" xr:uid="{88611010-1B7E-4713-B35B-5E9613A80861}"/>
    <cellStyle name="ผลรวม 2 2 14 2 2" xfId="41932" xr:uid="{66257949-5179-42DB-96F3-05465CE77A6D}"/>
    <cellStyle name="ผลรวม 2 2 14 2 2 2" xfId="41933" xr:uid="{684F136D-F873-4607-9331-E2C906323FDF}"/>
    <cellStyle name="ผลรวม 2 2 14 2 2 3" xfId="41934" xr:uid="{61DC553E-FD12-420D-A119-C6D16AF6AC7F}"/>
    <cellStyle name="ผลรวม 2 2 14 2 3" xfId="41935" xr:uid="{01284272-06FE-4671-82D0-1E09ABBAC301}"/>
    <cellStyle name="ผลรวม 2 2 14 2 4" xfId="41936" xr:uid="{0795855A-9580-44E4-B8C4-0B3679089008}"/>
    <cellStyle name="ผลรวม 2 2 14 3" xfId="41937" xr:uid="{005B34CE-B3C6-4B80-ABDB-FFEBABDDED8B}"/>
    <cellStyle name="ผลรวม 2 2 14 3 2" xfId="41938" xr:uid="{38C6C4D3-BE87-4D74-AF5E-4FB7C16243BB}"/>
    <cellStyle name="ผลรวม 2 2 14 3 2 2" xfId="41939" xr:uid="{1AEFBF4A-27CD-4E8A-9DC7-B85EEB637706}"/>
    <cellStyle name="ผลรวม 2 2 14 3 2 3" xfId="41940" xr:uid="{6DDF316D-3DC8-439C-90FD-03123B7D5EFD}"/>
    <cellStyle name="ผลรวม 2 2 14 3 3" xfId="41941" xr:uid="{403A0E27-20A3-471F-8B71-048967E11A34}"/>
    <cellStyle name="ผลรวม 2 2 14 3 4" xfId="41942" xr:uid="{5B4136D7-B928-4199-8A32-E584DD516093}"/>
    <cellStyle name="ผลรวม 2 2 14 4" xfId="41943" xr:uid="{1B7DF702-DE3D-458B-8790-6F45E2F6F16D}"/>
    <cellStyle name="ผลรวม 2 2 14 4 2" xfId="41944" xr:uid="{F38874B9-8A06-4C11-AC47-EACCE117D5C7}"/>
    <cellStyle name="ผลรวม 2 2 14 4 2 2" xfId="41945" xr:uid="{89323ED8-2EAE-4DEE-974B-C198AA2EABA4}"/>
    <cellStyle name="ผลรวม 2 2 14 4 2 3" xfId="41946" xr:uid="{AEB43272-9979-4092-9DA1-3FAE39A60916}"/>
    <cellStyle name="ผลรวม 2 2 14 4 3" xfId="41947" xr:uid="{BBDFD517-FEFB-48F7-923A-2FC312C1FCF3}"/>
    <cellStyle name="ผลรวม 2 2 14 4 4" xfId="41948" xr:uid="{C7D8AAAE-A288-4795-B377-E74FB12DA8A6}"/>
    <cellStyle name="ผลรวม 2 2 14 5" xfId="41949" xr:uid="{0C357F49-2EBD-487D-874C-E49A2FA6D8C8}"/>
    <cellStyle name="ผลรวม 2 2 14 5 2" xfId="41950" xr:uid="{07D26259-CAEB-4A6D-89CA-F1AA6193E818}"/>
    <cellStyle name="ผลรวม 2 2 14 5 2 2" xfId="41951" xr:uid="{2CDEA0D5-6963-41C7-AEB6-9E329B1258BC}"/>
    <cellStyle name="ผลรวม 2 2 14 5 2 3" xfId="41952" xr:uid="{4343F9BF-6C42-4195-A5DD-220134AD285B}"/>
    <cellStyle name="ผลรวม 2 2 14 5 3" xfId="41953" xr:uid="{00F44123-1EDF-43D4-A57A-2175AB7C51FD}"/>
    <cellStyle name="ผลรวม 2 2 14 5 4" xfId="41954" xr:uid="{92E6B792-36C3-4729-8716-51088D72169B}"/>
    <cellStyle name="ผลรวม 2 2 14 6" xfId="41955" xr:uid="{56425649-B3EA-46C6-9CAD-1C78873AC661}"/>
    <cellStyle name="ผลรวม 2 2 14 6 2" xfId="41956" xr:uid="{B0368C68-DED8-4ECF-912B-EFDB8F50297C}"/>
    <cellStyle name="ผลรวม 2 2 14 6 2 2" xfId="41957" xr:uid="{BEBC2481-ECB2-4420-9DF7-D0E2BC1646A2}"/>
    <cellStyle name="ผลรวม 2 2 14 6 2 3" xfId="41958" xr:uid="{655DA4E9-BEA8-4097-98AF-4381BE16A4B0}"/>
    <cellStyle name="ผลรวม 2 2 14 6 3" xfId="41959" xr:uid="{1C4D0EC7-EC33-44C6-9411-AC608EE63A3F}"/>
    <cellStyle name="ผลรวม 2 2 14 6 4" xfId="41960" xr:uid="{A4F595F5-C357-42EF-A39E-47730BD8DBEF}"/>
    <cellStyle name="ผลรวม 2 2 14 7" xfId="41961" xr:uid="{E24A7220-254E-4CA4-BA56-FDBF16CD9A29}"/>
    <cellStyle name="ผลรวม 2 2 14 7 2" xfId="41962" xr:uid="{F61EDC4E-51D9-4AB0-BC45-154C7A5AA7AD}"/>
    <cellStyle name="ผลรวม 2 2 14 7 3" xfId="41963" xr:uid="{9E096163-2A7C-43F5-A8EE-DF9CB3064198}"/>
    <cellStyle name="ผลรวม 2 2 14 8" xfId="41964" xr:uid="{7EDCA744-8467-4EC3-921D-A1C6D2714B53}"/>
    <cellStyle name="ผลรวม 2 2 14 9" xfId="41965" xr:uid="{BA030732-18CB-4855-91DB-1E4E3C6B9B56}"/>
    <cellStyle name="ผลรวม 2 2 15" xfId="41966" xr:uid="{1271773B-5DB4-4C36-8833-DC39D4CEBE53}"/>
    <cellStyle name="ผลรวม 2 2 15 2" xfId="41967" xr:uid="{CED62F89-F3C5-4921-B7A3-62E9691FC727}"/>
    <cellStyle name="ผลรวม 2 2 15 2 2" xfId="41968" xr:uid="{BC68BE80-4CB7-4F98-ACE6-18262DF5DEB2}"/>
    <cellStyle name="ผลรวม 2 2 15 2 2 2" xfId="41969" xr:uid="{44F09F42-039A-48EC-BF53-79396D1246D1}"/>
    <cellStyle name="ผลรวม 2 2 15 2 2 3" xfId="41970" xr:uid="{CABAE816-26C8-49A6-8430-C3E54661706C}"/>
    <cellStyle name="ผลรวม 2 2 15 2 3" xfId="41971" xr:uid="{236AF8B4-5EE0-411F-B32C-EA4310805F51}"/>
    <cellStyle name="ผลรวม 2 2 15 2 4" xfId="41972" xr:uid="{22FA4DD9-83EF-4BCC-A2C3-033147274700}"/>
    <cellStyle name="ผลรวม 2 2 15 3" xfId="41973" xr:uid="{50539000-2B40-4072-9060-0FDC87D4B7CB}"/>
    <cellStyle name="ผลรวม 2 2 15 3 2" xfId="41974" xr:uid="{7D25091B-AA44-4E8E-AD30-325F3CD32571}"/>
    <cellStyle name="ผลรวม 2 2 15 3 2 2" xfId="41975" xr:uid="{326A15B5-7688-46E3-AE25-1E4B6202B68C}"/>
    <cellStyle name="ผลรวม 2 2 15 3 2 3" xfId="41976" xr:uid="{478357EF-0FB2-42E5-8548-BEB9438F5D80}"/>
    <cellStyle name="ผลรวม 2 2 15 3 3" xfId="41977" xr:uid="{A2E8C579-C1C8-4E1B-B32E-8832A48BDC75}"/>
    <cellStyle name="ผลรวม 2 2 15 3 4" xfId="41978" xr:uid="{8F19255E-3929-4170-87D5-CB81CE2745BA}"/>
    <cellStyle name="ผลรวม 2 2 15 4" xfId="41979" xr:uid="{C04E614E-DAE3-4E23-9953-062B42CFEF9A}"/>
    <cellStyle name="ผลรวม 2 2 15 4 2" xfId="41980" xr:uid="{21F60CFF-8367-47E7-8F8C-3D658C9AC3BB}"/>
    <cellStyle name="ผลรวม 2 2 15 4 2 2" xfId="41981" xr:uid="{534B4893-2E23-46CC-AC91-8548B1AC9037}"/>
    <cellStyle name="ผลรวม 2 2 15 4 2 3" xfId="41982" xr:uid="{8B402EB6-A156-42DC-BF40-1C338638CE0D}"/>
    <cellStyle name="ผลรวม 2 2 15 4 3" xfId="41983" xr:uid="{FA593199-5DDB-4C3C-9D96-B2F0511B7483}"/>
    <cellStyle name="ผลรวม 2 2 15 4 4" xfId="41984" xr:uid="{C954ACE8-970D-482F-84A1-7FD560B294FF}"/>
    <cellStyle name="ผลรวม 2 2 15 5" xfId="41985" xr:uid="{60D9396B-3E46-48A5-BBC4-776ACC076C9B}"/>
    <cellStyle name="ผลรวม 2 2 15 5 2" xfId="41986" xr:uid="{605054BC-60E2-497A-BF54-584681173436}"/>
    <cellStyle name="ผลรวม 2 2 15 5 2 2" xfId="41987" xr:uid="{02F3E565-D891-446A-96E3-4961E9F4AE3D}"/>
    <cellStyle name="ผลรวม 2 2 15 5 2 3" xfId="41988" xr:uid="{3894918D-6448-4F33-8B3E-3E48C2DEA5B9}"/>
    <cellStyle name="ผลรวม 2 2 15 5 3" xfId="41989" xr:uid="{8BA787C6-B7E4-42D2-852F-2B2C7D73F4E8}"/>
    <cellStyle name="ผลรวม 2 2 15 5 4" xfId="41990" xr:uid="{C15F183F-21FB-4E26-81E5-628255E3F382}"/>
    <cellStyle name="ผลรวม 2 2 15 6" xfId="41991" xr:uid="{F2582311-555D-4477-AB55-5BCD323877BA}"/>
    <cellStyle name="ผลรวม 2 2 15 6 2" xfId="41992" xr:uid="{6DB1EEE4-9DE1-4286-9786-0E4FF18EAB07}"/>
    <cellStyle name="ผลรวม 2 2 15 6 2 2" xfId="41993" xr:uid="{D7FE7673-C3C8-474D-BC8C-9CBF9FADCDDC}"/>
    <cellStyle name="ผลรวม 2 2 15 6 2 3" xfId="41994" xr:uid="{02C9D0C3-8F4F-4889-AD91-08151DFD113A}"/>
    <cellStyle name="ผลรวม 2 2 15 6 3" xfId="41995" xr:uid="{C111E039-5403-4A23-979F-AFF95E7E876F}"/>
    <cellStyle name="ผลรวม 2 2 15 6 4" xfId="41996" xr:uid="{29B8A19E-49CE-48B4-B221-C95CBAD7C317}"/>
    <cellStyle name="ผลรวม 2 2 15 7" xfId="41997" xr:uid="{C194C8D2-3BD0-4C78-BA0B-3415E82C9CFC}"/>
    <cellStyle name="ผลรวม 2 2 15 7 2" xfId="41998" xr:uid="{DA195C63-2BD2-4834-B452-D7A4D897AF75}"/>
    <cellStyle name="ผลรวม 2 2 15 7 3" xfId="41999" xr:uid="{A007BFA1-4F28-4AB4-B067-DEF17E728A5B}"/>
    <cellStyle name="ผลรวม 2 2 15 8" xfId="42000" xr:uid="{24C630DA-D4E3-4D18-8B32-ECEE76EC21AC}"/>
    <cellStyle name="ผลรวม 2 2 15 9" xfId="42001" xr:uid="{24E2BA59-6659-4559-ADF8-ADD5D41D5208}"/>
    <cellStyle name="ผลรวม 2 2 16" xfId="42002" xr:uid="{3F39E9DD-ED9A-4BB1-818C-30877F9A9888}"/>
    <cellStyle name="ผลรวม 2 2 16 2" xfId="42003" xr:uid="{AEB08D7F-61CB-45CC-9BFA-670719B3E33D}"/>
    <cellStyle name="ผลรวม 2 2 16 2 2" xfId="42004" xr:uid="{2C6D1AC7-644D-4EED-BCDB-9F1E7A0FB87B}"/>
    <cellStyle name="ผลรวม 2 2 16 2 2 2" xfId="42005" xr:uid="{80B80837-3AB0-425E-B734-3AB2F2F7EDF0}"/>
    <cellStyle name="ผลรวม 2 2 16 2 2 3" xfId="42006" xr:uid="{46F86BA4-4226-40B9-871E-5A348B14C758}"/>
    <cellStyle name="ผลรวม 2 2 16 2 3" xfId="42007" xr:uid="{890A7AAC-1667-4436-AC05-63CFCBD3AD56}"/>
    <cellStyle name="ผลรวม 2 2 16 2 4" xfId="42008" xr:uid="{F1C1B67D-6ABE-4C90-B083-D089DA355E07}"/>
    <cellStyle name="ผลรวม 2 2 16 3" xfId="42009" xr:uid="{7FDAAE4B-8B38-460F-B262-ABFAEDDFDE60}"/>
    <cellStyle name="ผลรวม 2 2 16 3 2" xfId="42010" xr:uid="{B7F29391-C066-4088-9977-07BA992B6DB3}"/>
    <cellStyle name="ผลรวม 2 2 16 3 2 2" xfId="42011" xr:uid="{75EFE784-17FF-4D9B-AAB8-640716D130EA}"/>
    <cellStyle name="ผลรวม 2 2 16 3 2 3" xfId="42012" xr:uid="{9BB05108-BDE6-4BD1-87B8-1D064CE6E603}"/>
    <cellStyle name="ผลรวม 2 2 16 3 3" xfId="42013" xr:uid="{45F96CC3-CE11-4247-8625-4FAD02A9DB07}"/>
    <cellStyle name="ผลรวม 2 2 16 3 4" xfId="42014" xr:uid="{84A71422-A57F-4548-8206-68BB001C0929}"/>
    <cellStyle name="ผลรวม 2 2 16 4" xfId="42015" xr:uid="{748A4872-1177-4599-946B-FD517E730F40}"/>
    <cellStyle name="ผลรวม 2 2 16 4 2" xfId="42016" xr:uid="{D55CC6E8-F056-43A4-AE6A-2563F15653C0}"/>
    <cellStyle name="ผลรวม 2 2 16 4 2 2" xfId="42017" xr:uid="{1357B564-0A03-4BDF-ACE1-2CB70B5EDE53}"/>
    <cellStyle name="ผลรวม 2 2 16 4 2 3" xfId="42018" xr:uid="{726C04BC-4251-4997-83D1-9DDD1C7342FE}"/>
    <cellStyle name="ผลรวม 2 2 16 4 3" xfId="42019" xr:uid="{2F52B8E2-4671-4DC5-83A3-6C45FD4F3426}"/>
    <cellStyle name="ผลรวม 2 2 16 4 4" xfId="42020" xr:uid="{75C8943E-21BA-477E-A458-7DC4098842B6}"/>
    <cellStyle name="ผลรวม 2 2 16 5" xfId="42021" xr:uid="{ED330035-4118-4DAB-ADDB-447DFBB0E7E9}"/>
    <cellStyle name="ผลรวม 2 2 16 5 2" xfId="42022" xr:uid="{24333081-40C5-463F-9FB6-7D0E75E93591}"/>
    <cellStyle name="ผลรวม 2 2 16 5 2 2" xfId="42023" xr:uid="{9A6D0CC2-5C5F-45E1-A899-F236CB780A2A}"/>
    <cellStyle name="ผลรวม 2 2 16 5 2 3" xfId="42024" xr:uid="{63A88169-02DA-4435-B561-B4D584EF98A8}"/>
    <cellStyle name="ผลรวม 2 2 16 5 3" xfId="42025" xr:uid="{A3BB7262-4AF6-4700-9063-FB3F6B4777F4}"/>
    <cellStyle name="ผลรวม 2 2 16 5 4" xfId="42026" xr:uid="{8D16B333-4407-4B8A-881F-FB17F70B938F}"/>
    <cellStyle name="ผลรวม 2 2 16 6" xfId="42027" xr:uid="{A22D9B02-ABC6-4A82-B0F1-5E688CE20593}"/>
    <cellStyle name="ผลรวม 2 2 16 6 2" xfId="42028" xr:uid="{014C096F-0187-4AEB-9CF2-2B5CE508D3A3}"/>
    <cellStyle name="ผลรวม 2 2 16 6 2 2" xfId="42029" xr:uid="{4D8DC032-FDA4-447B-9FBF-1CA359122BEF}"/>
    <cellStyle name="ผลรวม 2 2 16 6 2 3" xfId="42030" xr:uid="{7960D320-B487-4FFD-91A1-D71B55EF88FD}"/>
    <cellStyle name="ผลรวม 2 2 16 6 3" xfId="42031" xr:uid="{13A9F1DF-B7DF-4E4F-B8A3-6EAD450EDBC5}"/>
    <cellStyle name="ผลรวม 2 2 16 6 4" xfId="42032" xr:uid="{25B3DAEE-EEF5-467F-81A3-28BE14A073FC}"/>
    <cellStyle name="ผลรวม 2 2 16 7" xfId="42033" xr:uid="{294F74C4-2087-4C3C-B59C-47162E0DEAF9}"/>
    <cellStyle name="ผลรวม 2 2 16 7 2" xfId="42034" xr:uid="{5170AFF2-C95D-4BE4-A70F-30377416138B}"/>
    <cellStyle name="ผลรวม 2 2 16 7 3" xfId="42035" xr:uid="{0CCC6EC2-5475-4BA7-9C44-37B5B4012168}"/>
    <cellStyle name="ผลรวม 2 2 16 8" xfId="42036" xr:uid="{43361C7E-F7F2-4C25-B551-635854DF96B9}"/>
    <cellStyle name="ผลรวม 2 2 16 9" xfId="42037" xr:uid="{C3C5B924-231E-464D-A614-819554DC195C}"/>
    <cellStyle name="ผลรวม 2 2 17" xfId="42038" xr:uid="{26656B4D-B43C-4D6B-84D5-FF2B7483C689}"/>
    <cellStyle name="ผลรวม 2 2 17 2" xfId="42039" xr:uid="{BA68F492-149E-4C54-B944-4646B34AFC36}"/>
    <cellStyle name="ผลรวม 2 2 17 2 2" xfId="42040" xr:uid="{BB58930A-D203-477E-AE77-49A6BB537BA5}"/>
    <cellStyle name="ผลรวม 2 2 17 2 2 2" xfId="42041" xr:uid="{FB44168A-5DA0-4024-B221-8A755D8C9029}"/>
    <cellStyle name="ผลรวม 2 2 17 2 2 3" xfId="42042" xr:uid="{8A5FB7D0-DBAC-465E-9D34-21CBE9798742}"/>
    <cellStyle name="ผลรวม 2 2 17 2 3" xfId="42043" xr:uid="{2C78A77D-B183-4796-AD5D-36E139BC4926}"/>
    <cellStyle name="ผลรวม 2 2 17 2 4" xfId="42044" xr:uid="{EB5F6779-C2DF-4B1F-83E6-929798CBAF76}"/>
    <cellStyle name="ผลรวม 2 2 17 3" xfId="42045" xr:uid="{8F4F0E4C-80B3-4B48-BD68-D7DC3A8ACAC0}"/>
    <cellStyle name="ผลรวม 2 2 17 3 2" xfId="42046" xr:uid="{E9CFE223-FE6C-4E88-B82A-26C694699868}"/>
    <cellStyle name="ผลรวม 2 2 17 3 2 2" xfId="42047" xr:uid="{F9305478-8CA8-441C-965B-2A4854516235}"/>
    <cellStyle name="ผลรวม 2 2 17 3 2 3" xfId="42048" xr:uid="{36F92F74-4EDE-4C73-A665-F4EB23665B9A}"/>
    <cellStyle name="ผลรวม 2 2 17 3 3" xfId="42049" xr:uid="{9CFFA725-1E89-4A60-B75C-419F93ABBD75}"/>
    <cellStyle name="ผลรวม 2 2 17 3 4" xfId="42050" xr:uid="{56FA619B-7F11-47F5-B411-BFD26BDFD590}"/>
    <cellStyle name="ผลรวม 2 2 17 4" xfId="42051" xr:uid="{4464E82F-1284-41F7-B432-D97F086BDDE7}"/>
    <cellStyle name="ผลรวม 2 2 17 4 2" xfId="42052" xr:uid="{0F3CD881-33B0-4D24-92BC-2F9CB1BBACC2}"/>
    <cellStyle name="ผลรวม 2 2 17 4 2 2" xfId="42053" xr:uid="{0EA5288E-E26F-478B-89A2-5BC32775BA8D}"/>
    <cellStyle name="ผลรวม 2 2 17 4 2 3" xfId="42054" xr:uid="{D421BE21-2E5F-49F4-A9AA-B531738784F5}"/>
    <cellStyle name="ผลรวม 2 2 17 4 3" xfId="42055" xr:uid="{05A10083-298D-41EC-8E56-83585BC4EFC2}"/>
    <cellStyle name="ผลรวม 2 2 17 4 4" xfId="42056" xr:uid="{E30C7495-61C6-4F2E-8B78-851DC287A623}"/>
    <cellStyle name="ผลรวม 2 2 17 5" xfId="42057" xr:uid="{4379B5C5-2655-4B84-B415-7108332FAC85}"/>
    <cellStyle name="ผลรวม 2 2 17 5 2" xfId="42058" xr:uid="{99F94357-FE63-48DB-9B19-88304832E9CA}"/>
    <cellStyle name="ผลรวม 2 2 17 5 2 2" xfId="42059" xr:uid="{39EA54F6-9883-4BE7-A5D5-99544048630F}"/>
    <cellStyle name="ผลรวม 2 2 17 5 2 3" xfId="42060" xr:uid="{450B0F1B-8ED0-45D3-85EF-8E3D0819371D}"/>
    <cellStyle name="ผลรวม 2 2 17 5 3" xfId="42061" xr:uid="{1E05D9C3-EF3F-4336-ADAD-C0053C799345}"/>
    <cellStyle name="ผลรวม 2 2 17 5 4" xfId="42062" xr:uid="{4129FEE7-D317-48E4-ACDB-7CFB0B95DE80}"/>
    <cellStyle name="ผลรวม 2 2 17 6" xfId="42063" xr:uid="{0CFD4DCF-2370-4963-8A54-48D00065D15E}"/>
    <cellStyle name="ผลรวม 2 2 17 6 2" xfId="42064" xr:uid="{D2D70681-3E96-49C9-834F-B8AD1140C57E}"/>
    <cellStyle name="ผลรวม 2 2 17 6 2 2" xfId="42065" xr:uid="{363CB459-1035-4493-AAAF-1FFEFF35492A}"/>
    <cellStyle name="ผลรวม 2 2 17 6 2 3" xfId="42066" xr:uid="{6C46D239-AA9F-412C-BF69-5E114E06A127}"/>
    <cellStyle name="ผลรวม 2 2 17 6 3" xfId="42067" xr:uid="{32D90915-0245-4A18-B376-2E0BF1846B0A}"/>
    <cellStyle name="ผลรวม 2 2 17 6 4" xfId="42068" xr:uid="{C3C97C85-9087-4E40-87E2-ED453EB055B9}"/>
    <cellStyle name="ผลรวม 2 2 17 7" xfId="42069" xr:uid="{5F9FAAD0-1500-4077-B9A4-F333A078823A}"/>
    <cellStyle name="ผลรวม 2 2 17 7 2" xfId="42070" xr:uid="{946332AB-4009-4CD7-BC67-46C5B5F9F709}"/>
    <cellStyle name="ผลรวม 2 2 17 7 3" xfId="42071" xr:uid="{09CC78C4-D602-406D-99A0-3D437C3B8812}"/>
    <cellStyle name="ผลรวม 2 2 17 8" xfId="42072" xr:uid="{3E99ABCC-CD9C-4D7B-9F9C-D3DC8B4215DA}"/>
    <cellStyle name="ผลรวม 2 2 17 9" xfId="42073" xr:uid="{6233840C-B630-4F57-BF7B-7A1D03AD3CD3}"/>
    <cellStyle name="ผลรวม 2 2 18" xfId="42074" xr:uid="{CBE9F537-546F-4C3E-A946-EE6E7EC87EAF}"/>
    <cellStyle name="ผลรวม 2 2 18 2" xfId="42075" xr:uid="{41B52EE8-A2D2-47B9-88DE-3F0B602D811F}"/>
    <cellStyle name="ผลรวม 2 2 18 2 2" xfId="42076" xr:uid="{4CFDA2AF-6CC4-4CD0-938D-5D1755F1BB28}"/>
    <cellStyle name="ผลรวม 2 2 18 2 2 2" xfId="42077" xr:uid="{A12B3633-408D-494C-B602-2B75176B8022}"/>
    <cellStyle name="ผลรวม 2 2 18 2 2 3" xfId="42078" xr:uid="{6846EB7A-692E-4E76-B46A-C0416E4EB0C4}"/>
    <cellStyle name="ผลรวม 2 2 18 2 3" xfId="42079" xr:uid="{F2E46442-70EC-4EE2-AF0F-E7F0AA6A5CE1}"/>
    <cellStyle name="ผลรวม 2 2 18 2 4" xfId="42080" xr:uid="{0649E74A-0861-4217-80C8-AF648747BE9A}"/>
    <cellStyle name="ผลรวม 2 2 18 3" xfId="42081" xr:uid="{DE366249-1278-4FF6-9ED4-447FBE6BBB58}"/>
    <cellStyle name="ผลรวม 2 2 18 3 2" xfId="42082" xr:uid="{9BF7433C-A006-4201-92D8-4E040C3F28B7}"/>
    <cellStyle name="ผลรวม 2 2 18 3 2 2" xfId="42083" xr:uid="{33FCE592-2DBC-4BA0-B552-6954630B00C6}"/>
    <cellStyle name="ผลรวม 2 2 18 3 2 3" xfId="42084" xr:uid="{2F79F62D-9EEF-458B-B8B0-CA8CE91820BB}"/>
    <cellStyle name="ผลรวม 2 2 18 3 3" xfId="42085" xr:uid="{53C4217D-0654-4A38-960E-5E77F6CE315E}"/>
    <cellStyle name="ผลรวม 2 2 18 3 4" xfId="42086" xr:uid="{EAC7315A-CE16-4E0A-867A-CD771A9EDA72}"/>
    <cellStyle name="ผลรวม 2 2 18 4" xfId="42087" xr:uid="{FD9966B2-7E63-49F5-9996-99807F82CD64}"/>
    <cellStyle name="ผลรวม 2 2 18 4 2" xfId="42088" xr:uid="{D8C16E40-9035-4341-AABE-7B9E99B27FA1}"/>
    <cellStyle name="ผลรวม 2 2 18 4 2 2" xfId="42089" xr:uid="{08969442-D170-455E-B262-376A609EE7BC}"/>
    <cellStyle name="ผลรวม 2 2 18 4 2 3" xfId="42090" xr:uid="{B662D61C-FE30-4BDD-9550-6C1A2DE9AF7D}"/>
    <cellStyle name="ผลรวม 2 2 18 4 3" xfId="42091" xr:uid="{1094BA6D-B40E-486B-BC3D-D68F93B4E1C8}"/>
    <cellStyle name="ผลรวม 2 2 18 4 4" xfId="42092" xr:uid="{90C8E956-1C8E-4220-B88E-32C3FFCF4296}"/>
    <cellStyle name="ผลรวม 2 2 18 5" xfId="42093" xr:uid="{9EA4227C-F0DA-4B7D-94D9-54A34B52B133}"/>
    <cellStyle name="ผลรวม 2 2 18 5 2" xfId="42094" xr:uid="{63B5B46F-7642-4A6F-9861-43765DFF8D5D}"/>
    <cellStyle name="ผลรวม 2 2 18 5 2 2" xfId="42095" xr:uid="{9757445A-77B3-4AD3-B942-91385AE466FE}"/>
    <cellStyle name="ผลรวม 2 2 18 5 2 3" xfId="42096" xr:uid="{F6848A40-06C7-4E9D-B229-B78750611445}"/>
    <cellStyle name="ผลรวม 2 2 18 5 3" xfId="42097" xr:uid="{F255C052-DBD1-476F-BDAB-70052139F1C9}"/>
    <cellStyle name="ผลรวม 2 2 18 5 4" xfId="42098" xr:uid="{1AF28188-43EB-439B-B1D2-BE007295642A}"/>
    <cellStyle name="ผลรวม 2 2 18 6" xfId="42099" xr:uid="{36AF3E0C-7471-4C5E-9543-10DA7B0145E0}"/>
    <cellStyle name="ผลรวม 2 2 18 6 2" xfId="42100" xr:uid="{D9B5530B-BE31-4B8B-B16E-0D3492CD3352}"/>
    <cellStyle name="ผลรวม 2 2 18 6 2 2" xfId="42101" xr:uid="{52703FA0-B063-4003-8FD5-6B93E15E3BB1}"/>
    <cellStyle name="ผลรวม 2 2 18 6 2 3" xfId="42102" xr:uid="{41EC6743-CC69-4B96-86B8-49449AF33EC8}"/>
    <cellStyle name="ผลรวม 2 2 18 6 3" xfId="42103" xr:uid="{5C977669-F408-4170-90F6-3EDD48027419}"/>
    <cellStyle name="ผลรวม 2 2 18 6 4" xfId="42104" xr:uid="{676398EE-E483-41B8-B75A-4AE4FDA6E3B7}"/>
    <cellStyle name="ผลรวม 2 2 18 7" xfId="42105" xr:uid="{BAD948A6-F806-4D06-9AD2-A2B1FA524FE2}"/>
    <cellStyle name="ผลรวม 2 2 18 7 2" xfId="42106" xr:uid="{0C4988ED-730F-40AF-BBCE-9CF19F64EF04}"/>
    <cellStyle name="ผลรวม 2 2 18 7 3" xfId="42107" xr:uid="{2BCDBA92-0249-4D15-B5C5-09156C31C2EF}"/>
    <cellStyle name="ผลรวม 2 2 18 8" xfId="42108" xr:uid="{06606F0E-4FE3-4652-BD8A-5A433D0212E3}"/>
    <cellStyle name="ผลรวม 2 2 18 9" xfId="42109" xr:uid="{BB86BCA9-AA71-4560-8537-37976598ED41}"/>
    <cellStyle name="ผลรวม 2 2 19" xfId="42110" xr:uid="{58D8DC01-2846-4DCB-ADA9-2BA58F197268}"/>
    <cellStyle name="ผลรวม 2 2 19 2" xfId="42111" xr:uid="{10403B36-2A82-412D-9119-A383238A19FA}"/>
    <cellStyle name="ผลรวม 2 2 19 2 2" xfId="42112" xr:uid="{2CD628FF-2EBE-4F82-BCCE-BC0204A82F94}"/>
    <cellStyle name="ผลรวม 2 2 19 2 2 2" xfId="42113" xr:uid="{14380F67-507C-459C-8DF1-69F7C85602CA}"/>
    <cellStyle name="ผลรวม 2 2 19 2 2 3" xfId="42114" xr:uid="{6D31C1B3-3185-4834-A456-23EA7012D1A0}"/>
    <cellStyle name="ผลรวม 2 2 19 2 3" xfId="42115" xr:uid="{D7C97383-EC0D-4E40-9378-1C5223FAB839}"/>
    <cellStyle name="ผลรวม 2 2 19 2 4" xfId="42116" xr:uid="{D5FFBC76-F214-4874-845B-E4FBA3B0A0FE}"/>
    <cellStyle name="ผลรวม 2 2 19 3" xfId="42117" xr:uid="{F7DCF876-49A6-433A-BFB3-4426C987552A}"/>
    <cellStyle name="ผลรวม 2 2 19 3 2" xfId="42118" xr:uid="{DF5ABDB1-7132-442C-8185-15F9DB238B1D}"/>
    <cellStyle name="ผลรวม 2 2 19 3 2 2" xfId="42119" xr:uid="{E310182F-019B-41FD-98CC-0EA03E8EBEFF}"/>
    <cellStyle name="ผลรวม 2 2 19 3 2 3" xfId="42120" xr:uid="{A109E02E-D044-4762-8342-FFAB1A766F0A}"/>
    <cellStyle name="ผลรวม 2 2 19 3 3" xfId="42121" xr:uid="{E632725A-037D-4B5E-B7D2-3145FAC8D8B7}"/>
    <cellStyle name="ผลรวม 2 2 19 3 4" xfId="42122" xr:uid="{7F51AB94-E342-4EC1-AB99-F8233E906BE4}"/>
    <cellStyle name="ผลรวม 2 2 19 4" xfId="42123" xr:uid="{48EA0DDF-CA6B-4DDD-99A4-7FAE92044AF8}"/>
    <cellStyle name="ผลรวม 2 2 19 4 2" xfId="42124" xr:uid="{92607713-74EA-4F38-BC1A-EBB3CAF68356}"/>
    <cellStyle name="ผลรวม 2 2 19 4 2 2" xfId="42125" xr:uid="{B04230F2-DC8E-42E0-920F-4A474B699375}"/>
    <cellStyle name="ผลรวม 2 2 19 4 2 3" xfId="42126" xr:uid="{EB8CE538-13BA-4FC4-A2AF-4FF4AFF4941F}"/>
    <cellStyle name="ผลรวม 2 2 19 4 3" xfId="42127" xr:uid="{86FA2A44-BE93-432F-9E5A-F3F58DCB661C}"/>
    <cellStyle name="ผลรวม 2 2 19 4 4" xfId="42128" xr:uid="{D6C68B88-B88A-4CC6-9F12-F2A30CBCE889}"/>
    <cellStyle name="ผลรวม 2 2 19 5" xfId="42129" xr:uid="{1207B226-79C2-4B20-AE07-77EDC6A6E0D2}"/>
    <cellStyle name="ผลรวม 2 2 19 5 2" xfId="42130" xr:uid="{4DA0DB49-BC07-44F4-9A0C-27EC9518ADB2}"/>
    <cellStyle name="ผลรวม 2 2 19 5 2 2" xfId="42131" xr:uid="{26D6D830-1970-4693-9C57-A28DA247EE15}"/>
    <cellStyle name="ผลรวม 2 2 19 5 2 3" xfId="42132" xr:uid="{5FD6854A-4914-4372-93E9-5F6AE070CEC1}"/>
    <cellStyle name="ผลรวม 2 2 19 5 3" xfId="42133" xr:uid="{4CFF92FB-3E50-4058-8E4B-60993CE2CB8B}"/>
    <cellStyle name="ผลรวม 2 2 19 5 4" xfId="42134" xr:uid="{060AF5E4-62D3-46E1-9A59-CE211EF008FF}"/>
    <cellStyle name="ผลรวม 2 2 19 6" xfId="42135" xr:uid="{19C9C8D8-E584-4BB0-BC4A-B6738918C25B}"/>
    <cellStyle name="ผลรวม 2 2 19 6 2" xfId="42136" xr:uid="{28E4349F-CC3D-4202-B6AB-A90D24C37ACC}"/>
    <cellStyle name="ผลรวม 2 2 19 6 2 2" xfId="42137" xr:uid="{E1190326-9E70-4B4B-B302-D5E6C16C3C2B}"/>
    <cellStyle name="ผลรวม 2 2 19 6 2 3" xfId="42138" xr:uid="{0177ECF9-1973-42C5-BBDE-454F8800D0E4}"/>
    <cellStyle name="ผลรวม 2 2 19 6 3" xfId="42139" xr:uid="{A99A3E7B-863A-47BC-A065-F845BD3C2083}"/>
    <cellStyle name="ผลรวม 2 2 19 6 4" xfId="42140" xr:uid="{D65D29E3-7A60-449D-94DE-1B376B22C4D2}"/>
    <cellStyle name="ผลรวม 2 2 19 7" xfId="42141" xr:uid="{5F24CD34-A9A0-49DE-A2CB-E7CFFCA265BF}"/>
    <cellStyle name="ผลรวม 2 2 19 7 2" xfId="42142" xr:uid="{8107E2E5-1D4B-49D9-A08B-3E9EB122654E}"/>
    <cellStyle name="ผลรวม 2 2 19 7 3" xfId="42143" xr:uid="{0B089EA1-0504-40AC-807E-8301F1A57716}"/>
    <cellStyle name="ผลรวม 2 2 19 8" xfId="42144" xr:uid="{E8569BDE-1C5B-46C4-8536-963F9725C2D7}"/>
    <cellStyle name="ผลรวม 2 2 19 9" xfId="42145" xr:uid="{7DFD0D3B-E3B7-4399-86B1-8FDB2C5E3E4A}"/>
    <cellStyle name="ผลรวม 2 2 2" xfId="42146" xr:uid="{64661856-7A93-4DD4-8A09-275B1F867016}"/>
    <cellStyle name="ผลรวม 2 2 2 2" xfId="42147" xr:uid="{DE2101F3-81D1-4646-94E5-3C7B3A7B488B}"/>
    <cellStyle name="ผลรวม 2 2 2 2 2" xfId="42148" xr:uid="{A65782C8-113C-441C-8580-6985BCEA0163}"/>
    <cellStyle name="ผลรวม 2 2 2 2 2 2" xfId="42149" xr:uid="{D5C7DFE6-2FDC-4CD8-80F4-F6103BD4E960}"/>
    <cellStyle name="ผลรวม 2 2 2 2 2 3" xfId="42150" xr:uid="{4FF68045-9387-46FD-90BA-4ACBB48B7612}"/>
    <cellStyle name="ผลรวม 2 2 2 2 3" xfId="42151" xr:uid="{E8DAB521-46F8-4B32-B4FD-A45ADC3F2ACE}"/>
    <cellStyle name="ผลรวม 2 2 2 2 4" xfId="42152" xr:uid="{C11A7C8F-8566-4D33-AB08-DE9F523223D6}"/>
    <cellStyle name="ผลรวม 2 2 2 3" xfId="42153" xr:uid="{30A2046D-74D1-4A48-889F-F978DC1DB728}"/>
    <cellStyle name="ผลรวม 2 2 2 3 2" xfId="42154" xr:uid="{631809D3-7BD3-4570-B59E-288C0728DE75}"/>
    <cellStyle name="ผลรวม 2 2 2 3 2 2" xfId="42155" xr:uid="{2979B17B-E476-49DF-B220-3CB3681FE2EA}"/>
    <cellStyle name="ผลรวม 2 2 2 3 2 3" xfId="42156" xr:uid="{936CDABB-C3E6-4F39-95C4-0A46B5545409}"/>
    <cellStyle name="ผลรวม 2 2 2 3 3" xfId="42157" xr:uid="{5C35EBC5-676E-47CD-9979-0CFC152615F0}"/>
    <cellStyle name="ผลรวม 2 2 2 3 4" xfId="42158" xr:uid="{AFCF1FFA-B5F9-40B8-9940-8D82B079E239}"/>
    <cellStyle name="ผลรวม 2 2 2 4" xfId="42159" xr:uid="{3CCFB615-3311-4563-90CD-D04902569512}"/>
    <cellStyle name="ผลรวม 2 2 2 4 2" xfId="42160" xr:uid="{0C690624-AB26-475B-BCAC-E5FBACDE7332}"/>
    <cellStyle name="ผลรวม 2 2 2 4 2 2" xfId="42161" xr:uid="{5B0F9FCD-4620-4307-A165-7B58BD10C69D}"/>
    <cellStyle name="ผลรวม 2 2 2 4 2 3" xfId="42162" xr:uid="{140514A3-3B22-4329-A461-4921EA228C17}"/>
    <cellStyle name="ผลรวม 2 2 2 4 3" xfId="42163" xr:uid="{D67FE5C2-5367-483A-9F96-4D877019F1AD}"/>
    <cellStyle name="ผลรวม 2 2 2 4 4" xfId="42164" xr:uid="{E10E063E-ED7A-4374-9245-8AF42D614046}"/>
    <cellStyle name="ผลรวม 2 2 2 5" xfId="42165" xr:uid="{ACD7B7ED-1636-4B0F-8DFA-8A68E958D083}"/>
    <cellStyle name="ผลรวม 2 2 2 5 2" xfId="42166" xr:uid="{B0743FEC-5880-48C3-A8DC-3B4BC5F39282}"/>
    <cellStyle name="ผลรวม 2 2 2 5 2 2" xfId="42167" xr:uid="{8560A7C9-30A7-4F6C-BF80-6154841C5719}"/>
    <cellStyle name="ผลรวม 2 2 2 5 2 3" xfId="42168" xr:uid="{8091039E-4BF3-4AF1-B79F-EF3DBDC760B1}"/>
    <cellStyle name="ผลรวม 2 2 2 5 3" xfId="42169" xr:uid="{F03E3FA6-46AC-4183-8819-AB33688CD2B4}"/>
    <cellStyle name="ผลรวม 2 2 2 5 4" xfId="42170" xr:uid="{99D8C02D-9BC3-4EBD-A199-A4459CB2C787}"/>
    <cellStyle name="ผลรวม 2 2 2 6" xfId="42171" xr:uid="{FD01CE33-B6FA-4239-8A90-7E6BACEA63EF}"/>
    <cellStyle name="ผลรวม 2 2 2 6 2" xfId="42172" xr:uid="{E8C50CFD-744C-4E73-99D2-11605770BB8E}"/>
    <cellStyle name="ผลรวม 2 2 2 6 2 2" xfId="42173" xr:uid="{1F535340-94B1-4AE4-BA1A-40BDFD6E4AC0}"/>
    <cellStyle name="ผลรวม 2 2 2 6 2 3" xfId="42174" xr:uid="{8010D2B9-E049-4FBA-8511-9C24A095BE2A}"/>
    <cellStyle name="ผลรวม 2 2 2 6 3" xfId="42175" xr:uid="{6C18ECB2-BD32-4A76-BAFD-C6389C7D9071}"/>
    <cellStyle name="ผลรวม 2 2 2 6 4" xfId="42176" xr:uid="{733FA713-5277-48DE-8599-2332B07628CB}"/>
    <cellStyle name="ผลรวม 2 2 2 7" xfId="42177" xr:uid="{3FA4CDCA-0C33-4E98-ADD1-2ED3AFE0F7EC}"/>
    <cellStyle name="ผลรวม 2 2 2 7 2" xfId="42178" xr:uid="{33C8F48E-1F05-4A4D-82BB-FB352D61606D}"/>
    <cellStyle name="ผลรวม 2 2 2 7 3" xfId="42179" xr:uid="{EC4A5DBA-4B23-4299-B1F9-B9B36C5DE1E3}"/>
    <cellStyle name="ผลรวม 2 2 2 8" xfId="42180" xr:uid="{1A0C8F1B-1DF5-4731-8393-122A6A43107B}"/>
    <cellStyle name="ผลรวม 2 2 2 9" xfId="42181" xr:uid="{0A9C1BF0-2014-4474-BFD7-7130D1372BDD}"/>
    <cellStyle name="ผลรวม 2 2 20" xfId="42182" xr:uid="{A671AF2B-B4F0-4916-A3BD-77E2934B0E0F}"/>
    <cellStyle name="ผลรวม 2 2 20 2" xfId="42183" xr:uid="{06774549-E5CA-4527-AD75-ED82ADBA18F4}"/>
    <cellStyle name="ผลรวม 2 2 20 2 2" xfId="42184" xr:uid="{787C3AB7-E173-44A3-B9B2-7C268C2B2658}"/>
    <cellStyle name="ผลรวม 2 2 20 2 3" xfId="42185" xr:uid="{5097F950-35C3-4BC6-86F5-4193F3F9B359}"/>
    <cellStyle name="ผลรวม 2 2 20 3" xfId="42186" xr:uid="{C2A8B35A-C56A-4259-9BBA-5EF8AF3CD656}"/>
    <cellStyle name="ผลรวม 2 2 20 4" xfId="42187" xr:uid="{AA130CE9-A02E-471C-991B-1CE6AA88E9EA}"/>
    <cellStyle name="ผลรวม 2 2 21" xfId="42188" xr:uid="{984787F5-A2CD-49F6-AC1E-FCC8E83F1F1E}"/>
    <cellStyle name="ผลรวม 2 2 21 2" xfId="42189" xr:uid="{A9A08BD8-96AA-4783-8C3F-A85552A7EA7D}"/>
    <cellStyle name="ผลรวม 2 2 21 2 2" xfId="42190" xr:uid="{D56B2557-6117-49A5-83EF-F201E2776D41}"/>
    <cellStyle name="ผลรวม 2 2 21 2 3" xfId="42191" xr:uid="{C47D0BD0-9439-44AF-AEF8-C0443A4FE649}"/>
    <cellStyle name="ผลรวม 2 2 21 3" xfId="42192" xr:uid="{16C1BE11-EE55-49FA-87F4-B28C111D7960}"/>
    <cellStyle name="ผลรวม 2 2 21 4" xfId="42193" xr:uid="{57B56E7E-C8F3-4811-9BCD-FCAB0B5F27A9}"/>
    <cellStyle name="ผลรวม 2 2 22" xfId="42194" xr:uid="{63C57ACE-7799-4753-B4DB-BF4BC58628CB}"/>
    <cellStyle name="ผลรวม 2 2 22 2" xfId="42195" xr:uid="{499219B0-DFE7-4D76-9CB3-151C59E99C96}"/>
    <cellStyle name="ผลรวม 2 2 22 2 2" xfId="42196" xr:uid="{F3F98310-C6DA-4B5A-94F4-2C8D93EC8116}"/>
    <cellStyle name="ผลรวม 2 2 22 2 3" xfId="42197" xr:uid="{6589B4D1-4D26-450F-BDE6-00EDB788A17F}"/>
    <cellStyle name="ผลรวม 2 2 22 3" xfId="42198" xr:uid="{07051B98-C14F-4E30-A436-95731C5E30DA}"/>
    <cellStyle name="ผลรวม 2 2 22 4" xfId="42199" xr:uid="{1634A51A-0A16-4A0D-8A56-3395934E194F}"/>
    <cellStyle name="ผลรวม 2 2 23" xfId="42200" xr:uid="{E8F6C999-FD57-4017-87B2-EBBDDB310D1F}"/>
    <cellStyle name="ผลรวม 2 2 23 2" xfId="42201" xr:uid="{E502DF7C-75B2-4E75-B09F-A942BAEB5526}"/>
    <cellStyle name="ผลรวม 2 2 23 2 2" xfId="42202" xr:uid="{3A085720-C272-4ED6-9D9C-5725903A0BBD}"/>
    <cellStyle name="ผลรวม 2 2 23 2 3" xfId="42203" xr:uid="{F51CE17D-67AD-463F-88A7-7AC1CE76B2F1}"/>
    <cellStyle name="ผลรวม 2 2 23 3" xfId="42204" xr:uid="{4AE9FCA2-5191-4677-A258-495A7A7FE26A}"/>
    <cellStyle name="ผลรวม 2 2 23 4" xfId="42205" xr:uid="{1B207C9C-64C2-4109-8549-E7713538FB6A}"/>
    <cellStyle name="ผลรวม 2 2 24" xfId="42206" xr:uid="{B2AB6E06-7C48-40F0-A5CC-873004128231}"/>
    <cellStyle name="ผลรวม 2 2 24 2" xfId="42207" xr:uid="{0E61A468-0B41-47AA-9657-963B65A91A7D}"/>
    <cellStyle name="ผลรวม 2 2 24 2 2" xfId="42208" xr:uid="{E65E05B5-A54D-4DD9-8A0D-D93DC5CF51D4}"/>
    <cellStyle name="ผลรวม 2 2 24 2 3" xfId="42209" xr:uid="{47EE1AAC-1ED6-470F-96A2-FFB5ECD05A59}"/>
    <cellStyle name="ผลรวม 2 2 24 3" xfId="42210" xr:uid="{F5C46177-4DA4-48B5-AD2C-9ABF90EEF3BE}"/>
    <cellStyle name="ผลรวม 2 2 24 4" xfId="42211" xr:uid="{00E2FFC8-85D5-4C3C-BFFA-30DDD4C3569D}"/>
    <cellStyle name="ผลรวม 2 2 25" xfId="42212" xr:uid="{01FABB5F-8A47-4E57-9026-966F56B95DF6}"/>
    <cellStyle name="ผลรวม 2 2 25 2" xfId="42213" xr:uid="{CB0D2E46-A058-4DB8-B8FF-B569DCE4BA49}"/>
    <cellStyle name="ผลรวม 2 2 25 3" xfId="42214" xr:uid="{F620CCDB-E2AA-449C-AF76-1990A704067F}"/>
    <cellStyle name="ผลรวม 2 2 26" xfId="42215" xr:uid="{01514A25-11A8-4243-AB66-EAB6D0430F9D}"/>
    <cellStyle name="ผลรวม 2 2 27" xfId="42216" xr:uid="{2D863BFC-B1F6-4E65-B39A-8A83E499286C}"/>
    <cellStyle name="ผลรวม 2 2 3" xfId="42217" xr:uid="{77C1EFBA-226A-498C-BE86-03167EAF2D9B}"/>
    <cellStyle name="ผลรวม 2 2 3 2" xfId="42218" xr:uid="{E840F506-2F32-4CED-88E3-AFFCB652E6CD}"/>
    <cellStyle name="ผลรวม 2 2 3 2 2" xfId="42219" xr:uid="{3DC10055-67D5-42B5-8E51-4CC8760293A1}"/>
    <cellStyle name="ผลรวม 2 2 3 2 2 2" xfId="42220" xr:uid="{61BA1250-1874-4436-B0BD-2207870603C2}"/>
    <cellStyle name="ผลรวม 2 2 3 2 2 3" xfId="42221" xr:uid="{819CDA6D-6DAC-4165-8710-5F5BEC7E0872}"/>
    <cellStyle name="ผลรวม 2 2 3 2 3" xfId="42222" xr:uid="{9CA697F4-5B15-4B3A-B99B-CBF06EFC1E9C}"/>
    <cellStyle name="ผลรวม 2 2 3 2 4" xfId="42223" xr:uid="{04F071AE-25AD-433E-8536-739A932C1DC8}"/>
    <cellStyle name="ผลรวม 2 2 3 3" xfId="42224" xr:uid="{B4493AF8-89AC-4D7B-85FA-4D38B903222F}"/>
    <cellStyle name="ผลรวม 2 2 3 3 2" xfId="42225" xr:uid="{3F7AFD45-5A0D-465E-82E7-D39877165F6C}"/>
    <cellStyle name="ผลรวม 2 2 3 3 2 2" xfId="42226" xr:uid="{6DB57524-E6F3-49F1-95D2-7AA407B0C182}"/>
    <cellStyle name="ผลรวม 2 2 3 3 2 3" xfId="42227" xr:uid="{2BCD2074-9C6F-49F8-9D8D-0254B8294F76}"/>
    <cellStyle name="ผลรวม 2 2 3 3 3" xfId="42228" xr:uid="{3C76A94E-1FB5-401A-A48C-D4F3D643D619}"/>
    <cellStyle name="ผลรวม 2 2 3 3 4" xfId="42229" xr:uid="{0EED370B-503A-4816-8DBF-BEC06962A361}"/>
    <cellStyle name="ผลรวม 2 2 3 4" xfId="42230" xr:uid="{E085CDC0-3319-44D3-B30E-19670B2E5603}"/>
    <cellStyle name="ผลรวม 2 2 3 4 2" xfId="42231" xr:uid="{0B6A196D-9FF7-41D2-83B6-007D7DB61C31}"/>
    <cellStyle name="ผลรวม 2 2 3 4 2 2" xfId="42232" xr:uid="{F68923EC-A2E1-420B-B119-947E92E20462}"/>
    <cellStyle name="ผลรวม 2 2 3 4 2 3" xfId="42233" xr:uid="{A9E5E670-7EFD-46DA-A494-122980F29D4F}"/>
    <cellStyle name="ผลรวม 2 2 3 4 3" xfId="42234" xr:uid="{C1B0ED2A-0C58-48EE-B299-A751BBBCF8B7}"/>
    <cellStyle name="ผลรวม 2 2 3 4 4" xfId="42235" xr:uid="{13638B9B-AFC7-437E-B3C3-690E85B4B02D}"/>
    <cellStyle name="ผลรวม 2 2 3 5" xfId="42236" xr:uid="{5868EE3D-6569-4571-A3EF-EC2B3C81CA73}"/>
    <cellStyle name="ผลรวม 2 2 3 5 2" xfId="42237" xr:uid="{BA461B22-DF10-4E25-A8FB-C2D0CB26437E}"/>
    <cellStyle name="ผลรวม 2 2 3 5 2 2" xfId="42238" xr:uid="{CE7AA49C-81F7-43DD-BEAB-9B701B1376BA}"/>
    <cellStyle name="ผลรวม 2 2 3 5 2 3" xfId="42239" xr:uid="{037247C1-648C-451B-AE12-3E968ACC4B2A}"/>
    <cellStyle name="ผลรวม 2 2 3 5 3" xfId="42240" xr:uid="{48AAFD7B-34FC-480A-8A95-C61D80D6567A}"/>
    <cellStyle name="ผลรวม 2 2 3 5 4" xfId="42241" xr:uid="{751EB1DB-3321-42AD-9D6B-66EE978B3B22}"/>
    <cellStyle name="ผลรวม 2 2 3 6" xfId="42242" xr:uid="{B91CB9B1-22AA-4C8F-BE6F-EAE9F877091F}"/>
    <cellStyle name="ผลรวม 2 2 3 6 2" xfId="42243" xr:uid="{B4EF799F-7E88-4903-BDF4-0C2180F54C06}"/>
    <cellStyle name="ผลรวม 2 2 3 6 2 2" xfId="42244" xr:uid="{90447D15-5C8C-4E90-9BA9-3AACC108201E}"/>
    <cellStyle name="ผลรวม 2 2 3 6 2 3" xfId="42245" xr:uid="{ACB1DDAB-A29B-46E5-96DA-05AC1BCFF75E}"/>
    <cellStyle name="ผลรวม 2 2 3 6 3" xfId="42246" xr:uid="{8467AD3F-089F-4203-AA24-EE87FD7D33E2}"/>
    <cellStyle name="ผลรวม 2 2 3 6 4" xfId="42247" xr:uid="{FB054970-F498-48C2-B652-36708EB0529D}"/>
    <cellStyle name="ผลรวม 2 2 3 7" xfId="42248" xr:uid="{4B0CD0C6-9405-45F9-85ED-678FF43E5DD5}"/>
    <cellStyle name="ผลรวม 2 2 3 7 2" xfId="42249" xr:uid="{FE013DA7-F43A-4894-97CC-2E898D90E13E}"/>
    <cellStyle name="ผลรวม 2 2 3 7 3" xfId="42250" xr:uid="{18C99CA6-A423-4557-99AE-1750B97CFD56}"/>
    <cellStyle name="ผลรวม 2 2 3 8" xfId="42251" xr:uid="{E8726C91-DFD5-4EFC-AE2D-EC4618B78E9A}"/>
    <cellStyle name="ผลรวม 2 2 3 9" xfId="42252" xr:uid="{B54CE51A-FA0A-4E4D-938C-CB04EA7320DD}"/>
    <cellStyle name="ผลรวม 2 2 4" xfId="42253" xr:uid="{790F700C-BA73-4733-ABA2-CD5652D69868}"/>
    <cellStyle name="ผลรวม 2 2 4 2" xfId="42254" xr:uid="{3E6A3D5E-B0ED-42A1-987A-FA42E449D739}"/>
    <cellStyle name="ผลรวม 2 2 4 2 2" xfId="42255" xr:uid="{90A1BCDC-4436-491B-9D34-4AA3F4153F55}"/>
    <cellStyle name="ผลรวม 2 2 4 2 2 2" xfId="42256" xr:uid="{9673964C-A55B-401F-9B34-9FAA38D22E6C}"/>
    <cellStyle name="ผลรวม 2 2 4 2 2 3" xfId="42257" xr:uid="{549D00B4-F94F-4C21-96FE-E79D2E75CC48}"/>
    <cellStyle name="ผลรวม 2 2 4 2 3" xfId="42258" xr:uid="{A0240703-C635-4207-AD81-3643EB46212A}"/>
    <cellStyle name="ผลรวม 2 2 4 2 4" xfId="42259" xr:uid="{FC0F79E5-9244-465B-A0BC-1E8BD33BD856}"/>
    <cellStyle name="ผลรวม 2 2 4 3" xfId="42260" xr:uid="{3C38DC23-4808-4CCE-9C10-17827B54ABC7}"/>
    <cellStyle name="ผลรวม 2 2 4 3 2" xfId="42261" xr:uid="{194A2B7E-3043-456F-84B5-138EC4DD03F9}"/>
    <cellStyle name="ผลรวม 2 2 4 3 2 2" xfId="42262" xr:uid="{BE0FEA67-51C6-4F6C-A3E5-91C51065B5DA}"/>
    <cellStyle name="ผลรวม 2 2 4 3 2 3" xfId="42263" xr:uid="{869A6176-3279-4440-B731-02B8C7F2E546}"/>
    <cellStyle name="ผลรวม 2 2 4 3 3" xfId="42264" xr:uid="{565CE9B9-3289-408A-81FD-F3DD879E721A}"/>
    <cellStyle name="ผลรวม 2 2 4 3 4" xfId="42265" xr:uid="{A75BDBB6-6E1A-4407-86A7-F93323C13C91}"/>
    <cellStyle name="ผลรวม 2 2 4 4" xfId="42266" xr:uid="{A3074328-D57D-41C6-9C7C-CF5C35D16C7A}"/>
    <cellStyle name="ผลรวม 2 2 4 4 2" xfId="42267" xr:uid="{1D739FB8-DDD4-47CC-84E0-C63816ECFD78}"/>
    <cellStyle name="ผลรวม 2 2 4 4 2 2" xfId="42268" xr:uid="{1A128835-C414-41AD-B2BF-2D2E952CFB96}"/>
    <cellStyle name="ผลรวม 2 2 4 4 2 3" xfId="42269" xr:uid="{18868AAB-0596-4809-91C2-2CB0449B9ED0}"/>
    <cellStyle name="ผลรวม 2 2 4 4 3" xfId="42270" xr:uid="{6A1EC189-B12F-40ED-8DE0-9C2D160E59EC}"/>
    <cellStyle name="ผลรวม 2 2 4 4 4" xfId="42271" xr:uid="{217878EF-9598-44B0-A5FB-93A604DD7F7D}"/>
    <cellStyle name="ผลรวม 2 2 4 5" xfId="42272" xr:uid="{6EC01959-7D24-4F39-B226-B31624BB0D76}"/>
    <cellStyle name="ผลรวม 2 2 4 5 2" xfId="42273" xr:uid="{6CFAB020-A99C-4987-B5B8-32A065A35246}"/>
    <cellStyle name="ผลรวม 2 2 4 5 2 2" xfId="42274" xr:uid="{A1B19304-59F4-4480-9028-FE2AFE04218A}"/>
    <cellStyle name="ผลรวม 2 2 4 5 2 3" xfId="42275" xr:uid="{256E82BA-8BAE-4229-920C-997DD8F9991C}"/>
    <cellStyle name="ผลรวม 2 2 4 5 3" xfId="42276" xr:uid="{0D7BCD86-BC6E-4359-9860-909E31FEAD4B}"/>
    <cellStyle name="ผลรวม 2 2 4 5 4" xfId="42277" xr:uid="{074DFF40-7B5B-40BE-A32A-4EBA13BEB90D}"/>
    <cellStyle name="ผลรวม 2 2 4 6" xfId="42278" xr:uid="{3839F9BE-3626-4870-ABA2-642A57BF31DB}"/>
    <cellStyle name="ผลรวม 2 2 4 6 2" xfId="42279" xr:uid="{23BC984F-BCB6-4699-8253-D9A2D911C5AC}"/>
    <cellStyle name="ผลรวม 2 2 4 6 2 2" xfId="42280" xr:uid="{287AB7EC-0ACF-43A1-8D72-1BFE57C6B822}"/>
    <cellStyle name="ผลรวม 2 2 4 6 2 3" xfId="42281" xr:uid="{D009A41B-F8D4-4CFC-81CA-36CBD7C3CEE7}"/>
    <cellStyle name="ผลรวม 2 2 4 6 3" xfId="42282" xr:uid="{9BE347C9-F93F-4896-A0B9-9ABBD8E7CCD6}"/>
    <cellStyle name="ผลรวม 2 2 4 6 4" xfId="42283" xr:uid="{D51BFA14-ADC0-4707-B438-90FFD7A61194}"/>
    <cellStyle name="ผลรวม 2 2 4 7" xfId="42284" xr:uid="{9AC078A7-02DB-42E6-9DE4-8C7BEDD6FA7E}"/>
    <cellStyle name="ผลรวม 2 2 4 7 2" xfId="42285" xr:uid="{999ADD7D-4274-4BF4-A568-BB316B697DB2}"/>
    <cellStyle name="ผลรวม 2 2 4 7 3" xfId="42286" xr:uid="{23894A4A-AC5B-4760-B949-34CFB0D8311C}"/>
    <cellStyle name="ผลรวม 2 2 4 8" xfId="42287" xr:uid="{C6C01917-AA3C-4D2C-95EC-AE487877C730}"/>
    <cellStyle name="ผลรวม 2 2 4 9" xfId="42288" xr:uid="{160DEC7D-5307-4EE7-A67F-F2DD6EF74268}"/>
    <cellStyle name="ผลรวม 2 2 5" xfId="42289" xr:uid="{B258C48C-FD71-4E8A-9C29-531CF8BD006B}"/>
    <cellStyle name="ผลรวม 2 2 5 2" xfId="42290" xr:uid="{8BEA02AE-CBFD-483F-B055-5EEC15B4F0FE}"/>
    <cellStyle name="ผลรวม 2 2 5 2 2" xfId="42291" xr:uid="{FEA379E9-A7A2-41E1-8693-476C34955BF6}"/>
    <cellStyle name="ผลรวม 2 2 5 2 2 2" xfId="42292" xr:uid="{23D32BE6-6859-4D76-8C54-DC51FF35491F}"/>
    <cellStyle name="ผลรวม 2 2 5 2 2 3" xfId="42293" xr:uid="{82B6F091-624E-4408-9AB5-5F9D84AD96AE}"/>
    <cellStyle name="ผลรวม 2 2 5 2 3" xfId="42294" xr:uid="{D07AF5F6-8D20-4881-9276-4B4756F2A7F0}"/>
    <cellStyle name="ผลรวม 2 2 5 2 4" xfId="42295" xr:uid="{89F7AA04-B1F3-45A1-B307-1CE9B5E6BBA4}"/>
    <cellStyle name="ผลรวม 2 2 5 3" xfId="42296" xr:uid="{D93D2803-F178-426D-950D-A51126FC280C}"/>
    <cellStyle name="ผลรวม 2 2 5 3 2" xfId="42297" xr:uid="{53E16B70-17D7-4BB9-8B5A-25B540541BD6}"/>
    <cellStyle name="ผลรวม 2 2 5 3 2 2" xfId="42298" xr:uid="{4C1D115F-B306-47E0-AFE7-A15AFC0E8842}"/>
    <cellStyle name="ผลรวม 2 2 5 3 2 3" xfId="42299" xr:uid="{437DD198-E69E-43C5-A90C-560927A53E60}"/>
    <cellStyle name="ผลรวม 2 2 5 3 3" xfId="42300" xr:uid="{25406323-D50B-483C-8240-9E16D8CB456A}"/>
    <cellStyle name="ผลรวม 2 2 5 3 4" xfId="42301" xr:uid="{C9FB242D-B23F-42F8-A9F5-E8FD1EB1E8E0}"/>
    <cellStyle name="ผลรวม 2 2 5 4" xfId="42302" xr:uid="{1DDF5B05-3B7B-4264-9090-53C2323D1459}"/>
    <cellStyle name="ผลรวม 2 2 5 4 2" xfId="42303" xr:uid="{CEC1A8D9-E8F4-475B-96F5-60FDD82B3EE4}"/>
    <cellStyle name="ผลรวม 2 2 5 4 2 2" xfId="42304" xr:uid="{18FA54B7-B945-4F8F-BD88-842C54B0F5FF}"/>
    <cellStyle name="ผลรวม 2 2 5 4 2 3" xfId="42305" xr:uid="{983AC65D-FD33-46EA-B149-4E7ECB9A9E90}"/>
    <cellStyle name="ผลรวม 2 2 5 4 3" xfId="42306" xr:uid="{230907E4-7082-4172-8D5A-65B47C1D7912}"/>
    <cellStyle name="ผลรวม 2 2 5 4 4" xfId="42307" xr:uid="{022DE123-741D-442F-8A26-81AC716BFFBA}"/>
    <cellStyle name="ผลรวม 2 2 5 5" xfId="42308" xr:uid="{B3B41B09-52FA-4342-BB70-D58DF3261D37}"/>
    <cellStyle name="ผลรวม 2 2 5 5 2" xfId="42309" xr:uid="{0F3B23A5-E490-4BB4-AF46-FDA91D2B8297}"/>
    <cellStyle name="ผลรวม 2 2 5 5 2 2" xfId="42310" xr:uid="{6E6B4852-84D1-4C43-8BAC-68F9448E53E2}"/>
    <cellStyle name="ผลรวม 2 2 5 5 2 3" xfId="42311" xr:uid="{F4CCEAAE-9261-4C71-9CAB-2154C2216E0E}"/>
    <cellStyle name="ผลรวม 2 2 5 5 3" xfId="42312" xr:uid="{DF04E008-594C-4BFD-B33F-C6B5530F2321}"/>
    <cellStyle name="ผลรวม 2 2 5 5 4" xfId="42313" xr:uid="{CB181101-E2BD-4C7F-A0D5-939BAEE2B3E3}"/>
    <cellStyle name="ผลรวม 2 2 5 6" xfId="42314" xr:uid="{8E209D15-BD72-4853-9B78-54E9C56C02D0}"/>
    <cellStyle name="ผลรวม 2 2 5 6 2" xfId="42315" xr:uid="{E09EE859-AFE1-4F42-9350-789F36B65691}"/>
    <cellStyle name="ผลรวม 2 2 5 6 2 2" xfId="42316" xr:uid="{2D98B10B-C9D8-411A-9E5A-29BED605731E}"/>
    <cellStyle name="ผลรวม 2 2 5 6 2 3" xfId="42317" xr:uid="{B27A68FD-7061-46EF-8A7A-D165B1C794F0}"/>
    <cellStyle name="ผลรวม 2 2 5 6 3" xfId="42318" xr:uid="{50D11D17-6765-4736-A174-74167F6E10F9}"/>
    <cellStyle name="ผลรวม 2 2 5 6 4" xfId="42319" xr:uid="{AC60DD10-3A99-43D2-96E9-A3A90AA61BCD}"/>
    <cellStyle name="ผลรวม 2 2 5 7" xfId="42320" xr:uid="{54C0CE91-C234-4700-B72D-53C64073D63C}"/>
    <cellStyle name="ผลรวม 2 2 5 7 2" xfId="42321" xr:uid="{F0605600-29D3-4F6D-8ECA-8A01D5793789}"/>
    <cellStyle name="ผลรวม 2 2 5 7 3" xfId="42322" xr:uid="{93D68B5E-EACE-406A-A5A2-85D86B589F0B}"/>
    <cellStyle name="ผลรวม 2 2 5 8" xfId="42323" xr:uid="{AACFA7D3-680F-4868-8553-886F5A2214CF}"/>
    <cellStyle name="ผลรวม 2 2 5 9" xfId="42324" xr:uid="{9A9DFA66-D505-40DC-902E-6880A722A17D}"/>
    <cellStyle name="ผลรวม 2 2 6" xfId="42325" xr:uid="{67235353-A543-4B1A-A9D2-F6953B111373}"/>
    <cellStyle name="ผลรวม 2 2 6 2" xfId="42326" xr:uid="{05D0F981-169A-4F07-83C9-A720D183E2BF}"/>
    <cellStyle name="ผลรวม 2 2 6 2 2" xfId="42327" xr:uid="{D2D51743-AE13-45BE-93A2-7737FF614031}"/>
    <cellStyle name="ผลรวม 2 2 6 2 2 2" xfId="42328" xr:uid="{F4CF06D7-EBEB-4BD8-A81C-4C983B1BB5AF}"/>
    <cellStyle name="ผลรวม 2 2 6 2 2 3" xfId="42329" xr:uid="{18441F3A-837E-4C6C-946C-F9E79C0CCF45}"/>
    <cellStyle name="ผลรวม 2 2 6 2 3" xfId="42330" xr:uid="{25C0B340-C3F3-4794-BDB7-3F4B97D84CFA}"/>
    <cellStyle name="ผลรวม 2 2 6 2 4" xfId="42331" xr:uid="{2B9DA50B-A917-4812-BE2C-83755A7F132F}"/>
    <cellStyle name="ผลรวม 2 2 6 3" xfId="42332" xr:uid="{8EF4B8FF-19ED-48F7-A4DD-241D9B09492E}"/>
    <cellStyle name="ผลรวม 2 2 6 3 2" xfId="42333" xr:uid="{2F68D142-0CD1-4F4B-B105-CAE7CF5EAD77}"/>
    <cellStyle name="ผลรวม 2 2 6 3 2 2" xfId="42334" xr:uid="{0FA08C6F-F4EA-49D5-9EE1-CB4C706B446B}"/>
    <cellStyle name="ผลรวม 2 2 6 3 2 3" xfId="42335" xr:uid="{AE935A77-B796-4A2E-B850-C30918C9827E}"/>
    <cellStyle name="ผลรวม 2 2 6 3 3" xfId="42336" xr:uid="{F98EF467-20F8-4580-9153-7D002F7509F8}"/>
    <cellStyle name="ผลรวม 2 2 6 3 4" xfId="42337" xr:uid="{F8C76A31-7F49-458C-9062-17F6CAF66D92}"/>
    <cellStyle name="ผลรวม 2 2 6 4" xfId="42338" xr:uid="{57AF501C-CB7E-43D8-A922-0EE2581AB5AE}"/>
    <cellStyle name="ผลรวม 2 2 6 4 2" xfId="42339" xr:uid="{206EFEE3-A5E5-4E05-8E49-E7A8A646CC84}"/>
    <cellStyle name="ผลรวม 2 2 6 4 2 2" xfId="42340" xr:uid="{DD2934CD-9B68-4B86-85B5-AF23C5895276}"/>
    <cellStyle name="ผลรวม 2 2 6 4 2 3" xfId="42341" xr:uid="{94818F7D-FA82-476E-BBC3-C8926BB4A3AB}"/>
    <cellStyle name="ผลรวม 2 2 6 4 3" xfId="42342" xr:uid="{DFC673BD-36D1-4078-8A7A-6BD057F10087}"/>
    <cellStyle name="ผลรวม 2 2 6 4 4" xfId="42343" xr:uid="{424AF524-69AC-4874-A11B-68622F1F1AB0}"/>
    <cellStyle name="ผลรวม 2 2 6 5" xfId="42344" xr:uid="{555D1E58-CC64-4CE6-A092-25100B759A26}"/>
    <cellStyle name="ผลรวม 2 2 6 5 2" xfId="42345" xr:uid="{FD9D64C9-61CB-4E50-871A-5408210451D8}"/>
    <cellStyle name="ผลรวม 2 2 6 5 2 2" xfId="42346" xr:uid="{56DEB540-E630-4130-8F7C-2121A1E8C766}"/>
    <cellStyle name="ผลรวม 2 2 6 5 2 3" xfId="42347" xr:uid="{18B0AFCB-95CE-43EC-9F04-96F8BCAD5CC5}"/>
    <cellStyle name="ผลรวม 2 2 6 5 3" xfId="42348" xr:uid="{C33D2D7A-DF97-40E5-9EEF-8FE79A437460}"/>
    <cellStyle name="ผลรวม 2 2 6 5 4" xfId="42349" xr:uid="{DFA093A4-63D8-4B39-8F40-7E74D08F9922}"/>
    <cellStyle name="ผลรวม 2 2 6 6" xfId="42350" xr:uid="{08C1A3AA-1440-4D93-B9C2-5E848DC02D21}"/>
    <cellStyle name="ผลรวม 2 2 6 6 2" xfId="42351" xr:uid="{F677DAD8-EA9C-4F65-B6AE-46731A0AABE2}"/>
    <cellStyle name="ผลรวม 2 2 6 6 2 2" xfId="42352" xr:uid="{BD0C7FF1-C427-4E0D-8206-97ED939ACBD9}"/>
    <cellStyle name="ผลรวม 2 2 6 6 2 3" xfId="42353" xr:uid="{A454FBB1-4088-4B9E-B88C-234529009D44}"/>
    <cellStyle name="ผลรวม 2 2 6 6 3" xfId="42354" xr:uid="{19BA1798-6CA3-45D3-8DCF-9E62295D36BE}"/>
    <cellStyle name="ผลรวม 2 2 6 6 4" xfId="42355" xr:uid="{B6E9A8BA-41EA-4F30-8FDE-C312483FA67B}"/>
    <cellStyle name="ผลรวม 2 2 6 7" xfId="42356" xr:uid="{BAC5C506-4AB0-4BDF-A71D-8F1040E3143C}"/>
    <cellStyle name="ผลรวม 2 2 6 7 2" xfId="42357" xr:uid="{595B506E-F4D5-4C9E-B1BD-DC8F498BBE15}"/>
    <cellStyle name="ผลรวม 2 2 6 7 3" xfId="42358" xr:uid="{C20FE2FB-C0DD-45A3-81AD-611768E815E8}"/>
    <cellStyle name="ผลรวม 2 2 6 8" xfId="42359" xr:uid="{549408DC-B365-461F-A825-B71CE79C4A2D}"/>
    <cellStyle name="ผลรวม 2 2 6 9" xfId="42360" xr:uid="{F24E67F2-11F9-40DD-9B17-9DF661AB3FAE}"/>
    <cellStyle name="ผลรวม 2 2 7" xfId="42361" xr:uid="{222C0349-32AC-4BE3-A027-3B82B33F747B}"/>
    <cellStyle name="ผลรวม 2 2 7 2" xfId="42362" xr:uid="{DE2553F9-1898-48DF-8D87-A7C8D3A44518}"/>
    <cellStyle name="ผลรวม 2 2 7 2 2" xfId="42363" xr:uid="{61824775-639D-4D46-A16B-E00244926B1B}"/>
    <cellStyle name="ผลรวม 2 2 7 2 2 2" xfId="42364" xr:uid="{885DBF8C-0B21-4EC1-B8A9-F639F75C7867}"/>
    <cellStyle name="ผลรวม 2 2 7 2 2 3" xfId="42365" xr:uid="{EF5871A1-B8A2-4668-8452-5157CD61E1F4}"/>
    <cellStyle name="ผลรวม 2 2 7 2 3" xfId="42366" xr:uid="{163302F3-E19E-40B5-BB3A-317251D49FFF}"/>
    <cellStyle name="ผลรวม 2 2 7 2 4" xfId="42367" xr:uid="{3406284A-51C1-4272-A988-458C53D424FE}"/>
    <cellStyle name="ผลรวม 2 2 7 3" xfId="42368" xr:uid="{09E58CDB-21CE-498E-B7A4-7EFB008AAC5E}"/>
    <cellStyle name="ผลรวม 2 2 7 3 2" xfId="42369" xr:uid="{42C39211-7B1D-4A33-BD68-9614A563475D}"/>
    <cellStyle name="ผลรวม 2 2 7 3 2 2" xfId="42370" xr:uid="{83A06532-740C-4E34-BBF9-90DF040DB111}"/>
    <cellStyle name="ผลรวม 2 2 7 3 2 3" xfId="42371" xr:uid="{9CF8A860-62BE-4387-A3BE-9E1F8EF6BFCE}"/>
    <cellStyle name="ผลรวม 2 2 7 3 3" xfId="42372" xr:uid="{B80B1835-D5D5-466B-84A5-0AEB69B7DE2B}"/>
    <cellStyle name="ผลรวม 2 2 7 3 4" xfId="42373" xr:uid="{C4392F29-820F-48B5-8531-705A4CC7BE67}"/>
    <cellStyle name="ผลรวม 2 2 7 4" xfId="42374" xr:uid="{E5A31336-9372-4B39-8CC0-54C0D4EA70A7}"/>
    <cellStyle name="ผลรวม 2 2 7 4 2" xfId="42375" xr:uid="{3C4DF05D-AAC6-4D46-A895-9FBDD77DB1A6}"/>
    <cellStyle name="ผลรวม 2 2 7 4 2 2" xfId="42376" xr:uid="{4EDD23D3-8267-4998-A90F-D2193ABDFA63}"/>
    <cellStyle name="ผลรวม 2 2 7 4 2 3" xfId="42377" xr:uid="{C562F733-719C-4CFC-AB8E-3276A7B49B1A}"/>
    <cellStyle name="ผลรวม 2 2 7 4 3" xfId="42378" xr:uid="{23D79735-93A4-41E7-8A10-0C00F4A68769}"/>
    <cellStyle name="ผลรวม 2 2 7 4 4" xfId="42379" xr:uid="{B0A5FA37-DEEA-47D7-A9CE-7A8CD68B4552}"/>
    <cellStyle name="ผลรวม 2 2 7 5" xfId="42380" xr:uid="{2159167E-FB87-4540-9B47-85D5F8F9E886}"/>
    <cellStyle name="ผลรวม 2 2 7 5 2" xfId="42381" xr:uid="{E4811A79-7140-4F9E-9ACA-3C86F044F921}"/>
    <cellStyle name="ผลรวม 2 2 7 5 2 2" xfId="42382" xr:uid="{917E1773-4EC8-46F8-A60E-2FBF3DAB5A72}"/>
    <cellStyle name="ผลรวม 2 2 7 5 2 3" xfId="42383" xr:uid="{36D7B7AE-5354-4BF2-9694-C9DA6C3948AC}"/>
    <cellStyle name="ผลรวม 2 2 7 5 3" xfId="42384" xr:uid="{39930FD0-7B5A-44DC-BE50-4D02300DC709}"/>
    <cellStyle name="ผลรวม 2 2 7 5 4" xfId="42385" xr:uid="{C357D397-23EA-4DF6-9867-5E0F57CD3207}"/>
    <cellStyle name="ผลรวม 2 2 7 6" xfId="42386" xr:uid="{7FA01EF8-D5FE-468B-A47D-5F263B84EDEC}"/>
    <cellStyle name="ผลรวม 2 2 7 6 2" xfId="42387" xr:uid="{5DB1D0B0-91E8-4AE1-84DC-1E5C0E9A256D}"/>
    <cellStyle name="ผลรวม 2 2 7 6 2 2" xfId="42388" xr:uid="{F3D5534E-8790-4835-B497-ACE00B7359D9}"/>
    <cellStyle name="ผลรวม 2 2 7 6 2 3" xfId="42389" xr:uid="{A912A2B1-DF7F-422A-B399-A6686835B9A6}"/>
    <cellStyle name="ผลรวม 2 2 7 6 3" xfId="42390" xr:uid="{107A5A6A-5E00-4A98-B5DF-59D0A09E4DE0}"/>
    <cellStyle name="ผลรวม 2 2 7 6 4" xfId="42391" xr:uid="{04133386-47F6-40E2-84ED-D2F86D244CCB}"/>
    <cellStyle name="ผลรวม 2 2 7 7" xfId="42392" xr:uid="{30F80FDA-680D-42EC-A5FB-5AE830920604}"/>
    <cellStyle name="ผลรวม 2 2 7 7 2" xfId="42393" xr:uid="{ACFBED76-E936-4D96-87D2-4911369E38C9}"/>
    <cellStyle name="ผลรวม 2 2 7 7 3" xfId="42394" xr:uid="{71F35AD1-EEF1-4C1B-A7DD-14DB92D6787F}"/>
    <cellStyle name="ผลรวม 2 2 7 8" xfId="42395" xr:uid="{2B29FE44-12CC-473C-BB56-AF6302588306}"/>
    <cellStyle name="ผลรวม 2 2 7 9" xfId="42396" xr:uid="{7C74BA77-F578-42D0-A058-C6393EDABDA9}"/>
    <cellStyle name="ผลรวม 2 2 8" xfId="42397" xr:uid="{22A4A3F7-AE98-402D-B9AA-11FD0E7C18AA}"/>
    <cellStyle name="ผลรวม 2 2 8 2" xfId="42398" xr:uid="{D1A3EFCF-F0B4-4BDD-8BC2-30804DA1C3BA}"/>
    <cellStyle name="ผลรวม 2 2 8 2 2" xfId="42399" xr:uid="{DBCCF11F-5F5B-4FC7-AB55-2F13B1C3C892}"/>
    <cellStyle name="ผลรวม 2 2 8 2 2 2" xfId="42400" xr:uid="{EBFCAFC1-05D0-4973-B11C-29EACA183F23}"/>
    <cellStyle name="ผลรวม 2 2 8 2 2 3" xfId="42401" xr:uid="{53C1D554-DD37-410B-B6BD-6E93484E2714}"/>
    <cellStyle name="ผลรวม 2 2 8 2 3" xfId="42402" xr:uid="{2BDBE2E2-3BCC-4BBF-B0E4-251F8B9A388C}"/>
    <cellStyle name="ผลรวม 2 2 8 2 4" xfId="42403" xr:uid="{E55CF9AB-C736-429C-AFAA-2A5DA7FA9AFF}"/>
    <cellStyle name="ผลรวม 2 2 8 3" xfId="42404" xr:uid="{45C09BC6-0F41-4E55-AEF6-E2B63C2B6211}"/>
    <cellStyle name="ผลรวม 2 2 8 3 2" xfId="42405" xr:uid="{A17B98B3-EE01-401B-BB49-61A95D34340C}"/>
    <cellStyle name="ผลรวม 2 2 8 3 2 2" xfId="42406" xr:uid="{4E128C36-4134-41BB-9DCA-920DF8FA3A8D}"/>
    <cellStyle name="ผลรวม 2 2 8 3 2 3" xfId="42407" xr:uid="{1F433F8C-6FE3-4574-A353-0766C373A880}"/>
    <cellStyle name="ผลรวม 2 2 8 3 3" xfId="42408" xr:uid="{37004ED7-CC2D-4A10-AD1A-DE6E1F5DA3C4}"/>
    <cellStyle name="ผลรวม 2 2 8 3 4" xfId="42409" xr:uid="{8E4F8A1D-B55F-4A34-804C-6EA97145AA00}"/>
    <cellStyle name="ผลรวม 2 2 8 4" xfId="42410" xr:uid="{B5413AF8-36A7-4340-BE61-E689AC526ECD}"/>
    <cellStyle name="ผลรวม 2 2 8 4 2" xfId="42411" xr:uid="{43339E28-80FE-492D-A37E-AE60097C3017}"/>
    <cellStyle name="ผลรวม 2 2 8 4 2 2" xfId="42412" xr:uid="{73E613A2-5EA9-4065-A66C-B603013E963F}"/>
    <cellStyle name="ผลรวม 2 2 8 4 2 3" xfId="42413" xr:uid="{908B89E9-956D-486C-B47B-3CC2411F2F33}"/>
    <cellStyle name="ผลรวม 2 2 8 4 3" xfId="42414" xr:uid="{2FE995B3-2E76-44E3-A6B9-6FB56F841285}"/>
    <cellStyle name="ผลรวม 2 2 8 4 4" xfId="42415" xr:uid="{33FB45DE-9881-4684-A0AC-243F8A2CC8AE}"/>
    <cellStyle name="ผลรวม 2 2 8 5" xfId="42416" xr:uid="{0BC4330D-9E66-473B-8091-4AA337937B64}"/>
    <cellStyle name="ผลรวม 2 2 8 5 2" xfId="42417" xr:uid="{0B399259-BD3B-4DA5-B0A9-624EB2660009}"/>
    <cellStyle name="ผลรวม 2 2 8 5 2 2" xfId="42418" xr:uid="{F16CE7CD-27B6-4661-BF19-D26214353AEC}"/>
    <cellStyle name="ผลรวม 2 2 8 5 2 3" xfId="42419" xr:uid="{DC052221-EAE3-4836-A366-A3803DC1BC59}"/>
    <cellStyle name="ผลรวม 2 2 8 5 3" xfId="42420" xr:uid="{D66974A8-42A0-4149-BB97-05D7C71C5AD1}"/>
    <cellStyle name="ผลรวม 2 2 8 5 4" xfId="42421" xr:uid="{DFE1DA3A-52BB-4265-A4B5-3C763985F905}"/>
    <cellStyle name="ผลรวม 2 2 8 6" xfId="42422" xr:uid="{6695280E-AA15-4AB6-B357-30B9F75B9111}"/>
    <cellStyle name="ผลรวม 2 2 8 6 2" xfId="42423" xr:uid="{FFDD0759-9BBC-460F-BF41-980B6ABE85F7}"/>
    <cellStyle name="ผลรวม 2 2 8 6 2 2" xfId="42424" xr:uid="{158C24D1-6FAD-4A68-AA0E-E21D1B827110}"/>
    <cellStyle name="ผลรวม 2 2 8 6 2 3" xfId="42425" xr:uid="{34A838A2-C1D5-4E92-A8B7-DCF381DBE7AD}"/>
    <cellStyle name="ผลรวม 2 2 8 6 3" xfId="42426" xr:uid="{6AAEF307-C1A2-4802-AEA2-52106665521C}"/>
    <cellStyle name="ผลรวม 2 2 8 6 4" xfId="42427" xr:uid="{901C7BA7-4A0C-4236-88F0-1A71C2C935A5}"/>
    <cellStyle name="ผลรวม 2 2 8 7" xfId="42428" xr:uid="{8A53B72D-E768-4A98-9983-48900282C5C3}"/>
    <cellStyle name="ผลรวม 2 2 8 7 2" xfId="42429" xr:uid="{46782ECF-EDB8-456A-A868-C6D134379512}"/>
    <cellStyle name="ผลรวม 2 2 8 7 3" xfId="42430" xr:uid="{8FD6D86E-04FC-45CD-9024-D65CC5226F47}"/>
    <cellStyle name="ผลรวม 2 2 8 8" xfId="42431" xr:uid="{1DD3757B-051B-4646-B164-F5E68EEAFBB4}"/>
    <cellStyle name="ผลรวม 2 2 8 9" xfId="42432" xr:uid="{8CA2BC12-08A6-4852-8862-51D1194C5323}"/>
    <cellStyle name="ผลรวม 2 2 9" xfId="42433" xr:uid="{B3BEA271-6803-4825-A54C-C06D7C8ED282}"/>
    <cellStyle name="ผลรวม 2 2 9 2" xfId="42434" xr:uid="{B84D52DD-2E76-4B75-92A8-5D1569DE46D9}"/>
    <cellStyle name="ผลรวม 2 2 9 2 2" xfId="42435" xr:uid="{4AB16867-0A14-4632-B98B-35EDE3AF26FB}"/>
    <cellStyle name="ผลรวม 2 2 9 2 2 2" xfId="42436" xr:uid="{D80D25A7-59BE-4A4B-AEFC-573AC3301B01}"/>
    <cellStyle name="ผลรวม 2 2 9 2 2 3" xfId="42437" xr:uid="{970BA180-F8FE-4B67-A1B2-4AEDAD20D3DF}"/>
    <cellStyle name="ผลรวม 2 2 9 2 3" xfId="42438" xr:uid="{7D2B09EE-A026-4BC7-8023-EBA9B0504F0C}"/>
    <cellStyle name="ผลรวม 2 2 9 2 4" xfId="42439" xr:uid="{4882A301-E725-467C-B2A6-BFEA4832FA0B}"/>
    <cellStyle name="ผลรวม 2 2 9 3" xfId="42440" xr:uid="{3E65E1D0-67EF-4626-B88B-F61BC6C04355}"/>
    <cellStyle name="ผลรวม 2 2 9 3 2" xfId="42441" xr:uid="{1A630A97-97CA-4AA1-84A4-D45F4A5D16A6}"/>
    <cellStyle name="ผลรวม 2 2 9 3 2 2" xfId="42442" xr:uid="{AE431DC6-F94E-4C87-8551-CA8041A31AA7}"/>
    <cellStyle name="ผลรวม 2 2 9 3 2 3" xfId="42443" xr:uid="{80497459-7CE7-4E87-B177-42B009A9A9AD}"/>
    <cellStyle name="ผลรวม 2 2 9 3 3" xfId="42444" xr:uid="{EC81D9DB-2073-423A-BD50-CB424245DF96}"/>
    <cellStyle name="ผลรวม 2 2 9 3 4" xfId="42445" xr:uid="{92D65DDF-81B8-416A-9B26-7BAF1FF0A2D0}"/>
    <cellStyle name="ผลรวม 2 2 9 4" xfId="42446" xr:uid="{113337CD-9617-470F-8F8E-428CF1B56F01}"/>
    <cellStyle name="ผลรวม 2 2 9 4 2" xfId="42447" xr:uid="{5109D7D8-0700-414B-A4DC-E8860DA60457}"/>
    <cellStyle name="ผลรวม 2 2 9 4 2 2" xfId="42448" xr:uid="{CE671DE9-0F9E-4586-A497-7270BE41010F}"/>
    <cellStyle name="ผลรวม 2 2 9 4 2 3" xfId="42449" xr:uid="{549708FF-2F9E-460E-8C9D-C81759300D91}"/>
    <cellStyle name="ผลรวม 2 2 9 4 3" xfId="42450" xr:uid="{14E703CA-70F7-46A8-9989-A15AD187A848}"/>
    <cellStyle name="ผลรวม 2 2 9 4 4" xfId="42451" xr:uid="{DB465746-271F-4844-B77D-A33F9028719B}"/>
    <cellStyle name="ผลรวม 2 2 9 5" xfId="42452" xr:uid="{73BC9238-296E-4316-9F13-2999CEE5CE6D}"/>
    <cellStyle name="ผลรวม 2 2 9 5 2" xfId="42453" xr:uid="{F6FD4989-9148-4F9D-B7AB-0408D0DBF215}"/>
    <cellStyle name="ผลรวม 2 2 9 5 2 2" xfId="42454" xr:uid="{9E51D277-58B7-466E-81B4-469863C5C3E4}"/>
    <cellStyle name="ผลรวม 2 2 9 5 2 3" xfId="42455" xr:uid="{36FA4DBA-8838-4C4A-9EC5-684AF76C05B3}"/>
    <cellStyle name="ผลรวม 2 2 9 5 3" xfId="42456" xr:uid="{0079649A-A262-4C86-BB37-0E143A0F4C0E}"/>
    <cellStyle name="ผลรวม 2 2 9 5 4" xfId="42457" xr:uid="{E010687D-A326-4EAE-A01F-0E663B6BE561}"/>
    <cellStyle name="ผลรวม 2 2 9 6" xfId="42458" xr:uid="{FF3371D2-09D0-496C-8F2A-9472EC72F1C2}"/>
    <cellStyle name="ผลรวม 2 2 9 6 2" xfId="42459" xr:uid="{6931F7B0-F5DC-470D-8F2D-5B4046835646}"/>
    <cellStyle name="ผลรวม 2 2 9 6 2 2" xfId="42460" xr:uid="{10042239-69D9-47C5-923E-AC45F9E9B5D3}"/>
    <cellStyle name="ผลรวม 2 2 9 6 2 3" xfId="42461" xr:uid="{74A970B6-D7EA-44D1-BA7D-CB53A50B706E}"/>
    <cellStyle name="ผลรวม 2 2 9 6 3" xfId="42462" xr:uid="{CE71A31D-AD50-4316-946D-44337F65CDB6}"/>
    <cellStyle name="ผลรวม 2 2 9 6 4" xfId="42463" xr:uid="{8FE38E5E-02BC-4AD2-9BE4-EAC89F969496}"/>
    <cellStyle name="ผลรวม 2 2 9 7" xfId="42464" xr:uid="{0A3036DA-EA93-467B-BA39-8CA0B74E0ECC}"/>
    <cellStyle name="ผลรวม 2 2 9 7 2" xfId="42465" xr:uid="{B8FEA5BD-97DE-4D89-98E8-3B5C0E717EED}"/>
    <cellStyle name="ผลรวม 2 2 9 7 3" xfId="42466" xr:uid="{DCE35E6F-AE75-473C-B4C8-1539A6804974}"/>
    <cellStyle name="ผลรวม 2 2 9 8" xfId="42467" xr:uid="{ACEC3EC1-AB6B-4550-9CC5-A964F661B074}"/>
    <cellStyle name="ผลรวม 2 2 9 9" xfId="42468" xr:uid="{A1E3C8F7-AC61-4730-9883-B7546DAD0348}"/>
    <cellStyle name="ผลรวม 2 20" xfId="42469" xr:uid="{B36562DA-FC0A-452D-A158-3BBCE209587B}"/>
    <cellStyle name="ผลรวม 2 20 2" xfId="42470" xr:uid="{B92F4BF3-E6C6-4AA6-8A83-D186373C8B8A}"/>
    <cellStyle name="ผลรวม 2 20 2 2" xfId="42471" xr:uid="{B142F1A3-8A58-4E07-AD9F-BA6ED63D2F48}"/>
    <cellStyle name="ผลรวม 2 20 2 2 2" xfId="42472" xr:uid="{F5B20D7E-30E8-4183-93D2-975AB1F776DE}"/>
    <cellStyle name="ผลรวม 2 20 2 2 3" xfId="42473" xr:uid="{57B80013-E504-4C6C-9F98-391392422156}"/>
    <cellStyle name="ผลรวม 2 20 2 3" xfId="42474" xr:uid="{1037A628-5566-45E9-BE46-26E034E589D0}"/>
    <cellStyle name="ผลรวม 2 20 2 4" xfId="42475" xr:uid="{E1A86E50-7E2B-4E02-AFA0-C24126E51195}"/>
    <cellStyle name="ผลรวม 2 20 3" xfId="42476" xr:uid="{7F80CF52-66AC-4244-BFEE-5FE7DC2E5AAE}"/>
    <cellStyle name="ผลรวม 2 20 3 2" xfId="42477" xr:uid="{BA186640-1818-44B4-918C-FCCDA9F5A73F}"/>
    <cellStyle name="ผลรวม 2 20 3 2 2" xfId="42478" xr:uid="{C9A19756-D599-44BA-98D1-A33F85A7A1E8}"/>
    <cellStyle name="ผลรวม 2 20 3 2 3" xfId="42479" xr:uid="{BA769516-A157-4E5D-A564-0A40D9AF6BE7}"/>
    <cellStyle name="ผลรวม 2 20 3 3" xfId="42480" xr:uid="{82571861-A22A-4C99-B84E-5390A201C3BF}"/>
    <cellStyle name="ผลรวม 2 20 3 4" xfId="42481" xr:uid="{CA518B55-3D4A-4A66-9373-90D16B5DC347}"/>
    <cellStyle name="ผลรวม 2 20 4" xfId="42482" xr:uid="{A99D2952-8EAF-45D6-9C7E-7439CF620942}"/>
    <cellStyle name="ผลรวม 2 20 4 2" xfId="42483" xr:uid="{0F2561BC-EE2B-4DEF-9ECC-1B29DB0608F6}"/>
    <cellStyle name="ผลรวม 2 20 4 2 2" xfId="42484" xr:uid="{69D98658-7C5C-4491-AE0B-7232135CD523}"/>
    <cellStyle name="ผลรวม 2 20 4 2 3" xfId="42485" xr:uid="{E48CB039-522D-4E3C-A691-25221830EF9A}"/>
    <cellStyle name="ผลรวม 2 20 4 3" xfId="42486" xr:uid="{A659457F-A17C-4D5E-A359-71DD7DDA385C}"/>
    <cellStyle name="ผลรวม 2 20 4 4" xfId="42487" xr:uid="{13676E2C-B6F0-406D-8D81-CB1141BB0968}"/>
    <cellStyle name="ผลรวม 2 20 5" xfId="42488" xr:uid="{F7D212F1-251D-488F-8696-3ADE13E258C1}"/>
    <cellStyle name="ผลรวม 2 20 5 2" xfId="42489" xr:uid="{07A2D6ED-C3AA-4E7E-AA0D-26F75733930A}"/>
    <cellStyle name="ผลรวม 2 20 5 2 2" xfId="42490" xr:uid="{65BFC94D-5599-49C8-8255-F720FFFA5539}"/>
    <cellStyle name="ผลรวม 2 20 5 2 3" xfId="42491" xr:uid="{FA118B9C-C870-4D0F-B520-CC879F00D87B}"/>
    <cellStyle name="ผลรวม 2 20 5 3" xfId="42492" xr:uid="{C8BC9337-72E2-4F6E-A2F5-B7EF27E2FAC3}"/>
    <cellStyle name="ผลรวม 2 20 5 4" xfId="42493" xr:uid="{4C7D6D6C-6A48-4942-8CB1-2A5BE6A325FD}"/>
    <cellStyle name="ผลรวม 2 20 6" xfId="42494" xr:uid="{A32857F1-C3A4-461F-8BB1-383D0F9C231C}"/>
    <cellStyle name="ผลรวม 2 20 6 2" xfId="42495" xr:uid="{9D84E722-1666-4E63-9391-16B696D4DF1C}"/>
    <cellStyle name="ผลรวม 2 20 6 2 2" xfId="42496" xr:uid="{0F941609-AA4E-472C-A2A0-61ED7D48ECEE}"/>
    <cellStyle name="ผลรวม 2 20 6 2 3" xfId="42497" xr:uid="{38A05D7E-46CD-4E5F-88C7-55002424636C}"/>
    <cellStyle name="ผลรวม 2 20 6 3" xfId="42498" xr:uid="{78A6CB92-8272-4AEA-A5E4-A6A18287F385}"/>
    <cellStyle name="ผลรวม 2 20 6 4" xfId="42499" xr:uid="{7FC07419-4E0F-4FC6-9064-9F288E314919}"/>
    <cellStyle name="ผลรวม 2 20 7" xfId="42500" xr:uid="{E12B22B2-3C60-48CB-AD9B-94E509466F87}"/>
    <cellStyle name="ผลรวม 2 20 7 2" xfId="42501" xr:uid="{EE11D874-B664-43BD-8A61-1DEC3437C16C}"/>
    <cellStyle name="ผลรวม 2 20 7 3" xfId="42502" xr:uid="{020487E4-9BD5-4412-B819-122A89419B54}"/>
    <cellStyle name="ผลรวม 2 20 8" xfId="42503" xr:uid="{12D26C1B-6774-4FEA-B379-02D03AF6F51F}"/>
    <cellStyle name="ผลรวม 2 20 9" xfId="42504" xr:uid="{B6D4739A-4FE7-4A14-9F89-BF3A83163B16}"/>
    <cellStyle name="ผลรวม 2 21" xfId="42505" xr:uid="{7CFB0B60-785A-4814-A7B2-FE2F66FEA693}"/>
    <cellStyle name="ผลรวม 2 21 2" xfId="42506" xr:uid="{F966B2D7-529B-4E45-B82F-CE9E8BD8FA7B}"/>
    <cellStyle name="ผลรวม 2 21 2 2" xfId="42507" xr:uid="{FA36479F-ED66-4196-96B3-AA1A7136D8EC}"/>
    <cellStyle name="ผลรวม 2 21 2 3" xfId="42508" xr:uid="{6BF8F70E-65F6-48D4-AC92-A2346F7C1717}"/>
    <cellStyle name="ผลรวม 2 21 3" xfId="42509" xr:uid="{688C43E4-BA02-4B8C-AC7F-658D84B99A97}"/>
    <cellStyle name="ผลรวม 2 21 4" xfId="42510" xr:uid="{D1131185-F305-4178-8CD5-E07B4BF890F5}"/>
    <cellStyle name="ผลรวม 2 22" xfId="42511" xr:uid="{834E3257-C59B-43E9-93D6-FC2084F0846B}"/>
    <cellStyle name="ผลรวม 2 22 2" xfId="42512" xr:uid="{325E4462-DDB4-4937-B447-F10EA307CB9C}"/>
    <cellStyle name="ผลรวม 2 22 2 2" xfId="42513" xr:uid="{E2E3731A-E0B5-459D-8346-EEB38C134CBE}"/>
    <cellStyle name="ผลรวม 2 22 2 3" xfId="42514" xr:uid="{491BAD8E-7578-42E2-BE64-109F37E92273}"/>
    <cellStyle name="ผลรวม 2 22 3" xfId="42515" xr:uid="{FB6B683E-E97D-4792-B4F7-854D4E4408AA}"/>
    <cellStyle name="ผลรวม 2 22 4" xfId="42516" xr:uid="{9EE1D62B-3ADC-4E9A-8AF5-F877CCAF5A11}"/>
    <cellStyle name="ผลรวม 2 23" xfId="42517" xr:uid="{9AB8ACD7-2EB3-4FA9-9CFF-1035EBBF1381}"/>
    <cellStyle name="ผลรวม 2 23 2" xfId="42518" xr:uid="{C4A404A2-CF8E-491F-AA94-08C82ED84FF7}"/>
    <cellStyle name="ผลรวม 2 23 2 2" xfId="42519" xr:uid="{0B255CAF-FD85-4756-843D-4C793771D04B}"/>
    <cellStyle name="ผลรวม 2 23 2 3" xfId="42520" xr:uid="{1BA79119-452A-45FF-B791-49653369B385}"/>
    <cellStyle name="ผลรวม 2 23 3" xfId="42521" xr:uid="{9A935951-8F21-4A43-94CE-56D0ACD06671}"/>
    <cellStyle name="ผลรวม 2 23 4" xfId="42522" xr:uid="{0253F12F-A3E3-4545-9F54-0F9983B1B9DC}"/>
    <cellStyle name="ผลรวม 2 24" xfId="42523" xr:uid="{4E9D7997-17D9-4F7B-BFB5-853E45DEA8D5}"/>
    <cellStyle name="ผลรวม 2 24 2" xfId="42524" xr:uid="{2D1E9CD3-F7B6-4796-B2E7-EE9F81E82185}"/>
    <cellStyle name="ผลรวม 2 24 2 2" xfId="42525" xr:uid="{6C12A2FE-DB19-4AF3-80B8-3C2BCBEB8387}"/>
    <cellStyle name="ผลรวม 2 24 2 3" xfId="42526" xr:uid="{98F9C8C8-C83F-48AD-A13A-A7EA52A17C3A}"/>
    <cellStyle name="ผลรวม 2 24 3" xfId="42527" xr:uid="{2AFF6BB3-58EF-455C-A0AE-4D8FD793304D}"/>
    <cellStyle name="ผลรวม 2 24 4" xfId="42528" xr:uid="{016371F8-18B8-45C6-AE00-E541909C173C}"/>
    <cellStyle name="ผลรวม 2 25" xfId="42529" xr:uid="{300431F1-9521-4E33-947F-FFD217FA4F02}"/>
    <cellStyle name="ผลรวม 2 25 2" xfId="42530" xr:uid="{45EDF34E-9ECD-4311-917D-15F5101EFC97}"/>
    <cellStyle name="ผลรวม 2 25 2 2" xfId="42531" xr:uid="{7EC860A4-F108-4C03-BD16-7BA7C3267E0D}"/>
    <cellStyle name="ผลรวม 2 25 2 3" xfId="42532" xr:uid="{51B83887-3D23-4077-9B0F-A388F0D3D8A6}"/>
    <cellStyle name="ผลรวม 2 25 3" xfId="42533" xr:uid="{99C2DBA9-0542-45F3-8B83-B086DE845B0C}"/>
    <cellStyle name="ผลรวม 2 25 4" xfId="42534" xr:uid="{C4BDB344-2B3C-48C8-A25C-8C595F88B89D}"/>
    <cellStyle name="ผลรวม 2 26" xfId="42535" xr:uid="{072CB76F-6090-46D6-A274-56F4169587E4}"/>
    <cellStyle name="ผลรวม 2 26 2" xfId="42536" xr:uid="{F7705A5D-7B07-4B2A-8397-5CC945B6A6D7}"/>
    <cellStyle name="ผลรวม 2 26 3" xfId="42537" xr:uid="{96258E1D-340A-47ED-96CD-777FAFE43435}"/>
    <cellStyle name="ผลรวม 2 27" xfId="42538" xr:uid="{98EF05CD-BF80-4372-A029-1AB7B898F800}"/>
    <cellStyle name="ผลรวม 2 28" xfId="42539" xr:uid="{4602F183-31C6-4EA8-9E3A-E2292306A013}"/>
    <cellStyle name="ผลรวม 2 3" xfId="42540" xr:uid="{B027FAF9-58C0-4A82-8FB6-F237415F19A6}"/>
    <cellStyle name="ผลรวม 2 3 2" xfId="42541" xr:uid="{4629F4C4-A9CA-4F2F-8D54-CE61CDEB042E}"/>
    <cellStyle name="ผลรวม 2 3 2 2" xfId="42542" xr:uid="{4827B405-88F8-490E-BECC-CAACD84D170D}"/>
    <cellStyle name="ผลรวม 2 3 2 2 2" xfId="42543" xr:uid="{26A11259-B0FD-4E5F-85EB-DBD5E416E03B}"/>
    <cellStyle name="ผลรวม 2 3 2 2 3" xfId="42544" xr:uid="{3A5EE2F6-30BE-408E-AD5D-29650BBD4136}"/>
    <cellStyle name="ผลรวม 2 3 2 3" xfId="42545" xr:uid="{E4A7837D-0641-4F5F-B53B-8D2E049C99E8}"/>
    <cellStyle name="ผลรวม 2 3 2 4" xfId="42546" xr:uid="{5EC6A45D-1B92-4116-8EF2-1816C3DE5E7C}"/>
    <cellStyle name="ผลรวม 2 3 3" xfId="42547" xr:uid="{5C8B403E-0F48-41F2-A68A-481371E878DF}"/>
    <cellStyle name="ผลรวม 2 3 3 2" xfId="42548" xr:uid="{8678F5D0-FE01-4B42-93C3-6EBD4D34B1AF}"/>
    <cellStyle name="ผลรวม 2 3 3 2 2" xfId="42549" xr:uid="{A9FCB7C9-67AB-4379-863C-4074F25796C7}"/>
    <cellStyle name="ผลรวม 2 3 3 2 3" xfId="42550" xr:uid="{F8394583-6C9B-4F91-A1BB-08821CA744A4}"/>
    <cellStyle name="ผลรวม 2 3 3 3" xfId="42551" xr:uid="{3064E9E4-3C8F-4BB6-9DF4-49D5195584EE}"/>
    <cellStyle name="ผลรวม 2 3 3 4" xfId="42552" xr:uid="{74383391-73E6-4DB0-80D3-DCD69398D9E1}"/>
    <cellStyle name="ผลรวม 2 3 4" xfId="42553" xr:uid="{A4D5E21E-99C6-41B8-B05C-44686EA616C7}"/>
    <cellStyle name="ผลรวม 2 3 4 2" xfId="42554" xr:uid="{026FB7A4-3253-4A42-A443-4BCAAFF051E1}"/>
    <cellStyle name="ผลรวม 2 3 4 2 2" xfId="42555" xr:uid="{5A5F23ED-791B-47C7-9DF3-8F484E7F6D3B}"/>
    <cellStyle name="ผลรวม 2 3 4 2 3" xfId="42556" xr:uid="{07A48233-55B2-41F5-B186-7D79460EE327}"/>
    <cellStyle name="ผลรวม 2 3 4 3" xfId="42557" xr:uid="{53C75E03-BB3C-4BB6-A4B5-08EF50A2B29D}"/>
    <cellStyle name="ผลรวม 2 3 4 4" xfId="42558" xr:uid="{C7364BEB-419B-494A-A1C4-36F9E42C9A57}"/>
    <cellStyle name="ผลรวม 2 3 5" xfId="42559" xr:uid="{9C96BE16-601E-4956-A4B3-E4BEA3EEAB5C}"/>
    <cellStyle name="ผลรวม 2 3 5 2" xfId="42560" xr:uid="{CBB138B0-4466-4BCA-9765-86F55B1AFF40}"/>
    <cellStyle name="ผลรวม 2 3 5 2 2" xfId="42561" xr:uid="{89C00F29-C1C6-4791-BA91-4F780B21A48C}"/>
    <cellStyle name="ผลรวม 2 3 5 2 3" xfId="42562" xr:uid="{D6B7EF9D-6804-4F30-AED2-501D99108F08}"/>
    <cellStyle name="ผลรวม 2 3 5 3" xfId="42563" xr:uid="{060ABF84-4668-40B0-B055-3B9AB88985BD}"/>
    <cellStyle name="ผลรวม 2 3 5 4" xfId="42564" xr:uid="{17907141-9851-4C55-B222-8524A6F97F4B}"/>
    <cellStyle name="ผลรวม 2 3 6" xfId="42565" xr:uid="{AF34CF92-4620-4B61-807B-58DDB83FA667}"/>
    <cellStyle name="ผลรวม 2 3 6 2" xfId="42566" xr:uid="{DD611A60-346A-4D9A-ACCF-1C8FC4335A0A}"/>
    <cellStyle name="ผลรวม 2 3 6 2 2" xfId="42567" xr:uid="{491A4B99-3436-4479-92A1-599AA10B9A1A}"/>
    <cellStyle name="ผลรวม 2 3 6 2 3" xfId="42568" xr:uid="{EA715628-4DA4-4300-B2DD-EF20011FD7ED}"/>
    <cellStyle name="ผลรวม 2 3 6 3" xfId="42569" xr:uid="{DCCD23E0-00FD-4A2E-938C-B67E22DA589A}"/>
    <cellStyle name="ผลรวม 2 3 6 4" xfId="42570" xr:uid="{B4721B71-CAF0-48C9-A129-D05AE2C62B82}"/>
    <cellStyle name="ผลรวม 2 3 7" xfId="42571" xr:uid="{B0B92F9B-3B83-41B8-83C9-26A2993E37E7}"/>
    <cellStyle name="ผลรวม 2 3 7 2" xfId="42572" xr:uid="{BB9A87FD-04B4-405F-8B09-0EA0BF2AD946}"/>
    <cellStyle name="ผลรวม 2 3 7 3" xfId="42573" xr:uid="{3A9EF219-573F-499F-9D65-F021D75BEB82}"/>
    <cellStyle name="ผลรวม 2 3 8" xfId="42574" xr:uid="{92C280B1-C37D-4B42-BADA-328C80098A68}"/>
    <cellStyle name="ผลรวม 2 3 9" xfId="42575" xr:uid="{78A3464E-7F59-480B-8AB1-4B1123BAB016}"/>
    <cellStyle name="ผลรวม 2 4" xfId="42576" xr:uid="{63D5CEA8-10D8-4FFD-B2C0-89DED39A878F}"/>
    <cellStyle name="ผลรวม 2 4 2" xfId="42577" xr:uid="{2DB8CD11-C806-40CB-B794-C79B6D67AED6}"/>
    <cellStyle name="ผลรวม 2 4 2 2" xfId="42578" xr:uid="{226F4A8F-F9A4-4793-ACA9-18D76EE69125}"/>
    <cellStyle name="ผลรวม 2 4 2 2 2" xfId="42579" xr:uid="{24D02859-2D1B-4585-9A70-EAB67399DDFF}"/>
    <cellStyle name="ผลรวม 2 4 2 2 3" xfId="42580" xr:uid="{9E41152F-AE32-4924-9891-F62A6D0DC6AE}"/>
    <cellStyle name="ผลรวม 2 4 2 3" xfId="42581" xr:uid="{407DB872-5C50-49CA-94E2-1B1442F2BA10}"/>
    <cellStyle name="ผลรวม 2 4 2 4" xfId="42582" xr:uid="{8C6DE90A-BBD8-44FB-A5A3-74AB15F132F1}"/>
    <cellStyle name="ผลรวม 2 4 3" xfId="42583" xr:uid="{CF120E35-63A4-4BBB-AA60-73E80062C16F}"/>
    <cellStyle name="ผลรวม 2 4 3 2" xfId="42584" xr:uid="{BFDD38D4-563E-4CA6-B6F4-B868E13D158E}"/>
    <cellStyle name="ผลรวม 2 4 3 2 2" xfId="42585" xr:uid="{5E02158C-9D88-4A31-9CDA-C115832735B2}"/>
    <cellStyle name="ผลรวม 2 4 3 2 3" xfId="42586" xr:uid="{FC8031B7-CCF4-47C5-972E-2DB6B53A55C3}"/>
    <cellStyle name="ผลรวม 2 4 3 3" xfId="42587" xr:uid="{DE5DED4A-CDBB-4B00-95F0-946D9FF4201A}"/>
    <cellStyle name="ผลรวม 2 4 3 4" xfId="42588" xr:uid="{8558D135-251B-4328-88A2-4A747FA48D85}"/>
    <cellStyle name="ผลรวม 2 4 4" xfId="42589" xr:uid="{EDA4C2C8-8BAD-4FA1-87B1-B6A00BD5EF17}"/>
    <cellStyle name="ผลรวม 2 4 4 2" xfId="42590" xr:uid="{7055FFD2-2BB6-467F-8648-B7497816A4F0}"/>
    <cellStyle name="ผลรวม 2 4 4 2 2" xfId="42591" xr:uid="{5F56F359-7549-4CFD-93AD-911638CF06DF}"/>
    <cellStyle name="ผลรวม 2 4 4 2 3" xfId="42592" xr:uid="{80AAF98C-32C5-4CD2-8F8C-AAC9260C7A91}"/>
    <cellStyle name="ผลรวม 2 4 4 3" xfId="42593" xr:uid="{E11FF076-DB8C-419D-87D4-852049FEDB66}"/>
    <cellStyle name="ผลรวม 2 4 4 4" xfId="42594" xr:uid="{708AAF42-E23C-4183-BA18-84D3A5D1F4BD}"/>
    <cellStyle name="ผลรวม 2 4 5" xfId="42595" xr:uid="{0CA4049F-9EBA-4DA4-B603-B40EAAE032BA}"/>
    <cellStyle name="ผลรวม 2 4 5 2" xfId="42596" xr:uid="{58AF3102-CED0-470B-A360-A839B428598E}"/>
    <cellStyle name="ผลรวม 2 4 5 2 2" xfId="42597" xr:uid="{82C872D1-1A64-4EAB-9ECC-B1086A8E660E}"/>
    <cellStyle name="ผลรวม 2 4 5 2 3" xfId="42598" xr:uid="{E8410EF8-D0A9-433A-80A2-0D14E4D8CFCB}"/>
    <cellStyle name="ผลรวม 2 4 5 3" xfId="42599" xr:uid="{4CCBA440-A125-432A-A017-0FFEFF517FA9}"/>
    <cellStyle name="ผลรวม 2 4 5 4" xfId="42600" xr:uid="{1011B12D-02D6-42CB-8A6E-A36BB34559C9}"/>
    <cellStyle name="ผลรวม 2 4 6" xfId="42601" xr:uid="{1E68DB78-9627-46C7-84CE-9B0A7434FC09}"/>
    <cellStyle name="ผลรวม 2 4 6 2" xfId="42602" xr:uid="{75C22F53-242E-4949-A28C-E63F86290E8C}"/>
    <cellStyle name="ผลรวม 2 4 6 2 2" xfId="42603" xr:uid="{4F99147F-E527-4DFA-9471-0139925B9546}"/>
    <cellStyle name="ผลรวม 2 4 6 2 3" xfId="42604" xr:uid="{75ECC41B-210B-4D0D-BE4D-622FC55BFB00}"/>
    <cellStyle name="ผลรวม 2 4 6 3" xfId="42605" xr:uid="{F9E526CC-6632-43D1-8480-3C388439A0A0}"/>
    <cellStyle name="ผลรวม 2 4 6 4" xfId="42606" xr:uid="{447D52AF-CE7A-40C5-831C-B899212926ED}"/>
    <cellStyle name="ผลรวม 2 4 7" xfId="42607" xr:uid="{9A5F8836-37D0-4032-8BA0-B1A7DF07D360}"/>
    <cellStyle name="ผลรวม 2 4 7 2" xfId="42608" xr:uid="{966A87FC-FF71-491F-9901-8593B56ACC10}"/>
    <cellStyle name="ผลรวม 2 4 7 3" xfId="42609" xr:uid="{58850C80-1DFC-4C5A-AB74-5764A21D13B1}"/>
    <cellStyle name="ผลรวม 2 4 8" xfId="42610" xr:uid="{DC721A04-0511-49CF-B137-E606D544469F}"/>
    <cellStyle name="ผลรวม 2 4 9" xfId="42611" xr:uid="{66CAE7C1-2284-4D0D-9C68-B1E86C28A457}"/>
    <cellStyle name="ผลรวม 2 5" xfId="42612" xr:uid="{2CFFE365-DB2F-4E7D-9693-5707C79369FB}"/>
    <cellStyle name="ผลรวม 2 5 2" xfId="42613" xr:uid="{637AE7F8-AD55-4017-A412-CF10ACE0EA3A}"/>
    <cellStyle name="ผลรวม 2 5 2 2" xfId="42614" xr:uid="{AE1B01C7-C3BF-4DA1-A532-2BA55CDC47D0}"/>
    <cellStyle name="ผลรวม 2 5 2 2 2" xfId="42615" xr:uid="{96D99B9C-2FC1-4541-9AF9-21AD2513B1FF}"/>
    <cellStyle name="ผลรวม 2 5 2 2 3" xfId="42616" xr:uid="{1E6A8C49-AC25-4F00-84D8-79E01A1D8AA3}"/>
    <cellStyle name="ผลรวม 2 5 2 3" xfId="42617" xr:uid="{E85AE6E8-F0D9-45A5-96BC-F498CEBC3B32}"/>
    <cellStyle name="ผลรวม 2 5 2 4" xfId="42618" xr:uid="{79E650AF-92E7-4723-9CE9-812B689D4810}"/>
    <cellStyle name="ผลรวม 2 5 3" xfId="42619" xr:uid="{CAD6EC08-5BE3-49DA-A075-61DEC4494EB3}"/>
    <cellStyle name="ผลรวม 2 5 3 2" xfId="42620" xr:uid="{4545D829-2432-4042-A1E5-770D84B8F067}"/>
    <cellStyle name="ผลรวม 2 5 3 2 2" xfId="42621" xr:uid="{CD8DD63D-7EF3-42B9-94B8-188F4E7016BB}"/>
    <cellStyle name="ผลรวม 2 5 3 2 3" xfId="42622" xr:uid="{03F60FBE-F365-46A1-82C5-1DA7AFBBAFEE}"/>
    <cellStyle name="ผลรวม 2 5 3 3" xfId="42623" xr:uid="{D1279172-E68D-4F7B-BE9E-FB525A252105}"/>
    <cellStyle name="ผลรวม 2 5 3 4" xfId="42624" xr:uid="{431E3FE5-11BF-405F-BD57-16895ADFAFE7}"/>
    <cellStyle name="ผลรวม 2 5 4" xfId="42625" xr:uid="{F396D29E-953E-4C6D-926B-F8557487C82A}"/>
    <cellStyle name="ผลรวม 2 5 4 2" xfId="42626" xr:uid="{550CD57C-6C50-401D-8E4E-752476F36F90}"/>
    <cellStyle name="ผลรวม 2 5 4 2 2" xfId="42627" xr:uid="{8F238036-5525-41F1-B8BA-A5D71B85B3E2}"/>
    <cellStyle name="ผลรวม 2 5 4 2 3" xfId="42628" xr:uid="{8AFF4707-5E67-4BC0-81E0-D23630980FD2}"/>
    <cellStyle name="ผลรวม 2 5 4 3" xfId="42629" xr:uid="{09D3C568-51AE-4BC2-AB77-FBF99C8373F0}"/>
    <cellStyle name="ผลรวม 2 5 4 4" xfId="42630" xr:uid="{F9573C1D-7A27-4756-BA42-D326D254683F}"/>
    <cellStyle name="ผลรวม 2 5 5" xfId="42631" xr:uid="{CB38585E-1386-408C-8207-762BF0D3C528}"/>
    <cellStyle name="ผลรวม 2 5 5 2" xfId="42632" xr:uid="{CC007D7B-AE59-491C-BD20-D64253A8BA5D}"/>
    <cellStyle name="ผลรวม 2 5 5 2 2" xfId="42633" xr:uid="{5E0BF55E-334F-415B-813D-42C004E9C6E4}"/>
    <cellStyle name="ผลรวม 2 5 5 2 3" xfId="42634" xr:uid="{0AE23EDB-75C2-4928-9271-B9D0396E43AC}"/>
    <cellStyle name="ผลรวม 2 5 5 3" xfId="42635" xr:uid="{1DA7C0C8-E26D-4E51-8228-AC223614A9D7}"/>
    <cellStyle name="ผลรวม 2 5 5 4" xfId="42636" xr:uid="{89506FCB-DC01-407B-B3B1-4EC7E58A9F76}"/>
    <cellStyle name="ผลรวม 2 5 6" xfId="42637" xr:uid="{544E81CD-266F-40AC-BD38-6E7BDC28BFC0}"/>
    <cellStyle name="ผลรวม 2 5 6 2" xfId="42638" xr:uid="{349720C2-9A72-449E-83D0-30EBF7806DE1}"/>
    <cellStyle name="ผลรวม 2 5 6 2 2" xfId="42639" xr:uid="{B6E935E9-67F1-4D4A-81C1-65994B3A5C3C}"/>
    <cellStyle name="ผลรวม 2 5 6 2 3" xfId="42640" xr:uid="{23643665-D6C9-4E85-881F-9577C52C8633}"/>
    <cellStyle name="ผลรวม 2 5 6 3" xfId="42641" xr:uid="{EF52CBA0-9295-4C35-9483-F5B887424CD3}"/>
    <cellStyle name="ผลรวม 2 5 6 4" xfId="42642" xr:uid="{30F82281-D642-463C-A624-429D7056DEC9}"/>
    <cellStyle name="ผลรวม 2 5 7" xfId="42643" xr:uid="{A0F7F58E-23F6-4509-B6EA-5DF76CAE49DC}"/>
    <cellStyle name="ผลรวม 2 5 7 2" xfId="42644" xr:uid="{DFC7A02B-9DF8-4C69-A04F-122B7545B29B}"/>
    <cellStyle name="ผลรวม 2 5 7 3" xfId="42645" xr:uid="{992BA6FB-6158-4416-9E12-DBF0EB715F16}"/>
    <cellStyle name="ผลรวม 2 5 8" xfId="42646" xr:uid="{28C97C77-447B-4A24-BFC9-C240BB03FD94}"/>
    <cellStyle name="ผลรวม 2 5 9" xfId="42647" xr:uid="{F2EFB2F8-6B33-42CB-93FC-D04539620A93}"/>
    <cellStyle name="ผลรวม 2 6" xfId="42648" xr:uid="{D57F9127-49FA-4A34-BFD7-1F35839CC908}"/>
    <cellStyle name="ผลรวม 2 6 2" xfId="42649" xr:uid="{832A7C27-0407-473E-A143-617119B06A0E}"/>
    <cellStyle name="ผลรวม 2 6 2 2" xfId="42650" xr:uid="{44BA1776-A12D-4970-A42C-B7147BF93DCC}"/>
    <cellStyle name="ผลรวม 2 6 2 2 2" xfId="42651" xr:uid="{4DE0C761-F7DB-49E3-8CB2-9A24DB1431F2}"/>
    <cellStyle name="ผลรวม 2 6 2 2 3" xfId="42652" xr:uid="{89D2CA60-19E4-42E1-9C88-A1C6045B907B}"/>
    <cellStyle name="ผลรวม 2 6 2 3" xfId="42653" xr:uid="{57EE5C12-5814-4789-8AD1-48E8F687B23A}"/>
    <cellStyle name="ผลรวม 2 6 2 4" xfId="42654" xr:uid="{5D69840F-AAE3-46CA-A27A-F70674F14DCA}"/>
    <cellStyle name="ผลรวม 2 6 3" xfId="42655" xr:uid="{A28F503E-B68E-4034-80B0-27C7A96C16EB}"/>
    <cellStyle name="ผลรวม 2 6 3 2" xfId="42656" xr:uid="{6B1B161C-E71B-461D-AD65-24880C5C8666}"/>
    <cellStyle name="ผลรวม 2 6 3 2 2" xfId="42657" xr:uid="{EF44D800-66AB-4567-8515-20257BBFA617}"/>
    <cellStyle name="ผลรวม 2 6 3 2 3" xfId="42658" xr:uid="{DD775512-0084-4638-8FC5-080B862AE153}"/>
    <cellStyle name="ผลรวม 2 6 3 3" xfId="42659" xr:uid="{8E429489-2179-444C-8D4E-A778A49598EB}"/>
    <cellStyle name="ผลรวม 2 6 3 4" xfId="42660" xr:uid="{0B332300-AA66-4325-8357-C02D13D615D8}"/>
    <cellStyle name="ผลรวม 2 6 4" xfId="42661" xr:uid="{3F5CEA27-30EF-4EE3-9492-E4D45354B942}"/>
    <cellStyle name="ผลรวม 2 6 4 2" xfId="42662" xr:uid="{74BB9740-CB54-4FBA-A3F5-C29935F38FEB}"/>
    <cellStyle name="ผลรวม 2 6 4 2 2" xfId="42663" xr:uid="{A14AE5A1-9A9B-4B40-87B6-227306556D5D}"/>
    <cellStyle name="ผลรวม 2 6 4 2 3" xfId="42664" xr:uid="{5067DBA5-993F-4B51-9A95-41D9CDFAEC5F}"/>
    <cellStyle name="ผลรวม 2 6 4 3" xfId="42665" xr:uid="{57B65DE3-0586-4ED1-99CC-DAF5C16C6168}"/>
    <cellStyle name="ผลรวม 2 6 4 4" xfId="42666" xr:uid="{7C71BC43-BAAF-4D6F-A7C9-C00F40D2AADD}"/>
    <cellStyle name="ผลรวม 2 6 5" xfId="42667" xr:uid="{17FA97DE-33EC-485A-9F39-3B7D58D05CAE}"/>
    <cellStyle name="ผลรวม 2 6 5 2" xfId="42668" xr:uid="{3094CBE0-C510-412E-A649-CE335BF88230}"/>
    <cellStyle name="ผลรวม 2 6 5 2 2" xfId="42669" xr:uid="{D218374A-021F-48D0-A11D-59C3A985A31E}"/>
    <cellStyle name="ผลรวม 2 6 5 2 3" xfId="42670" xr:uid="{C19F29BF-F036-43C5-9728-CDFA645AB613}"/>
    <cellStyle name="ผลรวม 2 6 5 3" xfId="42671" xr:uid="{CD04EDFD-410B-445D-9E9F-083C75BAEC0D}"/>
    <cellStyle name="ผลรวม 2 6 5 4" xfId="42672" xr:uid="{CBAD7196-9100-4D59-99AA-6DFB880A23F6}"/>
    <cellStyle name="ผลรวม 2 6 6" xfId="42673" xr:uid="{FB8198F7-E00C-45E2-BBAC-EE728A0463E9}"/>
    <cellStyle name="ผลรวม 2 6 6 2" xfId="42674" xr:uid="{0259DDCC-9741-4749-BDFE-6662826ECC53}"/>
    <cellStyle name="ผลรวม 2 6 6 2 2" xfId="42675" xr:uid="{9A1A6156-74E8-4C91-82AE-6A224B318A1D}"/>
    <cellStyle name="ผลรวม 2 6 6 2 3" xfId="42676" xr:uid="{714C59BD-C807-4482-BF53-7FE01DFDB4B4}"/>
    <cellStyle name="ผลรวม 2 6 6 3" xfId="42677" xr:uid="{D4D50DD9-54C0-4C79-B3A1-33BD59E8FE8E}"/>
    <cellStyle name="ผลรวม 2 6 6 4" xfId="42678" xr:uid="{AA1ADF34-B344-4901-B833-6350463588C3}"/>
    <cellStyle name="ผลรวม 2 6 7" xfId="42679" xr:uid="{244F58A0-4026-4B26-B947-B21453787DA6}"/>
    <cellStyle name="ผลรวม 2 6 7 2" xfId="42680" xr:uid="{14BED9B1-3919-42CE-B894-0EC95262291A}"/>
    <cellStyle name="ผลรวม 2 6 7 3" xfId="42681" xr:uid="{19A474C4-C6DD-46C4-9615-961563558CBF}"/>
    <cellStyle name="ผลรวม 2 6 8" xfId="42682" xr:uid="{DC467DBB-94D0-4664-81CD-D7DC5964EE8B}"/>
    <cellStyle name="ผลรวม 2 6 9" xfId="42683" xr:uid="{1C69D6A1-D257-4167-9C6A-58AFFD696F35}"/>
    <cellStyle name="ผลรวม 2 7" xfId="42684" xr:uid="{B0FBB8D6-18C7-4A71-B75F-E8C0D6E0BEF4}"/>
    <cellStyle name="ผลรวม 2 7 2" xfId="42685" xr:uid="{D31BBFE5-05BD-43D2-8203-E92C8B177D24}"/>
    <cellStyle name="ผลรวม 2 7 2 2" xfId="42686" xr:uid="{9795491B-341B-4B25-B590-189E8F1EF0AA}"/>
    <cellStyle name="ผลรวม 2 7 2 2 2" xfId="42687" xr:uid="{B8E79B39-6938-4EC5-A871-5B97AEBA15EB}"/>
    <cellStyle name="ผลรวม 2 7 2 2 3" xfId="42688" xr:uid="{63BEF7EE-9EE6-46F2-A430-4B6670055289}"/>
    <cellStyle name="ผลรวม 2 7 2 3" xfId="42689" xr:uid="{1C55FE64-D8B4-4BE2-AA44-A04359DF7755}"/>
    <cellStyle name="ผลรวม 2 7 2 4" xfId="42690" xr:uid="{1AA262AE-4791-425F-8EAB-0BA8E832ABD9}"/>
    <cellStyle name="ผลรวม 2 7 3" xfId="42691" xr:uid="{E8EDE722-C57E-4FC9-A375-06995B447442}"/>
    <cellStyle name="ผลรวม 2 7 3 2" xfId="42692" xr:uid="{2C49ED51-275B-4631-9EA5-9F69F19EB127}"/>
    <cellStyle name="ผลรวม 2 7 3 2 2" xfId="42693" xr:uid="{E0E8738C-541B-407E-BB29-B82E4E1EB368}"/>
    <cellStyle name="ผลรวม 2 7 3 2 3" xfId="42694" xr:uid="{6BB8A70E-1C63-4489-B651-0A710F8E12AF}"/>
    <cellStyle name="ผลรวม 2 7 3 3" xfId="42695" xr:uid="{B5748E9C-AF03-4B9A-9693-98393F0EC3D8}"/>
    <cellStyle name="ผลรวม 2 7 3 4" xfId="42696" xr:uid="{745FA8C7-4C5F-4263-BAB7-1BB5F0E5F453}"/>
    <cellStyle name="ผลรวม 2 7 4" xfId="42697" xr:uid="{8CD8A368-68FE-4036-98D6-9E0805ADB417}"/>
    <cellStyle name="ผลรวม 2 7 4 2" xfId="42698" xr:uid="{C1783DE1-21F3-4934-9815-40636976EC82}"/>
    <cellStyle name="ผลรวม 2 7 4 2 2" xfId="42699" xr:uid="{B08F9D7B-7B2B-4B5F-BDA2-03ACA9EF2D5C}"/>
    <cellStyle name="ผลรวม 2 7 4 2 3" xfId="42700" xr:uid="{B2365EB6-5EA1-4FD2-A9D6-67C0132AC02F}"/>
    <cellStyle name="ผลรวม 2 7 4 3" xfId="42701" xr:uid="{E531499C-C644-442F-BAD9-8FEC7CFBC851}"/>
    <cellStyle name="ผลรวม 2 7 4 4" xfId="42702" xr:uid="{A74C18AD-03D9-46A4-B31D-0B29232E4134}"/>
    <cellStyle name="ผลรวม 2 7 5" xfId="42703" xr:uid="{0DC43432-36DE-4C5A-9749-D337D64184F8}"/>
    <cellStyle name="ผลรวม 2 7 5 2" xfId="42704" xr:uid="{C5951643-28CB-40BA-8BA9-B4910C665797}"/>
    <cellStyle name="ผลรวม 2 7 5 2 2" xfId="42705" xr:uid="{6B0DC9C8-A879-4DE1-AB2E-60337EF56E34}"/>
    <cellStyle name="ผลรวม 2 7 5 2 3" xfId="42706" xr:uid="{1CDD62AB-FA79-4E5F-A3C9-70564243F49D}"/>
    <cellStyle name="ผลรวม 2 7 5 3" xfId="42707" xr:uid="{2ED73B3F-A34C-40F8-AFB5-03FABAA845C9}"/>
    <cellStyle name="ผลรวม 2 7 5 4" xfId="42708" xr:uid="{BBA50949-0C8A-468F-A168-4F4B7FC51061}"/>
    <cellStyle name="ผลรวม 2 7 6" xfId="42709" xr:uid="{CBB6B951-439C-46CE-8BFE-77B432372330}"/>
    <cellStyle name="ผลรวม 2 7 6 2" xfId="42710" xr:uid="{19149967-64CC-42B0-B7D5-1AF2BE356C8D}"/>
    <cellStyle name="ผลรวม 2 7 6 2 2" xfId="42711" xr:uid="{E85249D3-594F-4296-97C6-895EB906E6AB}"/>
    <cellStyle name="ผลรวม 2 7 6 2 3" xfId="42712" xr:uid="{63BE5B1A-818E-4448-A724-AB938BD876AB}"/>
    <cellStyle name="ผลรวม 2 7 6 3" xfId="42713" xr:uid="{34B2E96F-C94E-47DD-B5F9-F18AB7226865}"/>
    <cellStyle name="ผลรวม 2 7 6 4" xfId="42714" xr:uid="{1C98C475-8F48-4D26-BA3F-4975F63580FF}"/>
    <cellStyle name="ผลรวม 2 7 7" xfId="42715" xr:uid="{CEC59FE0-2BD4-4585-833B-5D65048A1803}"/>
    <cellStyle name="ผลรวม 2 7 7 2" xfId="42716" xr:uid="{D495209D-59BD-4845-B93F-7481CC0A8334}"/>
    <cellStyle name="ผลรวม 2 7 7 3" xfId="42717" xr:uid="{6FF4590F-7650-49E7-ADB0-52B5865ACBAC}"/>
    <cellStyle name="ผลรวม 2 7 8" xfId="42718" xr:uid="{B1CC50B8-17DB-43DF-AC21-CFED2C11ED74}"/>
    <cellStyle name="ผลรวม 2 7 9" xfId="42719" xr:uid="{B08487CB-10DD-4120-9C03-71A9BFE658C5}"/>
    <cellStyle name="ผลรวม 2 8" xfId="42720" xr:uid="{8E831043-B86E-4E32-B062-7FC93CB07228}"/>
    <cellStyle name="ผลรวม 2 8 2" xfId="42721" xr:uid="{4642A372-77AA-49A5-83A2-98122B64C9D7}"/>
    <cellStyle name="ผลรวม 2 8 2 2" xfId="42722" xr:uid="{E52F7EEC-61E2-4C66-89E1-961A4723FE45}"/>
    <cellStyle name="ผลรวม 2 8 2 2 2" xfId="42723" xr:uid="{BF09AB10-4919-4C06-8F13-22FA643051C9}"/>
    <cellStyle name="ผลรวม 2 8 2 2 3" xfId="42724" xr:uid="{06102FE3-31B9-4762-B23B-87235976B92D}"/>
    <cellStyle name="ผลรวม 2 8 2 3" xfId="42725" xr:uid="{C3804B91-96D3-498B-A290-B8D15C925DA8}"/>
    <cellStyle name="ผลรวม 2 8 2 4" xfId="42726" xr:uid="{E8AA7887-692B-4E94-8E0C-88475E396409}"/>
    <cellStyle name="ผลรวม 2 8 3" xfId="42727" xr:uid="{80A3DF5A-9DCF-4548-99A1-014DFE595886}"/>
    <cellStyle name="ผลรวม 2 8 3 2" xfId="42728" xr:uid="{E19D32AE-FEA2-4710-8F16-49709BAB2D8F}"/>
    <cellStyle name="ผลรวม 2 8 3 2 2" xfId="42729" xr:uid="{7D2D8D32-A663-49AF-87BA-82C94563A0D2}"/>
    <cellStyle name="ผลรวม 2 8 3 2 3" xfId="42730" xr:uid="{2260F5F0-DD7F-42CF-9C48-12FA5D489411}"/>
    <cellStyle name="ผลรวม 2 8 3 3" xfId="42731" xr:uid="{AF69A3CC-179E-4FEF-8831-C515C434071F}"/>
    <cellStyle name="ผลรวม 2 8 3 4" xfId="42732" xr:uid="{DF14380F-3580-4D71-B0BA-4D7E27932C82}"/>
    <cellStyle name="ผลรวม 2 8 4" xfId="42733" xr:uid="{938EFF69-EDB2-4641-A5A1-CE70EC8091E7}"/>
    <cellStyle name="ผลรวม 2 8 4 2" xfId="42734" xr:uid="{CFCBDCDE-F8B8-4907-9D4A-6DC13AD27BF7}"/>
    <cellStyle name="ผลรวม 2 8 4 2 2" xfId="42735" xr:uid="{4B9CAC45-3886-494A-BA2B-F203D766B2DD}"/>
    <cellStyle name="ผลรวม 2 8 4 2 3" xfId="42736" xr:uid="{F43DB721-BBF4-4F44-8A10-108FE5F8BB51}"/>
    <cellStyle name="ผลรวม 2 8 4 3" xfId="42737" xr:uid="{74E23D13-6B3F-46B4-A4F0-C118627A8D62}"/>
    <cellStyle name="ผลรวม 2 8 4 4" xfId="42738" xr:uid="{FA8966DA-1C24-4A0C-9924-EF7FE3B03CA6}"/>
    <cellStyle name="ผลรวม 2 8 5" xfId="42739" xr:uid="{1BB1D78C-9981-4B2F-9E53-2932F883F9A8}"/>
    <cellStyle name="ผลรวม 2 8 5 2" xfId="42740" xr:uid="{F07E63A8-7486-4CC9-80C9-EF5060EED800}"/>
    <cellStyle name="ผลรวม 2 8 5 2 2" xfId="42741" xr:uid="{B81D30F8-C490-427D-9BD2-DEE366782FB8}"/>
    <cellStyle name="ผลรวม 2 8 5 2 3" xfId="42742" xr:uid="{EBEEAD0B-C170-4E0E-9473-575095718B40}"/>
    <cellStyle name="ผลรวม 2 8 5 3" xfId="42743" xr:uid="{D08E8088-6AF6-485C-A640-CD15C7E72FAA}"/>
    <cellStyle name="ผลรวม 2 8 5 4" xfId="42744" xr:uid="{8F4CD383-4671-4B31-9BAD-76C96B6D5B92}"/>
    <cellStyle name="ผลรวม 2 8 6" xfId="42745" xr:uid="{96A24868-1565-4A32-886E-28F251D52625}"/>
    <cellStyle name="ผลรวม 2 8 6 2" xfId="42746" xr:uid="{223C5F4C-9D27-40BF-9930-43F58467541F}"/>
    <cellStyle name="ผลรวม 2 8 6 2 2" xfId="42747" xr:uid="{BA3B7827-DE0B-40D9-A50F-F802B45563F0}"/>
    <cellStyle name="ผลรวม 2 8 6 2 3" xfId="42748" xr:uid="{9B0ECEED-6388-45F5-A05C-5851ABA63DAB}"/>
    <cellStyle name="ผลรวม 2 8 6 3" xfId="42749" xr:uid="{398C6AFC-E666-498C-AF92-EF90EA47C872}"/>
    <cellStyle name="ผลรวม 2 8 6 4" xfId="42750" xr:uid="{04BF51C4-50EF-4A25-BAE7-CF81E91AD0AE}"/>
    <cellStyle name="ผลรวม 2 8 7" xfId="42751" xr:uid="{693678D0-71CC-4818-BFBA-DE17DF64364F}"/>
    <cellStyle name="ผลรวม 2 8 7 2" xfId="42752" xr:uid="{0B75F71D-4836-4353-86F8-C37C96709BDF}"/>
    <cellStyle name="ผลรวม 2 8 7 3" xfId="42753" xr:uid="{DBD23D63-9BFF-4547-92AD-9D98100C2F70}"/>
    <cellStyle name="ผลรวม 2 8 8" xfId="42754" xr:uid="{B1714460-8FD2-4C50-8C78-994077191E0A}"/>
    <cellStyle name="ผลรวม 2 8 9" xfId="42755" xr:uid="{5ECD5FF1-459C-4E9B-AF92-DB05FAB4A7DC}"/>
    <cellStyle name="ผลรวม 2 9" xfId="42756" xr:uid="{4FCFDE73-AD96-47B2-97A2-A708D6BAD573}"/>
    <cellStyle name="ผลรวม 2 9 2" xfId="42757" xr:uid="{860DFFF1-161A-431C-8971-BC72B6D3D383}"/>
    <cellStyle name="ผลรวม 2 9 2 2" xfId="42758" xr:uid="{A43B9925-0A62-4413-B909-313465897B95}"/>
    <cellStyle name="ผลรวม 2 9 2 2 2" xfId="42759" xr:uid="{054A5800-C213-436C-B9EB-3CA471ED13C9}"/>
    <cellStyle name="ผลรวม 2 9 2 2 3" xfId="42760" xr:uid="{DD0368E2-93FB-4548-B880-6707CA5CCBE1}"/>
    <cellStyle name="ผลรวม 2 9 2 3" xfId="42761" xr:uid="{6168A5B9-9D71-428D-BA6B-13F86AD927C9}"/>
    <cellStyle name="ผลรวม 2 9 2 4" xfId="42762" xr:uid="{2BFCD64D-AB88-4CC8-B174-8BC5451C32EE}"/>
    <cellStyle name="ผลรวม 2 9 3" xfId="42763" xr:uid="{9EFE0564-0017-41C4-BFEC-5C5BF15D54B6}"/>
    <cellStyle name="ผลรวม 2 9 3 2" xfId="42764" xr:uid="{154144BE-D9D9-4996-B0F6-13DF133D11AD}"/>
    <cellStyle name="ผลรวม 2 9 3 2 2" xfId="42765" xr:uid="{E78919A7-5E8D-40DD-AF68-0DFF81AE00D9}"/>
    <cellStyle name="ผลรวม 2 9 3 2 3" xfId="42766" xr:uid="{4457FEFD-307A-467D-85B9-FAD72BA5A6DA}"/>
    <cellStyle name="ผลรวม 2 9 3 3" xfId="42767" xr:uid="{4148FD5F-BDEC-429A-9A90-FA61722DDD64}"/>
    <cellStyle name="ผลรวม 2 9 3 4" xfId="42768" xr:uid="{A51DAC65-432D-49F9-9E77-C7074962A637}"/>
    <cellStyle name="ผลรวม 2 9 4" xfId="42769" xr:uid="{B1A7A588-3EBC-405C-BCF0-79855CC0B2C1}"/>
    <cellStyle name="ผลรวม 2 9 4 2" xfId="42770" xr:uid="{E641ED3F-3B2E-45DB-B5EE-1D370ED9ECD7}"/>
    <cellStyle name="ผลรวม 2 9 4 2 2" xfId="42771" xr:uid="{FF1805F5-219C-4778-B31F-8DC8FF4B9333}"/>
    <cellStyle name="ผลรวม 2 9 4 2 3" xfId="42772" xr:uid="{F58ACFF8-76DA-4DE0-B6DC-478DBD2C9F91}"/>
    <cellStyle name="ผลรวม 2 9 4 3" xfId="42773" xr:uid="{16CB8D0C-8EA6-43D9-B00B-0BB444B3ABCB}"/>
    <cellStyle name="ผลรวม 2 9 4 4" xfId="42774" xr:uid="{60CA58CC-B12F-4F84-9548-7F7E9CBB0D58}"/>
    <cellStyle name="ผลรวม 2 9 5" xfId="42775" xr:uid="{E2AF1F14-9E05-4926-B8AC-388EA86DCA81}"/>
    <cellStyle name="ผลรวม 2 9 5 2" xfId="42776" xr:uid="{027327C9-B6AC-4BBF-9B4B-A522EB291B1A}"/>
    <cellStyle name="ผลรวม 2 9 5 2 2" xfId="42777" xr:uid="{306C0C3C-5DC3-4EFB-95EB-7AD469F88361}"/>
    <cellStyle name="ผลรวม 2 9 5 2 3" xfId="42778" xr:uid="{0D2D43C8-AB61-46CE-965D-92CBB4C42EB6}"/>
    <cellStyle name="ผลรวม 2 9 5 3" xfId="42779" xr:uid="{F154F2FA-403E-466B-B908-01CECA83F3DA}"/>
    <cellStyle name="ผลรวม 2 9 5 4" xfId="42780" xr:uid="{7E85A3C7-7AC6-45C3-A94F-8BCD723B2C77}"/>
    <cellStyle name="ผลรวม 2 9 6" xfId="42781" xr:uid="{93E611E5-CC9E-46E3-A3B2-C59C6CB5B260}"/>
    <cellStyle name="ผลรวม 2 9 6 2" xfId="42782" xr:uid="{249433F8-462E-4865-93FC-2817E7B4E1BF}"/>
    <cellStyle name="ผลรวม 2 9 6 2 2" xfId="42783" xr:uid="{0D536088-FA2B-4FCE-BA8C-25B0FB8C9F28}"/>
    <cellStyle name="ผลรวม 2 9 6 2 3" xfId="42784" xr:uid="{B61DC85B-4112-4313-A211-6CB7715AF2A2}"/>
    <cellStyle name="ผลรวม 2 9 6 3" xfId="42785" xr:uid="{0C4B0196-B4B1-43DC-9831-524E3306B756}"/>
    <cellStyle name="ผลรวม 2 9 6 4" xfId="42786" xr:uid="{DBD14A70-6737-4ACD-9212-FD936E0325D9}"/>
    <cellStyle name="ผลรวม 2 9 7" xfId="42787" xr:uid="{E6C1EDEE-254F-43E3-A4F5-5E117A3FFDB0}"/>
    <cellStyle name="ผลรวม 2 9 7 2" xfId="42788" xr:uid="{C1B7424C-BE68-48D5-90B9-D971FE7BA276}"/>
    <cellStyle name="ผลรวม 2 9 7 3" xfId="42789" xr:uid="{FF386D02-C887-41DD-8EBE-2D706D894373}"/>
    <cellStyle name="ผลรวม 2 9 8" xfId="42790" xr:uid="{502B59F6-42F2-4B90-8365-C6D13F5E6FC5}"/>
    <cellStyle name="ผลรวม 2 9 9" xfId="42791" xr:uid="{5B2C2ED2-817E-4265-8246-5AED78123DEF}"/>
    <cellStyle name="ผลรวม 20" xfId="42792" xr:uid="{7CDD9618-DA92-4642-86DA-9197EA0106E1}"/>
    <cellStyle name="ผลรวม 20 2" xfId="42793" xr:uid="{B8DED955-3AA1-477A-AAC6-2605C71BC665}"/>
    <cellStyle name="ผลรวม 20 2 2" xfId="42794" xr:uid="{334386EA-26C9-41E8-91C9-F936C313DD86}"/>
    <cellStyle name="ผลรวม 20 2 2 2" xfId="42795" xr:uid="{44C443BF-24F4-447E-8CA6-79BB10C47104}"/>
    <cellStyle name="ผลรวม 20 2 2 3" xfId="42796" xr:uid="{B88BABAE-D3E0-4883-AEBB-6B3A351AFB0A}"/>
    <cellStyle name="ผลรวม 20 2 3" xfId="42797" xr:uid="{2D09DFED-CD24-48F9-8C86-99F7D3A29045}"/>
    <cellStyle name="ผลรวม 20 2 4" xfId="42798" xr:uid="{A2DC88C4-F160-4878-B511-09A038600EE1}"/>
    <cellStyle name="ผลรวม 20 3" xfId="42799" xr:uid="{785D0C26-9525-4ACE-B936-49BCD4EC44F8}"/>
    <cellStyle name="ผลรวม 20 3 2" xfId="42800" xr:uid="{8203D985-23B1-4F11-BF08-FBAD58AAE475}"/>
    <cellStyle name="ผลรวม 20 3 2 2" xfId="42801" xr:uid="{849866F7-484A-4475-88A5-7DE22C88164F}"/>
    <cellStyle name="ผลรวม 20 3 2 3" xfId="42802" xr:uid="{D60729CB-9CA5-45B2-BAF1-7AD73D6437A7}"/>
    <cellStyle name="ผลรวม 20 3 3" xfId="42803" xr:uid="{56A38CA5-6379-41C8-AB1A-A3337AC24C36}"/>
    <cellStyle name="ผลรวม 20 3 4" xfId="42804" xr:uid="{B6764EC5-EBC2-4EED-AD7D-F905B28B0D1B}"/>
    <cellStyle name="ผลรวม 20 4" xfId="42805" xr:uid="{A433E310-FE6C-47EF-965E-0C0B5596973D}"/>
    <cellStyle name="ผลรวม 20 4 2" xfId="42806" xr:uid="{12602A80-AD74-4F3C-A4A0-7EC8F715C89D}"/>
    <cellStyle name="ผลรวม 20 4 2 2" xfId="42807" xr:uid="{74E07F99-AA3D-42CB-8863-8211EAD8E6E9}"/>
    <cellStyle name="ผลรวม 20 4 2 3" xfId="42808" xr:uid="{758BA792-DAAA-4125-87B1-6A6746726AA1}"/>
    <cellStyle name="ผลรวม 20 4 3" xfId="42809" xr:uid="{60A0F557-A4C7-45F8-A7DB-9948AF8452DA}"/>
    <cellStyle name="ผลรวม 20 4 4" xfId="42810" xr:uid="{34D73E7A-A4B9-4DB5-8C73-086812833085}"/>
    <cellStyle name="ผลรวม 20 5" xfId="42811" xr:uid="{A57F4F33-B7ED-4093-8007-6A4D9C0D7335}"/>
    <cellStyle name="ผลรวม 20 5 2" xfId="42812" xr:uid="{F6BDC5D6-8DE1-4C34-B40C-59F4DDC42394}"/>
    <cellStyle name="ผลรวม 20 5 2 2" xfId="42813" xr:uid="{2F61CCBC-2514-4429-9DCB-C50499D587AA}"/>
    <cellStyle name="ผลรวม 20 5 2 3" xfId="42814" xr:uid="{21A86634-15EB-4E0A-8B35-795F589D7937}"/>
    <cellStyle name="ผลรวม 20 5 3" xfId="42815" xr:uid="{784AE7C5-1C97-405C-98C6-EC89C0FF9338}"/>
    <cellStyle name="ผลรวม 20 5 4" xfId="42816" xr:uid="{79C523D4-BAE1-434C-8130-B24A202C5125}"/>
    <cellStyle name="ผลรวม 20 6" xfId="42817" xr:uid="{663D0A32-F373-4E33-B5F0-6CF6677485E5}"/>
    <cellStyle name="ผลรวม 20 6 2" xfId="42818" xr:uid="{E03BCE82-E947-4A4D-81C5-3FD4E34FBB48}"/>
    <cellStyle name="ผลรวม 20 6 2 2" xfId="42819" xr:uid="{77555242-DA6C-495A-BCB9-FCEEB65459F5}"/>
    <cellStyle name="ผลรวม 20 6 2 3" xfId="42820" xr:uid="{4135CFED-B4D8-40B0-A96B-AF9F00CF6D8D}"/>
    <cellStyle name="ผลรวม 20 6 3" xfId="42821" xr:uid="{A0B6B3F4-73E3-44CE-92D5-21FA5B623490}"/>
    <cellStyle name="ผลรวม 20 6 4" xfId="42822" xr:uid="{738C6778-DBDD-442B-BE58-BA37269E3AE3}"/>
    <cellStyle name="ผลรวม 20 7" xfId="42823" xr:uid="{A9646257-6AE1-4B11-8B94-28D180887DC0}"/>
    <cellStyle name="ผลรวม 20 7 2" xfId="42824" xr:uid="{777441AE-0A6F-45D3-A3A3-88CC42F2ABB6}"/>
    <cellStyle name="ผลรวม 20 7 3" xfId="42825" xr:uid="{D72644BE-3484-40E3-89E7-837B03709439}"/>
    <cellStyle name="ผลรวม 20 8" xfId="42826" xr:uid="{F8B9F828-3FA1-4912-9143-437202F2D819}"/>
    <cellStyle name="ผลรวม 20 9" xfId="42827" xr:uid="{9BD09E9A-176A-4386-86F7-87626A488C41}"/>
    <cellStyle name="ผลรวม 21" xfId="42828" xr:uid="{AD9B08AD-EBCD-4D8E-BDBE-50A87070C24F}"/>
    <cellStyle name="ผลรวม 21 2" xfId="42829" xr:uid="{8D431277-3B59-41A1-80D8-7784EC219A3D}"/>
    <cellStyle name="ผลรวม 21 2 2" xfId="42830" xr:uid="{6C3C8353-ADFB-4F79-B9AB-7F2323ED09D1}"/>
    <cellStyle name="ผลรวม 21 2 2 2" xfId="42831" xr:uid="{C9760EBA-4EB8-4AAE-B768-6BA363AF76D7}"/>
    <cellStyle name="ผลรวม 21 2 2 3" xfId="42832" xr:uid="{2F9EADD5-DCFD-4FDD-86A6-FC59CCCC9B93}"/>
    <cellStyle name="ผลรวม 21 2 3" xfId="42833" xr:uid="{D5F2872E-5A44-4E5D-AB04-54513D57ECCC}"/>
    <cellStyle name="ผลรวม 21 2 4" xfId="42834" xr:uid="{7AAE91CB-4481-4C4C-A3A5-529330638DB7}"/>
    <cellStyle name="ผลรวม 21 3" xfId="42835" xr:uid="{484C2F3A-6E2C-49F7-AFF0-99B318084364}"/>
    <cellStyle name="ผลรวม 21 3 2" xfId="42836" xr:uid="{494A1774-5BAD-40DF-9226-CD00DA725C7C}"/>
    <cellStyle name="ผลรวม 21 3 2 2" xfId="42837" xr:uid="{5908FB61-EEC3-477E-82C8-42B089F4F1B6}"/>
    <cellStyle name="ผลรวม 21 3 2 3" xfId="42838" xr:uid="{71E760E2-005D-4915-8FB8-2E68B8A7A654}"/>
    <cellStyle name="ผลรวม 21 3 3" xfId="42839" xr:uid="{15E9451A-8BFB-4F55-B0BE-D3CAD71033D4}"/>
    <cellStyle name="ผลรวม 21 3 4" xfId="42840" xr:uid="{2AAF7D72-96FF-4FC6-97F1-C9C3B20D5AE9}"/>
    <cellStyle name="ผลรวม 21 4" xfId="42841" xr:uid="{50A52704-C257-40F9-A06D-5C1643C0139D}"/>
    <cellStyle name="ผลรวม 21 4 2" xfId="42842" xr:uid="{967F9A74-63CA-478F-8E65-F2AC39905BC4}"/>
    <cellStyle name="ผลรวม 21 4 2 2" xfId="42843" xr:uid="{456DF47D-1EB4-4251-9DE9-DDA983801D5C}"/>
    <cellStyle name="ผลรวม 21 4 2 3" xfId="42844" xr:uid="{A15FAF59-2DFE-4923-BE11-92C2921BD7E1}"/>
    <cellStyle name="ผลรวม 21 4 3" xfId="42845" xr:uid="{A01D3199-921D-442E-AEE6-A15D17A8D696}"/>
    <cellStyle name="ผลรวม 21 4 4" xfId="42846" xr:uid="{C74362D0-A933-4404-BA88-DC7B75951227}"/>
    <cellStyle name="ผลรวม 21 5" xfId="42847" xr:uid="{285D6296-9115-4F44-9F39-90E9DA8FA1D3}"/>
    <cellStyle name="ผลรวม 21 5 2" xfId="42848" xr:uid="{614B055B-828C-4887-83B4-47FCDA050124}"/>
    <cellStyle name="ผลรวม 21 5 2 2" xfId="42849" xr:uid="{1A95949A-B38E-4871-BB17-0DB0FF17AA29}"/>
    <cellStyle name="ผลรวม 21 5 2 3" xfId="42850" xr:uid="{0A855F8B-499C-440F-9340-C4B5CFF78AC9}"/>
    <cellStyle name="ผลรวม 21 5 3" xfId="42851" xr:uid="{8930AF86-B9F4-48AC-9299-D032A05133A0}"/>
    <cellStyle name="ผลรวม 21 5 4" xfId="42852" xr:uid="{B98A0ABF-837F-4318-A1C6-388A031D53FB}"/>
    <cellStyle name="ผลรวม 21 6" xfId="42853" xr:uid="{6A64F828-A99D-4140-AF57-43632D030F27}"/>
    <cellStyle name="ผลรวม 21 6 2" xfId="42854" xr:uid="{1B27C448-F98D-4E91-B68F-EA65491EBF11}"/>
    <cellStyle name="ผลรวม 21 6 2 2" xfId="42855" xr:uid="{EC2BB2DB-871D-4095-A5CD-E3A9504F4C32}"/>
    <cellStyle name="ผลรวม 21 6 2 3" xfId="42856" xr:uid="{D7456E56-F9C7-4803-AF1D-15450E261250}"/>
    <cellStyle name="ผลรวม 21 6 3" xfId="42857" xr:uid="{289091DE-59BB-4F6B-955A-C6166B745828}"/>
    <cellStyle name="ผลรวม 21 6 4" xfId="42858" xr:uid="{40ED3233-BD78-4737-8ADA-F9DF4B1B4610}"/>
    <cellStyle name="ผลรวม 21 7" xfId="42859" xr:uid="{1D18BEB8-55B0-4D96-A0BC-504FCF8465E3}"/>
    <cellStyle name="ผลรวม 21 7 2" xfId="42860" xr:uid="{375D31AF-8EE6-4CFF-82CA-37225C003FFD}"/>
    <cellStyle name="ผลรวม 21 7 3" xfId="42861" xr:uid="{47B7241F-6A6C-49BE-87F2-F1078185B49D}"/>
    <cellStyle name="ผลรวม 21 8" xfId="42862" xr:uid="{F25A01EE-164E-49D4-9CAE-1224A6F0D8D1}"/>
    <cellStyle name="ผลรวม 21 9" xfId="42863" xr:uid="{091EA5CB-D961-4B6F-9052-16439C6CCB8F}"/>
    <cellStyle name="ผลรวม 22" xfId="42864" xr:uid="{ECB13933-9F41-417A-A38B-F5350E7F1765}"/>
    <cellStyle name="ผลรวม 22 2" xfId="42865" xr:uid="{14DEAFBC-B17A-4C3C-99B5-724AD358623A}"/>
    <cellStyle name="ผลรวม 22 2 2" xfId="42866" xr:uid="{11F73ED7-A827-49C6-99D3-5A8A69B556D9}"/>
    <cellStyle name="ผลรวม 22 2 2 2" xfId="42867" xr:uid="{1835874A-2139-47D1-A1A2-30D08A684F50}"/>
    <cellStyle name="ผลรวม 22 2 2 3" xfId="42868" xr:uid="{F325492E-C0C8-4DDF-9120-5197E9F23CA4}"/>
    <cellStyle name="ผลรวม 22 2 3" xfId="42869" xr:uid="{53954FCD-61BC-4320-9754-2308B2DF6EF4}"/>
    <cellStyle name="ผลรวม 22 2 4" xfId="42870" xr:uid="{D2F40C81-3274-4AFA-B1CD-7E341E49DAF3}"/>
    <cellStyle name="ผลรวม 22 3" xfId="42871" xr:uid="{84350EC3-7AED-4CCF-BA4A-829389CA0726}"/>
    <cellStyle name="ผลรวม 22 3 2" xfId="42872" xr:uid="{0616E254-7A2A-41FA-98C0-561240FAF240}"/>
    <cellStyle name="ผลรวม 22 3 2 2" xfId="42873" xr:uid="{32B285CE-FB37-459C-8288-50403FA17A1D}"/>
    <cellStyle name="ผลรวม 22 3 2 3" xfId="42874" xr:uid="{E3035EE4-2930-4A1A-9231-6BE6221CB32F}"/>
    <cellStyle name="ผลรวม 22 3 3" xfId="42875" xr:uid="{51A65B45-45F5-4EDF-9777-B982F7112CF0}"/>
    <cellStyle name="ผลรวม 22 3 4" xfId="42876" xr:uid="{B5772665-AB98-4463-B389-4AC5F7F0EFE0}"/>
    <cellStyle name="ผลรวม 22 4" xfId="42877" xr:uid="{A0473196-78F6-4DC2-9443-C901426C9D4E}"/>
    <cellStyle name="ผลรวม 22 4 2" xfId="42878" xr:uid="{1108D15F-0305-4BD9-AD67-141E79B8E6FB}"/>
    <cellStyle name="ผลรวม 22 4 2 2" xfId="42879" xr:uid="{A8FA48CC-097E-4801-B9D5-647186ED8AF9}"/>
    <cellStyle name="ผลรวม 22 4 2 3" xfId="42880" xr:uid="{F68DA36A-B437-4DAE-8B5A-AC44791F2633}"/>
    <cellStyle name="ผลรวม 22 4 3" xfId="42881" xr:uid="{8D25F306-69C4-4BFE-8F82-5E91C951E070}"/>
    <cellStyle name="ผลรวม 22 4 4" xfId="42882" xr:uid="{7479054F-9161-480C-9917-6BBF215D1752}"/>
    <cellStyle name="ผลรวม 22 5" xfId="42883" xr:uid="{1E249C8D-2FFF-42EF-9557-9B9D881C9C37}"/>
    <cellStyle name="ผลรวม 22 5 2" xfId="42884" xr:uid="{4286A35E-79E3-4F18-B367-1292225D7A8C}"/>
    <cellStyle name="ผลรวม 22 5 2 2" xfId="42885" xr:uid="{D2E50D95-7A8C-495E-9C86-A8A662844AA2}"/>
    <cellStyle name="ผลรวม 22 5 2 3" xfId="42886" xr:uid="{A33E3CCC-E5F7-45AD-AF5E-E5538ECF7E7C}"/>
    <cellStyle name="ผลรวม 22 5 3" xfId="42887" xr:uid="{865AAA16-7CBF-44EF-8076-366D5C015BC4}"/>
    <cellStyle name="ผลรวม 22 5 4" xfId="42888" xr:uid="{9564652E-74AA-46B9-B6A7-0B3332395101}"/>
    <cellStyle name="ผลรวม 22 6" xfId="42889" xr:uid="{635A9734-B66C-4774-B36D-D66481D943FA}"/>
    <cellStyle name="ผลรวม 22 6 2" xfId="42890" xr:uid="{3FE7E38A-27B8-4957-A4E1-21BFA0E7E93D}"/>
    <cellStyle name="ผลรวม 22 6 2 2" xfId="42891" xr:uid="{BBC06092-6904-4217-ACB0-5CC3FEE929BA}"/>
    <cellStyle name="ผลรวม 22 6 2 3" xfId="42892" xr:uid="{332D86CE-2F2A-407E-9230-9ECAA92E173B}"/>
    <cellStyle name="ผลรวม 22 6 3" xfId="42893" xr:uid="{D040DAAF-3958-43D2-8057-1ED7ED0FACCC}"/>
    <cellStyle name="ผลรวม 22 6 4" xfId="42894" xr:uid="{5063D34B-FA32-41BB-B273-AAFC15873B42}"/>
    <cellStyle name="ผลรวม 22 7" xfId="42895" xr:uid="{4682FE2D-20ED-4B5D-956A-4DD9D4A362F2}"/>
    <cellStyle name="ผลรวม 22 7 2" xfId="42896" xr:uid="{89FE852E-1EF4-4A3B-BBAB-37E3656BE417}"/>
    <cellStyle name="ผลรวม 22 7 3" xfId="42897" xr:uid="{A08E8E1C-9E66-4B3D-BADE-185B1DA240D2}"/>
    <cellStyle name="ผลรวม 22 8" xfId="42898" xr:uid="{559257FC-B14E-49B7-8EA6-704090E6C30F}"/>
    <cellStyle name="ผลรวม 22 9" xfId="42899" xr:uid="{B362C505-6E51-435D-9165-16CA74F35055}"/>
    <cellStyle name="ผลรวม 23" xfId="42900" xr:uid="{F26F1051-4F82-427B-AA80-E04509BFAA5D}"/>
    <cellStyle name="ผลรวม 23 2" xfId="42901" xr:uid="{C29CE4AA-A339-4801-A487-B35639111A59}"/>
    <cellStyle name="ผลรวม 23 2 2" xfId="42902" xr:uid="{119AA323-EBC0-47F3-811D-F50DF78F38F3}"/>
    <cellStyle name="ผลรวม 23 2 3" xfId="42903" xr:uid="{90860363-AE49-4A6B-B2C3-B0D50E2265CD}"/>
    <cellStyle name="ผลรวม 23 3" xfId="42904" xr:uid="{59E7A00A-B12A-4372-AD9C-77F318FEABF5}"/>
    <cellStyle name="ผลรวม 23 4" xfId="42905" xr:uid="{A980DAF8-AC91-47F4-A478-2F08C1DB8D7D}"/>
    <cellStyle name="ผลรวม 24" xfId="42906" xr:uid="{6D89C4DF-A105-43DA-82D3-AA9820F31B4A}"/>
    <cellStyle name="ผลรวม 24 2" xfId="42907" xr:uid="{EE61FD1F-9BD8-44B7-B3DE-15E171B55C23}"/>
    <cellStyle name="ผลรวม 24 2 2" xfId="42908" xr:uid="{E54FC0F7-D012-406E-81B5-1A90B532CDF1}"/>
    <cellStyle name="ผลรวม 24 2 3" xfId="42909" xr:uid="{63194FE2-5CF5-42AA-8AB8-301839A52F42}"/>
    <cellStyle name="ผลรวม 24 3" xfId="42910" xr:uid="{3EBB682A-9F00-4165-AB79-65A1C870F737}"/>
    <cellStyle name="ผลรวม 24 4" xfId="42911" xr:uid="{2A1B9ACE-D594-4DE0-BE2A-534ACE84FA91}"/>
    <cellStyle name="ผลรวม 25" xfId="42912" xr:uid="{A7DD10E9-F748-4F07-B71D-2C81AD5CCB5F}"/>
    <cellStyle name="ผลรวม 25 2" xfId="42913" xr:uid="{E487996E-4FF7-4541-ACAA-B827A172F92D}"/>
    <cellStyle name="ผลรวม 25 2 2" xfId="42914" xr:uid="{788F3E8A-BAB1-47E0-9C9A-CD60545DFC12}"/>
    <cellStyle name="ผลรวม 25 2 3" xfId="42915" xr:uid="{9446896E-8361-45E2-B9B5-E4F8E98CE191}"/>
    <cellStyle name="ผลรวม 25 3" xfId="42916" xr:uid="{0795D7EB-D5EC-4839-98B0-3A944BFD5F0B}"/>
    <cellStyle name="ผลรวม 25 4" xfId="42917" xr:uid="{61C5795E-B679-4CA2-91BD-51195DFD3836}"/>
    <cellStyle name="ผลรวม 26" xfId="42918" xr:uid="{D33FCEA6-5993-4574-8B5F-56233F66928A}"/>
    <cellStyle name="ผลรวม 26 2" xfId="42919" xr:uid="{683C606F-734D-4C73-9F62-8FDAF0200C50}"/>
    <cellStyle name="ผลรวม 26 2 2" xfId="42920" xr:uid="{6E530F5A-951F-4791-A757-1FFE8A2DC1A1}"/>
    <cellStyle name="ผลรวม 26 2 3" xfId="42921" xr:uid="{D6B43B57-7BA1-475B-B83A-E4EE93C53D59}"/>
    <cellStyle name="ผลรวม 26 3" xfId="42922" xr:uid="{4418E0CA-927E-4B4E-818B-0B0B42F28495}"/>
    <cellStyle name="ผลรวม 26 4" xfId="42923" xr:uid="{8F108F18-70EC-42C9-82EA-E61D22E166BF}"/>
    <cellStyle name="ผลรวม 27" xfId="42924" xr:uid="{D7BA4DD5-3661-4103-A93D-92DE56DCF288}"/>
    <cellStyle name="ผลรวม 27 2" xfId="42925" xr:uid="{048FD635-B231-4987-B635-3596A5808B4C}"/>
    <cellStyle name="ผลรวม 27 2 2" xfId="42926" xr:uid="{32F79E2F-7D23-4CB0-ADEE-1FA261033E5E}"/>
    <cellStyle name="ผลรวม 27 2 3" xfId="42927" xr:uid="{9D0F57B9-C0AE-4EA6-A327-FEB363C2E3BA}"/>
    <cellStyle name="ผลรวม 27 3" xfId="42928" xr:uid="{85A10B79-3357-44F1-B908-67EFCA231079}"/>
    <cellStyle name="ผลรวม 27 4" xfId="42929" xr:uid="{8DE35C05-CB5A-46D2-9B7E-632EDF61B496}"/>
    <cellStyle name="ผลรวม 28" xfId="42930" xr:uid="{E4D683C1-0CD8-409C-9D60-4F7624E1C0E9}"/>
    <cellStyle name="ผลรวม 28 2" xfId="42931" xr:uid="{E0603579-7AD1-46E3-8881-BB038E3E7F06}"/>
    <cellStyle name="ผลรวม 28 3" xfId="42932" xr:uid="{68E2D00C-75FD-4517-9728-5AE670787201}"/>
    <cellStyle name="ผลรวม 29" xfId="42933" xr:uid="{4BE3FE2F-926F-4613-B1A6-71FC3B20B957}"/>
    <cellStyle name="ผลรวม 3" xfId="4446" xr:uid="{9B73F20D-8B60-4AE8-9C83-6D4E14CB1E78}"/>
    <cellStyle name="ผลรวม 3 10" xfId="42934" xr:uid="{45759729-E889-4153-A652-C6D3C79C8668}"/>
    <cellStyle name="ผลรวม 3 10 2" xfId="42935" xr:uid="{D010DCF3-3C72-42C9-8990-8862C735810C}"/>
    <cellStyle name="ผลรวม 3 10 2 2" xfId="42936" xr:uid="{85B7CE60-5002-469B-8363-A7A663441A5B}"/>
    <cellStyle name="ผลรวม 3 10 2 2 2" xfId="42937" xr:uid="{645E0238-2D89-4005-930F-A4D8BD2378CF}"/>
    <cellStyle name="ผลรวม 3 10 2 2 3" xfId="42938" xr:uid="{FA3A77FE-4CCE-4999-A32F-B63AA55B7288}"/>
    <cellStyle name="ผลรวม 3 10 2 3" xfId="42939" xr:uid="{7B5AA4ED-EE22-4ED3-8F65-FFB03AF25555}"/>
    <cellStyle name="ผลรวม 3 10 2 4" xfId="42940" xr:uid="{829D7800-7580-44E7-9044-53585141D5E7}"/>
    <cellStyle name="ผลรวม 3 10 3" xfId="42941" xr:uid="{1DC57F4C-5FAD-455A-A002-3AC7CD942A2F}"/>
    <cellStyle name="ผลรวม 3 10 3 2" xfId="42942" xr:uid="{106D3F94-A769-41E6-9B0D-B85AE8DE060D}"/>
    <cellStyle name="ผลรวม 3 10 3 2 2" xfId="42943" xr:uid="{AFF7085E-D2B5-4896-B185-51434432ABF7}"/>
    <cellStyle name="ผลรวม 3 10 3 2 3" xfId="42944" xr:uid="{F08767FA-A650-4D93-9782-A26A7B4CF5B8}"/>
    <cellStyle name="ผลรวม 3 10 3 3" xfId="42945" xr:uid="{98FF9104-341C-4E01-A704-C8524047D765}"/>
    <cellStyle name="ผลรวม 3 10 3 4" xfId="42946" xr:uid="{17A682DD-EBB1-4519-952E-929083BBF37C}"/>
    <cellStyle name="ผลรวม 3 10 4" xfId="42947" xr:uid="{1D676B2A-4068-4F75-A9D9-BC0DDF1D1A38}"/>
    <cellStyle name="ผลรวม 3 10 4 2" xfId="42948" xr:uid="{5404081F-1A0A-430A-A3F4-223A334FA020}"/>
    <cellStyle name="ผลรวม 3 10 4 2 2" xfId="42949" xr:uid="{54069606-42BD-4C9E-A7A0-D22F99564EDC}"/>
    <cellStyle name="ผลรวม 3 10 4 2 3" xfId="42950" xr:uid="{B8A08B65-37BB-4388-8789-B1DB4711A142}"/>
    <cellStyle name="ผลรวม 3 10 4 3" xfId="42951" xr:uid="{69847DD2-9A50-427F-8345-59DCE10C30F6}"/>
    <cellStyle name="ผลรวม 3 10 4 4" xfId="42952" xr:uid="{E12F74F1-4C55-4CEF-83CD-CEAEB0CF3A58}"/>
    <cellStyle name="ผลรวม 3 10 5" xfId="42953" xr:uid="{03C947C0-2FD9-4889-9022-A6409C028DA6}"/>
    <cellStyle name="ผลรวม 3 10 5 2" xfId="42954" xr:uid="{0A0D8118-0F6F-4C76-A348-98AA896D22F8}"/>
    <cellStyle name="ผลรวม 3 10 5 2 2" xfId="42955" xr:uid="{B5DA046A-A865-480D-9710-E98C527A260A}"/>
    <cellStyle name="ผลรวม 3 10 5 2 3" xfId="42956" xr:uid="{C0FCA947-6D87-478E-AABA-A1EEFC43CC77}"/>
    <cellStyle name="ผลรวม 3 10 5 3" xfId="42957" xr:uid="{E90A689F-CC5D-4BD4-BB9C-5B309A00F967}"/>
    <cellStyle name="ผลรวม 3 10 5 4" xfId="42958" xr:uid="{93EF0AAF-11B0-4E74-AE39-7562830294BB}"/>
    <cellStyle name="ผลรวม 3 10 6" xfId="42959" xr:uid="{B8642222-B4F2-4F36-96B2-9127EF23D99C}"/>
    <cellStyle name="ผลรวม 3 10 6 2" xfId="42960" xr:uid="{41FB9C21-39AD-45DD-8926-C1AAD4F52A85}"/>
    <cellStyle name="ผลรวม 3 10 6 2 2" xfId="42961" xr:uid="{C43B0B48-C53A-4BC8-B2AA-AF271F345EDE}"/>
    <cellStyle name="ผลรวม 3 10 6 2 3" xfId="42962" xr:uid="{61E20120-F287-471B-BCA6-680996BC1121}"/>
    <cellStyle name="ผลรวม 3 10 6 3" xfId="42963" xr:uid="{FD762C33-48C4-44AC-BD42-9D65D4C6D2CB}"/>
    <cellStyle name="ผลรวม 3 10 6 4" xfId="42964" xr:uid="{FA1E0BAB-2096-444C-A747-629856C6554C}"/>
    <cellStyle name="ผลรวม 3 10 7" xfId="42965" xr:uid="{F4831455-C926-460F-B3DF-952BDB970DB5}"/>
    <cellStyle name="ผลรวม 3 10 7 2" xfId="42966" xr:uid="{9DB22049-3C12-498B-8CC2-47FD98B05DFD}"/>
    <cellStyle name="ผลรวม 3 10 7 3" xfId="42967" xr:uid="{67D31560-BDBC-4E9F-A932-308E1527FE86}"/>
    <cellStyle name="ผลรวม 3 10 8" xfId="42968" xr:uid="{FE7F39BD-E39D-4836-9C9F-B3A67B69291B}"/>
    <cellStyle name="ผลรวม 3 10 9" xfId="42969" xr:uid="{8B10BE30-22E5-44AB-B71E-DF9D16234C9E}"/>
    <cellStyle name="ผลรวม 3 11" xfId="42970" xr:uid="{E05ECF02-15DF-42F8-B696-32338D5EDBEC}"/>
    <cellStyle name="ผลรวม 3 11 2" xfId="42971" xr:uid="{71A600CB-9EFA-4D7B-B721-D4A9D5AEE00B}"/>
    <cellStyle name="ผลรวม 3 11 2 2" xfId="42972" xr:uid="{C7DA52B7-C010-4B9C-BC82-6199A0EF8844}"/>
    <cellStyle name="ผลรวม 3 11 2 2 2" xfId="42973" xr:uid="{9E696D85-8EFA-41AB-AEC1-323D860BADE8}"/>
    <cellStyle name="ผลรวม 3 11 2 2 3" xfId="42974" xr:uid="{89263077-28A8-47D4-A7A8-A5FAA0D58F4F}"/>
    <cellStyle name="ผลรวม 3 11 2 3" xfId="42975" xr:uid="{6B3A1FF4-EE2D-4BA5-ACD9-5FF5BE22F60A}"/>
    <cellStyle name="ผลรวม 3 11 2 4" xfId="42976" xr:uid="{426D9E57-1B0A-4D5C-980E-CC77490CB188}"/>
    <cellStyle name="ผลรวม 3 11 3" xfId="42977" xr:uid="{A978903D-C6B4-492F-B383-02B443485416}"/>
    <cellStyle name="ผลรวม 3 11 3 2" xfId="42978" xr:uid="{973D9A1A-4EE2-482E-810D-E3ADE43119AC}"/>
    <cellStyle name="ผลรวม 3 11 3 2 2" xfId="42979" xr:uid="{F8603CB5-F1C4-471F-8BD6-5F554C5DE57C}"/>
    <cellStyle name="ผลรวม 3 11 3 2 3" xfId="42980" xr:uid="{19ABB202-3213-4664-8CA8-5D26D1A1CE5B}"/>
    <cellStyle name="ผลรวม 3 11 3 3" xfId="42981" xr:uid="{F866C31B-336E-42A7-8682-181ECC8FD2EC}"/>
    <cellStyle name="ผลรวม 3 11 3 4" xfId="42982" xr:uid="{86A2D1D5-6F59-4FE5-8B5F-2E6F3F1CB836}"/>
    <cellStyle name="ผลรวม 3 11 4" xfId="42983" xr:uid="{BCB464A5-384E-4F9E-88D8-F25755C8222A}"/>
    <cellStyle name="ผลรวม 3 11 4 2" xfId="42984" xr:uid="{F825EAB5-BFE2-4F86-9925-7B6B5F16E0F0}"/>
    <cellStyle name="ผลรวม 3 11 4 2 2" xfId="42985" xr:uid="{AA99D56A-5191-4D59-930B-F1956DF7BC0D}"/>
    <cellStyle name="ผลรวม 3 11 4 2 3" xfId="42986" xr:uid="{DE126642-CBAD-4600-8190-8B6C7A040E3B}"/>
    <cellStyle name="ผลรวม 3 11 4 3" xfId="42987" xr:uid="{38AD3CCD-F35F-4D40-A135-14415148926D}"/>
    <cellStyle name="ผลรวม 3 11 4 4" xfId="42988" xr:uid="{9CFEC768-5DB7-4DC3-983B-6A9B720757B3}"/>
    <cellStyle name="ผลรวม 3 11 5" xfId="42989" xr:uid="{948F9CBC-DF60-48AD-B1C1-6334E2D9B60B}"/>
    <cellStyle name="ผลรวม 3 11 5 2" xfId="42990" xr:uid="{70F3A83B-AEDD-4F18-858D-065C86BB438D}"/>
    <cellStyle name="ผลรวม 3 11 5 2 2" xfId="42991" xr:uid="{BD90F380-7B8C-4718-8AD5-72DC8A18517A}"/>
    <cellStyle name="ผลรวม 3 11 5 2 3" xfId="42992" xr:uid="{1CD1C87E-8269-44EF-BF85-8EBFEB3DAAD2}"/>
    <cellStyle name="ผลรวม 3 11 5 3" xfId="42993" xr:uid="{324434BC-69E4-4C75-857D-A4CFC5D18B69}"/>
    <cellStyle name="ผลรวม 3 11 5 4" xfId="42994" xr:uid="{BFF92E16-C79F-4243-81A3-01B1BB1DDAB4}"/>
    <cellStyle name="ผลรวม 3 11 6" xfId="42995" xr:uid="{C4697004-3504-43BA-9459-84D118621F06}"/>
    <cellStyle name="ผลรวม 3 11 6 2" xfId="42996" xr:uid="{419AD743-A363-4239-9CEC-E53479C41722}"/>
    <cellStyle name="ผลรวม 3 11 6 2 2" xfId="42997" xr:uid="{CF29C35C-7B43-436C-9C87-8BDF041B4A4F}"/>
    <cellStyle name="ผลรวม 3 11 6 2 3" xfId="42998" xr:uid="{F1D51F44-5E07-4618-BE25-D480985F281E}"/>
    <cellStyle name="ผลรวม 3 11 6 3" xfId="42999" xr:uid="{BD5C3CE7-DECA-4E7B-9C34-783E4200D7CC}"/>
    <cellStyle name="ผลรวม 3 11 6 4" xfId="43000" xr:uid="{97ED71F1-D73C-41B2-9653-1DAEFBF72EAF}"/>
    <cellStyle name="ผลรวม 3 11 7" xfId="43001" xr:uid="{8BAFCAD6-E4CB-444E-AFF4-497378D82472}"/>
    <cellStyle name="ผลรวม 3 11 7 2" xfId="43002" xr:uid="{7263D717-C768-422C-947F-CDF2AA886382}"/>
    <cellStyle name="ผลรวม 3 11 7 3" xfId="43003" xr:uid="{C9A86C7D-CED1-4D4A-9DC7-B41AA2FD70C8}"/>
    <cellStyle name="ผลรวม 3 11 8" xfId="43004" xr:uid="{82F98742-470C-4709-9C9E-F1F1F0F73006}"/>
    <cellStyle name="ผลรวม 3 11 9" xfId="43005" xr:uid="{E643621E-80B9-4552-AD4C-F94AC1D638FD}"/>
    <cellStyle name="ผลรวม 3 12" xfId="43006" xr:uid="{55467E22-F4D6-4EA7-BE85-FCF10C4F0678}"/>
    <cellStyle name="ผลรวม 3 12 2" xfId="43007" xr:uid="{F98C2D40-6BB9-479E-9202-5EE5DFF93C7E}"/>
    <cellStyle name="ผลรวม 3 12 2 2" xfId="43008" xr:uid="{27AD7D70-3941-42CB-A0DF-9741516D9A5A}"/>
    <cellStyle name="ผลรวม 3 12 2 2 2" xfId="43009" xr:uid="{689ECB0A-D66F-4451-8D34-E993B8D3AF56}"/>
    <cellStyle name="ผลรวม 3 12 2 2 3" xfId="43010" xr:uid="{F78A08AC-FC9A-4466-816A-96FEBE73BFED}"/>
    <cellStyle name="ผลรวม 3 12 2 3" xfId="43011" xr:uid="{FCD468E0-EC04-4952-82F4-24A4BA993198}"/>
    <cellStyle name="ผลรวม 3 12 2 4" xfId="43012" xr:uid="{B2EA1979-9B1D-40A6-93CC-6B160A60F75A}"/>
    <cellStyle name="ผลรวม 3 12 3" xfId="43013" xr:uid="{A74E510E-9E87-4783-AEA7-4155D6C28CA9}"/>
    <cellStyle name="ผลรวม 3 12 3 2" xfId="43014" xr:uid="{D54069D0-F5E6-4055-B71D-9F6DAE5CEDE1}"/>
    <cellStyle name="ผลรวม 3 12 3 2 2" xfId="43015" xr:uid="{58A406A2-A92F-4575-AADD-EA4CE9FA832E}"/>
    <cellStyle name="ผลรวม 3 12 3 2 3" xfId="43016" xr:uid="{0B8EDDC7-9627-4AC3-ABA8-BED1A94D6403}"/>
    <cellStyle name="ผลรวม 3 12 3 3" xfId="43017" xr:uid="{A4D010EB-5AB5-4BED-85AB-A192B3E9FB7E}"/>
    <cellStyle name="ผลรวม 3 12 3 4" xfId="43018" xr:uid="{70C44BB0-657F-4A58-B430-BE4194D6F9DC}"/>
    <cellStyle name="ผลรวม 3 12 4" xfId="43019" xr:uid="{DC82F253-00F2-4AA2-953A-9FAD8651811F}"/>
    <cellStyle name="ผลรวม 3 12 4 2" xfId="43020" xr:uid="{EDA5BBB9-6D86-41CB-9CCC-C21F5E48BD35}"/>
    <cellStyle name="ผลรวม 3 12 4 2 2" xfId="43021" xr:uid="{F4855C66-56E2-487C-A3DA-104E619370D8}"/>
    <cellStyle name="ผลรวม 3 12 4 2 3" xfId="43022" xr:uid="{9F0ECC4C-89BB-43E9-BB65-7883373C884C}"/>
    <cellStyle name="ผลรวม 3 12 4 3" xfId="43023" xr:uid="{110AFC8B-01AC-4A9B-9F71-EECCDB9BE75A}"/>
    <cellStyle name="ผลรวม 3 12 4 4" xfId="43024" xr:uid="{AAFF0FB8-6DDE-4CC6-849C-70631E5BAAE8}"/>
    <cellStyle name="ผลรวม 3 12 5" xfId="43025" xr:uid="{453FE4CF-C73E-4346-B49B-8F6B2E18645E}"/>
    <cellStyle name="ผลรวม 3 12 5 2" xfId="43026" xr:uid="{2B11D853-B830-4DFE-A11F-62A23FC3BABD}"/>
    <cellStyle name="ผลรวม 3 12 5 2 2" xfId="43027" xr:uid="{224F2D3A-BFEC-4696-8CFF-3AF64E2E8394}"/>
    <cellStyle name="ผลรวม 3 12 5 2 3" xfId="43028" xr:uid="{2E066587-8AC5-49EA-BA08-8D355CBF00F3}"/>
    <cellStyle name="ผลรวม 3 12 5 3" xfId="43029" xr:uid="{A75F2064-26DE-40A3-9D4F-C408CF9B99EC}"/>
    <cellStyle name="ผลรวม 3 12 5 4" xfId="43030" xr:uid="{8A314724-F836-4780-A5B2-9C4946C9B010}"/>
    <cellStyle name="ผลรวม 3 12 6" xfId="43031" xr:uid="{B8388F25-77C0-40BE-8059-641C845ED563}"/>
    <cellStyle name="ผลรวม 3 12 6 2" xfId="43032" xr:uid="{E1EEFB4B-654F-46A0-AF51-F7FEE2B028B9}"/>
    <cellStyle name="ผลรวม 3 12 6 2 2" xfId="43033" xr:uid="{76A5751A-213E-4C16-A2A1-DF0CCC5B93AF}"/>
    <cellStyle name="ผลรวม 3 12 6 2 3" xfId="43034" xr:uid="{A203E1BF-9882-49EE-8188-32D698303CB9}"/>
    <cellStyle name="ผลรวม 3 12 6 3" xfId="43035" xr:uid="{423E5B9C-D04A-4F9A-B522-73CE5F7ACCBA}"/>
    <cellStyle name="ผลรวม 3 12 6 4" xfId="43036" xr:uid="{22C6DB1B-D3E1-4B54-907E-B5943D0E5628}"/>
    <cellStyle name="ผลรวม 3 12 7" xfId="43037" xr:uid="{22609068-799D-4E36-81EA-D6909F40C781}"/>
    <cellStyle name="ผลรวม 3 12 7 2" xfId="43038" xr:uid="{CE436A77-8FAE-473E-95B4-CE2C3DF97C67}"/>
    <cellStyle name="ผลรวม 3 12 7 3" xfId="43039" xr:uid="{C69C3A16-668D-4BCF-A56E-528DCEECFD68}"/>
    <cellStyle name="ผลรวม 3 12 8" xfId="43040" xr:uid="{A1393243-5AA3-45E4-BE3B-5C974CD8E83E}"/>
    <cellStyle name="ผลรวม 3 12 9" xfId="43041" xr:uid="{D0BD5657-F1E7-4C5D-B010-90B72AB6A52D}"/>
    <cellStyle name="ผลรวม 3 13" xfId="43042" xr:uid="{6BB384CA-4B13-48A6-9C5D-9EAD0048D257}"/>
    <cellStyle name="ผลรวม 3 13 2" xfId="43043" xr:uid="{7F007C2B-D784-4965-ABA3-819DD4E56AD4}"/>
    <cellStyle name="ผลรวม 3 13 2 2" xfId="43044" xr:uid="{16812D06-8A87-4404-877B-59F2C9393DB9}"/>
    <cellStyle name="ผลรวม 3 13 2 2 2" xfId="43045" xr:uid="{CC265EFF-7322-4CEE-83F3-DD5144450B57}"/>
    <cellStyle name="ผลรวม 3 13 2 2 3" xfId="43046" xr:uid="{F992C974-6D91-4365-9821-9FA463AF6C0B}"/>
    <cellStyle name="ผลรวม 3 13 2 3" xfId="43047" xr:uid="{67B6B41F-AE56-485E-B799-6F552D230808}"/>
    <cellStyle name="ผลรวม 3 13 2 4" xfId="43048" xr:uid="{7BD5DC1B-1C75-43D0-81F9-95D1BD7859FC}"/>
    <cellStyle name="ผลรวม 3 13 3" xfId="43049" xr:uid="{4EBB7635-8900-48C9-B18A-2463C7436DB1}"/>
    <cellStyle name="ผลรวม 3 13 3 2" xfId="43050" xr:uid="{B9E2E52E-AE01-4B62-AB30-3567B852F23B}"/>
    <cellStyle name="ผลรวม 3 13 3 2 2" xfId="43051" xr:uid="{1354BC4D-9228-4072-A4AC-8659C021D1D0}"/>
    <cellStyle name="ผลรวม 3 13 3 2 3" xfId="43052" xr:uid="{4CC0B878-B1A0-461B-88EF-CF26DCE5ECA9}"/>
    <cellStyle name="ผลรวม 3 13 3 3" xfId="43053" xr:uid="{136CA630-9564-491D-9C48-A915423C03FE}"/>
    <cellStyle name="ผลรวม 3 13 3 4" xfId="43054" xr:uid="{EB21D1A3-F39B-4B77-9593-404798ACD5D9}"/>
    <cellStyle name="ผลรวม 3 13 4" xfId="43055" xr:uid="{C20893B2-A7D7-4B3A-944D-035653C6E67D}"/>
    <cellStyle name="ผลรวม 3 13 4 2" xfId="43056" xr:uid="{62BF9470-B578-4F32-99E0-087432D70A6A}"/>
    <cellStyle name="ผลรวม 3 13 4 2 2" xfId="43057" xr:uid="{69E5C7D9-D53E-44CF-A1AF-2AF57B81DF2E}"/>
    <cellStyle name="ผลรวม 3 13 4 2 3" xfId="43058" xr:uid="{0F5C440F-0EF9-43A0-AA5B-97A453D32100}"/>
    <cellStyle name="ผลรวม 3 13 4 3" xfId="43059" xr:uid="{1751D686-C1B4-492F-8773-B08E4BF9388E}"/>
    <cellStyle name="ผลรวม 3 13 4 4" xfId="43060" xr:uid="{37844799-A2DD-4215-8B93-1878B88FBC4D}"/>
    <cellStyle name="ผลรวม 3 13 5" xfId="43061" xr:uid="{1866429D-8285-4D22-B5AF-65888FAEAB83}"/>
    <cellStyle name="ผลรวม 3 13 5 2" xfId="43062" xr:uid="{3499450E-F8DC-4586-BC1D-6AFA62449399}"/>
    <cellStyle name="ผลรวม 3 13 5 2 2" xfId="43063" xr:uid="{D192082F-56FA-4E9C-A159-DCB5A7E0B8CD}"/>
    <cellStyle name="ผลรวม 3 13 5 2 3" xfId="43064" xr:uid="{DAFE969A-EE82-4A90-82E2-D1EBB5383937}"/>
    <cellStyle name="ผลรวม 3 13 5 3" xfId="43065" xr:uid="{FACFDD63-AE46-40A8-A6A9-26B7485FD94C}"/>
    <cellStyle name="ผลรวม 3 13 5 4" xfId="43066" xr:uid="{992EBBCB-BABE-4847-9600-13E7FBA22FE2}"/>
    <cellStyle name="ผลรวม 3 13 6" xfId="43067" xr:uid="{B2E34D5D-7313-4066-BDC5-1B1C126FC136}"/>
    <cellStyle name="ผลรวม 3 13 6 2" xfId="43068" xr:uid="{D22C85D2-3220-4252-9C25-BCA22F4CF83B}"/>
    <cellStyle name="ผลรวม 3 13 6 2 2" xfId="43069" xr:uid="{BD6EE054-F025-43DB-843D-7766E445C9AF}"/>
    <cellStyle name="ผลรวม 3 13 6 2 3" xfId="43070" xr:uid="{DAD449F1-4ABF-4EAF-993E-FB15633C20C4}"/>
    <cellStyle name="ผลรวม 3 13 6 3" xfId="43071" xr:uid="{2B32A9E7-BAD4-4182-8970-4A8AC0D81623}"/>
    <cellStyle name="ผลรวม 3 13 6 4" xfId="43072" xr:uid="{C4BFD504-EA96-4078-810D-B5F89FDD5742}"/>
    <cellStyle name="ผลรวม 3 13 7" xfId="43073" xr:uid="{AE285202-12B1-4993-B587-C85A74796514}"/>
    <cellStyle name="ผลรวม 3 13 7 2" xfId="43074" xr:uid="{094D4DCE-F57F-4C69-8A3A-7F2D34DAE7B2}"/>
    <cellStyle name="ผลรวม 3 13 7 3" xfId="43075" xr:uid="{8DD8D62F-1645-4EBD-81A7-FD4166F4E2ED}"/>
    <cellStyle name="ผลรวม 3 13 8" xfId="43076" xr:uid="{3115CBB4-D25B-4032-A833-7AA2462C84C2}"/>
    <cellStyle name="ผลรวม 3 13 9" xfId="43077" xr:uid="{36C986BA-DFA7-491E-8F1A-C5EB24FEEF7C}"/>
    <cellStyle name="ผลรวม 3 14" xfId="43078" xr:uid="{DF9FA74F-294B-4F91-BCF2-3093D542720D}"/>
    <cellStyle name="ผลรวม 3 14 2" xfId="43079" xr:uid="{8AC2C2D1-2D8B-47D8-957F-0AFD400CA451}"/>
    <cellStyle name="ผลรวม 3 14 2 2" xfId="43080" xr:uid="{8EA0BCF6-8C4F-4510-A80E-8FF9A69E702B}"/>
    <cellStyle name="ผลรวม 3 14 2 2 2" xfId="43081" xr:uid="{7E00227B-00E8-444A-A19B-83460F2F90CA}"/>
    <cellStyle name="ผลรวม 3 14 2 2 3" xfId="43082" xr:uid="{AEEBF98C-3774-422C-B0D1-3CCD5183B3F8}"/>
    <cellStyle name="ผลรวม 3 14 2 3" xfId="43083" xr:uid="{ACF2FD70-016E-4B29-91F9-6051EC67F5E9}"/>
    <cellStyle name="ผลรวม 3 14 2 4" xfId="43084" xr:uid="{9B1CC516-D7E0-477E-AD8D-025A2BDD3290}"/>
    <cellStyle name="ผลรวม 3 14 3" xfId="43085" xr:uid="{ED410086-5F97-4CB0-B85B-5A822BF6F7A4}"/>
    <cellStyle name="ผลรวม 3 14 3 2" xfId="43086" xr:uid="{D3F15754-0B39-48A7-A342-2E3E0A690A91}"/>
    <cellStyle name="ผลรวม 3 14 3 2 2" xfId="43087" xr:uid="{C69193F4-2FE4-47D9-B7A4-DFB9E3D5EB83}"/>
    <cellStyle name="ผลรวม 3 14 3 2 3" xfId="43088" xr:uid="{93F12519-E1EB-425D-B1DF-E97822C1CB81}"/>
    <cellStyle name="ผลรวม 3 14 3 3" xfId="43089" xr:uid="{022320A6-28A5-420A-A806-5232C08597DC}"/>
    <cellStyle name="ผลรวม 3 14 3 4" xfId="43090" xr:uid="{38E394FD-270D-40A7-96E4-D5A7EC97A4E9}"/>
    <cellStyle name="ผลรวม 3 14 4" xfId="43091" xr:uid="{D54C3E21-4F38-4D45-B197-D53CDC494D4D}"/>
    <cellStyle name="ผลรวม 3 14 4 2" xfId="43092" xr:uid="{56DC8956-F820-4F56-87ED-52BB14978610}"/>
    <cellStyle name="ผลรวม 3 14 4 2 2" xfId="43093" xr:uid="{9C82F651-196B-4DC8-A8BF-6C1EE146A183}"/>
    <cellStyle name="ผลรวม 3 14 4 2 3" xfId="43094" xr:uid="{34A7E0DD-3F2E-4FD9-9097-92ED85EF4C8A}"/>
    <cellStyle name="ผลรวม 3 14 4 3" xfId="43095" xr:uid="{B923C0B2-F9C0-4618-8BC3-0AFEFF78A6D6}"/>
    <cellStyle name="ผลรวม 3 14 4 4" xfId="43096" xr:uid="{44B8A3D4-ECE9-4C0F-BE5F-93703F7DE92F}"/>
    <cellStyle name="ผลรวม 3 14 5" xfId="43097" xr:uid="{CD6E6FE2-6D47-4C94-9D92-263D7D43F5BF}"/>
    <cellStyle name="ผลรวม 3 14 5 2" xfId="43098" xr:uid="{FCE683E7-CAF9-45DE-AE87-8257AF6EEABB}"/>
    <cellStyle name="ผลรวม 3 14 5 2 2" xfId="43099" xr:uid="{FD8E1FB1-D32C-40DC-8B43-CE7665321E98}"/>
    <cellStyle name="ผลรวม 3 14 5 2 3" xfId="43100" xr:uid="{8C12413B-1D51-446F-A3A8-D2B58E078E53}"/>
    <cellStyle name="ผลรวม 3 14 5 3" xfId="43101" xr:uid="{23260755-5707-46DE-AFD3-1B37190202F9}"/>
    <cellStyle name="ผลรวม 3 14 5 4" xfId="43102" xr:uid="{FBA0FB9A-C4A7-43A8-93A4-27E305C85DD6}"/>
    <cellStyle name="ผลรวม 3 14 6" xfId="43103" xr:uid="{E6DEEA88-228A-484C-AA4E-57830F478360}"/>
    <cellStyle name="ผลรวม 3 14 6 2" xfId="43104" xr:uid="{A006B143-005C-45BF-B59B-92585F03A7F1}"/>
    <cellStyle name="ผลรวม 3 14 6 2 2" xfId="43105" xr:uid="{F40E90EA-88E1-4D67-905D-F4551D5E7D28}"/>
    <cellStyle name="ผลรวม 3 14 6 2 3" xfId="43106" xr:uid="{FFF65150-D577-4099-B0D8-38827AD638AA}"/>
    <cellStyle name="ผลรวม 3 14 6 3" xfId="43107" xr:uid="{7128B04B-A6E7-4797-A2CD-BE6D4904FA22}"/>
    <cellStyle name="ผลรวม 3 14 6 4" xfId="43108" xr:uid="{74C837ED-CFC8-4A13-B048-14F3379176C6}"/>
    <cellStyle name="ผลรวม 3 14 7" xfId="43109" xr:uid="{B71B16B6-7F24-4B07-BA7B-350C16E42853}"/>
    <cellStyle name="ผลรวม 3 14 7 2" xfId="43110" xr:uid="{D80743D2-09D3-4FB8-AE25-8F0454F5CA70}"/>
    <cellStyle name="ผลรวม 3 14 7 3" xfId="43111" xr:uid="{2891AEF7-AB69-4501-9F6E-E30DD2F9F15D}"/>
    <cellStyle name="ผลรวม 3 14 8" xfId="43112" xr:uid="{39431BB2-C6A0-44F6-9256-E8B9F8F3CAE2}"/>
    <cellStyle name="ผลรวม 3 14 9" xfId="43113" xr:uid="{69D7BC12-A522-40E3-9277-AC58601F49AB}"/>
    <cellStyle name="ผลรวม 3 15" xfId="43114" xr:uid="{1B187260-D595-4052-9D24-14999C8472C7}"/>
    <cellStyle name="ผลรวม 3 15 2" xfId="43115" xr:uid="{C38DD2C4-5E6F-4887-9172-80CBB78EE15F}"/>
    <cellStyle name="ผลรวม 3 15 2 2" xfId="43116" xr:uid="{B4855611-3E82-4F23-AE22-7912BBD868D6}"/>
    <cellStyle name="ผลรวม 3 15 2 2 2" xfId="43117" xr:uid="{58ED75C7-7EEB-4F5A-A5DF-0D518EFE0DA9}"/>
    <cellStyle name="ผลรวม 3 15 2 2 3" xfId="43118" xr:uid="{11589208-081D-4F10-973D-2E3C6B32D3BB}"/>
    <cellStyle name="ผลรวม 3 15 2 3" xfId="43119" xr:uid="{0AA73F15-07A5-475F-A597-E3630E03C4F3}"/>
    <cellStyle name="ผลรวม 3 15 2 4" xfId="43120" xr:uid="{861FD5D1-4CAD-43A7-B9E3-2153B2C970DA}"/>
    <cellStyle name="ผลรวม 3 15 3" xfId="43121" xr:uid="{B5CA2245-E713-4EA4-8629-B63949D56D97}"/>
    <cellStyle name="ผลรวม 3 15 3 2" xfId="43122" xr:uid="{98367E0B-D7E3-4E1B-9B9E-2D90479F197D}"/>
    <cellStyle name="ผลรวม 3 15 3 2 2" xfId="43123" xr:uid="{31217734-2945-47E4-9F8D-06DA67091B78}"/>
    <cellStyle name="ผลรวม 3 15 3 2 3" xfId="43124" xr:uid="{3B0D0CAE-9479-4E3B-9751-A2015C6AD23E}"/>
    <cellStyle name="ผลรวม 3 15 3 3" xfId="43125" xr:uid="{49DD4858-46C2-48CB-963C-9A91393C0BD1}"/>
    <cellStyle name="ผลรวม 3 15 3 4" xfId="43126" xr:uid="{9FDE91CC-7C4C-481E-82AB-5FBCE29F71A0}"/>
    <cellStyle name="ผลรวม 3 15 4" xfId="43127" xr:uid="{F85E3653-30C6-4802-B8C2-24F5F4E8C122}"/>
    <cellStyle name="ผลรวม 3 15 4 2" xfId="43128" xr:uid="{962080FC-7D94-424E-BCE1-102ABC502929}"/>
    <cellStyle name="ผลรวม 3 15 4 2 2" xfId="43129" xr:uid="{BA6F0F96-022F-472C-B4DD-BD9E8FF5C7D8}"/>
    <cellStyle name="ผลรวม 3 15 4 2 3" xfId="43130" xr:uid="{E49968F7-6220-43A8-91F5-37A168112940}"/>
    <cellStyle name="ผลรวม 3 15 4 3" xfId="43131" xr:uid="{0BD860E5-A1C1-4CA6-B4F3-B26E72EDE4CA}"/>
    <cellStyle name="ผลรวม 3 15 4 4" xfId="43132" xr:uid="{7F5A5E22-DF5A-4205-A121-4DB6442DCACF}"/>
    <cellStyle name="ผลรวม 3 15 5" xfId="43133" xr:uid="{C05A0414-5E22-4DD8-91DE-723D262BE9E2}"/>
    <cellStyle name="ผลรวม 3 15 5 2" xfId="43134" xr:uid="{07D56819-9EF8-44E2-9D78-2559EADF6BFF}"/>
    <cellStyle name="ผลรวม 3 15 5 2 2" xfId="43135" xr:uid="{166C90AA-26D7-4944-8119-5D887FF5D878}"/>
    <cellStyle name="ผลรวม 3 15 5 2 3" xfId="43136" xr:uid="{097F758E-E135-4A10-BFD2-22F7C6BCDE58}"/>
    <cellStyle name="ผลรวม 3 15 5 3" xfId="43137" xr:uid="{1F6EC0CF-1B87-4F01-A32C-ABCFCCD70A13}"/>
    <cellStyle name="ผลรวม 3 15 5 4" xfId="43138" xr:uid="{85F98179-102C-43AD-81F0-B7D533C142DA}"/>
    <cellStyle name="ผลรวม 3 15 6" xfId="43139" xr:uid="{60C773CC-6C4D-4C92-B875-F43A30AED7ED}"/>
    <cellStyle name="ผลรวม 3 15 6 2" xfId="43140" xr:uid="{4B77C354-2941-48F6-A1BD-528735A2C5F0}"/>
    <cellStyle name="ผลรวม 3 15 6 2 2" xfId="43141" xr:uid="{6A36D17C-AA13-43EC-B086-9E9BE2463497}"/>
    <cellStyle name="ผลรวม 3 15 6 2 3" xfId="43142" xr:uid="{AF60A9FC-26C6-4E96-96A1-8CE9233D0F55}"/>
    <cellStyle name="ผลรวม 3 15 6 3" xfId="43143" xr:uid="{B88543EC-22AA-4F2C-A2F5-C259337337B3}"/>
    <cellStyle name="ผลรวม 3 15 6 4" xfId="43144" xr:uid="{33C5A4D9-7E13-4848-999F-67E510A4B05C}"/>
    <cellStyle name="ผลรวม 3 15 7" xfId="43145" xr:uid="{68BB019E-5E1F-4819-AEA2-3F99C0D8DB6E}"/>
    <cellStyle name="ผลรวม 3 15 7 2" xfId="43146" xr:uid="{72EC793C-6FA3-4BE3-9186-5DF8600E9219}"/>
    <cellStyle name="ผลรวม 3 15 7 3" xfId="43147" xr:uid="{39076BDC-5B8C-4645-97AB-79A1CB571642}"/>
    <cellStyle name="ผลรวม 3 15 8" xfId="43148" xr:uid="{ACF64F31-FF0D-431C-B543-9C15B96B2B07}"/>
    <cellStyle name="ผลรวม 3 15 9" xfId="43149" xr:uid="{37E75AA5-2C5C-4191-9D5A-2CB21F7DE4A6}"/>
    <cellStyle name="ผลรวม 3 16" xfId="43150" xr:uid="{5823B002-82CA-46C9-85BE-10076FBC7908}"/>
    <cellStyle name="ผลรวม 3 16 2" xfId="43151" xr:uid="{BB84DC39-1B57-4CFF-9DC2-A0AAE8BA2C09}"/>
    <cellStyle name="ผลรวม 3 16 2 2" xfId="43152" xr:uid="{C5D5BE2B-D5D0-4E34-8042-16943F44B012}"/>
    <cellStyle name="ผลรวม 3 16 2 2 2" xfId="43153" xr:uid="{7B5186CE-CAF0-4AC2-A7D6-CDACE857D7A7}"/>
    <cellStyle name="ผลรวม 3 16 2 2 3" xfId="43154" xr:uid="{08A95F25-FAA0-4FEF-9ACB-34772FC29B05}"/>
    <cellStyle name="ผลรวม 3 16 2 3" xfId="43155" xr:uid="{65424826-A272-4E38-84AB-4EAF0AF1B391}"/>
    <cellStyle name="ผลรวม 3 16 2 4" xfId="43156" xr:uid="{07543928-CB53-4CDE-8A6A-7709E61AA7FB}"/>
    <cellStyle name="ผลรวม 3 16 3" xfId="43157" xr:uid="{EB25D27F-CCB1-4B8F-8299-E4A584CC588C}"/>
    <cellStyle name="ผลรวม 3 16 3 2" xfId="43158" xr:uid="{C256FD4A-A409-47CD-924C-300D3A4EE78D}"/>
    <cellStyle name="ผลรวม 3 16 3 2 2" xfId="43159" xr:uid="{6DA9E3E7-048D-4F44-94B6-4C82A8FE981F}"/>
    <cellStyle name="ผลรวม 3 16 3 2 3" xfId="43160" xr:uid="{2E35A112-0F73-44A0-816F-5C96237DBAA7}"/>
    <cellStyle name="ผลรวม 3 16 3 3" xfId="43161" xr:uid="{7BD28079-948D-4150-B16B-B9947F2026EF}"/>
    <cellStyle name="ผลรวม 3 16 3 4" xfId="43162" xr:uid="{9B3ED881-2229-40E2-AF13-E43053A01363}"/>
    <cellStyle name="ผลรวม 3 16 4" xfId="43163" xr:uid="{C34F8677-89CE-4A3E-BA87-31A314C90FA4}"/>
    <cellStyle name="ผลรวม 3 16 4 2" xfId="43164" xr:uid="{BBBBDB99-9B4D-4032-96C3-6E249B97CE90}"/>
    <cellStyle name="ผลรวม 3 16 4 2 2" xfId="43165" xr:uid="{BB615B3E-EE5A-4F34-9D8B-1FFEB24654D4}"/>
    <cellStyle name="ผลรวม 3 16 4 2 3" xfId="43166" xr:uid="{862A1A05-CDEB-4BA9-B3E9-8BFA667BD38E}"/>
    <cellStyle name="ผลรวม 3 16 4 3" xfId="43167" xr:uid="{C48B952B-678B-440F-8306-CC35009F6CB6}"/>
    <cellStyle name="ผลรวม 3 16 4 4" xfId="43168" xr:uid="{2D032AC6-2877-4422-B9EC-D6A6B85C3A4A}"/>
    <cellStyle name="ผลรวม 3 16 5" xfId="43169" xr:uid="{6CE4A04A-A7EB-42FF-9D42-9CA073A00595}"/>
    <cellStyle name="ผลรวม 3 16 5 2" xfId="43170" xr:uid="{BEAB86A2-00FC-485D-86C1-559401B02D38}"/>
    <cellStyle name="ผลรวม 3 16 5 2 2" xfId="43171" xr:uid="{B6ABA411-7581-4370-B44B-AA6F891E663C}"/>
    <cellStyle name="ผลรวม 3 16 5 2 3" xfId="43172" xr:uid="{B74438BC-DBF1-49F3-96DF-64E47FE78AF6}"/>
    <cellStyle name="ผลรวม 3 16 5 3" xfId="43173" xr:uid="{E07F0401-11CC-4A5F-AF31-5D4B3BA8A773}"/>
    <cellStyle name="ผลรวม 3 16 5 4" xfId="43174" xr:uid="{CA98C3FE-2DFA-4883-ADFF-A5E3E9F1CAD1}"/>
    <cellStyle name="ผลรวม 3 16 6" xfId="43175" xr:uid="{9DF18124-DF32-4F50-A09B-54A4A52ABCF2}"/>
    <cellStyle name="ผลรวม 3 16 6 2" xfId="43176" xr:uid="{47710603-54B6-48A7-ADAD-8490BA9682FA}"/>
    <cellStyle name="ผลรวม 3 16 6 2 2" xfId="43177" xr:uid="{96119F91-A934-4D40-A834-AD3ECD6F0937}"/>
    <cellStyle name="ผลรวม 3 16 6 2 3" xfId="43178" xr:uid="{9D56C4AB-ECDA-4639-AE16-3DFBD205FB60}"/>
    <cellStyle name="ผลรวม 3 16 6 3" xfId="43179" xr:uid="{5FB2DD02-0CC4-4498-A35C-49D0A488ED3D}"/>
    <cellStyle name="ผลรวม 3 16 6 4" xfId="43180" xr:uid="{66FE5947-411B-49A6-95ED-E96037FE3409}"/>
    <cellStyle name="ผลรวม 3 16 7" xfId="43181" xr:uid="{7E587B2A-BC6B-4DBB-853E-1273C35099CD}"/>
    <cellStyle name="ผลรวม 3 16 7 2" xfId="43182" xr:uid="{4D169E89-0ADB-473D-B23E-1E6EF1F898CF}"/>
    <cellStyle name="ผลรวม 3 16 7 3" xfId="43183" xr:uid="{17967967-1E23-40CD-94BA-0463D1451842}"/>
    <cellStyle name="ผลรวม 3 16 8" xfId="43184" xr:uid="{E9FABF0F-FB7C-4256-89BF-CDA23F54E986}"/>
    <cellStyle name="ผลรวม 3 16 9" xfId="43185" xr:uid="{52F8F1DF-2486-464F-9DE7-EEC375C350C3}"/>
    <cellStyle name="ผลรวม 3 17" xfId="43186" xr:uid="{2635298A-EFC4-4E9D-A074-4B7F4DB7DF72}"/>
    <cellStyle name="ผลรวม 3 17 2" xfId="43187" xr:uid="{138504E9-7409-482C-B023-97B9917BFCD7}"/>
    <cellStyle name="ผลรวม 3 17 2 2" xfId="43188" xr:uid="{AA67BCFF-ABF0-4E8B-9F8C-2CEBEC0013EE}"/>
    <cellStyle name="ผลรวม 3 17 2 2 2" xfId="43189" xr:uid="{9B17E6FA-11DC-4019-B78A-B356DF221596}"/>
    <cellStyle name="ผลรวม 3 17 2 2 3" xfId="43190" xr:uid="{633E24BD-221B-45DB-B50D-E28F6FF46010}"/>
    <cellStyle name="ผลรวม 3 17 2 3" xfId="43191" xr:uid="{5E452668-B518-42DD-A549-6807657252E9}"/>
    <cellStyle name="ผลรวม 3 17 2 4" xfId="43192" xr:uid="{E4ED5452-5CFD-4113-85BD-F71D3A6F0E40}"/>
    <cellStyle name="ผลรวม 3 17 3" xfId="43193" xr:uid="{00429AE3-2930-48C0-87BB-2A650A7E1448}"/>
    <cellStyle name="ผลรวม 3 17 3 2" xfId="43194" xr:uid="{B8ECE6D1-6EC7-4BAD-A5C9-8B89DE5ADE86}"/>
    <cellStyle name="ผลรวม 3 17 3 2 2" xfId="43195" xr:uid="{2E2D84CB-448D-4910-86ED-1A519A285488}"/>
    <cellStyle name="ผลรวม 3 17 3 2 3" xfId="43196" xr:uid="{83F060F0-66A3-41A4-A0CD-A9ED224180B9}"/>
    <cellStyle name="ผลรวม 3 17 3 3" xfId="43197" xr:uid="{C6ED2F6F-2B9D-4C44-BB9D-CFE99DADC6AA}"/>
    <cellStyle name="ผลรวม 3 17 3 4" xfId="43198" xr:uid="{13B6EF8D-9B1B-451B-ABB4-4D6C58F99AE0}"/>
    <cellStyle name="ผลรวม 3 17 4" xfId="43199" xr:uid="{C7256E45-CC84-44E7-A76F-CE57A06E58E0}"/>
    <cellStyle name="ผลรวม 3 17 4 2" xfId="43200" xr:uid="{B63E8DB1-D49E-41A5-A097-0F640B156718}"/>
    <cellStyle name="ผลรวม 3 17 4 2 2" xfId="43201" xr:uid="{8CEA15F5-7B2B-4E8C-9442-E1DC78C260B4}"/>
    <cellStyle name="ผลรวม 3 17 4 2 3" xfId="43202" xr:uid="{5C76633B-9A80-4C20-A88D-82CC63EC3CE1}"/>
    <cellStyle name="ผลรวม 3 17 4 3" xfId="43203" xr:uid="{593532A3-3FAC-4C49-B186-D2D9906F0AFB}"/>
    <cellStyle name="ผลรวม 3 17 4 4" xfId="43204" xr:uid="{6F834520-809A-4220-975B-CDBBFAEDD7F9}"/>
    <cellStyle name="ผลรวม 3 17 5" xfId="43205" xr:uid="{69CE6D07-CD03-4625-9545-C14E833AED3B}"/>
    <cellStyle name="ผลรวม 3 17 5 2" xfId="43206" xr:uid="{D1543EBB-4D6E-4127-9455-9DB0F41A5E9E}"/>
    <cellStyle name="ผลรวม 3 17 5 2 2" xfId="43207" xr:uid="{95A9CEE9-E241-4874-8453-54F405A2A130}"/>
    <cellStyle name="ผลรวม 3 17 5 2 3" xfId="43208" xr:uid="{B16A04CC-E250-428A-817E-2CA18ED25190}"/>
    <cellStyle name="ผลรวม 3 17 5 3" xfId="43209" xr:uid="{09AE96EB-9FAB-4BFB-B2DA-67282ACF12C3}"/>
    <cellStyle name="ผลรวม 3 17 5 4" xfId="43210" xr:uid="{9A83FC8A-B759-49B0-B64F-9A173BDB4C6B}"/>
    <cellStyle name="ผลรวม 3 17 6" xfId="43211" xr:uid="{6DEB308A-82D8-43E6-8B19-95AAF178D328}"/>
    <cellStyle name="ผลรวม 3 17 6 2" xfId="43212" xr:uid="{1E3CC841-0BB4-4834-B345-88A3450A49BC}"/>
    <cellStyle name="ผลรวม 3 17 6 2 2" xfId="43213" xr:uid="{07795AF4-F61E-40EF-A6AF-D8997EAF6215}"/>
    <cellStyle name="ผลรวม 3 17 6 2 3" xfId="43214" xr:uid="{6E7E6651-F1DE-4B5A-8648-A5A351D17A48}"/>
    <cellStyle name="ผลรวม 3 17 6 3" xfId="43215" xr:uid="{22000ABB-22F2-4ABB-918B-D8B781A89436}"/>
    <cellStyle name="ผลรวม 3 17 6 4" xfId="43216" xr:uid="{D854D0C5-9B15-435B-993A-70ACA905BC12}"/>
    <cellStyle name="ผลรวม 3 17 7" xfId="43217" xr:uid="{6B8502F9-9C5F-493B-99AD-CFF9F78891D3}"/>
    <cellStyle name="ผลรวม 3 17 7 2" xfId="43218" xr:uid="{FC4C26DD-DC8D-45EA-8484-45623094C044}"/>
    <cellStyle name="ผลรวม 3 17 7 3" xfId="43219" xr:uid="{371FC47D-E0CD-4A81-82FC-43347E80FE15}"/>
    <cellStyle name="ผลรวม 3 17 8" xfId="43220" xr:uid="{548D4A2A-D335-468A-99D0-055883224386}"/>
    <cellStyle name="ผลรวม 3 17 9" xfId="43221" xr:uid="{C2F1F6B1-5E65-43AF-BB85-E8BA709D5A25}"/>
    <cellStyle name="ผลรวม 3 18" xfId="43222" xr:uid="{C0909483-CE25-432D-9ED5-59704A7A01A2}"/>
    <cellStyle name="ผลรวม 3 18 2" xfId="43223" xr:uid="{D6111687-E71D-4030-A7C1-DB76545AD915}"/>
    <cellStyle name="ผลรวม 3 18 2 2" xfId="43224" xr:uid="{078D5C52-5CF2-4234-873D-1CB842C738D5}"/>
    <cellStyle name="ผลรวม 3 18 2 2 2" xfId="43225" xr:uid="{E0BB62F0-E5D7-4132-85B8-371299092418}"/>
    <cellStyle name="ผลรวม 3 18 2 2 3" xfId="43226" xr:uid="{7611B534-0A87-4499-A4C3-4BA916017EE3}"/>
    <cellStyle name="ผลรวม 3 18 2 3" xfId="43227" xr:uid="{0F772D1C-0E85-4863-9C6D-F438939C1EF5}"/>
    <cellStyle name="ผลรวม 3 18 2 4" xfId="43228" xr:uid="{9520C789-5F60-4F0D-B914-964096D670A4}"/>
    <cellStyle name="ผลรวม 3 18 3" xfId="43229" xr:uid="{EDE44534-7905-4B10-9506-3352EB1C9EBA}"/>
    <cellStyle name="ผลรวม 3 18 3 2" xfId="43230" xr:uid="{DB56850C-278E-4B38-9EAA-0CB06A508707}"/>
    <cellStyle name="ผลรวม 3 18 3 2 2" xfId="43231" xr:uid="{7D81B947-29AF-494C-9FA2-C5F0D2654703}"/>
    <cellStyle name="ผลรวม 3 18 3 2 3" xfId="43232" xr:uid="{EF712A26-C2D2-447B-8F67-FEC94D1F313A}"/>
    <cellStyle name="ผลรวม 3 18 3 3" xfId="43233" xr:uid="{4292D361-A9BE-4B03-9F5D-D6AE9E05050E}"/>
    <cellStyle name="ผลรวม 3 18 3 4" xfId="43234" xr:uid="{00029E19-5B72-472C-B6DF-18561EDD6D13}"/>
    <cellStyle name="ผลรวม 3 18 4" xfId="43235" xr:uid="{D19D88AB-0301-4933-8152-57365B4E5295}"/>
    <cellStyle name="ผลรวม 3 18 4 2" xfId="43236" xr:uid="{4BFAE9BD-7F6A-418C-8159-AA91AE8A6FFE}"/>
    <cellStyle name="ผลรวม 3 18 4 2 2" xfId="43237" xr:uid="{13F66FE7-4239-49C9-A386-A49D86D5564E}"/>
    <cellStyle name="ผลรวม 3 18 4 2 3" xfId="43238" xr:uid="{049B9ACA-B801-4DD7-B8A1-558AE57A7001}"/>
    <cellStyle name="ผลรวม 3 18 4 3" xfId="43239" xr:uid="{78D02989-7396-4AEC-ACBE-61D27697BB15}"/>
    <cellStyle name="ผลรวม 3 18 4 4" xfId="43240" xr:uid="{6F1F5C6F-39A9-489D-AE1D-86038A7CFA99}"/>
    <cellStyle name="ผลรวม 3 18 5" xfId="43241" xr:uid="{600B78D8-197E-460A-B40D-8D9228F569D0}"/>
    <cellStyle name="ผลรวม 3 18 5 2" xfId="43242" xr:uid="{F91EAC1A-7B5D-40F8-ACD2-DF0017CA5D7D}"/>
    <cellStyle name="ผลรวม 3 18 5 2 2" xfId="43243" xr:uid="{74679C23-D65F-4AAC-93ED-C836120E2F44}"/>
    <cellStyle name="ผลรวม 3 18 5 2 3" xfId="43244" xr:uid="{7A33C621-80F2-4371-BE23-A70C57FC424C}"/>
    <cellStyle name="ผลรวม 3 18 5 3" xfId="43245" xr:uid="{47BF24C3-2A0A-4200-B61D-09A073AADD95}"/>
    <cellStyle name="ผลรวม 3 18 5 4" xfId="43246" xr:uid="{1292C725-6DA1-46AB-9A35-027BD0B78ACF}"/>
    <cellStyle name="ผลรวม 3 18 6" xfId="43247" xr:uid="{73F91A2D-CFFF-4D19-9F36-524A690B1D57}"/>
    <cellStyle name="ผลรวม 3 18 6 2" xfId="43248" xr:uid="{51CE6D60-BAFF-492D-A6C0-5DAB0207D812}"/>
    <cellStyle name="ผลรวม 3 18 6 2 2" xfId="43249" xr:uid="{3592DC89-56FE-4817-9422-52EDD0BC9393}"/>
    <cellStyle name="ผลรวม 3 18 6 2 3" xfId="43250" xr:uid="{F3C11B9F-5DE6-4EE7-A5C7-F7111FA31721}"/>
    <cellStyle name="ผลรวม 3 18 6 3" xfId="43251" xr:uid="{10B0DDD9-3623-4315-B925-72FC5D7F1AFF}"/>
    <cellStyle name="ผลรวม 3 18 6 4" xfId="43252" xr:uid="{DC01E830-2DA6-4207-971E-F4F135CCB548}"/>
    <cellStyle name="ผลรวม 3 18 7" xfId="43253" xr:uid="{25865258-2440-4817-ABE5-F314AD77435E}"/>
    <cellStyle name="ผลรวม 3 18 7 2" xfId="43254" xr:uid="{1F2545CB-F7A4-4F2B-A7D5-E47BC0D0527C}"/>
    <cellStyle name="ผลรวม 3 18 7 3" xfId="43255" xr:uid="{6A575BE2-117C-482B-9A34-FED31C5F2FD9}"/>
    <cellStyle name="ผลรวม 3 18 8" xfId="43256" xr:uid="{1E8F09F5-5CD9-40A8-A352-08388277FE6A}"/>
    <cellStyle name="ผลรวม 3 18 9" xfId="43257" xr:uid="{CFCC9E7D-D2C8-4DEB-A08A-6F13C92CF3B0}"/>
    <cellStyle name="ผลรวม 3 19" xfId="43258" xr:uid="{0A691FE8-C6C3-4571-A6F4-00A8E0FA87D2}"/>
    <cellStyle name="ผลรวม 3 19 2" xfId="43259" xr:uid="{D076017C-ADA4-4F05-8B44-7B03204BC8FE}"/>
    <cellStyle name="ผลรวม 3 19 2 2" xfId="43260" xr:uid="{86819BAB-BF00-477C-B43F-F33B77D3E17A}"/>
    <cellStyle name="ผลรวม 3 19 2 2 2" xfId="43261" xr:uid="{8AFAFCA0-6F70-43F7-A89C-B8D919852CCB}"/>
    <cellStyle name="ผลรวม 3 19 2 2 3" xfId="43262" xr:uid="{CC709550-928F-4E1A-A1C4-1F25FAC67D46}"/>
    <cellStyle name="ผลรวม 3 19 2 3" xfId="43263" xr:uid="{A357F81C-CB0E-45AF-830D-42D16E8884AD}"/>
    <cellStyle name="ผลรวม 3 19 2 4" xfId="43264" xr:uid="{1607F5F5-E9DF-4C15-A406-A6F7F998BB96}"/>
    <cellStyle name="ผลรวม 3 19 3" xfId="43265" xr:uid="{25238EB1-362B-4B4F-A8AD-0C56F4B53418}"/>
    <cellStyle name="ผลรวม 3 19 3 2" xfId="43266" xr:uid="{6AC5BDB1-80D9-46BC-919A-CD7D48F267B7}"/>
    <cellStyle name="ผลรวม 3 19 3 2 2" xfId="43267" xr:uid="{5395C3BF-8114-46E7-A49D-38EF7252DEDB}"/>
    <cellStyle name="ผลรวม 3 19 3 2 3" xfId="43268" xr:uid="{8ABE77DD-8F2D-4967-93FF-8BF188F2CAF3}"/>
    <cellStyle name="ผลรวม 3 19 3 3" xfId="43269" xr:uid="{C2BB6E7A-FCCD-4909-918A-3B0D4C31B14A}"/>
    <cellStyle name="ผลรวม 3 19 3 4" xfId="43270" xr:uid="{498D13B3-86F5-4164-A0BD-43E831968ACB}"/>
    <cellStyle name="ผลรวม 3 19 4" xfId="43271" xr:uid="{398BADF2-9B9E-4048-B8D4-388F3181FC8A}"/>
    <cellStyle name="ผลรวม 3 19 4 2" xfId="43272" xr:uid="{7E8B7303-2523-4F72-A80C-D41556AA9076}"/>
    <cellStyle name="ผลรวม 3 19 4 2 2" xfId="43273" xr:uid="{645FD4D0-3E5D-4F1C-840B-CA5A98AC7537}"/>
    <cellStyle name="ผลรวม 3 19 4 2 3" xfId="43274" xr:uid="{2AD75534-8FB8-46B1-B93F-D438FE6FDD78}"/>
    <cellStyle name="ผลรวม 3 19 4 3" xfId="43275" xr:uid="{212B250B-88DD-4C55-9C0F-4628353D8506}"/>
    <cellStyle name="ผลรวม 3 19 4 4" xfId="43276" xr:uid="{91B21006-D4C2-4234-96ED-824C98DC24D4}"/>
    <cellStyle name="ผลรวม 3 19 5" xfId="43277" xr:uid="{A77F7D7A-61CD-4DC4-8B76-3A33D4C89172}"/>
    <cellStyle name="ผลรวม 3 19 5 2" xfId="43278" xr:uid="{88C4754E-BE76-46CD-8EDD-6CC43F5CA843}"/>
    <cellStyle name="ผลรวม 3 19 5 2 2" xfId="43279" xr:uid="{602ABB15-AC2B-4C39-9833-BE8E5F00C612}"/>
    <cellStyle name="ผลรวม 3 19 5 2 3" xfId="43280" xr:uid="{B09A1658-80D1-4863-907E-421580D8CBB5}"/>
    <cellStyle name="ผลรวม 3 19 5 3" xfId="43281" xr:uid="{877FBAD1-DB41-4B65-A0D1-BCEDF1C82589}"/>
    <cellStyle name="ผลรวม 3 19 5 4" xfId="43282" xr:uid="{B30AFD14-5570-461B-8BCA-FB5017263585}"/>
    <cellStyle name="ผลรวม 3 19 6" xfId="43283" xr:uid="{7857FD1A-CEE8-45D1-8DE3-CEFA9788819B}"/>
    <cellStyle name="ผลรวม 3 19 6 2" xfId="43284" xr:uid="{3A818E6F-E5A5-4998-A7B6-CBCDDADCBA4B}"/>
    <cellStyle name="ผลรวม 3 19 6 2 2" xfId="43285" xr:uid="{988EC630-7A1D-44AE-8BDC-CF29E4B03D27}"/>
    <cellStyle name="ผลรวม 3 19 6 2 3" xfId="43286" xr:uid="{758D8826-B732-4C59-8A97-822B2163FECD}"/>
    <cellStyle name="ผลรวม 3 19 6 3" xfId="43287" xr:uid="{310EA805-9D4D-4157-9A90-C7AAB03B0C8F}"/>
    <cellStyle name="ผลรวม 3 19 6 4" xfId="43288" xr:uid="{073EAF83-19D6-41F5-9049-3FF124776ACA}"/>
    <cellStyle name="ผลรวม 3 19 7" xfId="43289" xr:uid="{42F78351-1F90-4C7C-B504-91709B035EF6}"/>
    <cellStyle name="ผลรวม 3 19 7 2" xfId="43290" xr:uid="{42089C8B-DCCC-4C1B-AB37-1C6BA96F4446}"/>
    <cellStyle name="ผลรวม 3 19 7 3" xfId="43291" xr:uid="{144E1427-1C14-45F8-BEC8-C34764D6B55C}"/>
    <cellStyle name="ผลรวม 3 19 8" xfId="43292" xr:uid="{CE3BF564-AE40-4A1B-9F69-6448FC484514}"/>
    <cellStyle name="ผลรวม 3 19 9" xfId="43293" xr:uid="{A86127E7-4571-479E-9527-62BC4058521B}"/>
    <cellStyle name="ผลรวม 3 2" xfId="43294" xr:uid="{38BDD077-34F8-4207-9CBD-DF53C9ABF643}"/>
    <cellStyle name="ผลรวม 3 2 2" xfId="43295" xr:uid="{A08473AD-BB98-4417-B4BA-97970BC759D7}"/>
    <cellStyle name="ผลรวม 3 2 2 2" xfId="43296" xr:uid="{DD91D14B-FB07-4EBF-8115-151ABB708762}"/>
    <cellStyle name="ผลรวม 3 2 2 2 2" xfId="43297" xr:uid="{7E37E01F-9DC4-4998-ACA4-F295B2210AFB}"/>
    <cellStyle name="ผลรวม 3 2 2 2 3" xfId="43298" xr:uid="{87EE610D-C899-4174-93B6-7994452A61FC}"/>
    <cellStyle name="ผลรวม 3 2 2 3" xfId="43299" xr:uid="{4914A88B-88CB-4588-878A-45093B873AFF}"/>
    <cellStyle name="ผลรวม 3 2 2 4" xfId="43300" xr:uid="{89A500B8-C13A-4376-92FB-968FF2E44AA3}"/>
    <cellStyle name="ผลรวม 3 2 3" xfId="43301" xr:uid="{C0E6E32B-5E25-42B4-AC72-B3FA199D1D88}"/>
    <cellStyle name="ผลรวม 3 2 3 2" xfId="43302" xr:uid="{A6B39CA9-16EC-4DF6-98FF-3BF23FE335D0}"/>
    <cellStyle name="ผลรวม 3 2 3 2 2" xfId="43303" xr:uid="{EC9779D1-24ED-4FEA-88B6-65240994F9FE}"/>
    <cellStyle name="ผลรวม 3 2 3 2 3" xfId="43304" xr:uid="{09F53809-C05C-4D15-8DE4-4CEE48AA4046}"/>
    <cellStyle name="ผลรวม 3 2 3 3" xfId="43305" xr:uid="{491C70F7-A684-45B2-A6B1-84BDC32B4EFF}"/>
    <cellStyle name="ผลรวม 3 2 3 4" xfId="43306" xr:uid="{08C6C8B0-D8DF-452F-BECD-7190D0756628}"/>
    <cellStyle name="ผลรวม 3 2 4" xfId="43307" xr:uid="{A4D33346-F54B-4D97-908A-3BA320CC7790}"/>
    <cellStyle name="ผลรวม 3 2 4 2" xfId="43308" xr:uid="{4451517F-6EBF-4E07-8770-562463E5F0CE}"/>
    <cellStyle name="ผลรวม 3 2 4 2 2" xfId="43309" xr:uid="{CDA0306D-2A63-4012-8B78-D6EC9A77D790}"/>
    <cellStyle name="ผลรวม 3 2 4 2 3" xfId="43310" xr:uid="{AFBC6576-44E7-40D2-AA13-F15D122543CE}"/>
    <cellStyle name="ผลรวม 3 2 4 3" xfId="43311" xr:uid="{10DEDF6A-5A53-4EA8-B070-31A1FBD1542E}"/>
    <cellStyle name="ผลรวม 3 2 4 4" xfId="43312" xr:uid="{2B95CA3A-B52C-463D-984D-FAE536A3350F}"/>
    <cellStyle name="ผลรวม 3 2 5" xfId="43313" xr:uid="{9113C36B-337B-4D0F-A5B0-D6A3BC478562}"/>
    <cellStyle name="ผลรวม 3 2 5 2" xfId="43314" xr:uid="{90325967-B6C9-4BCE-B7B6-32A4C9C4C606}"/>
    <cellStyle name="ผลรวม 3 2 5 2 2" xfId="43315" xr:uid="{C8C45194-AFF3-416D-9B8A-26B7DE72AA59}"/>
    <cellStyle name="ผลรวม 3 2 5 2 3" xfId="43316" xr:uid="{3E0BAD11-D0AD-48B2-8868-971A2AD7656B}"/>
    <cellStyle name="ผลรวม 3 2 5 3" xfId="43317" xr:uid="{A8E0600B-0714-49DE-81AD-7C46A932E99E}"/>
    <cellStyle name="ผลรวม 3 2 5 4" xfId="43318" xr:uid="{98B4E90C-8205-4474-BAD4-9561AA1A7252}"/>
    <cellStyle name="ผลรวม 3 2 6" xfId="43319" xr:uid="{3CEE3C36-E870-414D-BACF-85872F7E7429}"/>
    <cellStyle name="ผลรวม 3 2 6 2" xfId="43320" xr:uid="{15F13650-F6E4-4390-BE67-EE556726EB58}"/>
    <cellStyle name="ผลรวม 3 2 6 2 2" xfId="43321" xr:uid="{7CCF4AFF-2DB1-43F0-A4F8-C40F082B6B64}"/>
    <cellStyle name="ผลรวม 3 2 6 2 3" xfId="43322" xr:uid="{EE985EE1-6601-4AC2-99D6-620B6FFB63D2}"/>
    <cellStyle name="ผลรวม 3 2 6 3" xfId="43323" xr:uid="{9A9ACEA4-AEE0-4604-B93A-6A8B2BEECBA9}"/>
    <cellStyle name="ผลรวม 3 2 6 4" xfId="43324" xr:uid="{A20678BE-19AC-40A0-9A03-A2B6EFF84196}"/>
    <cellStyle name="ผลรวม 3 2 7" xfId="43325" xr:uid="{C4094070-7549-42F4-8427-B2FB7F3068DC}"/>
    <cellStyle name="ผลรวม 3 2 7 2" xfId="43326" xr:uid="{036DAEA8-1D92-4F30-9A47-F5CC39E57806}"/>
    <cellStyle name="ผลรวม 3 2 7 3" xfId="43327" xr:uid="{5EF146B6-53DC-44FD-8E27-73CB8B052AF7}"/>
    <cellStyle name="ผลรวม 3 2 8" xfId="43328" xr:uid="{37005561-0A01-412F-ADA7-963F507CA115}"/>
    <cellStyle name="ผลรวม 3 2 9" xfId="43329" xr:uid="{6AB42FE0-737D-42AA-B5B3-0E30DEABD194}"/>
    <cellStyle name="ผลรวม 3 20" xfId="43330" xr:uid="{C78B109D-C1CF-4AC0-9BB5-A8398080D2DD}"/>
    <cellStyle name="ผลรวม 3 20 2" xfId="43331" xr:uid="{06137107-90D9-42EF-8E60-062CFC7AA896}"/>
    <cellStyle name="ผลรวม 3 20 2 2" xfId="43332" xr:uid="{1E7118F7-F78E-4C66-9B19-123572640A6C}"/>
    <cellStyle name="ผลรวม 3 20 2 3" xfId="43333" xr:uid="{C3BC77BB-9B1A-4631-B863-2C3D11DF4943}"/>
    <cellStyle name="ผลรวม 3 20 3" xfId="43334" xr:uid="{62AB1743-7F45-4F6F-9D1C-E08D15572A31}"/>
    <cellStyle name="ผลรวม 3 20 4" xfId="43335" xr:uid="{AE799B72-956B-4FF1-8081-620F1B95BE67}"/>
    <cellStyle name="ผลรวม 3 21" xfId="43336" xr:uid="{2FAAF154-8FF6-41FB-AABB-4256489DADA0}"/>
    <cellStyle name="ผลรวม 3 21 2" xfId="43337" xr:uid="{F82D3A7D-4CE4-4C00-B36C-A459C60662DD}"/>
    <cellStyle name="ผลรวม 3 21 2 2" xfId="43338" xr:uid="{1151A1E7-E35D-4FF9-A1EA-A92D4F3405E7}"/>
    <cellStyle name="ผลรวม 3 21 2 3" xfId="43339" xr:uid="{1DB52036-499B-46AD-A1ED-21CA683808E0}"/>
    <cellStyle name="ผลรวม 3 21 3" xfId="43340" xr:uid="{3FBFA759-B833-4A82-A706-EF0252BE9FA8}"/>
    <cellStyle name="ผลรวม 3 21 4" xfId="43341" xr:uid="{CFFC0343-49D9-42CD-AFED-F420F3FB9092}"/>
    <cellStyle name="ผลรวม 3 22" xfId="43342" xr:uid="{27758CB7-FF8F-44BA-8434-E814F8D08B56}"/>
    <cellStyle name="ผลรวม 3 22 2" xfId="43343" xr:uid="{55AB0111-1516-4EDD-8612-A24273C623C0}"/>
    <cellStyle name="ผลรวม 3 22 2 2" xfId="43344" xr:uid="{AD219228-74CB-4900-B58E-4445CD70EF3F}"/>
    <cellStyle name="ผลรวม 3 22 2 3" xfId="43345" xr:uid="{3368449C-8F74-440C-B5A2-76C5745711F4}"/>
    <cellStyle name="ผลรวม 3 22 3" xfId="43346" xr:uid="{4D1FE364-25AE-4607-B441-B7777A632647}"/>
    <cellStyle name="ผลรวม 3 22 4" xfId="43347" xr:uid="{F6EE3EE4-B71A-49BD-A2B5-B4B2B39ED753}"/>
    <cellStyle name="ผลรวม 3 23" xfId="43348" xr:uid="{423C0E39-91ED-44F9-924C-109B7D320050}"/>
    <cellStyle name="ผลรวม 3 23 2" xfId="43349" xr:uid="{CCC1F90A-0AD3-4287-BB96-978A7906AF87}"/>
    <cellStyle name="ผลรวม 3 23 2 2" xfId="43350" xr:uid="{6C658B0E-DB89-4B3E-8701-CC4377BDA07E}"/>
    <cellStyle name="ผลรวม 3 23 2 3" xfId="43351" xr:uid="{1455E263-EE99-437A-99E3-3AC68DF017F5}"/>
    <cellStyle name="ผลรวม 3 23 3" xfId="43352" xr:uid="{8DDD171E-8C30-448E-BC96-EF560B023221}"/>
    <cellStyle name="ผลรวม 3 23 4" xfId="43353" xr:uid="{D93D255D-A9C7-426E-A549-B54815133EF7}"/>
    <cellStyle name="ผลรวม 3 24" xfId="43354" xr:uid="{5B4A28E7-31F5-4889-9284-715BF0CB96A7}"/>
    <cellStyle name="ผลรวม 3 24 2" xfId="43355" xr:uid="{FBE6C704-BB88-4053-BBFC-5EE8C01F18C5}"/>
    <cellStyle name="ผลรวม 3 24 2 2" xfId="43356" xr:uid="{BBF4DA1F-0BAF-496E-94ED-1E44CA933DCF}"/>
    <cellStyle name="ผลรวม 3 24 2 3" xfId="43357" xr:uid="{96403931-A52A-4F48-92DB-86334971413D}"/>
    <cellStyle name="ผลรวม 3 24 3" xfId="43358" xr:uid="{CA31B616-81CD-4395-8C54-B839C4990957}"/>
    <cellStyle name="ผลรวม 3 24 4" xfId="43359" xr:uid="{B4F35BBF-F93C-492E-B2F0-587648CC87B3}"/>
    <cellStyle name="ผลรวม 3 25" xfId="43360" xr:uid="{C9AC76DA-4452-4B17-A289-AA141FDC0894}"/>
    <cellStyle name="ผลรวม 3 25 2" xfId="43361" xr:uid="{FE833794-297D-4D1D-8949-71A2C0EDE8DC}"/>
    <cellStyle name="ผลรวม 3 25 3" xfId="43362" xr:uid="{6D4BBE69-6F8B-4F93-972A-BDE3C50F70F0}"/>
    <cellStyle name="ผลรวม 3 26" xfId="43363" xr:uid="{AE3A14C3-8A67-480C-A5E9-31100BE9988D}"/>
    <cellStyle name="ผลรวม 3 27" xfId="43364" xr:uid="{BA7A27AC-270C-44F1-99F7-FCA9943873A5}"/>
    <cellStyle name="ผลรวม 3 3" xfId="43365" xr:uid="{971A5498-D036-41F8-960A-00ABE0B13C8F}"/>
    <cellStyle name="ผลรวม 3 3 2" xfId="43366" xr:uid="{64F29CF9-C64C-4CF5-85B7-8B48006EE78B}"/>
    <cellStyle name="ผลรวม 3 3 2 2" xfId="43367" xr:uid="{879FB56B-9139-4133-BF3B-32C063F40AD3}"/>
    <cellStyle name="ผลรวม 3 3 2 2 2" xfId="43368" xr:uid="{671A24EF-BE67-47EF-B055-5909515ED6AF}"/>
    <cellStyle name="ผลรวม 3 3 2 2 3" xfId="43369" xr:uid="{2D993BD1-60BA-48D7-9EA9-5F25DC00BE94}"/>
    <cellStyle name="ผลรวม 3 3 2 3" xfId="43370" xr:uid="{A655B2B5-B081-40C6-BC89-7F7538E9AF85}"/>
    <cellStyle name="ผลรวม 3 3 2 4" xfId="43371" xr:uid="{D7F06013-0A51-4EF2-944E-70CB51277DE4}"/>
    <cellStyle name="ผลรวม 3 3 3" xfId="43372" xr:uid="{38ABA958-FF63-412E-BAC0-EB75A84EF90C}"/>
    <cellStyle name="ผลรวม 3 3 3 2" xfId="43373" xr:uid="{ACA8347C-322E-4789-935F-7791D82A9690}"/>
    <cellStyle name="ผลรวม 3 3 3 2 2" xfId="43374" xr:uid="{26B6840C-E848-406B-A75A-65693DEF1EA2}"/>
    <cellStyle name="ผลรวม 3 3 3 2 3" xfId="43375" xr:uid="{BFDF660A-3688-4F21-A439-B868F706AB49}"/>
    <cellStyle name="ผลรวม 3 3 3 3" xfId="43376" xr:uid="{B7F62EFA-06D2-4690-8087-635A796CDEA5}"/>
    <cellStyle name="ผลรวม 3 3 3 4" xfId="43377" xr:uid="{1E6B1CB7-6D58-42E7-9C58-9ABBF66E0CAD}"/>
    <cellStyle name="ผลรวม 3 3 4" xfId="43378" xr:uid="{480C3409-8302-4AE7-A152-3AF32BD9C178}"/>
    <cellStyle name="ผลรวม 3 3 4 2" xfId="43379" xr:uid="{E9AFFA55-7D10-41D5-8D90-C926BC503E16}"/>
    <cellStyle name="ผลรวม 3 3 4 2 2" xfId="43380" xr:uid="{D935BCEA-252B-4688-BA5A-2D440B9E4150}"/>
    <cellStyle name="ผลรวม 3 3 4 2 3" xfId="43381" xr:uid="{8A680819-0475-46CE-B97C-0BDBE469D242}"/>
    <cellStyle name="ผลรวม 3 3 4 3" xfId="43382" xr:uid="{A88E5F35-D275-4234-9D1C-E4E11FA3904D}"/>
    <cellStyle name="ผลรวม 3 3 4 4" xfId="43383" xr:uid="{89D88502-9F34-4A16-AD02-D3DA72903F01}"/>
    <cellStyle name="ผลรวม 3 3 5" xfId="43384" xr:uid="{E399167C-DEC6-4046-8E70-56948D4A95A8}"/>
    <cellStyle name="ผลรวม 3 3 5 2" xfId="43385" xr:uid="{F68183E6-4AE9-4B77-96D4-41D6223D781C}"/>
    <cellStyle name="ผลรวม 3 3 5 2 2" xfId="43386" xr:uid="{8A516AEF-CA84-4777-86DB-A9866CE30D53}"/>
    <cellStyle name="ผลรวม 3 3 5 2 3" xfId="43387" xr:uid="{EBB0D387-0F31-42EB-8387-30C51C33D20B}"/>
    <cellStyle name="ผลรวม 3 3 5 3" xfId="43388" xr:uid="{BC24E941-512A-401B-B852-A492973EA348}"/>
    <cellStyle name="ผลรวม 3 3 5 4" xfId="43389" xr:uid="{5DEFCB7A-DBB3-45FC-B396-96B4E63838AF}"/>
    <cellStyle name="ผลรวม 3 3 6" xfId="43390" xr:uid="{0C58480B-DB2A-4190-9551-FC8CF5CBF034}"/>
    <cellStyle name="ผลรวม 3 3 6 2" xfId="43391" xr:uid="{AB576F68-69BA-42F4-B3A4-884A2E299010}"/>
    <cellStyle name="ผลรวม 3 3 6 2 2" xfId="43392" xr:uid="{B9A6A9F1-E19E-47BE-BA8A-89BA50807B6C}"/>
    <cellStyle name="ผลรวม 3 3 6 2 3" xfId="43393" xr:uid="{E3D1B2D4-F486-4FED-9DD5-826DCCF7A70E}"/>
    <cellStyle name="ผลรวม 3 3 6 3" xfId="43394" xr:uid="{1CD558F5-5980-4475-AC15-AD4DE77E974C}"/>
    <cellStyle name="ผลรวม 3 3 6 4" xfId="43395" xr:uid="{6C89D6AB-FABD-40B0-863C-FEB5422A7004}"/>
    <cellStyle name="ผลรวม 3 3 7" xfId="43396" xr:uid="{E246D0BF-62CF-4940-B81A-30E4E0BADBA2}"/>
    <cellStyle name="ผลรวม 3 3 7 2" xfId="43397" xr:uid="{5987BDEF-1FE7-489A-87DF-A86F66A80B2E}"/>
    <cellStyle name="ผลรวม 3 3 7 3" xfId="43398" xr:uid="{C5F48269-894C-4EE5-B358-F65DA68C7C3C}"/>
    <cellStyle name="ผลรวม 3 3 8" xfId="43399" xr:uid="{0C723C6D-90D4-44A2-A201-A43ACF30C142}"/>
    <cellStyle name="ผลรวม 3 3 9" xfId="43400" xr:uid="{A70D7032-C037-4FDF-92B4-CFA8F6DAE43C}"/>
    <cellStyle name="ผลรวม 3 4" xfId="43401" xr:uid="{1656AAE5-1230-4760-AEDA-1BFB7CA9A69B}"/>
    <cellStyle name="ผลรวม 3 4 2" xfId="43402" xr:uid="{87F6F556-8E3D-478D-B8DC-CCE3122B8C85}"/>
    <cellStyle name="ผลรวม 3 4 2 2" xfId="43403" xr:uid="{0067EC25-F5C3-44BF-85AF-8F2214829583}"/>
    <cellStyle name="ผลรวม 3 4 2 2 2" xfId="43404" xr:uid="{C5203C0E-BFAE-4619-9958-FA7489BFAB76}"/>
    <cellStyle name="ผลรวม 3 4 2 2 3" xfId="43405" xr:uid="{4716C576-57BB-4629-975A-31C061262CFB}"/>
    <cellStyle name="ผลรวม 3 4 2 3" xfId="43406" xr:uid="{826F7AD1-2A99-4F5A-A5CB-4DF74672778A}"/>
    <cellStyle name="ผลรวม 3 4 2 4" xfId="43407" xr:uid="{94926667-A9D8-4613-B53E-4D518E58068C}"/>
    <cellStyle name="ผลรวม 3 4 3" xfId="43408" xr:uid="{AF062353-3A59-4C6B-AA20-0BBBCE36F880}"/>
    <cellStyle name="ผลรวม 3 4 3 2" xfId="43409" xr:uid="{B705E0E1-3705-4E71-B6CC-B36282FD15CD}"/>
    <cellStyle name="ผลรวม 3 4 3 2 2" xfId="43410" xr:uid="{2FF305E4-73A6-4772-9822-1FB079DAC739}"/>
    <cellStyle name="ผลรวม 3 4 3 2 3" xfId="43411" xr:uid="{7D9876F4-54CC-420B-A3AA-DE44966F3BB8}"/>
    <cellStyle name="ผลรวม 3 4 3 3" xfId="43412" xr:uid="{48596C70-6317-4ED5-9CC8-C0B05126E51E}"/>
    <cellStyle name="ผลรวม 3 4 3 4" xfId="43413" xr:uid="{7EF51732-4B58-4A47-9CD1-117B96CF9730}"/>
    <cellStyle name="ผลรวม 3 4 4" xfId="43414" xr:uid="{743F4E3C-68AE-467E-8615-2A817A29760E}"/>
    <cellStyle name="ผลรวม 3 4 4 2" xfId="43415" xr:uid="{2D370463-A863-415D-9B4E-796DD8B9E4EF}"/>
    <cellStyle name="ผลรวม 3 4 4 2 2" xfId="43416" xr:uid="{AD2888C4-5CAC-463A-8987-EB6D833684EC}"/>
    <cellStyle name="ผลรวม 3 4 4 2 3" xfId="43417" xr:uid="{7A7255CD-2577-43FB-B9AC-34355955E16C}"/>
    <cellStyle name="ผลรวม 3 4 4 3" xfId="43418" xr:uid="{EB2DBBB7-6209-4574-9BA6-3C5C8000481A}"/>
    <cellStyle name="ผลรวม 3 4 4 4" xfId="43419" xr:uid="{16F0CF1C-8990-42C9-9721-B0ACC76C12C4}"/>
    <cellStyle name="ผลรวม 3 4 5" xfId="43420" xr:uid="{412D7CEA-ECEA-468B-9119-2BEDFBE6C878}"/>
    <cellStyle name="ผลรวม 3 4 5 2" xfId="43421" xr:uid="{3119641E-40E8-4A14-B212-44398036390A}"/>
    <cellStyle name="ผลรวม 3 4 5 2 2" xfId="43422" xr:uid="{701AAB15-1718-4C5A-8AAE-751C22113504}"/>
    <cellStyle name="ผลรวม 3 4 5 2 3" xfId="43423" xr:uid="{1B5B8CBA-2D2C-4423-BC4E-52160D1E68C5}"/>
    <cellStyle name="ผลรวม 3 4 5 3" xfId="43424" xr:uid="{93F1FD56-35E9-43B0-85D1-CDC6B072AC47}"/>
    <cellStyle name="ผลรวม 3 4 5 4" xfId="43425" xr:uid="{0A898028-C62F-4A08-9AA1-C31F89159CF2}"/>
    <cellStyle name="ผลรวม 3 4 6" xfId="43426" xr:uid="{711D67D9-6353-4926-9A29-D4B1C98EC3DA}"/>
    <cellStyle name="ผลรวม 3 4 6 2" xfId="43427" xr:uid="{5450A103-9279-4482-9966-6F00AA7E5F41}"/>
    <cellStyle name="ผลรวม 3 4 6 2 2" xfId="43428" xr:uid="{8F4B90AF-FF0A-435A-A984-13617ADCB699}"/>
    <cellStyle name="ผลรวม 3 4 6 2 3" xfId="43429" xr:uid="{70D297C3-CB8E-4B17-958E-2CA58741FF79}"/>
    <cellStyle name="ผลรวม 3 4 6 3" xfId="43430" xr:uid="{31BFA691-7CBE-4DF9-A594-63151EB2DA91}"/>
    <cellStyle name="ผลรวม 3 4 6 4" xfId="43431" xr:uid="{CA5544FD-4F06-4533-928F-F0E8A84F161B}"/>
    <cellStyle name="ผลรวม 3 4 7" xfId="43432" xr:uid="{068612DF-DBDB-45DF-A580-837343091E05}"/>
    <cellStyle name="ผลรวม 3 4 7 2" xfId="43433" xr:uid="{FE37C04F-4CD9-43BD-A350-9CB8E38A483E}"/>
    <cellStyle name="ผลรวม 3 4 7 3" xfId="43434" xr:uid="{3BEBCA6F-FA4D-4465-BB41-164585D12A6D}"/>
    <cellStyle name="ผลรวม 3 4 8" xfId="43435" xr:uid="{D5439AE2-BD5D-43A0-93DC-E00971011715}"/>
    <cellStyle name="ผลรวม 3 4 9" xfId="43436" xr:uid="{E5E709B4-A0E2-4E93-B421-05769166793B}"/>
    <cellStyle name="ผลรวม 3 5" xfId="43437" xr:uid="{8EF0529C-AE43-4982-810E-3CD936999EBD}"/>
    <cellStyle name="ผลรวม 3 5 2" xfId="43438" xr:uid="{A5595B16-C296-448C-AF7A-44FF207EC291}"/>
    <cellStyle name="ผลรวม 3 5 2 2" xfId="43439" xr:uid="{8F006C04-A122-4EF0-9157-4F3E3672130B}"/>
    <cellStyle name="ผลรวม 3 5 2 2 2" xfId="43440" xr:uid="{E2E02F68-AE02-44B6-99F7-F33728B939CF}"/>
    <cellStyle name="ผลรวม 3 5 2 2 3" xfId="43441" xr:uid="{60255CDF-ACBF-4AB5-8539-83365B522875}"/>
    <cellStyle name="ผลรวม 3 5 2 3" xfId="43442" xr:uid="{91BB25E1-5416-43CD-95CA-1A162E473F22}"/>
    <cellStyle name="ผลรวม 3 5 2 4" xfId="43443" xr:uid="{ADECE3B1-C825-4670-BF71-85A1386C3A0F}"/>
    <cellStyle name="ผลรวม 3 5 3" xfId="43444" xr:uid="{3145582C-6DAE-4B52-B3BF-2E3A5D9AD7C1}"/>
    <cellStyle name="ผลรวม 3 5 3 2" xfId="43445" xr:uid="{14EAB336-3CF1-4837-BB6B-308239E1D639}"/>
    <cellStyle name="ผลรวม 3 5 3 2 2" xfId="43446" xr:uid="{6D820C34-E3B8-411B-8A33-2DCA93618CD7}"/>
    <cellStyle name="ผลรวม 3 5 3 2 3" xfId="43447" xr:uid="{94FCCC53-7DDC-4073-AA71-501B190EEFE6}"/>
    <cellStyle name="ผลรวม 3 5 3 3" xfId="43448" xr:uid="{A3D209A8-2A63-4F01-8965-A5B992C0C278}"/>
    <cellStyle name="ผลรวม 3 5 3 4" xfId="43449" xr:uid="{9C8F87A5-CC4B-4C14-A386-474A1A0D6F78}"/>
    <cellStyle name="ผลรวม 3 5 4" xfId="43450" xr:uid="{1E895069-F53F-430F-AFA0-B44FF864D523}"/>
    <cellStyle name="ผลรวม 3 5 4 2" xfId="43451" xr:uid="{EAD6D64D-A409-4663-844C-8FBDD651C083}"/>
    <cellStyle name="ผลรวม 3 5 4 2 2" xfId="43452" xr:uid="{A037CB0A-F3B1-4BAB-9276-53013EC7F4F5}"/>
    <cellStyle name="ผลรวม 3 5 4 2 3" xfId="43453" xr:uid="{F2A4F656-E415-4C22-8181-B2449CC7ED8C}"/>
    <cellStyle name="ผลรวม 3 5 4 3" xfId="43454" xr:uid="{99C111CF-53E6-4EA2-8A8F-903C45A4B776}"/>
    <cellStyle name="ผลรวม 3 5 4 4" xfId="43455" xr:uid="{95B3CBC8-2ADB-4C9E-B0A2-900AD66BC0C0}"/>
    <cellStyle name="ผลรวม 3 5 5" xfId="43456" xr:uid="{CBA5B78A-0623-4C50-8D61-F4E1EAE003DC}"/>
    <cellStyle name="ผลรวม 3 5 5 2" xfId="43457" xr:uid="{BD8CD4E3-2674-435A-93D6-88D7D91D8A2D}"/>
    <cellStyle name="ผลรวม 3 5 5 2 2" xfId="43458" xr:uid="{F146CB57-BCCF-4340-A8F4-E50D7A34C9DD}"/>
    <cellStyle name="ผลรวม 3 5 5 2 3" xfId="43459" xr:uid="{745DE873-AD8B-4FCB-A3F7-0E001614F814}"/>
    <cellStyle name="ผลรวม 3 5 5 3" xfId="43460" xr:uid="{6C6FBFC2-0478-4C77-B81D-69DFBDA118CB}"/>
    <cellStyle name="ผลรวม 3 5 5 4" xfId="43461" xr:uid="{A32851C5-74D3-4826-A91E-516091078121}"/>
    <cellStyle name="ผลรวม 3 5 6" xfId="43462" xr:uid="{FCA2FCDB-1AA2-4B9A-844E-4878969E1C48}"/>
    <cellStyle name="ผลรวม 3 5 6 2" xfId="43463" xr:uid="{34D5E018-E1BD-410A-98B0-40098821340B}"/>
    <cellStyle name="ผลรวม 3 5 6 2 2" xfId="43464" xr:uid="{02DE8171-32A6-458A-A6A4-979C59100049}"/>
    <cellStyle name="ผลรวม 3 5 6 2 3" xfId="43465" xr:uid="{100CAC8B-B550-4CF3-88B4-DF64FA3819DC}"/>
    <cellStyle name="ผลรวม 3 5 6 3" xfId="43466" xr:uid="{276B4044-4CE9-4379-9A7F-B9A33400639D}"/>
    <cellStyle name="ผลรวม 3 5 6 4" xfId="43467" xr:uid="{5E9CEDB7-7636-494C-AF83-3BB28CAA7C83}"/>
    <cellStyle name="ผลรวม 3 5 7" xfId="43468" xr:uid="{C704A5C1-782B-45CB-B1AE-1AA86902DB13}"/>
    <cellStyle name="ผลรวม 3 5 7 2" xfId="43469" xr:uid="{18BA3E66-6343-4106-9A59-344748286D21}"/>
    <cellStyle name="ผลรวม 3 5 7 3" xfId="43470" xr:uid="{4BB26F2B-CCB5-4F42-B244-EBCC6B950508}"/>
    <cellStyle name="ผลรวม 3 5 8" xfId="43471" xr:uid="{3BEEC331-35F0-4A9A-8805-D45450CD3BCE}"/>
    <cellStyle name="ผลรวม 3 5 9" xfId="43472" xr:uid="{92C526EB-6A24-4496-9394-BC1A9CAA608B}"/>
    <cellStyle name="ผลรวม 3 6" xfId="43473" xr:uid="{952ED80A-08C7-46DC-BE04-5074AED2777B}"/>
    <cellStyle name="ผลรวม 3 6 2" xfId="43474" xr:uid="{B4ED20A9-95D7-42FE-B656-90FEA07B8EE7}"/>
    <cellStyle name="ผลรวม 3 6 2 2" xfId="43475" xr:uid="{72B30120-9C66-409B-AB8D-A6E40418C7CB}"/>
    <cellStyle name="ผลรวม 3 6 2 2 2" xfId="43476" xr:uid="{D687C132-1B86-4DE9-A54F-8EC79094B626}"/>
    <cellStyle name="ผลรวม 3 6 2 2 3" xfId="43477" xr:uid="{9CD19C12-E019-4150-9435-3B662797A5F4}"/>
    <cellStyle name="ผลรวม 3 6 2 3" xfId="43478" xr:uid="{3E66BD26-80D0-4050-966F-FD0B6A5A8B00}"/>
    <cellStyle name="ผลรวม 3 6 2 4" xfId="43479" xr:uid="{0D93EA0E-18A6-43D7-8D12-E7A41A8EB475}"/>
    <cellStyle name="ผลรวม 3 6 3" xfId="43480" xr:uid="{9BE51D01-F2A2-4B28-A74E-3AC9F9CBAA4A}"/>
    <cellStyle name="ผลรวม 3 6 3 2" xfId="43481" xr:uid="{6E98CB27-20C9-465F-A6F8-AC5AC78A3822}"/>
    <cellStyle name="ผลรวม 3 6 3 2 2" xfId="43482" xr:uid="{AB00EDAF-9FF0-49A9-A045-6508EA6E3AAF}"/>
    <cellStyle name="ผลรวม 3 6 3 2 3" xfId="43483" xr:uid="{0F77241C-C051-4B9A-A32E-6754037D0C93}"/>
    <cellStyle name="ผลรวม 3 6 3 3" xfId="43484" xr:uid="{985CBF88-2914-4874-A6AC-BC2E48F47E17}"/>
    <cellStyle name="ผลรวม 3 6 3 4" xfId="43485" xr:uid="{A212FE0E-2C8F-426C-8E10-7143D9BC3ED3}"/>
    <cellStyle name="ผลรวม 3 6 4" xfId="43486" xr:uid="{75BCB674-D621-4E44-8624-B40448CB76A5}"/>
    <cellStyle name="ผลรวม 3 6 4 2" xfId="43487" xr:uid="{236A2CAF-E623-4A9B-BCA5-6507CA5D9F7B}"/>
    <cellStyle name="ผลรวม 3 6 4 2 2" xfId="43488" xr:uid="{0530AEE6-DB3E-400B-95D5-45A1B2D9C989}"/>
    <cellStyle name="ผลรวม 3 6 4 2 3" xfId="43489" xr:uid="{4546CC05-28E3-416C-AA3C-BB6521A9A2E3}"/>
    <cellStyle name="ผลรวม 3 6 4 3" xfId="43490" xr:uid="{DAF29482-BFF3-4F1D-80A8-0A5D80667E73}"/>
    <cellStyle name="ผลรวม 3 6 4 4" xfId="43491" xr:uid="{6225AB41-2FF2-40D2-822A-1617501907A0}"/>
    <cellStyle name="ผลรวม 3 6 5" xfId="43492" xr:uid="{8E1C59E1-D4E9-4DA6-8C34-5FA667791B2D}"/>
    <cellStyle name="ผลรวม 3 6 5 2" xfId="43493" xr:uid="{BE006BD7-7AA6-4140-B2D0-49D16E957BDA}"/>
    <cellStyle name="ผลรวม 3 6 5 2 2" xfId="43494" xr:uid="{F281258E-7438-4421-A115-FA4F47D1AC3A}"/>
    <cellStyle name="ผลรวม 3 6 5 2 3" xfId="43495" xr:uid="{2159CAA5-8685-424F-B88C-163160503497}"/>
    <cellStyle name="ผลรวม 3 6 5 3" xfId="43496" xr:uid="{AFA302E5-2DE0-4103-914F-2299AE92AFAF}"/>
    <cellStyle name="ผลรวม 3 6 5 4" xfId="43497" xr:uid="{D7118B7F-A981-4B69-8DF5-311655C3D44E}"/>
    <cellStyle name="ผลรวม 3 6 6" xfId="43498" xr:uid="{C283FE14-FAE9-4FF5-A4F0-D56DEC753026}"/>
    <cellStyle name="ผลรวม 3 6 6 2" xfId="43499" xr:uid="{186D2210-B189-450C-8B11-A3056AEE1A7F}"/>
    <cellStyle name="ผลรวม 3 6 6 2 2" xfId="43500" xr:uid="{E68A0909-1B09-4170-9C9F-5ADC16731770}"/>
    <cellStyle name="ผลรวม 3 6 6 2 3" xfId="43501" xr:uid="{3A8252B1-0406-45D4-BD65-0F80C4B9F2B6}"/>
    <cellStyle name="ผลรวม 3 6 6 3" xfId="43502" xr:uid="{3B432A1F-10F5-497A-AE03-95AA4DAEC810}"/>
    <cellStyle name="ผลรวม 3 6 6 4" xfId="43503" xr:uid="{4574A049-8089-4AF3-B211-D3D664A5A110}"/>
    <cellStyle name="ผลรวม 3 6 7" xfId="43504" xr:uid="{059DAC95-6960-4978-840C-DC6E80ADF7AD}"/>
    <cellStyle name="ผลรวม 3 6 7 2" xfId="43505" xr:uid="{167AB7FC-8AFB-4891-AEDC-4A16E0444022}"/>
    <cellStyle name="ผลรวม 3 6 7 3" xfId="43506" xr:uid="{7329E3B1-6453-4833-A695-DD5118A201A1}"/>
    <cellStyle name="ผลรวม 3 6 8" xfId="43507" xr:uid="{F07C8CA0-3056-4351-9A4C-91B5A61CBA4A}"/>
    <cellStyle name="ผลรวม 3 6 9" xfId="43508" xr:uid="{C0643F15-9F49-4735-A515-849CDE4E9AF7}"/>
    <cellStyle name="ผลรวม 3 7" xfId="43509" xr:uid="{7E8EEA89-4C05-41EB-A246-7A8AF659EDA2}"/>
    <cellStyle name="ผลรวม 3 7 2" xfId="43510" xr:uid="{29AECDD7-6502-46BD-B5F5-77C15073D720}"/>
    <cellStyle name="ผลรวม 3 7 2 2" xfId="43511" xr:uid="{B653B122-B65E-42E7-80CE-5587068F88AE}"/>
    <cellStyle name="ผลรวม 3 7 2 2 2" xfId="43512" xr:uid="{DB982093-6C49-46B3-826F-328AAA1BDF9A}"/>
    <cellStyle name="ผลรวม 3 7 2 2 3" xfId="43513" xr:uid="{FECDDF38-F151-4D7F-9730-B535037BFD9A}"/>
    <cellStyle name="ผลรวม 3 7 2 3" xfId="43514" xr:uid="{079F4F79-DF3B-41BA-94F0-614063658C8F}"/>
    <cellStyle name="ผลรวม 3 7 2 4" xfId="43515" xr:uid="{30C3C35A-8E2C-4597-B800-8574C5376369}"/>
    <cellStyle name="ผลรวม 3 7 3" xfId="43516" xr:uid="{30DC8A96-8633-4F22-96F8-655945D93806}"/>
    <cellStyle name="ผลรวม 3 7 3 2" xfId="43517" xr:uid="{F493B999-1424-49FB-8C4A-95DD1F2A76A3}"/>
    <cellStyle name="ผลรวม 3 7 3 2 2" xfId="43518" xr:uid="{B72314E8-5226-44F7-B7A9-EC1DA1C98327}"/>
    <cellStyle name="ผลรวม 3 7 3 2 3" xfId="43519" xr:uid="{5A32E7BC-E129-48A7-B284-35E6A9AF082E}"/>
    <cellStyle name="ผลรวม 3 7 3 3" xfId="43520" xr:uid="{601AFEB8-57F2-4697-B789-073D748858C2}"/>
    <cellStyle name="ผลรวม 3 7 3 4" xfId="43521" xr:uid="{AE64C1A7-DB5A-4DCB-B843-39CA9ECDD3F0}"/>
    <cellStyle name="ผลรวม 3 7 4" xfId="43522" xr:uid="{BAE2E016-7727-4AD6-8BC3-B03F8877F9B4}"/>
    <cellStyle name="ผลรวม 3 7 4 2" xfId="43523" xr:uid="{ABCC0F2E-C18A-4F0B-A6CC-E7C00FBDD580}"/>
    <cellStyle name="ผลรวม 3 7 4 2 2" xfId="43524" xr:uid="{B616C61F-9DBC-47F9-B508-670C4056864E}"/>
    <cellStyle name="ผลรวม 3 7 4 2 3" xfId="43525" xr:uid="{C3E57A61-0E13-4B2C-A82C-8E5DD71A65F0}"/>
    <cellStyle name="ผลรวม 3 7 4 3" xfId="43526" xr:uid="{21780F5A-2BBB-456A-939C-90497316BB73}"/>
    <cellStyle name="ผลรวม 3 7 4 4" xfId="43527" xr:uid="{614A0E81-D9CB-4C24-8F95-4A6E66219048}"/>
    <cellStyle name="ผลรวม 3 7 5" xfId="43528" xr:uid="{F5EFF7E7-23EB-4060-A75D-F56729F81273}"/>
    <cellStyle name="ผลรวม 3 7 5 2" xfId="43529" xr:uid="{F9EAC2F0-030B-4D28-A95F-54E37B7DA714}"/>
    <cellStyle name="ผลรวม 3 7 5 2 2" xfId="43530" xr:uid="{EA3617B2-9A9D-45C8-A3C8-396D0D686BF6}"/>
    <cellStyle name="ผลรวม 3 7 5 2 3" xfId="43531" xr:uid="{67D3D904-3E94-4887-B268-7FFAC5EAB6C3}"/>
    <cellStyle name="ผลรวม 3 7 5 3" xfId="43532" xr:uid="{54014252-4985-4636-9877-5387704C8E42}"/>
    <cellStyle name="ผลรวม 3 7 5 4" xfId="43533" xr:uid="{15108351-825E-49C4-B669-AE46EF82AA8A}"/>
    <cellStyle name="ผลรวม 3 7 6" xfId="43534" xr:uid="{573CE938-AD31-4378-ACC3-32204B0F7D91}"/>
    <cellStyle name="ผลรวม 3 7 6 2" xfId="43535" xr:uid="{8756E263-6361-4D49-B9DB-EB9CED7A885D}"/>
    <cellStyle name="ผลรวม 3 7 6 2 2" xfId="43536" xr:uid="{1056730C-E02E-4EA1-A21F-9A9FFCB19B45}"/>
    <cellStyle name="ผลรวม 3 7 6 2 3" xfId="43537" xr:uid="{4B4D749E-9044-47E3-B377-5825F45BE6D4}"/>
    <cellStyle name="ผลรวม 3 7 6 3" xfId="43538" xr:uid="{E760A2BF-18C7-474C-99B7-4318662CCC94}"/>
    <cellStyle name="ผลรวม 3 7 6 4" xfId="43539" xr:uid="{DD20C567-692D-48DA-BEAD-BB6E83AE0DFA}"/>
    <cellStyle name="ผลรวม 3 7 7" xfId="43540" xr:uid="{01778E62-0C7D-4B06-A1C8-BC1C5CA25EB2}"/>
    <cellStyle name="ผลรวม 3 7 7 2" xfId="43541" xr:uid="{F1DA096D-1E43-487B-B1B1-43BA8545CC88}"/>
    <cellStyle name="ผลรวม 3 7 7 3" xfId="43542" xr:uid="{9E8AEE15-F528-4ED9-AEB8-90731868DF3C}"/>
    <cellStyle name="ผลรวม 3 7 8" xfId="43543" xr:uid="{8D4E035F-F176-4254-A877-6DAC47E12BF2}"/>
    <cellStyle name="ผลรวม 3 7 9" xfId="43544" xr:uid="{35A9681C-38BF-4E8A-8423-31A928D12BC3}"/>
    <cellStyle name="ผลรวม 3 8" xfId="43545" xr:uid="{A1E008B0-FE90-4B91-BC7A-3FDBC3CA2C61}"/>
    <cellStyle name="ผลรวม 3 8 2" xfId="43546" xr:uid="{47ACAE56-D4C6-468F-9C22-3C7E94BAF14C}"/>
    <cellStyle name="ผลรวม 3 8 2 2" xfId="43547" xr:uid="{688727DA-4E2C-477E-A0D0-57B9E391EE90}"/>
    <cellStyle name="ผลรวม 3 8 2 2 2" xfId="43548" xr:uid="{BD5AC00E-0A99-4116-B478-E09ECA41C895}"/>
    <cellStyle name="ผลรวม 3 8 2 2 3" xfId="43549" xr:uid="{5D2A4167-2F78-4779-A65F-5839BC123519}"/>
    <cellStyle name="ผลรวม 3 8 2 3" xfId="43550" xr:uid="{38317602-0EDD-4B80-B153-46502A10E031}"/>
    <cellStyle name="ผลรวม 3 8 2 4" xfId="43551" xr:uid="{FBF79A5C-9642-44C2-A4DB-03150FBF5BDB}"/>
    <cellStyle name="ผลรวม 3 8 3" xfId="43552" xr:uid="{CF115F21-5543-49FF-B364-77A86FEA80CD}"/>
    <cellStyle name="ผลรวม 3 8 3 2" xfId="43553" xr:uid="{77E63A9C-148B-4BEF-BC29-53C9FCD2301C}"/>
    <cellStyle name="ผลรวม 3 8 3 2 2" xfId="43554" xr:uid="{7A69890D-A621-4FDD-BFBC-CD3505471D6C}"/>
    <cellStyle name="ผลรวม 3 8 3 2 3" xfId="43555" xr:uid="{FD11D464-B4A1-4ABD-923F-693364F4D698}"/>
    <cellStyle name="ผลรวม 3 8 3 3" xfId="43556" xr:uid="{8C092D5C-7B08-400C-BE3C-66D24DDFC9A4}"/>
    <cellStyle name="ผลรวม 3 8 3 4" xfId="43557" xr:uid="{3CD058E8-CF21-41DC-A609-CF6BCB5703F8}"/>
    <cellStyle name="ผลรวม 3 8 4" xfId="43558" xr:uid="{C9A5833F-86CA-41B0-9C94-204371E7E6DF}"/>
    <cellStyle name="ผลรวม 3 8 4 2" xfId="43559" xr:uid="{F3551494-B798-44A5-8DC5-978C545B319E}"/>
    <cellStyle name="ผลรวม 3 8 4 2 2" xfId="43560" xr:uid="{814F79EE-7277-461E-8FFE-D00CD8454D6D}"/>
    <cellStyle name="ผลรวม 3 8 4 2 3" xfId="43561" xr:uid="{5A35E078-9A8D-4C12-BC70-8FD01BFCFEB7}"/>
    <cellStyle name="ผลรวม 3 8 4 3" xfId="43562" xr:uid="{014BB896-8531-493E-AC54-D0ECD492A265}"/>
    <cellStyle name="ผลรวม 3 8 4 4" xfId="43563" xr:uid="{6E8B0DF3-10CB-4603-8C87-45F6A2CECB64}"/>
    <cellStyle name="ผลรวม 3 8 5" xfId="43564" xr:uid="{92FD7796-1B2D-4149-8BB1-C2D1643D3169}"/>
    <cellStyle name="ผลรวม 3 8 5 2" xfId="43565" xr:uid="{584AC13F-6827-43FF-AFB1-9EB3A37AFC37}"/>
    <cellStyle name="ผลรวม 3 8 5 2 2" xfId="43566" xr:uid="{CA6D8029-A3D5-459D-9BBC-3651AF91A173}"/>
    <cellStyle name="ผลรวม 3 8 5 2 3" xfId="43567" xr:uid="{A6576CEB-5B33-481D-BFBD-487D3A4EA521}"/>
    <cellStyle name="ผลรวม 3 8 5 3" xfId="43568" xr:uid="{ED8C1267-5690-45B1-8604-53E64DDB28D2}"/>
    <cellStyle name="ผลรวม 3 8 5 4" xfId="43569" xr:uid="{A571DBE6-5CA9-49CF-B27C-2CB16ACCCCF4}"/>
    <cellStyle name="ผลรวม 3 8 6" xfId="43570" xr:uid="{750DB38E-88AD-46C3-9FEA-33F70BD6EFF4}"/>
    <cellStyle name="ผลรวม 3 8 6 2" xfId="43571" xr:uid="{031806AB-92F9-4542-A4BD-D77F6B0E2C4B}"/>
    <cellStyle name="ผลรวม 3 8 6 2 2" xfId="43572" xr:uid="{E9225EA7-F78A-4F6E-A693-EA607B1D1AE6}"/>
    <cellStyle name="ผลรวม 3 8 6 2 3" xfId="43573" xr:uid="{7A06FBC3-0783-4893-9878-B9E5A7E8D4C7}"/>
    <cellStyle name="ผลรวม 3 8 6 3" xfId="43574" xr:uid="{FD06CE44-28FC-4FCB-AEA7-BD06529EC59A}"/>
    <cellStyle name="ผลรวม 3 8 6 4" xfId="43575" xr:uid="{086C0340-0117-4704-B9A9-45836B5D48AD}"/>
    <cellStyle name="ผลรวม 3 8 7" xfId="43576" xr:uid="{01A333DD-16EE-487A-AD4C-C5FACCB0DF87}"/>
    <cellStyle name="ผลรวม 3 8 7 2" xfId="43577" xr:uid="{EB2A2083-5B25-440F-857B-00F5C418B7A6}"/>
    <cellStyle name="ผลรวม 3 8 7 3" xfId="43578" xr:uid="{9DF5A7C0-0689-402D-8DFE-C963B7D2C714}"/>
    <cellStyle name="ผลรวม 3 8 8" xfId="43579" xr:uid="{3581D29A-21D9-4AF4-8CE3-34E1D480F189}"/>
    <cellStyle name="ผลรวม 3 8 9" xfId="43580" xr:uid="{20A5AB55-D75B-4534-96E2-5695182C67B5}"/>
    <cellStyle name="ผลรวม 3 9" xfId="43581" xr:uid="{409D930E-6868-470E-9F96-5139034EFB27}"/>
    <cellStyle name="ผลรวม 3 9 2" xfId="43582" xr:uid="{40A7B062-91A5-44AE-AACB-EC6BEC9A96AA}"/>
    <cellStyle name="ผลรวม 3 9 2 2" xfId="43583" xr:uid="{257DC05E-F027-4169-AEE3-AFC7AD7FC506}"/>
    <cellStyle name="ผลรวม 3 9 2 2 2" xfId="43584" xr:uid="{40DCB7D1-2C56-46E4-80C0-99525D25D810}"/>
    <cellStyle name="ผลรวม 3 9 2 2 3" xfId="43585" xr:uid="{50105706-743B-42B3-ACCB-015F6943A5E7}"/>
    <cellStyle name="ผลรวม 3 9 2 3" xfId="43586" xr:uid="{D67FC591-3F13-4A46-A2CA-82E89385595A}"/>
    <cellStyle name="ผลรวม 3 9 2 4" xfId="43587" xr:uid="{439CF658-ECCB-43BF-887A-C68719FC6E84}"/>
    <cellStyle name="ผลรวม 3 9 3" xfId="43588" xr:uid="{63418A14-CD2B-4DFB-8A93-8104650CB52B}"/>
    <cellStyle name="ผลรวม 3 9 3 2" xfId="43589" xr:uid="{E9A35C78-3A96-40C9-93CC-3DE9B29FAFBE}"/>
    <cellStyle name="ผลรวม 3 9 3 2 2" xfId="43590" xr:uid="{382FA04C-29C1-42E0-85E3-5A955B703D70}"/>
    <cellStyle name="ผลรวม 3 9 3 2 3" xfId="43591" xr:uid="{C6DB5EEC-3F39-4E9D-A2D6-8FEB4042F463}"/>
    <cellStyle name="ผลรวม 3 9 3 3" xfId="43592" xr:uid="{C6A6940E-B260-4C45-B1D3-68615BAF40FE}"/>
    <cellStyle name="ผลรวม 3 9 3 4" xfId="43593" xr:uid="{F4D58F23-558D-4C2E-9F32-2CDEF07E825B}"/>
    <cellStyle name="ผลรวม 3 9 4" xfId="43594" xr:uid="{AFDD670A-34EE-4CD5-8F71-C0EFCA8E4A42}"/>
    <cellStyle name="ผลรวม 3 9 4 2" xfId="43595" xr:uid="{EDBA6762-0354-4AC8-9694-40620AFE5A53}"/>
    <cellStyle name="ผลรวม 3 9 4 2 2" xfId="43596" xr:uid="{4924A081-F79C-4F1D-B51F-20B78AF303D6}"/>
    <cellStyle name="ผลรวม 3 9 4 2 3" xfId="43597" xr:uid="{E437C1B1-7EF0-464E-A241-8D21CCFCAAD6}"/>
    <cellStyle name="ผลรวม 3 9 4 3" xfId="43598" xr:uid="{3F70076F-2149-435B-9A33-E85A0AB3D039}"/>
    <cellStyle name="ผลรวม 3 9 4 4" xfId="43599" xr:uid="{8D61651D-F883-4DE2-8AB0-66CF4E240D15}"/>
    <cellStyle name="ผลรวม 3 9 5" xfId="43600" xr:uid="{537D3608-4195-4D0C-9768-0516031EAEA3}"/>
    <cellStyle name="ผลรวม 3 9 5 2" xfId="43601" xr:uid="{9693DD8F-3B73-41B7-87DD-41E50F96B81C}"/>
    <cellStyle name="ผลรวม 3 9 5 2 2" xfId="43602" xr:uid="{37BC8894-E2E5-43D1-95EB-0867B34A50DB}"/>
    <cellStyle name="ผลรวม 3 9 5 2 3" xfId="43603" xr:uid="{69D54754-EBD3-4E9D-B1E1-A61F2D473311}"/>
    <cellStyle name="ผลรวม 3 9 5 3" xfId="43604" xr:uid="{79025893-B9D7-4138-9153-0F31DB69B12A}"/>
    <cellStyle name="ผลรวม 3 9 5 4" xfId="43605" xr:uid="{1A86CA0C-C87A-4039-911B-637591643976}"/>
    <cellStyle name="ผลรวม 3 9 6" xfId="43606" xr:uid="{D008D4DB-A873-4F14-B878-03A7C6E5CE0F}"/>
    <cellStyle name="ผลรวม 3 9 6 2" xfId="43607" xr:uid="{674D3A2F-4929-4DA7-AF7A-B47D3C074E7C}"/>
    <cellStyle name="ผลรวม 3 9 6 2 2" xfId="43608" xr:uid="{7F01CCD7-F95A-49AE-930F-D0A6E3E7F201}"/>
    <cellStyle name="ผลรวม 3 9 6 2 3" xfId="43609" xr:uid="{781B7B23-F9B1-46A2-AF47-5BC490616B6E}"/>
    <cellStyle name="ผลรวม 3 9 6 3" xfId="43610" xr:uid="{AB8C6A6A-98C9-41EE-875B-101D40262845}"/>
    <cellStyle name="ผลรวม 3 9 6 4" xfId="43611" xr:uid="{03C0330F-B41E-4F49-B4F3-345991F15F6E}"/>
    <cellStyle name="ผลรวม 3 9 7" xfId="43612" xr:uid="{0A530487-A4FF-4FE5-A867-868725ADBE69}"/>
    <cellStyle name="ผลรวม 3 9 7 2" xfId="43613" xr:uid="{B4CAFE1B-E9F1-4B3B-AA4B-1809DDD68536}"/>
    <cellStyle name="ผลรวม 3 9 7 3" xfId="43614" xr:uid="{10700135-8618-4415-BBDC-687F40019A22}"/>
    <cellStyle name="ผลรวม 3 9 8" xfId="43615" xr:uid="{FF2386A0-B4E3-4F34-BE03-8902B10F339E}"/>
    <cellStyle name="ผลรวม 3 9 9" xfId="43616" xr:uid="{A67430B2-2DF4-486E-9647-E28E3397B1DF}"/>
    <cellStyle name="ผลรวม 30" xfId="43617" xr:uid="{1E786D87-C8BD-43F7-A7D0-9734A3664F75}"/>
    <cellStyle name="ผลรวม 31" xfId="43618" xr:uid="{ADBDD8AF-2BB7-47E3-835E-0C8E08F03900}"/>
    <cellStyle name="ผลรวม 4" xfId="4447" xr:uid="{6268233E-7A26-4E10-A08D-FF9B71C2E0F0}"/>
    <cellStyle name="ผลรวม 4 2" xfId="43619" xr:uid="{B1C00C6F-423D-4921-AF5B-713C3B9CB186}"/>
    <cellStyle name="ผลรวม 4 2 2" xfId="43620" xr:uid="{A7F0F129-6587-4CB4-927B-C0C8986928C2}"/>
    <cellStyle name="ผลรวม 4 2 2 2" xfId="43621" xr:uid="{F41C6D52-4B76-48AA-AFCB-1D6948F90514}"/>
    <cellStyle name="ผลรวม 4 2 2 3" xfId="43622" xr:uid="{11583228-7666-43BE-8EC0-2B53C99D57BE}"/>
    <cellStyle name="ผลรวม 4 2 3" xfId="43623" xr:uid="{F4DC4DA0-8197-4ADA-B193-ED7EEBFDD67F}"/>
    <cellStyle name="ผลรวม 4 2 4" xfId="43624" xr:uid="{15FF2375-F078-44CF-A815-D6B7F05C81DD}"/>
    <cellStyle name="ผลรวม 4 3" xfId="43625" xr:uid="{05C613A2-47A9-4CAF-B082-9B42AF207E95}"/>
    <cellStyle name="ผลรวม 4 3 2" xfId="43626" xr:uid="{00D244BD-41F9-41EC-BC3D-92CF5338A95D}"/>
    <cellStyle name="ผลรวม 4 3 2 2" xfId="43627" xr:uid="{23EAD6B9-46CC-44BF-A376-18BAFA443CC8}"/>
    <cellStyle name="ผลรวม 4 3 2 3" xfId="43628" xr:uid="{E4500DFE-F8C9-4B96-BF7C-5AF9E764C895}"/>
    <cellStyle name="ผลรวม 4 3 3" xfId="43629" xr:uid="{4E4D8809-32B2-4629-9075-A33853D808F0}"/>
    <cellStyle name="ผลรวม 4 3 4" xfId="43630" xr:uid="{EFA60DBF-812B-48D1-8CB6-857C2F573DB4}"/>
    <cellStyle name="ผลรวม 4 4" xfId="43631" xr:uid="{01DF3C05-6458-4C72-9570-E80AA75518D1}"/>
    <cellStyle name="ผลรวม 4 4 2" xfId="43632" xr:uid="{A9E35645-8C97-4B59-BEF5-2D9FDC7FF1C4}"/>
    <cellStyle name="ผลรวม 4 4 2 2" xfId="43633" xr:uid="{A52DEF8D-354C-4584-9B45-B1B105C818CB}"/>
    <cellStyle name="ผลรวม 4 4 2 3" xfId="43634" xr:uid="{5CE63311-9101-4AC4-BE2F-EEE3F64D09DB}"/>
    <cellStyle name="ผลรวม 4 4 3" xfId="43635" xr:uid="{59DB4FC9-2C39-41B2-AD54-B31F5D9B944A}"/>
    <cellStyle name="ผลรวม 4 4 4" xfId="43636" xr:uid="{BACB4F80-E203-48A9-826D-6613CF3E30C3}"/>
    <cellStyle name="ผลรวม 4 5" xfId="43637" xr:uid="{CBE317AD-7625-4918-AA98-FF0F95C6BC19}"/>
    <cellStyle name="ผลรวม 4 5 2" xfId="43638" xr:uid="{3979A4F4-B200-4B6B-BA38-BDCE1AE2D61A}"/>
    <cellStyle name="ผลรวม 4 5 2 2" xfId="43639" xr:uid="{9DD702A1-39B7-4726-B08A-5D6EB9FB2F6B}"/>
    <cellStyle name="ผลรวม 4 5 2 3" xfId="43640" xr:uid="{0C02098A-BFB0-47FD-81A9-8E3BDC2996BE}"/>
    <cellStyle name="ผลรวม 4 5 3" xfId="43641" xr:uid="{E6EB5BB1-3D42-429D-B980-15C589FD3A57}"/>
    <cellStyle name="ผลรวม 4 5 4" xfId="43642" xr:uid="{2D741F4A-3755-40D9-A6F6-C48B9070948E}"/>
    <cellStyle name="ผลรวม 4 6" xfId="43643" xr:uid="{704EBC48-CADD-44C4-9146-AD4A66813E9A}"/>
    <cellStyle name="ผลรวม 4 6 2" xfId="43644" xr:uid="{602AC1C2-9FC6-4A7E-97CF-86876CAF97D1}"/>
    <cellStyle name="ผลรวม 4 6 2 2" xfId="43645" xr:uid="{1A1489CD-039E-49A1-BE81-408307ED71E4}"/>
    <cellStyle name="ผลรวม 4 6 2 3" xfId="43646" xr:uid="{A1D4B6F6-53CB-46A6-826F-560021466662}"/>
    <cellStyle name="ผลรวม 4 6 3" xfId="43647" xr:uid="{2336E8E3-94CD-434A-BF2B-C40FD4742141}"/>
    <cellStyle name="ผลรวม 4 6 4" xfId="43648" xr:uid="{AEE572B8-F976-4E4B-A569-DCB466281790}"/>
    <cellStyle name="ผลรวม 4 7" xfId="43649" xr:uid="{839F8544-E65B-4D34-8EA4-A546A6C16C9E}"/>
    <cellStyle name="ผลรวม 4 7 2" xfId="43650" xr:uid="{6535C3D6-7F5A-4D5C-87EB-E46A394A0F80}"/>
    <cellStyle name="ผลรวม 4 7 3" xfId="43651" xr:uid="{94D34BBF-78D7-42DF-A1A6-77728FCF78CB}"/>
    <cellStyle name="ผลรวม 4 8" xfId="43652" xr:uid="{4AC6F1B1-E8CB-465A-8240-7D7C1B919922}"/>
    <cellStyle name="ผลรวม 4 9" xfId="43653" xr:uid="{1F0795BE-F386-4077-B6DA-1C1DC9D713A3}"/>
    <cellStyle name="ผลรวม 5" xfId="4448" xr:uid="{8BE0B7DA-343A-41FB-9410-9368EE9A7CE7}"/>
    <cellStyle name="ผลรวม 5 2" xfId="43654" xr:uid="{642F2466-D502-47D2-8CB1-C801E11AB1E4}"/>
    <cellStyle name="ผลรวม 5 2 2" xfId="43655" xr:uid="{48EE8366-A16F-4657-AC0F-5ED48A1EB577}"/>
    <cellStyle name="ผลรวม 5 2 2 2" xfId="43656" xr:uid="{6E624BB8-2023-4BB1-B2E7-D79511FE4F36}"/>
    <cellStyle name="ผลรวม 5 2 2 3" xfId="43657" xr:uid="{1CA1DF23-7853-49C1-87EC-DAFACD11D2EF}"/>
    <cellStyle name="ผลรวม 5 2 3" xfId="43658" xr:uid="{9EA46D82-73B1-49CF-97A3-7D42AE8E851D}"/>
    <cellStyle name="ผลรวม 5 2 4" xfId="43659" xr:uid="{8DF093FB-07F2-476F-9CA5-6538EBA0601C}"/>
    <cellStyle name="ผลรวม 5 3" xfId="43660" xr:uid="{4B895CE7-17BA-41C0-AA2A-27BE39E0D502}"/>
    <cellStyle name="ผลรวม 5 3 2" xfId="43661" xr:uid="{7D78B097-23E6-4CC1-A4B9-3E45AE91E094}"/>
    <cellStyle name="ผลรวม 5 3 2 2" xfId="43662" xr:uid="{00EABD5E-FC28-41E6-AFD8-7FF8931BF62B}"/>
    <cellStyle name="ผลรวม 5 3 2 3" xfId="43663" xr:uid="{CB4A83B8-F411-4B02-8F62-1A8059BCDD01}"/>
    <cellStyle name="ผลรวม 5 3 3" xfId="43664" xr:uid="{FBE3BEBD-E341-47CF-ABC3-F13D9EB3A91B}"/>
    <cellStyle name="ผลรวม 5 3 4" xfId="43665" xr:uid="{A9F34BEE-B3D7-4F5C-AFCB-43EDCE332771}"/>
    <cellStyle name="ผลรวม 5 4" xfId="43666" xr:uid="{C5E5B721-0E0A-4211-BE08-8D175D18D113}"/>
    <cellStyle name="ผลรวม 5 4 2" xfId="43667" xr:uid="{AEE0BAD8-46D7-4951-AB67-36EF1A50786B}"/>
    <cellStyle name="ผลรวม 5 4 2 2" xfId="43668" xr:uid="{7F882937-A0F7-4F14-9B88-E233FE95CAB5}"/>
    <cellStyle name="ผลรวม 5 4 2 3" xfId="43669" xr:uid="{AD440537-5438-44FD-BFB7-BDC3C9957B88}"/>
    <cellStyle name="ผลรวม 5 4 3" xfId="43670" xr:uid="{265E6F31-4E19-4A71-B4D8-99E073B52D2A}"/>
    <cellStyle name="ผลรวม 5 4 4" xfId="43671" xr:uid="{EFCE0DAF-FA7D-47C9-945A-0172DC9DEAA4}"/>
    <cellStyle name="ผลรวม 5 5" xfId="43672" xr:uid="{B1172611-D294-4413-B353-4EFE598ADC4B}"/>
    <cellStyle name="ผลรวม 5 5 2" xfId="43673" xr:uid="{6FE2343A-8DD5-450E-8F47-CB4BAFC12C46}"/>
    <cellStyle name="ผลรวม 5 5 2 2" xfId="43674" xr:uid="{48170E54-A078-4AA2-9B09-431CE3D713F1}"/>
    <cellStyle name="ผลรวม 5 5 2 3" xfId="43675" xr:uid="{D3D9982B-C9B9-4F45-9DEC-20E2EF0391A4}"/>
    <cellStyle name="ผลรวม 5 5 3" xfId="43676" xr:uid="{BB3510E5-3ACF-47CF-8082-00DEE98319C4}"/>
    <cellStyle name="ผลรวม 5 5 4" xfId="43677" xr:uid="{7ACD9B7E-8858-4CD7-AFFE-22E57983FDA0}"/>
    <cellStyle name="ผลรวม 5 6" xfId="43678" xr:uid="{01BFCC25-6202-4786-A298-AA2651F646CC}"/>
    <cellStyle name="ผลรวม 5 6 2" xfId="43679" xr:uid="{7F5DAA6D-6C5A-41AE-A16D-5CA29E1C7974}"/>
    <cellStyle name="ผลรวม 5 6 2 2" xfId="43680" xr:uid="{608509D0-F8AE-4056-8641-5C41650E34F2}"/>
    <cellStyle name="ผลรวม 5 6 2 3" xfId="43681" xr:uid="{7C2EBF38-05A2-4142-828F-64C9DF7F21A3}"/>
    <cellStyle name="ผลรวม 5 6 3" xfId="43682" xr:uid="{5726839E-05EA-4365-961C-C2408DABAE11}"/>
    <cellStyle name="ผลรวม 5 6 4" xfId="43683" xr:uid="{5D5CDE09-06BB-4F17-87B5-A0AAE8FACAF0}"/>
    <cellStyle name="ผลรวม 5 7" xfId="43684" xr:uid="{078B7977-F8CB-4826-BB39-6DB952E42013}"/>
    <cellStyle name="ผลรวม 5 7 2" xfId="43685" xr:uid="{52B785AD-EE21-481F-AC70-D105E4C007B3}"/>
    <cellStyle name="ผลรวม 5 7 3" xfId="43686" xr:uid="{81E458F4-3E9E-47B3-ADB5-70CD508D4327}"/>
    <cellStyle name="ผลรวม 5 8" xfId="43687" xr:uid="{892EDC3C-DBFB-47AB-9748-1C7ED95BB9D7}"/>
    <cellStyle name="ผลรวม 5 9" xfId="43688" xr:uid="{A732C62E-520A-461E-8C60-38E7E5D37D13}"/>
    <cellStyle name="ผลรวม 6" xfId="43689" xr:uid="{81A410F5-3E91-41B7-9464-FE103AFD0567}"/>
    <cellStyle name="ผลรวม 6 2" xfId="43690" xr:uid="{D3F37202-A252-4E47-ACBC-EACF310FA059}"/>
    <cellStyle name="ผลรวม 6 2 2" xfId="43691" xr:uid="{CCF7BDBF-30D2-4185-817E-37376B6DC059}"/>
    <cellStyle name="ผลรวม 6 2 2 2" xfId="43692" xr:uid="{DA039768-3E18-4491-ACD5-F082E3980B81}"/>
    <cellStyle name="ผลรวม 6 2 2 3" xfId="43693" xr:uid="{153A8E41-EF2F-4B02-A56C-9FE1124862F2}"/>
    <cellStyle name="ผลรวม 6 2 3" xfId="43694" xr:uid="{6637046E-0E14-46BF-AA83-A85D90639F87}"/>
    <cellStyle name="ผลรวม 6 2 4" xfId="43695" xr:uid="{39625C87-CC93-4217-9379-00813A3409D0}"/>
    <cellStyle name="ผลรวม 6 3" xfId="43696" xr:uid="{3A0A344E-26BB-471C-8037-32D540010F41}"/>
    <cellStyle name="ผลรวม 6 3 2" xfId="43697" xr:uid="{63C53ADD-901D-438A-A529-D101B3393565}"/>
    <cellStyle name="ผลรวม 6 3 2 2" xfId="43698" xr:uid="{6E4028A4-519F-45E3-A0F9-D6D5D9FBB432}"/>
    <cellStyle name="ผลรวม 6 3 2 3" xfId="43699" xr:uid="{F72B233D-6999-4D6C-88E8-6E84F8EC7C6B}"/>
    <cellStyle name="ผลรวม 6 3 3" xfId="43700" xr:uid="{8F14F9E3-4C48-4CFE-A328-021045DD1278}"/>
    <cellStyle name="ผลรวม 6 3 4" xfId="43701" xr:uid="{9081FC8D-C23E-44D4-84F8-CF7CEAC0AF25}"/>
    <cellStyle name="ผลรวม 6 4" xfId="43702" xr:uid="{678BB87E-67D2-4E76-AC44-6983C15801BE}"/>
    <cellStyle name="ผลรวม 6 4 2" xfId="43703" xr:uid="{0CBB4254-ECF5-43C8-BEC8-EBCD61AFA312}"/>
    <cellStyle name="ผลรวม 6 4 2 2" xfId="43704" xr:uid="{EFE7A54E-BF17-46FA-91A2-771E2086E223}"/>
    <cellStyle name="ผลรวม 6 4 2 3" xfId="43705" xr:uid="{698ECB41-F512-4F27-B50B-04FA48D20A51}"/>
    <cellStyle name="ผลรวม 6 4 3" xfId="43706" xr:uid="{BE2B72D6-B629-4838-B701-E3D3780CCA41}"/>
    <cellStyle name="ผลรวม 6 4 4" xfId="43707" xr:uid="{8DF462BA-EF9D-4A49-862C-6546EDB06A3D}"/>
    <cellStyle name="ผลรวม 6 5" xfId="43708" xr:uid="{82E6954D-73CF-4292-A709-D48BB4A7B828}"/>
    <cellStyle name="ผลรวม 6 5 2" xfId="43709" xr:uid="{9D541BF8-1A71-4528-8811-54BC6935BA70}"/>
    <cellStyle name="ผลรวม 6 5 2 2" xfId="43710" xr:uid="{A248E310-22A5-4B50-9634-4C3C70216282}"/>
    <cellStyle name="ผลรวม 6 5 2 3" xfId="43711" xr:uid="{76DBAFA3-635C-476A-8977-7C46D94C8EC7}"/>
    <cellStyle name="ผลรวม 6 5 3" xfId="43712" xr:uid="{CD03A07D-77FF-4DE0-8DF6-3224FC6696BD}"/>
    <cellStyle name="ผลรวม 6 5 4" xfId="43713" xr:uid="{E8E907AC-19A5-41D0-AD64-C7E016B64C01}"/>
    <cellStyle name="ผลรวม 6 6" xfId="43714" xr:uid="{DAD1A801-0661-436D-95CE-0D5807B19206}"/>
    <cellStyle name="ผลรวม 6 6 2" xfId="43715" xr:uid="{D71C6AB3-75AE-4FBD-A261-8198C0AD6F7A}"/>
    <cellStyle name="ผลรวม 6 6 2 2" xfId="43716" xr:uid="{326B63A2-ADCD-4060-B133-72A6A7A41E10}"/>
    <cellStyle name="ผลรวม 6 6 2 3" xfId="43717" xr:uid="{792DD8F1-4E95-4068-B4B3-C59CBFC2D584}"/>
    <cellStyle name="ผลรวม 6 6 3" xfId="43718" xr:uid="{8CB4E7AB-2E8B-4BB8-9AC6-E0C0D2D76404}"/>
    <cellStyle name="ผลรวม 6 6 4" xfId="43719" xr:uid="{2911CFBF-F4E9-4F2C-BDFC-61C1DC574ED9}"/>
    <cellStyle name="ผลรวม 6 7" xfId="43720" xr:uid="{707AC9AC-41D0-4724-B379-855776E56F91}"/>
    <cellStyle name="ผลรวม 6 7 2" xfId="43721" xr:uid="{A88A915B-DEA4-483E-AC75-B1957926AB8C}"/>
    <cellStyle name="ผลรวม 6 7 3" xfId="43722" xr:uid="{97345D13-C17E-4BC6-A041-517B43CA4ED2}"/>
    <cellStyle name="ผลรวม 6 8" xfId="43723" xr:uid="{445CBC38-F623-43DB-9864-C79E310E7911}"/>
    <cellStyle name="ผลรวม 6 9" xfId="43724" xr:uid="{198CEB00-5FF3-46D7-AC5A-C2B9C1013CBD}"/>
    <cellStyle name="ผลรวม 7" xfId="43725" xr:uid="{65BD5F9E-9979-4376-AD93-1217EB797350}"/>
    <cellStyle name="ผลรวม 7 2" xfId="43726" xr:uid="{E25D9799-B5BC-486A-BE78-62F381BECD96}"/>
    <cellStyle name="ผลรวม 7 2 2" xfId="43727" xr:uid="{62B27185-908D-4F71-A2CF-2205159C58E1}"/>
    <cellStyle name="ผลรวม 7 2 2 2" xfId="43728" xr:uid="{3541238D-EC22-4ED8-8EF1-8DB59EB0E2D3}"/>
    <cellStyle name="ผลรวม 7 2 2 3" xfId="43729" xr:uid="{B705CF06-049E-4A68-95E2-537B2F6B4FCF}"/>
    <cellStyle name="ผลรวม 7 2 3" xfId="43730" xr:uid="{14483218-8776-420B-8CF0-90DC2D3ECFDE}"/>
    <cellStyle name="ผลรวม 7 2 4" xfId="43731" xr:uid="{61F8905B-D3AC-45D1-98CD-7A8B767363F8}"/>
    <cellStyle name="ผลรวม 7 3" xfId="43732" xr:uid="{9344452E-F768-4D37-A854-0EFD18B44F4B}"/>
    <cellStyle name="ผลรวม 7 3 2" xfId="43733" xr:uid="{C40C9529-72E0-444D-859C-E4D4784DBBAE}"/>
    <cellStyle name="ผลรวม 7 3 2 2" xfId="43734" xr:uid="{D3F77D18-5519-42C1-A33B-D3D0BBCB7D6A}"/>
    <cellStyle name="ผลรวม 7 3 2 3" xfId="43735" xr:uid="{C3FC0B75-82DF-4A85-A8DE-7EABEC4B1430}"/>
    <cellStyle name="ผลรวม 7 3 3" xfId="43736" xr:uid="{23501C45-A464-48B0-AD8F-48F73F3E0760}"/>
    <cellStyle name="ผลรวม 7 3 4" xfId="43737" xr:uid="{1A9310DE-D4E7-4542-87C8-77D426A0231E}"/>
    <cellStyle name="ผลรวม 7 4" xfId="43738" xr:uid="{A587CAC2-881E-4A23-A7B3-8E0AE0BFD002}"/>
    <cellStyle name="ผลรวม 7 4 2" xfId="43739" xr:uid="{7BD03564-C95E-4F3A-A3DC-38759BDDEFE3}"/>
    <cellStyle name="ผลรวม 7 4 2 2" xfId="43740" xr:uid="{BF2EB9C2-9AE0-45C5-BB21-E3E15C15BB8B}"/>
    <cellStyle name="ผลรวม 7 4 2 3" xfId="43741" xr:uid="{E3990EEA-C54F-41BE-8C89-52AC99B29564}"/>
    <cellStyle name="ผลรวม 7 4 3" xfId="43742" xr:uid="{68671CA4-19E1-40B2-BBC4-7928932F9176}"/>
    <cellStyle name="ผลรวม 7 4 4" xfId="43743" xr:uid="{994E294D-5575-46B0-AE35-937E9776FD4E}"/>
    <cellStyle name="ผลรวม 7 5" xfId="43744" xr:uid="{9D1AA7F0-D9A2-4B61-A2F6-9548022BCE25}"/>
    <cellStyle name="ผลรวม 7 5 2" xfId="43745" xr:uid="{B7D318BD-8BC4-4369-823C-11B777AFA0FF}"/>
    <cellStyle name="ผลรวม 7 5 2 2" xfId="43746" xr:uid="{D83A8BCA-2902-4C45-BA12-5FB0940ACC00}"/>
    <cellStyle name="ผลรวม 7 5 2 3" xfId="43747" xr:uid="{81E2E203-615D-4D20-B2C5-7C4334511151}"/>
    <cellStyle name="ผลรวม 7 5 3" xfId="43748" xr:uid="{3490229D-21C2-4182-A2FF-A66D6C50366F}"/>
    <cellStyle name="ผลรวม 7 5 4" xfId="43749" xr:uid="{25E16FFD-8975-45B8-94A7-B848E39707A3}"/>
    <cellStyle name="ผลรวม 7 6" xfId="43750" xr:uid="{3891D73D-B169-423F-9CFA-8FADEA1F62CC}"/>
    <cellStyle name="ผลรวม 7 6 2" xfId="43751" xr:uid="{2FCE62D2-8B42-4401-9076-164A1DDA3BE0}"/>
    <cellStyle name="ผลรวม 7 6 2 2" xfId="43752" xr:uid="{96B9098A-9C5E-491C-A3D5-9A2686966023}"/>
    <cellStyle name="ผลรวม 7 6 2 3" xfId="43753" xr:uid="{62A5FF1D-1BCB-476C-B8EC-42753A3ED301}"/>
    <cellStyle name="ผลรวม 7 6 3" xfId="43754" xr:uid="{DDF41B9E-BB48-4AB3-8EFD-D74AD3EF84C0}"/>
    <cellStyle name="ผลรวม 7 6 4" xfId="43755" xr:uid="{38DCB12F-E79A-4B9D-AE07-A2FAF6E5D68D}"/>
    <cellStyle name="ผลรวม 7 7" xfId="43756" xr:uid="{0198C8B0-F60E-4948-9F37-B7F09238E493}"/>
    <cellStyle name="ผลรวม 7 7 2" xfId="43757" xr:uid="{76CC99B1-964D-4B2D-8EC7-4FE35E672DE2}"/>
    <cellStyle name="ผลรวม 7 7 3" xfId="43758" xr:uid="{E5FA69DC-BFB8-4A8C-8805-377C303925FB}"/>
    <cellStyle name="ผลรวม 7 8" xfId="43759" xr:uid="{5988B77C-3487-4041-BCE4-4524B7C90CAD}"/>
    <cellStyle name="ผลรวม 7 9" xfId="43760" xr:uid="{5D52C27F-C354-43A0-B110-155A784FBE37}"/>
    <cellStyle name="ผลรวม 8" xfId="43761" xr:uid="{674D8438-A43C-4A15-BDC0-FF02CDE593A7}"/>
    <cellStyle name="ผลรวม 8 2" xfId="43762" xr:uid="{052A580A-20C3-4BBF-8CCE-347FCC4B9DF5}"/>
    <cellStyle name="ผลรวม 8 2 2" xfId="43763" xr:uid="{6E2A29F5-3B81-455C-BCFD-C06A16F638B7}"/>
    <cellStyle name="ผลรวม 8 2 2 2" xfId="43764" xr:uid="{EED74A9B-9384-454B-87DF-3268241B5035}"/>
    <cellStyle name="ผลรวม 8 2 2 3" xfId="43765" xr:uid="{C7EC83DC-71BF-4393-B1C3-62C327A73735}"/>
    <cellStyle name="ผลรวม 8 2 3" xfId="43766" xr:uid="{DB35E072-3692-45BB-B4B6-9C1BCF6CCCB0}"/>
    <cellStyle name="ผลรวม 8 2 4" xfId="43767" xr:uid="{72F28D58-032A-48CE-AD0C-8BDFC39D051B}"/>
    <cellStyle name="ผลรวม 8 3" xfId="43768" xr:uid="{B6EFA68A-4533-4E6C-97FA-370A823CB182}"/>
    <cellStyle name="ผลรวม 8 3 2" xfId="43769" xr:uid="{1CE104EB-F72C-4ADD-AC03-E9F21713CEAF}"/>
    <cellStyle name="ผลรวม 8 3 2 2" xfId="43770" xr:uid="{CE94FA3D-710C-4B34-BC8A-4EF296F1C4EA}"/>
    <cellStyle name="ผลรวม 8 3 2 3" xfId="43771" xr:uid="{98AB3345-2498-4A84-BB1E-408F8160D6D0}"/>
    <cellStyle name="ผลรวม 8 3 3" xfId="43772" xr:uid="{2C5E4A1B-880C-4F54-A158-90E7A389B5DD}"/>
    <cellStyle name="ผลรวม 8 3 4" xfId="43773" xr:uid="{666DDE46-5523-4915-B719-6171B1DE7E84}"/>
    <cellStyle name="ผลรวม 8 4" xfId="43774" xr:uid="{98F2D996-49EA-4377-967E-D9DE812EFE91}"/>
    <cellStyle name="ผลรวม 8 4 2" xfId="43775" xr:uid="{2B198B13-32A4-40B4-8490-4664A34F76A3}"/>
    <cellStyle name="ผลรวม 8 4 2 2" xfId="43776" xr:uid="{68071D96-B85D-4965-AB9C-A015C4517097}"/>
    <cellStyle name="ผลรวม 8 4 2 3" xfId="43777" xr:uid="{0A855EA9-0D70-44A0-BE2A-14783F8E42D9}"/>
    <cellStyle name="ผลรวม 8 4 3" xfId="43778" xr:uid="{A9BEEAF8-949A-4032-8793-67A52822364F}"/>
    <cellStyle name="ผลรวม 8 4 4" xfId="43779" xr:uid="{6D857D4E-756D-4FF5-A1A0-10DEA9C52835}"/>
    <cellStyle name="ผลรวม 8 5" xfId="43780" xr:uid="{EBA7FE96-56F8-4FF3-AD53-5DA4E39A6F39}"/>
    <cellStyle name="ผลรวม 8 5 2" xfId="43781" xr:uid="{DABC32BF-A61A-481F-8CAC-3390C1A25B80}"/>
    <cellStyle name="ผลรวม 8 5 2 2" xfId="43782" xr:uid="{54928613-6B71-4E21-B65E-F3AA210078DD}"/>
    <cellStyle name="ผลรวม 8 5 2 3" xfId="43783" xr:uid="{A0D4854B-F3F1-42E9-BCF8-3AC6D27FDD60}"/>
    <cellStyle name="ผลรวม 8 5 3" xfId="43784" xr:uid="{D0C7C7ED-5167-4D5D-B47C-4FF6E7687463}"/>
    <cellStyle name="ผลรวม 8 5 4" xfId="43785" xr:uid="{0F18152D-F722-4C0C-8946-145035A8B644}"/>
    <cellStyle name="ผลรวม 8 6" xfId="43786" xr:uid="{4E4140D3-52F6-432E-B8B2-1738CB322829}"/>
    <cellStyle name="ผลรวม 8 6 2" xfId="43787" xr:uid="{7E5273B0-B42F-4F60-B649-F2D8B480B34F}"/>
    <cellStyle name="ผลรวม 8 6 2 2" xfId="43788" xr:uid="{C0F88C48-F37B-4846-848A-2C3D2C799D65}"/>
    <cellStyle name="ผลรวม 8 6 2 3" xfId="43789" xr:uid="{13E449A7-9BC0-45BC-A4E8-2A08F595212A}"/>
    <cellStyle name="ผลรวม 8 6 3" xfId="43790" xr:uid="{308821FC-6784-4FEA-8262-655F2270BFC7}"/>
    <cellStyle name="ผลรวม 8 6 4" xfId="43791" xr:uid="{D72EC3A8-0B6F-4F0C-9673-9DE49CCDF367}"/>
    <cellStyle name="ผลรวม 8 7" xfId="43792" xr:uid="{B27179D4-38D3-44B4-AB7D-E73347B219C5}"/>
    <cellStyle name="ผลรวม 8 7 2" xfId="43793" xr:uid="{2BB784C6-2111-404E-8ACB-2E11C14AB86B}"/>
    <cellStyle name="ผลรวม 8 7 3" xfId="43794" xr:uid="{8BCEFFF8-D3CB-4A40-8D3C-7426B2E61376}"/>
    <cellStyle name="ผลรวม 8 8" xfId="43795" xr:uid="{FA82515D-A875-488A-A0BE-DF06361E1535}"/>
    <cellStyle name="ผลรวม 8 9" xfId="43796" xr:uid="{C7CF474E-8570-4558-A7F8-3168E3C939BA}"/>
    <cellStyle name="ผลรวม 9" xfId="43797" xr:uid="{8674258F-B0C2-4FC0-B8DC-450B2C0D5EC3}"/>
    <cellStyle name="ผลรวม 9 2" xfId="43798" xr:uid="{571464F2-0D1B-4EA4-98C7-745736264AF9}"/>
    <cellStyle name="ผลรวม 9 2 2" xfId="43799" xr:uid="{926A8E6E-E7F0-467F-8D3E-12D9A31D8FA1}"/>
    <cellStyle name="ผลรวม 9 2 2 2" xfId="43800" xr:uid="{362F0B00-7979-4E1F-999D-A46D38231866}"/>
    <cellStyle name="ผลรวม 9 2 2 3" xfId="43801" xr:uid="{4A30E9CF-9070-40A8-B51B-0586D3E6DDC8}"/>
    <cellStyle name="ผลรวม 9 2 3" xfId="43802" xr:uid="{C973DB2A-6574-400F-8159-C549F0286474}"/>
    <cellStyle name="ผลรวม 9 2 4" xfId="43803" xr:uid="{FD97D6FA-6CC7-42EF-A7DE-CEBD77CD3C97}"/>
    <cellStyle name="ผลรวม 9 3" xfId="43804" xr:uid="{AADD7597-EFB1-41D0-9211-2FE2087B2D1A}"/>
    <cellStyle name="ผลรวม 9 3 2" xfId="43805" xr:uid="{64AC4201-8FA3-4D80-8473-8E9C95FC8AF2}"/>
    <cellStyle name="ผลรวม 9 3 2 2" xfId="43806" xr:uid="{313E8E4D-63CF-484B-AAF7-FA8779059E17}"/>
    <cellStyle name="ผลรวม 9 3 2 3" xfId="43807" xr:uid="{45D1B292-A1C5-476D-BEE6-B1B671DF28A2}"/>
    <cellStyle name="ผลรวม 9 3 3" xfId="43808" xr:uid="{6499E848-7E93-4C74-9C63-9055707172D9}"/>
    <cellStyle name="ผลรวม 9 3 4" xfId="43809" xr:uid="{113865F1-0A9C-4154-ABB6-9E05E1D3D944}"/>
    <cellStyle name="ผลรวม 9 4" xfId="43810" xr:uid="{1F2249E0-9441-4C1A-A188-90D6D41BA7C1}"/>
    <cellStyle name="ผลรวม 9 4 2" xfId="43811" xr:uid="{5C20312E-8A22-4655-87C3-385A62DAF5B7}"/>
    <cellStyle name="ผลรวม 9 4 2 2" xfId="43812" xr:uid="{DCFCDA6A-A2F6-4466-806B-79950647DCA2}"/>
    <cellStyle name="ผลรวม 9 4 2 3" xfId="43813" xr:uid="{AD55727A-008D-417F-B556-B0C5127F62A6}"/>
    <cellStyle name="ผลรวม 9 4 3" xfId="43814" xr:uid="{2377C5F2-32ED-4C71-9371-F3C8452A5137}"/>
    <cellStyle name="ผลรวม 9 4 4" xfId="43815" xr:uid="{D9674112-EA61-4AC8-9AD3-5447E6D9FB7C}"/>
    <cellStyle name="ผลรวม 9 5" xfId="43816" xr:uid="{FB7D9BBB-075E-45D7-8AC9-37D1E897B89C}"/>
    <cellStyle name="ผลรวม 9 5 2" xfId="43817" xr:uid="{0E6ECB5D-F54E-4A2A-B035-E67B920070BD}"/>
    <cellStyle name="ผลรวม 9 5 2 2" xfId="43818" xr:uid="{D293A190-DD9C-4CF5-B6D5-DBBC4956B015}"/>
    <cellStyle name="ผลรวม 9 5 2 3" xfId="43819" xr:uid="{C326EFDA-6F65-48DB-84EB-4F3A7D99001F}"/>
    <cellStyle name="ผลรวม 9 5 3" xfId="43820" xr:uid="{3279311A-8A05-4E7D-BF83-1D4428E4AAFF}"/>
    <cellStyle name="ผลรวม 9 5 4" xfId="43821" xr:uid="{7C7605B9-BBAC-473D-AAF1-E22C18E11A9A}"/>
    <cellStyle name="ผลรวม 9 6" xfId="43822" xr:uid="{46B5EB2D-8D68-41C7-82E3-38632E9781A3}"/>
    <cellStyle name="ผลรวม 9 6 2" xfId="43823" xr:uid="{5105295C-07B1-4AFC-B1CA-B93AE149E71A}"/>
    <cellStyle name="ผลรวม 9 6 2 2" xfId="43824" xr:uid="{07ACCC34-E746-45E4-BF52-738A4A3265F6}"/>
    <cellStyle name="ผลรวม 9 6 2 3" xfId="43825" xr:uid="{3F6A3FB6-2FDA-4E3B-897A-C3AB3B078804}"/>
    <cellStyle name="ผลรวม 9 6 3" xfId="43826" xr:uid="{3A23C695-75AB-44FD-9BEF-8EE9FD520271}"/>
    <cellStyle name="ผลรวม 9 6 4" xfId="43827" xr:uid="{32876C47-2200-4959-9045-B66A19FEAB95}"/>
    <cellStyle name="ผลรวม 9 7" xfId="43828" xr:uid="{67F073EF-5C54-4ADD-837A-68A4B19CD8EB}"/>
    <cellStyle name="ผลรวม 9 7 2" xfId="43829" xr:uid="{984D7991-8A93-4C60-B61B-7073B13942A6}"/>
    <cellStyle name="ผลรวม 9 7 3" xfId="43830" xr:uid="{ED567F37-B711-4294-8AEA-2D95974AB523}"/>
    <cellStyle name="ผลรวม 9 8" xfId="43831" xr:uid="{8CB0AFF6-B9D6-4ED2-B54E-35E7C9CD891B}"/>
    <cellStyle name="ผลรวม 9 9" xfId="43832" xr:uid="{7684F913-319A-40D8-BF2D-2A4BC81D8716}"/>
    <cellStyle name="ส่วนที่ถูกเน้น1" xfId="3708" xr:uid="{A70C9E9C-87AD-4111-BC3C-931486F55F66}"/>
    <cellStyle name="ส่วนที่ถูกเน้น2" xfId="3707" xr:uid="{51D3A488-1E99-4844-A03C-257572606B92}"/>
    <cellStyle name="ส่วนที่ถูกเน้น3" xfId="3706" xr:uid="{D138D1A5-CD68-471A-BE73-448E33CCE7E8}"/>
    <cellStyle name="ส่วนที่ถูกเน้น4" xfId="3705" xr:uid="{85F6B346-AF65-4387-839A-CE47A72A31C9}"/>
    <cellStyle name="ส่วนที่ถูกเน้น5" xfId="3704" xr:uid="{03BBA037-281F-407C-8B6E-CB51DD316262}"/>
    <cellStyle name="ส่วนที่ถูกเน้น6" xfId="3703" xr:uid="{882DA690-9A6F-4C42-A9F5-25A5DB1B5056}"/>
    <cellStyle name="หมายเหตุ" xfId="3702" xr:uid="{0DDCD228-BE32-4386-821F-CCF765020B0F}"/>
    <cellStyle name="หมายเหตุ 10" xfId="43833" xr:uid="{E26AC3C3-7EDE-486C-B24B-1D09660D5B21}"/>
    <cellStyle name="หมายเหตุ 10 2" xfId="43834" xr:uid="{E8FB64AE-B677-48B4-80F2-2B73700FD553}"/>
    <cellStyle name="หมายเหตุ 10 2 2" xfId="43835" xr:uid="{3BA93970-8D1C-4E43-897B-1A77F43B621E}"/>
    <cellStyle name="หมายเหตุ 10 2 2 2" xfId="43836" xr:uid="{AABA22C6-1C28-4B6E-A958-943FC535AC6D}"/>
    <cellStyle name="หมายเหตุ 10 2 2 3" xfId="43837" xr:uid="{EFC44EE3-A5F1-4472-8C66-C3BB7BE46409}"/>
    <cellStyle name="หมายเหตุ 10 2 3" xfId="43838" xr:uid="{C0C58F5A-6D3D-44B2-B36E-3F3ABCEFBCE8}"/>
    <cellStyle name="หมายเหตุ 10 2 4" xfId="43839" xr:uid="{852BBD72-C67F-422A-84B1-8420545D604C}"/>
    <cellStyle name="หมายเหตุ 10 3" xfId="43840" xr:uid="{5265D6C7-2FA8-4048-BB10-EE363DF79B47}"/>
    <cellStyle name="หมายเหตุ 10 3 2" xfId="43841" xr:uid="{9277261C-A988-414D-963C-5D26FB6E4217}"/>
    <cellStyle name="หมายเหตุ 10 3 2 2" xfId="43842" xr:uid="{5C80D608-6B0A-482B-A087-94AE9FC0009A}"/>
    <cellStyle name="หมายเหตุ 10 3 2 3" xfId="43843" xr:uid="{90B20093-E8BE-4168-9E70-06EA1FE69088}"/>
    <cellStyle name="หมายเหตุ 10 3 3" xfId="43844" xr:uid="{7331D33D-8C27-48A8-B449-99ECBE5B9B24}"/>
    <cellStyle name="หมายเหตุ 10 3 4" xfId="43845" xr:uid="{1D78474A-B92E-4128-8F60-B5B7CAE35C23}"/>
    <cellStyle name="หมายเหตุ 10 4" xfId="43846" xr:uid="{DE1234B4-1971-41C3-8A3F-EE16C6B41EF2}"/>
    <cellStyle name="หมายเหตุ 10 4 2" xfId="43847" xr:uid="{A0B1905D-D1A7-4336-B029-E7BBD6567D5E}"/>
    <cellStyle name="หมายเหตุ 10 4 2 2" xfId="43848" xr:uid="{1B43BD18-1760-42AE-B635-F6A411F6C3D6}"/>
    <cellStyle name="หมายเหตุ 10 4 2 3" xfId="43849" xr:uid="{05EE16CC-6C51-4E72-B658-0B16742D4F13}"/>
    <cellStyle name="หมายเหตุ 10 4 3" xfId="43850" xr:uid="{0426DA3C-B15A-4770-9BE4-F7A9EAE3293B}"/>
    <cellStyle name="หมายเหตุ 10 4 4" xfId="43851" xr:uid="{5C96939A-A3B5-417E-AF25-9FD254D43410}"/>
    <cellStyle name="หมายเหตุ 10 5" xfId="43852" xr:uid="{16A16847-B9DC-49E0-ADCC-C3D5E79F5D13}"/>
    <cellStyle name="หมายเหตุ 10 5 2" xfId="43853" xr:uid="{B93CF4AC-B6B3-4759-852B-7F1C1476D581}"/>
    <cellStyle name="หมายเหตุ 10 5 2 2" xfId="43854" xr:uid="{E0ED0EC9-D5E0-47F0-B360-4CD7D9ACC1FF}"/>
    <cellStyle name="หมายเหตุ 10 5 2 3" xfId="43855" xr:uid="{6820D2E4-DB11-46F5-B4BC-1E0C906E36B6}"/>
    <cellStyle name="หมายเหตุ 10 5 3" xfId="43856" xr:uid="{AF67D545-FB2E-44E9-B054-1F769532D0FA}"/>
    <cellStyle name="หมายเหตุ 10 5 4" xfId="43857" xr:uid="{9A7A0309-6A34-4662-A8EB-6C4E12D5391A}"/>
    <cellStyle name="หมายเหตุ 10 6" xfId="43858" xr:uid="{6B7F7500-93A9-401F-A94D-3F1FD8906FD9}"/>
    <cellStyle name="หมายเหตุ 10 6 2" xfId="43859" xr:uid="{B8ED2DE2-2648-4F20-B7FC-B4F73741F534}"/>
    <cellStyle name="หมายเหตุ 10 6 2 2" xfId="43860" xr:uid="{D3E0511B-1A8E-4354-8734-B6FF20806F7D}"/>
    <cellStyle name="หมายเหตุ 10 6 2 3" xfId="43861" xr:uid="{75651885-E2D7-4D12-B357-FCFFBE360D48}"/>
    <cellStyle name="หมายเหตุ 10 6 3" xfId="43862" xr:uid="{B95DC619-291B-47CC-9E35-C04DE2F9D038}"/>
    <cellStyle name="หมายเหตุ 10 6 4" xfId="43863" xr:uid="{B3866079-B6A1-4212-8594-A919ABB56BE6}"/>
    <cellStyle name="หมายเหตุ 10 7" xfId="43864" xr:uid="{38EED069-604B-4CA7-8C80-F4C8F1CA482E}"/>
    <cellStyle name="หมายเหตุ 10 7 2" xfId="43865" xr:uid="{824FE07B-7398-4E7D-A50E-57C831AD627B}"/>
    <cellStyle name="หมายเหตุ 10 7 3" xfId="43866" xr:uid="{4379BD0C-4D12-4783-A322-0853A2C1E8A2}"/>
    <cellStyle name="หมายเหตุ 10 8" xfId="43867" xr:uid="{139BE29F-D1FB-4D91-BDE2-915E7E790C4C}"/>
    <cellStyle name="หมายเหตุ 10 9" xfId="43868" xr:uid="{5174B865-B877-4449-BC43-5F1F1C0B65FA}"/>
    <cellStyle name="หมายเหตุ 11" xfId="43869" xr:uid="{CB27626B-209A-48B7-BC6F-B61C8DEF7C5D}"/>
    <cellStyle name="หมายเหตุ 11 2" xfId="43870" xr:uid="{8237890A-4A02-4A1D-A204-4F3BA3E727CC}"/>
    <cellStyle name="หมายเหตุ 11 2 2" xfId="43871" xr:uid="{A9D61B62-D4FB-4494-BCEA-E97DCAC4CD30}"/>
    <cellStyle name="หมายเหตุ 11 2 2 2" xfId="43872" xr:uid="{FE5B03A8-847E-43EA-85AF-8A4C20183F25}"/>
    <cellStyle name="หมายเหตุ 11 2 2 3" xfId="43873" xr:uid="{63404540-8F38-4F69-8941-937F0E9EE590}"/>
    <cellStyle name="หมายเหตุ 11 2 3" xfId="43874" xr:uid="{DDCB61DA-180B-42B2-9A2C-CD83CB22F4AB}"/>
    <cellStyle name="หมายเหตุ 11 2 4" xfId="43875" xr:uid="{76747A35-E163-4B06-8A4C-FAEF26DB5094}"/>
    <cellStyle name="หมายเหตุ 11 3" xfId="43876" xr:uid="{ECA6964F-0314-4249-9BDD-B8443BDE14F0}"/>
    <cellStyle name="หมายเหตุ 11 3 2" xfId="43877" xr:uid="{B853B69B-A04E-4456-9D8C-05A6A2C0688F}"/>
    <cellStyle name="หมายเหตุ 11 3 2 2" xfId="43878" xr:uid="{6EF70CE9-42DF-4EF5-81FF-1899018BC246}"/>
    <cellStyle name="หมายเหตุ 11 3 2 3" xfId="43879" xr:uid="{93553738-5893-4EBE-B702-76D623CAFABB}"/>
    <cellStyle name="หมายเหตุ 11 3 3" xfId="43880" xr:uid="{5B8B86B2-5424-4471-9207-F9EB59DA5D90}"/>
    <cellStyle name="หมายเหตุ 11 3 4" xfId="43881" xr:uid="{6734BF53-4E48-418A-8E3C-9DAB12F37EBF}"/>
    <cellStyle name="หมายเหตุ 11 4" xfId="43882" xr:uid="{E4A3F955-7B71-434C-AFEF-0BF4F6E68555}"/>
    <cellStyle name="หมายเหตุ 11 4 2" xfId="43883" xr:uid="{B8F7470E-D992-4839-9FD6-1BC4CBDEDD36}"/>
    <cellStyle name="หมายเหตุ 11 4 2 2" xfId="43884" xr:uid="{8F159022-09F5-491E-84C2-57F6D9F10799}"/>
    <cellStyle name="หมายเหตุ 11 4 2 3" xfId="43885" xr:uid="{9C01880E-D77A-488B-A1FC-29CE3BF64C37}"/>
    <cellStyle name="หมายเหตุ 11 4 3" xfId="43886" xr:uid="{B8C717F4-6E2C-4DA0-BBFB-0008AD2E207C}"/>
    <cellStyle name="หมายเหตุ 11 4 4" xfId="43887" xr:uid="{11EC60E1-5F00-48A3-BB75-24E6CBEE298A}"/>
    <cellStyle name="หมายเหตุ 11 5" xfId="43888" xr:uid="{60E41EEA-D491-4485-9A8C-439B09FE724D}"/>
    <cellStyle name="หมายเหตุ 11 5 2" xfId="43889" xr:uid="{F4EADF46-A0A4-46ED-8EDE-4FBE95BF200E}"/>
    <cellStyle name="หมายเหตุ 11 5 2 2" xfId="43890" xr:uid="{129CE70E-B2F1-4783-896F-9E8E56F90B1B}"/>
    <cellStyle name="หมายเหตุ 11 5 2 3" xfId="43891" xr:uid="{ADF58F8E-6209-49B8-982A-88F44FC4332D}"/>
    <cellStyle name="หมายเหตุ 11 5 3" xfId="43892" xr:uid="{80B7D6B8-1B7D-4AB8-A960-EE263896B736}"/>
    <cellStyle name="หมายเหตุ 11 5 4" xfId="43893" xr:uid="{8B2FCB39-6E11-4608-BEB7-2C1CAC2D20EE}"/>
    <cellStyle name="หมายเหตุ 11 6" xfId="43894" xr:uid="{CCE343A8-394E-4D77-B6BD-164C01B314E4}"/>
    <cellStyle name="หมายเหตุ 11 6 2" xfId="43895" xr:uid="{8AF121AE-66E9-4CB5-89A6-E6BAA08F88A9}"/>
    <cellStyle name="หมายเหตุ 11 6 2 2" xfId="43896" xr:uid="{61D9DD1A-7F96-45D7-975A-BE764CCFAA32}"/>
    <cellStyle name="หมายเหตุ 11 6 2 3" xfId="43897" xr:uid="{B2B399AF-4040-4AA9-B5D4-7B0EC7CF9190}"/>
    <cellStyle name="หมายเหตุ 11 6 3" xfId="43898" xr:uid="{48CC3E97-5EAF-44ED-8560-B55709430467}"/>
    <cellStyle name="หมายเหตุ 11 6 4" xfId="43899" xr:uid="{E27F7CCA-214F-4181-9589-DFE65B50EEFA}"/>
    <cellStyle name="หมายเหตุ 11 7" xfId="43900" xr:uid="{50F9DC86-4582-4B3A-BC7B-42F818F65BD6}"/>
    <cellStyle name="หมายเหตุ 11 7 2" xfId="43901" xr:uid="{70C9E4BE-ECE3-432A-93FA-935527B2CBFB}"/>
    <cellStyle name="หมายเหตุ 11 7 3" xfId="43902" xr:uid="{943015C3-3958-4991-A8C9-15B465631272}"/>
    <cellStyle name="หมายเหตุ 11 8" xfId="43903" xr:uid="{F17B5015-BF10-4CBB-9FF4-F4ACC1F4CD65}"/>
    <cellStyle name="หมายเหตุ 11 9" xfId="43904" xr:uid="{D0B99547-BFE6-4AC6-A8EF-97E6F06FB158}"/>
    <cellStyle name="หมายเหตุ 12" xfId="43905" xr:uid="{3A678E76-009C-4368-B5B6-94EE2055B34A}"/>
    <cellStyle name="หมายเหตุ 12 2" xfId="43906" xr:uid="{BAEB9487-DE9C-48F3-882D-BF8A2888E2E8}"/>
    <cellStyle name="หมายเหตุ 12 2 2" xfId="43907" xr:uid="{97B0A0BC-5F28-44A1-9B22-1845AA0E0B03}"/>
    <cellStyle name="หมายเหตุ 12 2 2 2" xfId="43908" xr:uid="{6B1D6706-86BA-4FE8-9A0C-BF372711276D}"/>
    <cellStyle name="หมายเหตุ 12 2 2 3" xfId="43909" xr:uid="{C1A71DA1-4D42-4FA7-A61B-61B1BC586A32}"/>
    <cellStyle name="หมายเหตุ 12 2 3" xfId="43910" xr:uid="{CFBE35E0-548E-4405-900A-45423D5840BF}"/>
    <cellStyle name="หมายเหตุ 12 2 4" xfId="43911" xr:uid="{6506F1B0-35E9-461C-A3B4-9272996BD1F1}"/>
    <cellStyle name="หมายเหตุ 12 3" xfId="43912" xr:uid="{AA9E6DF1-5BFD-4564-AA68-9A63723A44B7}"/>
    <cellStyle name="หมายเหตุ 12 3 2" xfId="43913" xr:uid="{E8F100E7-4023-460A-8755-0D173053CC60}"/>
    <cellStyle name="หมายเหตุ 12 3 2 2" xfId="43914" xr:uid="{05A7869F-7CE5-4B06-927E-C9DEEDC7DB0E}"/>
    <cellStyle name="หมายเหตุ 12 3 2 3" xfId="43915" xr:uid="{634A2E05-8464-42E1-B4A1-60B9E6C97950}"/>
    <cellStyle name="หมายเหตุ 12 3 3" xfId="43916" xr:uid="{6FF158F1-28C5-48F6-A229-A4B0DD7A0F3D}"/>
    <cellStyle name="หมายเหตุ 12 3 4" xfId="43917" xr:uid="{A2F5882F-F303-4ADC-8C8E-453B4FEA2DC4}"/>
    <cellStyle name="หมายเหตุ 12 4" xfId="43918" xr:uid="{6DFA9BB4-CD92-44EF-AE50-9A6D4F43A147}"/>
    <cellStyle name="หมายเหตุ 12 4 2" xfId="43919" xr:uid="{3B8702BC-2B6E-4F14-B816-0EF108F81EC3}"/>
    <cellStyle name="หมายเหตุ 12 4 2 2" xfId="43920" xr:uid="{E4257F29-57AD-4E96-B2E9-F30614714DD9}"/>
    <cellStyle name="หมายเหตุ 12 4 2 3" xfId="43921" xr:uid="{1C4F8BBD-BEDF-4CB5-BB70-3BBBE95CDF6E}"/>
    <cellStyle name="หมายเหตุ 12 4 3" xfId="43922" xr:uid="{F893700D-CBEC-4DE0-A9B2-0A4CD9406689}"/>
    <cellStyle name="หมายเหตุ 12 4 4" xfId="43923" xr:uid="{4EDE1DB8-5F20-4C0E-A756-0D8D3460413D}"/>
    <cellStyle name="หมายเหตุ 12 5" xfId="43924" xr:uid="{E00FCBD8-F59A-4202-A353-B6993CCE0004}"/>
    <cellStyle name="หมายเหตุ 12 5 2" xfId="43925" xr:uid="{4317129A-82EE-4D50-A144-023DA6C9BEB7}"/>
    <cellStyle name="หมายเหตุ 12 5 2 2" xfId="43926" xr:uid="{FEEB9DE8-1050-4A5C-ADD6-F6582AAA2FCF}"/>
    <cellStyle name="หมายเหตุ 12 5 2 3" xfId="43927" xr:uid="{256D4FF0-74E9-4502-8468-54D3D8755D7E}"/>
    <cellStyle name="หมายเหตุ 12 5 3" xfId="43928" xr:uid="{13484FF3-0528-4311-A942-40BEC9860693}"/>
    <cellStyle name="หมายเหตุ 12 5 4" xfId="43929" xr:uid="{3463AAF1-DBED-46D4-99D6-A83CA3096068}"/>
    <cellStyle name="หมายเหตุ 12 6" xfId="43930" xr:uid="{0E29E218-C96A-444C-876F-6AFE7DD68ABF}"/>
    <cellStyle name="หมายเหตุ 12 6 2" xfId="43931" xr:uid="{9FA549F1-2F44-4CEE-B444-46B1872AD389}"/>
    <cellStyle name="หมายเหตุ 12 6 2 2" xfId="43932" xr:uid="{25E091F4-D500-4C2D-87BA-39190B0521D8}"/>
    <cellStyle name="หมายเหตุ 12 6 2 3" xfId="43933" xr:uid="{6A488B19-E6E8-41AC-80F2-3515B6C0F030}"/>
    <cellStyle name="หมายเหตุ 12 6 3" xfId="43934" xr:uid="{0F6FC3E8-18C1-49C2-BA9B-B598D32F76E8}"/>
    <cellStyle name="หมายเหตุ 12 6 4" xfId="43935" xr:uid="{7CB59045-708C-41B6-BB70-A0439BC2F6C0}"/>
    <cellStyle name="หมายเหตุ 12 7" xfId="43936" xr:uid="{16CB9384-58C7-4A2A-8393-DD9A239B63E2}"/>
    <cellStyle name="หมายเหตุ 12 7 2" xfId="43937" xr:uid="{7A2476C6-2EAD-4F8A-AAA8-4D4D3DFC4A06}"/>
    <cellStyle name="หมายเหตุ 12 7 3" xfId="43938" xr:uid="{E4FB4456-6242-4A1A-9150-B8F8E766C5BA}"/>
    <cellStyle name="หมายเหตุ 12 8" xfId="43939" xr:uid="{9BA8DAFA-80CB-46FB-875A-5A1C8BA8A3D1}"/>
    <cellStyle name="หมายเหตุ 12 9" xfId="43940" xr:uid="{5FC9E05D-1BFE-4878-B7B5-F3664D0B5494}"/>
    <cellStyle name="หมายเหตุ 13" xfId="43941" xr:uid="{530FCC84-CC0E-4CA4-8069-5CBD67BD313E}"/>
    <cellStyle name="หมายเหตุ 13 2" xfId="43942" xr:uid="{28FEF60F-2C41-4999-9A18-814A43B06CC0}"/>
    <cellStyle name="หมายเหตุ 13 2 2" xfId="43943" xr:uid="{E1922708-C33B-4F44-BAD0-E29B19EDDEFD}"/>
    <cellStyle name="หมายเหตุ 13 2 2 2" xfId="43944" xr:uid="{B08C22D9-EF7F-454A-92CC-082F10E1A215}"/>
    <cellStyle name="หมายเหตุ 13 2 2 3" xfId="43945" xr:uid="{E9969D58-ABD7-484C-BF28-D2E7558D6BD1}"/>
    <cellStyle name="หมายเหตุ 13 2 3" xfId="43946" xr:uid="{3C91BF69-05EE-4719-A3CD-C7B82D2C94AC}"/>
    <cellStyle name="หมายเหตุ 13 2 4" xfId="43947" xr:uid="{C4A71801-34F9-410A-B60F-79233DFA484D}"/>
    <cellStyle name="หมายเหตุ 13 3" xfId="43948" xr:uid="{505129AA-8F41-40CC-801C-A41F5930D4E1}"/>
    <cellStyle name="หมายเหตุ 13 3 2" xfId="43949" xr:uid="{0631037B-6754-4CAB-BE24-D5B8061DD0C0}"/>
    <cellStyle name="หมายเหตุ 13 3 2 2" xfId="43950" xr:uid="{67675A0D-6A51-4DAE-9F8B-202933D5384B}"/>
    <cellStyle name="หมายเหตุ 13 3 2 3" xfId="43951" xr:uid="{609E92A4-1990-47A1-878C-F123BC7D9DAA}"/>
    <cellStyle name="หมายเหตุ 13 3 3" xfId="43952" xr:uid="{ADD8BCF7-81D4-4D46-AF75-B5379CB96C01}"/>
    <cellStyle name="หมายเหตุ 13 3 4" xfId="43953" xr:uid="{16AB840C-1256-4A2E-8996-F8617F2C0186}"/>
    <cellStyle name="หมายเหตุ 13 4" xfId="43954" xr:uid="{320FF863-FBE2-4E95-A4D6-9750B79E6D16}"/>
    <cellStyle name="หมายเหตุ 13 4 2" xfId="43955" xr:uid="{A10D24ED-431F-43CF-AF6C-6632462B8783}"/>
    <cellStyle name="หมายเหตุ 13 4 2 2" xfId="43956" xr:uid="{E119B1B2-D5F7-4F7D-985D-AEBCDAB90722}"/>
    <cellStyle name="หมายเหตุ 13 4 2 3" xfId="43957" xr:uid="{72F3EB1A-1534-4E09-9198-C17CCED1D307}"/>
    <cellStyle name="หมายเหตุ 13 4 3" xfId="43958" xr:uid="{621D0372-B173-4917-81ED-B69BD1D81609}"/>
    <cellStyle name="หมายเหตุ 13 4 4" xfId="43959" xr:uid="{CEB93EA4-BA04-405B-B420-64FB8D068C33}"/>
    <cellStyle name="หมายเหตุ 13 5" xfId="43960" xr:uid="{B3D3E0F1-3368-4044-A002-7A057B7F113F}"/>
    <cellStyle name="หมายเหตุ 13 5 2" xfId="43961" xr:uid="{47ACB0F0-822C-41C1-B270-637B198D4396}"/>
    <cellStyle name="หมายเหตุ 13 5 2 2" xfId="43962" xr:uid="{966E15D8-87BE-4D77-9BF5-92E25801EDF6}"/>
    <cellStyle name="หมายเหตุ 13 5 2 3" xfId="43963" xr:uid="{DCF84922-796C-44A9-B6A7-66C9ED843BA7}"/>
    <cellStyle name="หมายเหตุ 13 5 3" xfId="43964" xr:uid="{B753B72A-E420-4142-A114-F2F076F5C998}"/>
    <cellStyle name="หมายเหตุ 13 5 4" xfId="43965" xr:uid="{10BDDA25-0E71-4625-8FE3-7E81B9456D20}"/>
    <cellStyle name="หมายเหตุ 13 6" xfId="43966" xr:uid="{36F8A9BF-D0AD-4728-A9A6-CCDE08BA71FC}"/>
    <cellStyle name="หมายเหตุ 13 6 2" xfId="43967" xr:uid="{6D58B14C-3988-476C-99BA-37220857D6E8}"/>
    <cellStyle name="หมายเหตุ 13 6 2 2" xfId="43968" xr:uid="{C93372F7-A575-4BEC-B33E-2DA77B5D390F}"/>
    <cellStyle name="หมายเหตุ 13 6 2 3" xfId="43969" xr:uid="{6093A513-C483-4482-B52C-86A1E066FC3B}"/>
    <cellStyle name="หมายเหตุ 13 6 3" xfId="43970" xr:uid="{D4E427D2-25B5-46F6-95DA-F72C87A7D185}"/>
    <cellStyle name="หมายเหตุ 13 6 4" xfId="43971" xr:uid="{369C88EA-3828-4376-A516-3BB9775EE761}"/>
    <cellStyle name="หมายเหตุ 13 7" xfId="43972" xr:uid="{0736D17A-89EB-4D10-91E8-8F9740F212A3}"/>
    <cellStyle name="หมายเหตุ 13 7 2" xfId="43973" xr:uid="{F6D065DC-C29B-4E28-AC3D-ADCD47FAEEEE}"/>
    <cellStyle name="หมายเหตุ 13 7 3" xfId="43974" xr:uid="{A1F99ECD-DF08-42E0-8351-26CF9D1DBB76}"/>
    <cellStyle name="หมายเหตุ 13 8" xfId="43975" xr:uid="{2ED1A4A7-520E-4727-8C16-CAC4E01D6995}"/>
    <cellStyle name="หมายเหตุ 13 9" xfId="43976" xr:uid="{F79A87E6-D356-476A-A086-7AD0F686003A}"/>
    <cellStyle name="หมายเหตุ 14" xfId="43977" xr:uid="{1D711EE3-07B6-450F-AC11-83FF8DAAA222}"/>
    <cellStyle name="หมายเหตุ 14 2" xfId="43978" xr:uid="{0E99B7D4-DD7C-4A50-82F1-AC8C9E34FD5C}"/>
    <cellStyle name="หมายเหตุ 14 2 2" xfId="43979" xr:uid="{52B0D237-B5DB-4E6D-9A8B-32EDAFDB7AA4}"/>
    <cellStyle name="หมายเหตุ 14 2 2 2" xfId="43980" xr:uid="{DCA61B91-64D8-4E98-B3A4-1ED73F331D0A}"/>
    <cellStyle name="หมายเหตุ 14 2 2 3" xfId="43981" xr:uid="{AEC14754-0E5E-4A38-9C3A-DE04B6AD947E}"/>
    <cellStyle name="หมายเหตุ 14 2 3" xfId="43982" xr:uid="{C8FF8D9A-7FE3-47EE-BF39-AA216643B02A}"/>
    <cellStyle name="หมายเหตุ 14 2 4" xfId="43983" xr:uid="{9F2E746E-0C55-469E-BDF0-3EC0E8569240}"/>
    <cellStyle name="หมายเหตุ 14 3" xfId="43984" xr:uid="{078AA4A1-78D3-427C-BB94-C4D425D442E6}"/>
    <cellStyle name="หมายเหตุ 14 3 2" xfId="43985" xr:uid="{5D73E933-0016-470D-9E37-6EFAEF066446}"/>
    <cellStyle name="หมายเหตุ 14 3 2 2" xfId="43986" xr:uid="{F40786ED-E31A-461F-826E-226D4180B2D2}"/>
    <cellStyle name="หมายเหตุ 14 3 2 3" xfId="43987" xr:uid="{D438550B-82EF-44A0-BFAA-5C0224973630}"/>
    <cellStyle name="หมายเหตุ 14 3 3" xfId="43988" xr:uid="{63BF7BB9-F693-49C0-BC53-4A4247DEFAFB}"/>
    <cellStyle name="หมายเหตุ 14 3 4" xfId="43989" xr:uid="{E19A131A-D158-41AE-90C2-92097C21664C}"/>
    <cellStyle name="หมายเหตุ 14 4" xfId="43990" xr:uid="{F3DB21D4-7119-4EA0-A65D-32EF31707756}"/>
    <cellStyle name="หมายเหตุ 14 4 2" xfId="43991" xr:uid="{903EBC77-D78A-4FDC-B076-198B0682E416}"/>
    <cellStyle name="หมายเหตุ 14 4 2 2" xfId="43992" xr:uid="{635E183D-5951-489E-BD43-A0B5638217BA}"/>
    <cellStyle name="หมายเหตุ 14 4 2 3" xfId="43993" xr:uid="{20270554-3F54-43AB-817C-F94AAFA21668}"/>
    <cellStyle name="หมายเหตุ 14 4 3" xfId="43994" xr:uid="{4D73BCBB-CACA-471C-B8FA-7FDE57834141}"/>
    <cellStyle name="หมายเหตุ 14 4 4" xfId="43995" xr:uid="{02D608CD-987B-40D4-9388-6BC14D0BB8AC}"/>
    <cellStyle name="หมายเหตุ 14 5" xfId="43996" xr:uid="{BBEFDC7B-DF62-4459-96BD-3A7F67FA5FBC}"/>
    <cellStyle name="หมายเหตุ 14 5 2" xfId="43997" xr:uid="{4FA3CCEC-3F28-4A85-9306-F8C880729113}"/>
    <cellStyle name="หมายเหตุ 14 5 2 2" xfId="43998" xr:uid="{109F881E-869C-446A-B57E-2AEE34627B0B}"/>
    <cellStyle name="หมายเหตุ 14 5 2 3" xfId="43999" xr:uid="{4461DBB8-AD21-44E7-8742-715AF4CB1929}"/>
    <cellStyle name="หมายเหตุ 14 5 3" xfId="44000" xr:uid="{DB17EDA5-2635-4700-B863-F01F73AB66B1}"/>
    <cellStyle name="หมายเหตุ 14 5 4" xfId="44001" xr:uid="{1C018F1C-AA08-445A-95E8-E0BBAE1D2B04}"/>
    <cellStyle name="หมายเหตุ 14 6" xfId="44002" xr:uid="{6605099B-23F5-4681-A5E1-246AF561D15F}"/>
    <cellStyle name="หมายเหตุ 14 6 2" xfId="44003" xr:uid="{6F624290-B1A5-464C-A505-6ED050047E5A}"/>
    <cellStyle name="หมายเหตุ 14 6 2 2" xfId="44004" xr:uid="{41760CF9-EE44-46CF-A9F3-3268E4D72AD3}"/>
    <cellStyle name="หมายเหตุ 14 6 2 3" xfId="44005" xr:uid="{D16CA40B-D288-457A-801F-E5B83DBACBC4}"/>
    <cellStyle name="หมายเหตุ 14 6 3" xfId="44006" xr:uid="{DBA9389F-5B27-49A7-91C4-CADC65FA9695}"/>
    <cellStyle name="หมายเหตุ 14 6 4" xfId="44007" xr:uid="{059A6F5D-8716-4916-BC5E-09932190E2AE}"/>
    <cellStyle name="หมายเหตุ 14 7" xfId="44008" xr:uid="{5F6735B3-855E-4840-AB19-9BCF04355153}"/>
    <cellStyle name="หมายเหตุ 14 7 2" xfId="44009" xr:uid="{C261884D-4ABA-4E1C-A985-A96EEDF96B46}"/>
    <cellStyle name="หมายเหตุ 14 7 3" xfId="44010" xr:uid="{014BBD08-0A29-4E6F-BCF5-848984B7E153}"/>
    <cellStyle name="หมายเหตุ 14 8" xfId="44011" xr:uid="{3B5B1455-15F9-41F0-A1D4-C40A816A9C2B}"/>
    <cellStyle name="หมายเหตุ 14 9" xfId="44012" xr:uid="{F675E0A0-B794-4653-871A-4A1685A8E2F5}"/>
    <cellStyle name="หมายเหตุ 15" xfId="44013" xr:uid="{173CE554-FE79-440E-9F32-42B67D626553}"/>
    <cellStyle name="หมายเหตุ 15 2" xfId="44014" xr:uid="{68FD18C8-E2B0-42AC-A5DE-0DC7ABD414E9}"/>
    <cellStyle name="หมายเหตุ 15 2 2" xfId="44015" xr:uid="{5FDF3A5A-BBB3-4248-8018-44F0D63C5001}"/>
    <cellStyle name="หมายเหตุ 15 2 2 2" xfId="44016" xr:uid="{71F5EF66-3877-421C-8EDA-0C459A5CBC9F}"/>
    <cellStyle name="หมายเหตุ 15 2 2 3" xfId="44017" xr:uid="{FF6C177E-76F5-4DA0-A420-E6552A5DB560}"/>
    <cellStyle name="หมายเหตุ 15 2 3" xfId="44018" xr:uid="{98439BEF-8191-4497-BD48-8364986D26B0}"/>
    <cellStyle name="หมายเหตุ 15 2 4" xfId="44019" xr:uid="{A88A48ED-3C9E-4F14-9752-7678E65F8416}"/>
    <cellStyle name="หมายเหตุ 15 3" xfId="44020" xr:uid="{E7705F6D-8024-4565-9722-1299936AE5A6}"/>
    <cellStyle name="หมายเหตุ 15 3 2" xfId="44021" xr:uid="{75F26117-B5B7-43BE-8411-67F038B0C854}"/>
    <cellStyle name="หมายเหตุ 15 3 2 2" xfId="44022" xr:uid="{4C0981D5-7808-402B-80C1-3099BF9197F2}"/>
    <cellStyle name="หมายเหตุ 15 3 2 3" xfId="44023" xr:uid="{03237A1F-1E2C-461C-B3CC-60EC5E9251F8}"/>
    <cellStyle name="หมายเหตุ 15 3 3" xfId="44024" xr:uid="{8C66D15E-9433-4EE1-A720-7C48073D8B34}"/>
    <cellStyle name="หมายเหตุ 15 3 4" xfId="44025" xr:uid="{7DA7CC0A-1868-4D1A-8874-FA6B8AACB8FE}"/>
    <cellStyle name="หมายเหตุ 15 4" xfId="44026" xr:uid="{392E9571-6A46-4B32-9CC0-83042B97C9D4}"/>
    <cellStyle name="หมายเหตุ 15 4 2" xfId="44027" xr:uid="{313CDBA9-3FEC-4DF7-BEDB-390428A3CD30}"/>
    <cellStyle name="หมายเหตุ 15 4 2 2" xfId="44028" xr:uid="{5D21F196-F635-42B8-9149-BE2CD8DB245A}"/>
    <cellStyle name="หมายเหตุ 15 4 2 3" xfId="44029" xr:uid="{304D0631-AB85-4275-9744-2760D0671491}"/>
    <cellStyle name="หมายเหตุ 15 4 3" xfId="44030" xr:uid="{7BE2A5CC-FF5B-404A-9179-DEC0A0843D33}"/>
    <cellStyle name="หมายเหตุ 15 4 4" xfId="44031" xr:uid="{133C0439-03EB-4E6C-AACB-670BDA4F17AE}"/>
    <cellStyle name="หมายเหตุ 15 5" xfId="44032" xr:uid="{B4BCDCFA-FB2B-4B74-95D0-A4367962B699}"/>
    <cellStyle name="หมายเหตุ 15 5 2" xfId="44033" xr:uid="{263051C6-4E71-40D1-AD20-2687F8342E09}"/>
    <cellStyle name="หมายเหตุ 15 5 2 2" xfId="44034" xr:uid="{21879668-8530-443E-A620-3758A53295CD}"/>
    <cellStyle name="หมายเหตุ 15 5 2 3" xfId="44035" xr:uid="{6D2F42FC-0019-497F-8965-01A04FCA442E}"/>
    <cellStyle name="หมายเหตุ 15 5 3" xfId="44036" xr:uid="{C94AEFCC-EDEF-4BD6-B506-7B62ECCCCF85}"/>
    <cellStyle name="หมายเหตุ 15 5 4" xfId="44037" xr:uid="{C6A75437-B789-44B2-B613-F0680BEB678C}"/>
    <cellStyle name="หมายเหตุ 15 6" xfId="44038" xr:uid="{7D1669B4-10BD-443A-8E42-B6BBF104D498}"/>
    <cellStyle name="หมายเหตุ 15 6 2" xfId="44039" xr:uid="{1DB08CAB-37CB-47AF-AA29-99CB5079683F}"/>
    <cellStyle name="หมายเหตุ 15 6 2 2" xfId="44040" xr:uid="{9A4DE845-98E7-429E-86D1-BC66A0BAEA58}"/>
    <cellStyle name="หมายเหตุ 15 6 2 3" xfId="44041" xr:uid="{77FDA1D1-AC65-4BC5-A8A6-89DD6A45E096}"/>
    <cellStyle name="หมายเหตุ 15 6 3" xfId="44042" xr:uid="{58DCF983-D619-4669-8949-BFEF976923B8}"/>
    <cellStyle name="หมายเหตุ 15 6 4" xfId="44043" xr:uid="{BCC94D71-4110-4F3E-BB62-5EFB686A4602}"/>
    <cellStyle name="หมายเหตุ 15 7" xfId="44044" xr:uid="{3FC341B9-8A0A-4906-BD63-BE49BC622895}"/>
    <cellStyle name="หมายเหตุ 15 7 2" xfId="44045" xr:uid="{6E79DE70-4A1D-4B06-93E3-6CD15D4BD547}"/>
    <cellStyle name="หมายเหตุ 15 7 3" xfId="44046" xr:uid="{CC9C4EC6-9434-4E48-A785-970DDCA9FD56}"/>
    <cellStyle name="หมายเหตุ 15 8" xfId="44047" xr:uid="{623286A0-E7C7-468F-9FC2-B1DB2F8E6DCD}"/>
    <cellStyle name="หมายเหตุ 15 9" xfId="44048" xr:uid="{3FB639CD-F394-45CF-86D7-DDB4028E531A}"/>
    <cellStyle name="หมายเหตุ 16" xfId="44049" xr:uid="{A8BE62E6-1BC7-48D7-815D-A16931CA0501}"/>
    <cellStyle name="หมายเหตุ 16 2" xfId="44050" xr:uid="{D644AC2F-B000-4BB4-9938-01A3FAAB3FD9}"/>
    <cellStyle name="หมายเหตุ 16 2 2" xfId="44051" xr:uid="{497665B2-BF75-4422-A4CA-0CB8100CD0CB}"/>
    <cellStyle name="หมายเหตุ 16 2 2 2" xfId="44052" xr:uid="{44A8B5FC-D29D-4152-A034-EE9CD2CA1596}"/>
    <cellStyle name="หมายเหตุ 16 2 2 3" xfId="44053" xr:uid="{3A79E62E-9C34-4A70-8338-BF6F7B886F98}"/>
    <cellStyle name="หมายเหตุ 16 2 3" xfId="44054" xr:uid="{81295DE2-853F-4FFA-83AE-A060AD798B19}"/>
    <cellStyle name="หมายเหตุ 16 2 4" xfId="44055" xr:uid="{4EB4D7A7-E1FD-4ACD-AEBC-649552C0C60A}"/>
    <cellStyle name="หมายเหตุ 16 3" xfId="44056" xr:uid="{406E35FF-54C5-4C2A-9D6B-E9D01D5711A7}"/>
    <cellStyle name="หมายเหตุ 16 3 2" xfId="44057" xr:uid="{B0E9A56D-7CCF-491D-BEBC-54DD50FB956F}"/>
    <cellStyle name="หมายเหตุ 16 3 2 2" xfId="44058" xr:uid="{4FAEF234-3882-43C9-9D2E-426371B00AAE}"/>
    <cellStyle name="หมายเหตุ 16 3 2 3" xfId="44059" xr:uid="{6722E498-EE9E-4B5F-AA42-AC500700FB07}"/>
    <cellStyle name="หมายเหตุ 16 3 3" xfId="44060" xr:uid="{2CE050C7-BD53-4DDF-8119-6C18C3519DD6}"/>
    <cellStyle name="หมายเหตุ 16 3 4" xfId="44061" xr:uid="{D34067D0-D03B-4C9F-B345-256F563DFC53}"/>
    <cellStyle name="หมายเหตุ 16 4" xfId="44062" xr:uid="{7C5B983F-755C-48C4-82B0-28ED753031BC}"/>
    <cellStyle name="หมายเหตุ 16 4 2" xfId="44063" xr:uid="{9E593E48-7A91-48C5-8D6B-D1EE7985FFE3}"/>
    <cellStyle name="หมายเหตุ 16 4 2 2" xfId="44064" xr:uid="{EA7287EF-781D-43AB-80CA-1A427F153D14}"/>
    <cellStyle name="หมายเหตุ 16 4 2 3" xfId="44065" xr:uid="{47DF4B18-95CA-4627-BB9F-56738239873F}"/>
    <cellStyle name="หมายเหตุ 16 4 3" xfId="44066" xr:uid="{2189E3F6-E5B8-41DE-8A94-939794B3D2E7}"/>
    <cellStyle name="หมายเหตุ 16 4 4" xfId="44067" xr:uid="{76A31B5E-0634-47EA-B7DC-97B14104FAE1}"/>
    <cellStyle name="หมายเหตุ 16 5" xfId="44068" xr:uid="{A5D2A598-7BE7-4FCF-8914-6A165302ECF8}"/>
    <cellStyle name="หมายเหตุ 16 5 2" xfId="44069" xr:uid="{EDC6E460-7EFA-4A01-9906-9BF75B7F52A2}"/>
    <cellStyle name="หมายเหตุ 16 5 2 2" xfId="44070" xr:uid="{0A667C62-E4A1-42F5-9884-588081BB71E4}"/>
    <cellStyle name="หมายเหตุ 16 5 2 3" xfId="44071" xr:uid="{E4DC0BF4-F07B-4923-B609-A966A17FFCF7}"/>
    <cellStyle name="หมายเหตุ 16 5 3" xfId="44072" xr:uid="{4954DBEB-E32C-47A2-963F-E386648C3E43}"/>
    <cellStyle name="หมายเหตุ 16 5 4" xfId="44073" xr:uid="{D2D7D450-612B-47F3-8659-24CA36C6F035}"/>
    <cellStyle name="หมายเหตุ 16 6" xfId="44074" xr:uid="{BAB0FEF5-1CED-4831-87FE-CFA912A9F818}"/>
    <cellStyle name="หมายเหตุ 16 6 2" xfId="44075" xr:uid="{CE8A632D-E1A8-40F7-8CE1-043A5E7022ED}"/>
    <cellStyle name="หมายเหตุ 16 6 2 2" xfId="44076" xr:uid="{300750EF-915B-402A-9683-8A922747E703}"/>
    <cellStyle name="หมายเหตุ 16 6 2 3" xfId="44077" xr:uid="{11847058-E9D7-4DA2-8376-F7A224046547}"/>
    <cellStyle name="หมายเหตุ 16 6 3" xfId="44078" xr:uid="{3449A546-58C0-4A7D-889E-15AC0DB0F6CC}"/>
    <cellStyle name="หมายเหตุ 16 6 4" xfId="44079" xr:uid="{CF7C8CF4-C4DA-459C-B3F9-EDF95DAD7D77}"/>
    <cellStyle name="หมายเหตุ 16 7" xfId="44080" xr:uid="{DB08598D-D915-40D2-BC73-AB78150222A4}"/>
    <cellStyle name="หมายเหตุ 16 7 2" xfId="44081" xr:uid="{9719DD89-E5F9-475F-A1E0-EFB421E843A0}"/>
    <cellStyle name="หมายเหตุ 16 7 3" xfId="44082" xr:uid="{9818DB34-6636-4508-9461-6BEFDE71E6EC}"/>
    <cellStyle name="หมายเหตุ 16 8" xfId="44083" xr:uid="{C3BA7F35-23FD-4417-A8EA-A9ED4C527E1E}"/>
    <cellStyle name="หมายเหตุ 16 9" xfId="44084" xr:uid="{C31288CD-7A97-40F8-BBC9-408976947B36}"/>
    <cellStyle name="หมายเหตุ 17" xfId="44085" xr:uid="{243E24D3-EFBE-4DE3-9AD5-49CE2A274C01}"/>
    <cellStyle name="หมายเหตุ 17 2" xfId="44086" xr:uid="{BF4A6212-B881-4543-9295-1D0647DB9A4F}"/>
    <cellStyle name="หมายเหตุ 17 2 2" xfId="44087" xr:uid="{6B181E24-778C-41C1-B51B-A9729665D87B}"/>
    <cellStyle name="หมายเหตุ 17 2 2 2" xfId="44088" xr:uid="{F5540F97-2F87-46BD-A03E-A93D286DAEC9}"/>
    <cellStyle name="หมายเหตุ 17 2 2 3" xfId="44089" xr:uid="{9DA4560B-CC8C-4A7C-837A-DE7FD75F657D}"/>
    <cellStyle name="หมายเหตุ 17 2 3" xfId="44090" xr:uid="{2F69A012-3745-4B71-8B05-F9D5F41D6039}"/>
    <cellStyle name="หมายเหตุ 17 2 4" xfId="44091" xr:uid="{012781FF-5B76-44C2-8529-466CF1F4F25A}"/>
    <cellStyle name="หมายเหตุ 17 3" xfId="44092" xr:uid="{4BA05367-168A-440B-9930-7D2835574093}"/>
    <cellStyle name="หมายเหตุ 17 3 2" xfId="44093" xr:uid="{818766BC-61BE-45B4-86A6-ED465ECAA3BB}"/>
    <cellStyle name="หมายเหตุ 17 3 2 2" xfId="44094" xr:uid="{F4F69A42-F3EB-46D7-979C-9C163D968556}"/>
    <cellStyle name="หมายเหตุ 17 3 2 3" xfId="44095" xr:uid="{8F7F4A78-98B0-417F-9CAF-BF51B08E7D3A}"/>
    <cellStyle name="หมายเหตุ 17 3 3" xfId="44096" xr:uid="{E13DD016-6BF1-4A96-8D05-27F5A7CFA4F9}"/>
    <cellStyle name="หมายเหตุ 17 3 4" xfId="44097" xr:uid="{BFF60401-2DB7-467F-A432-196FD5AF5151}"/>
    <cellStyle name="หมายเหตุ 17 4" xfId="44098" xr:uid="{9E607FFE-6102-4F0E-9AAE-7ABA44C64F3B}"/>
    <cellStyle name="หมายเหตุ 17 4 2" xfId="44099" xr:uid="{76E9E077-869C-4773-AFF2-E744B5D2AA68}"/>
    <cellStyle name="หมายเหตุ 17 4 2 2" xfId="44100" xr:uid="{C640F1D8-5C63-41D4-A4C1-62F5C1735058}"/>
    <cellStyle name="หมายเหตุ 17 4 2 3" xfId="44101" xr:uid="{A233EAD6-5E6A-4770-9FCD-842922C6D840}"/>
    <cellStyle name="หมายเหตุ 17 4 3" xfId="44102" xr:uid="{A83EC10C-8808-4588-BDEC-14A6D9088403}"/>
    <cellStyle name="หมายเหตุ 17 4 4" xfId="44103" xr:uid="{D44C139B-08F1-4BCC-A28F-00246DD8BB72}"/>
    <cellStyle name="หมายเหตุ 17 5" xfId="44104" xr:uid="{C9CDF764-CCD5-4E77-A2F6-BB383F0D6BEA}"/>
    <cellStyle name="หมายเหตุ 17 5 2" xfId="44105" xr:uid="{BBC5DA19-3BA0-4DCE-AAC5-36BAE36CE17A}"/>
    <cellStyle name="หมายเหตุ 17 5 2 2" xfId="44106" xr:uid="{5E850F62-6B71-4254-B1A1-AB6F944C30F7}"/>
    <cellStyle name="หมายเหตุ 17 5 2 3" xfId="44107" xr:uid="{497952F2-C2FD-4E21-B2C9-D88CE1EDEFF5}"/>
    <cellStyle name="หมายเหตุ 17 5 3" xfId="44108" xr:uid="{3CC4EA5E-93F6-4FE3-9F8D-C2D0A787E3FE}"/>
    <cellStyle name="หมายเหตุ 17 5 4" xfId="44109" xr:uid="{6BC987A8-BD6D-4AFA-BCE6-C489C22EA5A1}"/>
    <cellStyle name="หมายเหตุ 17 6" xfId="44110" xr:uid="{8D55F688-294F-445D-817C-8E342376237A}"/>
    <cellStyle name="หมายเหตุ 17 6 2" xfId="44111" xr:uid="{46E9C15A-F305-4AC5-8F61-EE42FEEF0FC1}"/>
    <cellStyle name="หมายเหตุ 17 6 2 2" xfId="44112" xr:uid="{F4F7997F-D294-448E-82AA-5DF7A8588EFB}"/>
    <cellStyle name="หมายเหตุ 17 6 2 3" xfId="44113" xr:uid="{59F272AA-87F5-4777-B041-A6091DAC6D89}"/>
    <cellStyle name="หมายเหตุ 17 6 3" xfId="44114" xr:uid="{213E54C1-DEA6-4BED-8EC6-E14498D00BEA}"/>
    <cellStyle name="หมายเหตุ 17 6 4" xfId="44115" xr:uid="{9277D922-27A9-4B2D-A91B-22DF8C558548}"/>
    <cellStyle name="หมายเหตุ 17 7" xfId="44116" xr:uid="{690F019F-1A83-4AF3-AAE3-3BC1D72C3405}"/>
    <cellStyle name="หมายเหตุ 17 7 2" xfId="44117" xr:uid="{DA3B8CE0-8665-457B-AB08-85B169A786A9}"/>
    <cellStyle name="หมายเหตุ 17 7 3" xfId="44118" xr:uid="{B6C481BC-7D3E-4242-B4C2-8A78F63979ED}"/>
    <cellStyle name="หมายเหตุ 17 8" xfId="44119" xr:uid="{37A9315E-F90A-4F79-9253-8614DFF1A8C9}"/>
    <cellStyle name="หมายเหตุ 17 9" xfId="44120" xr:uid="{9A05C73A-4148-4446-B103-44634527313C}"/>
    <cellStyle name="หมายเหตุ 18" xfId="44121" xr:uid="{4966D6BE-C5A3-4DA4-9BE5-646D2945118F}"/>
    <cellStyle name="หมายเหตุ 18 2" xfId="44122" xr:uid="{27F6D495-1E90-43DE-B1D5-1E3CF190FCEC}"/>
    <cellStyle name="หมายเหตุ 18 2 2" xfId="44123" xr:uid="{86AF1278-1F28-42DB-A3C1-B1E10B0A6B51}"/>
    <cellStyle name="หมายเหตุ 18 2 2 2" xfId="44124" xr:uid="{161A0748-E00E-423C-83C5-64540C69147F}"/>
    <cellStyle name="หมายเหตุ 18 2 2 3" xfId="44125" xr:uid="{EF36B994-0B12-4988-B56E-FD48A770362D}"/>
    <cellStyle name="หมายเหตุ 18 2 3" xfId="44126" xr:uid="{1B5E8799-1B07-4D87-8CDC-7753C71543C4}"/>
    <cellStyle name="หมายเหตุ 18 2 4" xfId="44127" xr:uid="{9C973C5E-C4BF-41BE-B3F5-885AC59F431E}"/>
    <cellStyle name="หมายเหตุ 18 3" xfId="44128" xr:uid="{28673639-F043-4D4E-A703-C91BBE28D268}"/>
    <cellStyle name="หมายเหตุ 18 3 2" xfId="44129" xr:uid="{F4B833D3-495A-427B-A4A5-16A03E199745}"/>
    <cellStyle name="หมายเหตุ 18 3 2 2" xfId="44130" xr:uid="{9FFDCEB0-1EF4-411B-9E15-5798BFD05E8D}"/>
    <cellStyle name="หมายเหตุ 18 3 2 3" xfId="44131" xr:uid="{768B9038-47AB-4B34-8E02-ABC63CE41CE4}"/>
    <cellStyle name="หมายเหตุ 18 3 3" xfId="44132" xr:uid="{BCEF96B3-7329-468C-8D2F-ED1F592DF651}"/>
    <cellStyle name="หมายเหตุ 18 3 4" xfId="44133" xr:uid="{A7A0F3FC-ED97-4A43-874E-DCFABAE4E4EF}"/>
    <cellStyle name="หมายเหตุ 18 4" xfId="44134" xr:uid="{0D3E46C6-9D90-4328-AF98-4EA16FC727DA}"/>
    <cellStyle name="หมายเหตุ 18 4 2" xfId="44135" xr:uid="{7B145891-8D09-4892-928F-B79031ADD0A0}"/>
    <cellStyle name="หมายเหตุ 18 4 2 2" xfId="44136" xr:uid="{1FD913D1-DD9F-4E0F-A774-EB04650FC9EB}"/>
    <cellStyle name="หมายเหตุ 18 4 2 3" xfId="44137" xr:uid="{F9784946-7248-445B-B73D-7C10ECFEB19D}"/>
    <cellStyle name="หมายเหตุ 18 4 3" xfId="44138" xr:uid="{71D48FB9-EFCD-4748-86C9-654DD7676427}"/>
    <cellStyle name="หมายเหตุ 18 4 4" xfId="44139" xr:uid="{BEB37A25-A352-468D-A75D-64E67938073F}"/>
    <cellStyle name="หมายเหตุ 18 5" xfId="44140" xr:uid="{07A7326E-83D1-4CFA-86EF-FB45473F48D8}"/>
    <cellStyle name="หมายเหตุ 18 5 2" xfId="44141" xr:uid="{10CB18FC-2A5F-4696-81FE-606A7D871605}"/>
    <cellStyle name="หมายเหตุ 18 5 2 2" xfId="44142" xr:uid="{A807AE79-1888-4F7B-8CB6-D9BE45EE57FF}"/>
    <cellStyle name="หมายเหตุ 18 5 2 3" xfId="44143" xr:uid="{AEEE1924-C93F-4F8F-9D44-4AD0D818991E}"/>
    <cellStyle name="หมายเหตุ 18 5 3" xfId="44144" xr:uid="{BFC80B9A-178B-4F87-9E1B-2B14EEA2CF15}"/>
    <cellStyle name="หมายเหตุ 18 5 4" xfId="44145" xr:uid="{AACB7718-7BD4-4302-9C21-1DD5107934D2}"/>
    <cellStyle name="หมายเหตุ 18 6" xfId="44146" xr:uid="{DB12A02D-35AF-49BA-8700-EAFBA5517BAD}"/>
    <cellStyle name="หมายเหตุ 18 6 2" xfId="44147" xr:uid="{A956979E-966E-4A83-BA5E-9AF6E812525E}"/>
    <cellStyle name="หมายเหตุ 18 6 2 2" xfId="44148" xr:uid="{9EF59D4C-240B-496D-99EB-794514B6FE51}"/>
    <cellStyle name="หมายเหตุ 18 6 2 3" xfId="44149" xr:uid="{FDCCC0EB-F366-454F-B995-3DDBCCD9F0DF}"/>
    <cellStyle name="หมายเหตุ 18 6 3" xfId="44150" xr:uid="{6885E49A-9321-4FD1-8E68-20D5C71A95AA}"/>
    <cellStyle name="หมายเหตุ 18 6 4" xfId="44151" xr:uid="{8A7110F2-D9FD-470D-9FD5-507F34CFE1F0}"/>
    <cellStyle name="หมายเหตุ 18 7" xfId="44152" xr:uid="{20447973-82DB-477F-AD2F-1C8A3E753388}"/>
    <cellStyle name="หมายเหตุ 18 7 2" xfId="44153" xr:uid="{D2C67483-1001-4D1C-AF90-E2DC8B92D8BE}"/>
    <cellStyle name="หมายเหตุ 18 7 3" xfId="44154" xr:uid="{6FF21B39-2545-42A9-8342-578A145E0647}"/>
    <cellStyle name="หมายเหตุ 18 8" xfId="44155" xr:uid="{26B7FB82-2F45-4586-BB26-D5B92E97FA75}"/>
    <cellStyle name="หมายเหตุ 18 9" xfId="44156" xr:uid="{64B0F074-37CC-4472-840B-1749CD07DCD8}"/>
    <cellStyle name="หมายเหตุ 19" xfId="44157" xr:uid="{387007EC-0C40-453B-A6A0-BFC77F3B77FF}"/>
    <cellStyle name="หมายเหตุ 19 2" xfId="44158" xr:uid="{2B153BEB-310A-49B6-BB81-4610538E7934}"/>
    <cellStyle name="หมายเหตุ 19 2 2" xfId="44159" xr:uid="{DDD5A380-3A7C-4811-B5F2-DD08670703E8}"/>
    <cellStyle name="หมายเหตุ 19 2 2 2" xfId="44160" xr:uid="{FB7A5B71-12F7-489E-BD7A-1101C635487C}"/>
    <cellStyle name="หมายเหตุ 19 2 2 3" xfId="44161" xr:uid="{67A53928-7FAB-4F6D-9875-1ED25AC279C9}"/>
    <cellStyle name="หมายเหตุ 19 2 3" xfId="44162" xr:uid="{B8BCDBB1-60E5-480E-BE32-EC3BD8441DD8}"/>
    <cellStyle name="หมายเหตุ 19 2 4" xfId="44163" xr:uid="{FA862B78-4C03-4A72-8B9A-DC28F1FDBF62}"/>
    <cellStyle name="หมายเหตุ 19 3" xfId="44164" xr:uid="{BCB6A1CA-5CB4-4F05-B648-1A6FFDEF4B67}"/>
    <cellStyle name="หมายเหตุ 19 3 2" xfId="44165" xr:uid="{477868DC-2F77-480F-8DE7-2B44B438ED9F}"/>
    <cellStyle name="หมายเหตุ 19 3 2 2" xfId="44166" xr:uid="{E184E189-FCEC-4A18-B47E-FB1DEAEB3B60}"/>
    <cellStyle name="หมายเหตุ 19 3 2 3" xfId="44167" xr:uid="{4267DE2A-A56C-46C8-AF46-B2ECD3507FD3}"/>
    <cellStyle name="หมายเหตุ 19 3 3" xfId="44168" xr:uid="{BDEEED17-1003-496F-92CE-D146FD10E216}"/>
    <cellStyle name="หมายเหตุ 19 3 4" xfId="44169" xr:uid="{206CEA10-13FE-4E6E-96F2-429D33B26D71}"/>
    <cellStyle name="หมายเหตุ 19 4" xfId="44170" xr:uid="{2E86F829-FC2E-46E8-95BA-51957B18FAFE}"/>
    <cellStyle name="หมายเหตุ 19 4 2" xfId="44171" xr:uid="{10A37D47-7CE9-4845-AC93-A2BF0E0CF0CF}"/>
    <cellStyle name="หมายเหตุ 19 4 2 2" xfId="44172" xr:uid="{822E009C-3D8B-48CC-9F8D-D5229FE19A6C}"/>
    <cellStyle name="หมายเหตุ 19 4 2 3" xfId="44173" xr:uid="{52446A60-89F5-481C-A6EC-3C2D59043996}"/>
    <cellStyle name="หมายเหตุ 19 4 3" xfId="44174" xr:uid="{BBBC07D3-96AD-4A83-83D6-2966F991F42E}"/>
    <cellStyle name="หมายเหตุ 19 4 4" xfId="44175" xr:uid="{D4CEE5B6-1264-4706-8599-734C7E13E7A3}"/>
    <cellStyle name="หมายเหตุ 19 5" xfId="44176" xr:uid="{690C3799-A725-4AA7-B629-F61EABF52146}"/>
    <cellStyle name="หมายเหตุ 19 5 2" xfId="44177" xr:uid="{98EB8D88-E37F-47C7-9BD8-D4516F5B2890}"/>
    <cellStyle name="หมายเหตุ 19 5 2 2" xfId="44178" xr:uid="{1EA22B03-1031-4C9E-89CD-B33BC7064D2D}"/>
    <cellStyle name="หมายเหตุ 19 5 2 3" xfId="44179" xr:uid="{CAECA1A9-D0A5-4BB6-AA1F-0E1D6301FBBD}"/>
    <cellStyle name="หมายเหตุ 19 5 3" xfId="44180" xr:uid="{88C3C8EF-C143-4AA6-AA02-520B5932287B}"/>
    <cellStyle name="หมายเหตุ 19 5 4" xfId="44181" xr:uid="{2289CB65-1BC4-48A8-B53D-FEB34F3CA057}"/>
    <cellStyle name="หมายเหตุ 19 6" xfId="44182" xr:uid="{862E19E2-C961-4BF1-99AC-E5DFD46E7BA0}"/>
    <cellStyle name="หมายเหตุ 19 6 2" xfId="44183" xr:uid="{AB95A8D3-C39A-4668-A26B-80227D3F4FE9}"/>
    <cellStyle name="หมายเหตุ 19 6 2 2" xfId="44184" xr:uid="{433AF0AC-94E3-439E-B59E-5F7472DA3AD7}"/>
    <cellStyle name="หมายเหตุ 19 6 2 3" xfId="44185" xr:uid="{1B3345CF-67CD-4318-BDA8-045A4ACF6DF8}"/>
    <cellStyle name="หมายเหตุ 19 6 3" xfId="44186" xr:uid="{B58905E0-B88D-4BB9-B1EB-2F14A2D02A3C}"/>
    <cellStyle name="หมายเหตุ 19 6 4" xfId="44187" xr:uid="{936612C2-2BBA-4C99-A71A-9C3DBA6B5501}"/>
    <cellStyle name="หมายเหตุ 19 7" xfId="44188" xr:uid="{1786DE5D-828B-461D-9DE5-63B4C08D4C34}"/>
    <cellStyle name="หมายเหตุ 19 7 2" xfId="44189" xr:uid="{799E67A0-9D10-4FCA-B6C2-CE4F8EDB620A}"/>
    <cellStyle name="หมายเหตุ 19 7 3" xfId="44190" xr:uid="{041A3315-841D-4914-B451-88EC603C7F80}"/>
    <cellStyle name="หมายเหตุ 19 8" xfId="44191" xr:uid="{B01D7B07-4F90-4A8F-8F6C-AD3A794E3E0E}"/>
    <cellStyle name="หมายเหตุ 19 9" xfId="44192" xr:uid="{CDDB708B-D8AE-4645-94B3-FE0A18E75D7B}"/>
    <cellStyle name="หมายเหตุ 2" xfId="4449" xr:uid="{7A9D2144-EF19-4333-BA13-F0056F0DCEC0}"/>
    <cellStyle name="หมายเหตุ 2 10" xfId="44193" xr:uid="{7E162231-0B1A-445A-91EB-BD6EE491DC03}"/>
    <cellStyle name="หมายเหตุ 2 10 2" xfId="44194" xr:uid="{45B88AE7-AEF4-4A2A-8616-34F946477DD9}"/>
    <cellStyle name="หมายเหตุ 2 10 2 2" xfId="44195" xr:uid="{F7B94192-9E5F-4C07-96D8-46CC88F398AF}"/>
    <cellStyle name="หมายเหตุ 2 10 2 2 2" xfId="44196" xr:uid="{AD0DD568-142B-4849-B119-347A9BF8F3BD}"/>
    <cellStyle name="หมายเหตุ 2 10 2 2 3" xfId="44197" xr:uid="{076BF924-BD1E-49DD-8EDE-1CFD399239DC}"/>
    <cellStyle name="หมายเหตุ 2 10 2 3" xfId="44198" xr:uid="{EC83A626-FD75-450F-BB8A-4996F3D1ADCF}"/>
    <cellStyle name="หมายเหตุ 2 10 2 4" xfId="44199" xr:uid="{B7B76F55-635D-4E87-B1F9-4A14035E6173}"/>
    <cellStyle name="หมายเหตุ 2 10 3" xfId="44200" xr:uid="{A9E3DB74-F182-49F8-BC56-FCA524F9D1DD}"/>
    <cellStyle name="หมายเหตุ 2 10 3 2" xfId="44201" xr:uid="{049B616A-E2F4-408D-B44E-6DC260FFB3AC}"/>
    <cellStyle name="หมายเหตุ 2 10 3 2 2" xfId="44202" xr:uid="{3BA9ED30-2D82-4AAA-98FB-72142415A403}"/>
    <cellStyle name="หมายเหตุ 2 10 3 2 3" xfId="44203" xr:uid="{6D55F07F-8867-43C2-B47C-C2955049F96C}"/>
    <cellStyle name="หมายเหตุ 2 10 3 3" xfId="44204" xr:uid="{DD5E0443-F215-4C1C-BF04-189B22584516}"/>
    <cellStyle name="หมายเหตุ 2 10 3 4" xfId="44205" xr:uid="{F091D47E-C73B-4652-80D6-33F79F18B9AE}"/>
    <cellStyle name="หมายเหตุ 2 10 4" xfId="44206" xr:uid="{38731188-9E0D-4F7E-8378-588676B17EB4}"/>
    <cellStyle name="หมายเหตุ 2 10 4 2" xfId="44207" xr:uid="{3AF39C65-6DA0-4ABB-B506-27B8FCF73239}"/>
    <cellStyle name="หมายเหตุ 2 10 4 2 2" xfId="44208" xr:uid="{E13345D5-7041-4D6B-9183-9A792189BB4E}"/>
    <cellStyle name="หมายเหตุ 2 10 4 2 3" xfId="44209" xr:uid="{00457B62-6133-4B49-A500-2F3FA8E3D371}"/>
    <cellStyle name="หมายเหตุ 2 10 4 3" xfId="44210" xr:uid="{4543CC27-8436-4ADB-90AA-66B8EAAB10E1}"/>
    <cellStyle name="หมายเหตุ 2 10 4 4" xfId="44211" xr:uid="{DA758269-F70B-47F2-BDA0-7070CB74B2F5}"/>
    <cellStyle name="หมายเหตุ 2 10 5" xfId="44212" xr:uid="{2569846A-4050-422F-8E18-08CA26FC0579}"/>
    <cellStyle name="หมายเหตุ 2 10 5 2" xfId="44213" xr:uid="{E83BBB2E-0163-40AF-9EB9-39C8E41FCF43}"/>
    <cellStyle name="หมายเหตุ 2 10 5 2 2" xfId="44214" xr:uid="{B9282E56-BCE6-406F-8ED3-2F5A65C5F9EA}"/>
    <cellStyle name="หมายเหตุ 2 10 5 2 3" xfId="44215" xr:uid="{87FD386D-525A-4C9F-8E25-5F4A5FEC9619}"/>
    <cellStyle name="หมายเหตุ 2 10 5 3" xfId="44216" xr:uid="{18273101-1F98-4158-9E07-78A505F708CE}"/>
    <cellStyle name="หมายเหตุ 2 10 5 4" xfId="44217" xr:uid="{99C74EFB-69FA-46D1-86CD-5625D718DCC7}"/>
    <cellStyle name="หมายเหตุ 2 10 6" xfId="44218" xr:uid="{91CF95E5-E40D-4D36-8BB9-6A15FFD25A2E}"/>
    <cellStyle name="หมายเหตุ 2 10 6 2" xfId="44219" xr:uid="{C4600D7C-713E-485A-9F49-0F3878AA6AE8}"/>
    <cellStyle name="หมายเหตุ 2 10 6 2 2" xfId="44220" xr:uid="{5DDDB604-DA97-4ED0-9DE0-D19FD087A381}"/>
    <cellStyle name="หมายเหตุ 2 10 6 2 3" xfId="44221" xr:uid="{177EBFF1-6F6F-4C4D-B004-BCBA9E15D898}"/>
    <cellStyle name="หมายเหตุ 2 10 6 3" xfId="44222" xr:uid="{CF3169A9-61A4-4D34-B21E-7A062A9856A1}"/>
    <cellStyle name="หมายเหตุ 2 10 6 4" xfId="44223" xr:uid="{6B286698-1546-456A-944B-B3BE15AF4141}"/>
    <cellStyle name="หมายเหตุ 2 10 7" xfId="44224" xr:uid="{089DF93C-7FBF-4AA1-A751-05D90D093EF8}"/>
    <cellStyle name="หมายเหตุ 2 10 7 2" xfId="44225" xr:uid="{23A87B92-5C86-4E6C-85BC-E3B7A72A0411}"/>
    <cellStyle name="หมายเหตุ 2 10 7 3" xfId="44226" xr:uid="{E4FF30B9-F5F2-4AFD-BB36-853AF69B9AE4}"/>
    <cellStyle name="หมายเหตุ 2 10 8" xfId="44227" xr:uid="{362B6D47-81D6-4AAA-AE54-D89E02B088ED}"/>
    <cellStyle name="หมายเหตุ 2 10 9" xfId="44228" xr:uid="{8353E00E-CA85-41CC-AF77-9FFEF50F46D2}"/>
    <cellStyle name="หมายเหตุ 2 11" xfId="44229" xr:uid="{1870DD28-65F6-4F0C-91BB-BA16045A6179}"/>
    <cellStyle name="หมายเหตุ 2 11 2" xfId="44230" xr:uid="{78A7FF9C-E775-4C83-BE08-18DEFBEF52F7}"/>
    <cellStyle name="หมายเหตุ 2 11 2 2" xfId="44231" xr:uid="{FD80CB7D-60CF-46AF-8B04-4E865CDC0D56}"/>
    <cellStyle name="หมายเหตุ 2 11 2 2 2" xfId="44232" xr:uid="{731BF9B6-AEA9-4512-BF51-246A4ACC6C87}"/>
    <cellStyle name="หมายเหตุ 2 11 2 2 3" xfId="44233" xr:uid="{1BCFE5FE-E5B5-4676-B521-A6C571716C82}"/>
    <cellStyle name="หมายเหตุ 2 11 2 3" xfId="44234" xr:uid="{47314EBC-013B-4823-9A12-9115791623E0}"/>
    <cellStyle name="หมายเหตุ 2 11 2 4" xfId="44235" xr:uid="{66672F90-2D0B-46FD-944A-FD1DDC64F05C}"/>
    <cellStyle name="หมายเหตุ 2 11 3" xfId="44236" xr:uid="{F8245315-3DD3-466F-8D3D-5B37BC182C8E}"/>
    <cellStyle name="หมายเหตุ 2 11 3 2" xfId="44237" xr:uid="{DD8009D9-7BD5-4BBD-9922-32C2E3F6F50E}"/>
    <cellStyle name="หมายเหตุ 2 11 3 2 2" xfId="44238" xr:uid="{76317092-178E-4BE7-8BA2-981EAE617627}"/>
    <cellStyle name="หมายเหตุ 2 11 3 2 3" xfId="44239" xr:uid="{B1FAF053-0994-454E-94C3-82659C8AB3F5}"/>
    <cellStyle name="หมายเหตุ 2 11 3 3" xfId="44240" xr:uid="{AF350209-2F8C-483E-AE2C-B5E305FAA2F1}"/>
    <cellStyle name="หมายเหตุ 2 11 3 4" xfId="44241" xr:uid="{B4B9E79A-CD13-44A9-AB36-69D51545A089}"/>
    <cellStyle name="หมายเหตุ 2 11 4" xfId="44242" xr:uid="{D402DB18-74D4-4D6A-9ABF-7B83AA5FE627}"/>
    <cellStyle name="หมายเหตุ 2 11 4 2" xfId="44243" xr:uid="{4A301D11-BD5C-45D2-932F-A50309DBC83B}"/>
    <cellStyle name="หมายเหตุ 2 11 4 2 2" xfId="44244" xr:uid="{2237D68B-884E-4580-9E85-DB46BB303CDD}"/>
    <cellStyle name="หมายเหตุ 2 11 4 2 3" xfId="44245" xr:uid="{7B4894E9-0C45-4A42-84F7-CA00264B62FF}"/>
    <cellStyle name="หมายเหตุ 2 11 4 3" xfId="44246" xr:uid="{A2F3058E-3570-470C-86CE-D91C807E2C4F}"/>
    <cellStyle name="หมายเหตุ 2 11 4 4" xfId="44247" xr:uid="{0F2F6289-3ABB-4D72-A698-B44A47F3EE02}"/>
    <cellStyle name="หมายเหตุ 2 11 5" xfId="44248" xr:uid="{0932F277-E53A-4101-8D5B-D3EED351FCC5}"/>
    <cellStyle name="หมายเหตุ 2 11 5 2" xfId="44249" xr:uid="{CFEC38DB-2DCB-45FD-92CA-AACA9E567C31}"/>
    <cellStyle name="หมายเหตุ 2 11 5 2 2" xfId="44250" xr:uid="{068807D6-F913-47F9-82BE-42E51F80F9E9}"/>
    <cellStyle name="หมายเหตุ 2 11 5 2 3" xfId="44251" xr:uid="{ADFFF404-F58A-4AA2-A501-8DFB6FCD774C}"/>
    <cellStyle name="หมายเหตุ 2 11 5 3" xfId="44252" xr:uid="{B19CF3A9-99B8-464B-B7B6-F3B6942C5B83}"/>
    <cellStyle name="หมายเหตุ 2 11 5 4" xfId="44253" xr:uid="{44BED024-32A8-45D8-9C02-A05C5F1737A8}"/>
    <cellStyle name="หมายเหตุ 2 11 6" xfId="44254" xr:uid="{3D63FE8B-5A06-48C4-839C-E0EC8E61C8B5}"/>
    <cellStyle name="หมายเหตุ 2 11 6 2" xfId="44255" xr:uid="{84AC610B-A6AF-402B-9D54-EBFC48BCC669}"/>
    <cellStyle name="หมายเหตุ 2 11 6 2 2" xfId="44256" xr:uid="{DE93B280-5F87-48AC-BF38-305E3E3C2B69}"/>
    <cellStyle name="หมายเหตุ 2 11 6 2 3" xfId="44257" xr:uid="{ED66D0C3-7FC9-4174-916C-EE2926FD3F32}"/>
    <cellStyle name="หมายเหตุ 2 11 6 3" xfId="44258" xr:uid="{0E257056-4F47-4ECD-B0E5-6469391965B5}"/>
    <cellStyle name="หมายเหตุ 2 11 6 4" xfId="44259" xr:uid="{0BF35A2F-81E6-4E65-AEE8-94DB049BB723}"/>
    <cellStyle name="หมายเหตุ 2 11 7" xfId="44260" xr:uid="{27267650-38FE-433B-A733-2752EF2DF136}"/>
    <cellStyle name="หมายเหตุ 2 11 7 2" xfId="44261" xr:uid="{253551D3-0EAF-4166-B98C-4716AF36F59A}"/>
    <cellStyle name="หมายเหตุ 2 11 7 3" xfId="44262" xr:uid="{90093AF4-DBE3-4B0E-AEF2-960D951AC970}"/>
    <cellStyle name="หมายเหตุ 2 11 8" xfId="44263" xr:uid="{AF1E9976-17C0-41AA-A48D-11662A8190F4}"/>
    <cellStyle name="หมายเหตุ 2 11 9" xfId="44264" xr:uid="{A262F122-C1ED-4677-9926-AC940A3C1332}"/>
    <cellStyle name="หมายเหตุ 2 12" xfId="44265" xr:uid="{A269F4FB-3316-40CC-BBC6-D1C335798038}"/>
    <cellStyle name="หมายเหตุ 2 12 2" xfId="44266" xr:uid="{F1A70ABD-96BC-4562-9BE2-6CA6ACC1DFF4}"/>
    <cellStyle name="หมายเหตุ 2 12 2 2" xfId="44267" xr:uid="{F9800105-691E-4CAC-AEDF-C6AD9EB4782E}"/>
    <cellStyle name="หมายเหตุ 2 12 2 2 2" xfId="44268" xr:uid="{FA21B010-98D7-4A4E-B20A-0F86CB9F0D93}"/>
    <cellStyle name="หมายเหตุ 2 12 2 2 3" xfId="44269" xr:uid="{F0238B0E-8957-46C4-8D12-1E50FEC10F20}"/>
    <cellStyle name="หมายเหตุ 2 12 2 3" xfId="44270" xr:uid="{CBFA988E-A0F7-4FC5-8B6D-D18783850F93}"/>
    <cellStyle name="หมายเหตุ 2 12 2 4" xfId="44271" xr:uid="{1DDD89D3-D0D3-470C-8476-C055DF2005D9}"/>
    <cellStyle name="หมายเหตุ 2 12 3" xfId="44272" xr:uid="{1C860AAE-5BDB-41B7-931F-75B582D02533}"/>
    <cellStyle name="หมายเหตุ 2 12 3 2" xfId="44273" xr:uid="{F33B4093-614F-43B3-991E-C1561186F1C2}"/>
    <cellStyle name="หมายเหตุ 2 12 3 2 2" xfId="44274" xr:uid="{F01378CE-CFDA-4083-9724-755E664850A9}"/>
    <cellStyle name="หมายเหตุ 2 12 3 2 3" xfId="44275" xr:uid="{1A2EFECF-4F9F-454F-A74D-B2837E5F304F}"/>
    <cellStyle name="หมายเหตุ 2 12 3 3" xfId="44276" xr:uid="{184B66C1-CD84-49A5-A930-C84C7BD3B0D1}"/>
    <cellStyle name="หมายเหตุ 2 12 3 4" xfId="44277" xr:uid="{6FE82E13-61AD-4594-9F60-865B03B5C60B}"/>
    <cellStyle name="หมายเหตุ 2 12 4" xfId="44278" xr:uid="{B652F857-EF3D-4B96-AE5A-89073197A89A}"/>
    <cellStyle name="หมายเหตุ 2 12 4 2" xfId="44279" xr:uid="{A703EB0F-3297-4FCF-95A3-C34C27403ED9}"/>
    <cellStyle name="หมายเหตุ 2 12 4 2 2" xfId="44280" xr:uid="{C2F8B6FF-FBAB-4120-9028-B3A33C2462FB}"/>
    <cellStyle name="หมายเหตุ 2 12 4 2 3" xfId="44281" xr:uid="{CF6D1E82-FCA8-4185-8887-28C77BCCEA3A}"/>
    <cellStyle name="หมายเหตุ 2 12 4 3" xfId="44282" xr:uid="{714C91D9-EBAE-40A8-99D6-6B4E20C1CD66}"/>
    <cellStyle name="หมายเหตุ 2 12 4 4" xfId="44283" xr:uid="{95FFB947-2BDE-4266-BC73-988C6B2E5960}"/>
    <cellStyle name="หมายเหตุ 2 12 5" xfId="44284" xr:uid="{E9E7A46C-CC50-4ED4-A537-ED925B07D1B8}"/>
    <cellStyle name="หมายเหตุ 2 12 5 2" xfId="44285" xr:uid="{60908250-CC8D-4482-AF9F-47E4CEDB3BAE}"/>
    <cellStyle name="หมายเหตุ 2 12 5 2 2" xfId="44286" xr:uid="{588F6A3D-C667-4B77-9A81-41B1D16B2BCC}"/>
    <cellStyle name="หมายเหตุ 2 12 5 2 3" xfId="44287" xr:uid="{CB7F32B5-A6D4-4BE9-AD8C-B564E5945C4C}"/>
    <cellStyle name="หมายเหตุ 2 12 5 3" xfId="44288" xr:uid="{AA43354C-D203-4EA0-B414-53F7CB1AC808}"/>
    <cellStyle name="หมายเหตุ 2 12 5 4" xfId="44289" xr:uid="{4C6FB971-530C-4FD4-BF91-3880FF5EA955}"/>
    <cellStyle name="หมายเหตุ 2 12 6" xfId="44290" xr:uid="{A03C78D6-AE30-440B-A5C6-83C1C7B82C5F}"/>
    <cellStyle name="หมายเหตุ 2 12 6 2" xfId="44291" xr:uid="{A41B1EB5-797B-4356-9873-D953C7D1F4BB}"/>
    <cellStyle name="หมายเหตุ 2 12 6 2 2" xfId="44292" xr:uid="{B1DC10D7-DD21-477A-BD97-E627A9A7D8FD}"/>
    <cellStyle name="หมายเหตุ 2 12 6 2 3" xfId="44293" xr:uid="{75CD9986-5C34-4098-93B3-2F511E97B7B4}"/>
    <cellStyle name="หมายเหตุ 2 12 6 3" xfId="44294" xr:uid="{E2990E8A-87CD-4406-B0B4-D8474B4DDE81}"/>
    <cellStyle name="หมายเหตุ 2 12 6 4" xfId="44295" xr:uid="{08DC77AD-F4F5-4281-85A8-E92628DE4962}"/>
    <cellStyle name="หมายเหตุ 2 12 7" xfId="44296" xr:uid="{FA451F09-E368-4E9F-B77E-20D6F5124F5C}"/>
    <cellStyle name="หมายเหตุ 2 12 7 2" xfId="44297" xr:uid="{0CCC206F-B912-4532-9902-5E940C25054E}"/>
    <cellStyle name="หมายเหตุ 2 12 7 3" xfId="44298" xr:uid="{C9C73C86-9BE6-4097-8467-C78E0CB82DDD}"/>
    <cellStyle name="หมายเหตุ 2 12 8" xfId="44299" xr:uid="{E8586DE5-86D2-4C20-A1D8-4CA53443FA7E}"/>
    <cellStyle name="หมายเหตุ 2 12 9" xfId="44300" xr:uid="{474CA198-5886-49AB-AEE2-F99179C7317A}"/>
    <cellStyle name="หมายเหตุ 2 13" xfId="44301" xr:uid="{DE7E89BC-0D2B-436B-9A07-3DB54E893BCD}"/>
    <cellStyle name="หมายเหตุ 2 13 2" xfId="44302" xr:uid="{E00FC792-256A-4F61-855F-A9D736491487}"/>
    <cellStyle name="หมายเหตุ 2 13 2 2" xfId="44303" xr:uid="{FB9040DB-D925-44CD-9D9D-ED1846D31F27}"/>
    <cellStyle name="หมายเหตุ 2 13 2 2 2" xfId="44304" xr:uid="{C5366B2B-0D19-4CAF-ABCF-31A8791CA11C}"/>
    <cellStyle name="หมายเหตุ 2 13 2 2 3" xfId="44305" xr:uid="{83D71BD2-CA70-4DA1-AA80-337AC1D1352D}"/>
    <cellStyle name="หมายเหตุ 2 13 2 3" xfId="44306" xr:uid="{BA9052FB-9400-4AFC-87C8-10078F73F4CF}"/>
    <cellStyle name="หมายเหตุ 2 13 2 4" xfId="44307" xr:uid="{69971990-A41A-40AA-8DCC-A169E16D6909}"/>
    <cellStyle name="หมายเหตุ 2 13 3" xfId="44308" xr:uid="{2317D989-1BE7-4E41-BC1E-CB19C07F4962}"/>
    <cellStyle name="หมายเหตุ 2 13 3 2" xfId="44309" xr:uid="{62C5B3FC-893F-407A-A7F7-FA455AB6E91B}"/>
    <cellStyle name="หมายเหตุ 2 13 3 2 2" xfId="44310" xr:uid="{7D848F65-E8ED-4C8B-9EA5-88AAEC641136}"/>
    <cellStyle name="หมายเหตุ 2 13 3 2 3" xfId="44311" xr:uid="{0344AF9B-87D0-47CE-9FB0-E71C9E3E86E1}"/>
    <cellStyle name="หมายเหตุ 2 13 3 3" xfId="44312" xr:uid="{A774745C-76BD-43F9-96FC-0BD249F5B505}"/>
    <cellStyle name="หมายเหตุ 2 13 3 4" xfId="44313" xr:uid="{B737FF04-556D-43F1-8EE0-677A5F5CD371}"/>
    <cellStyle name="หมายเหตุ 2 13 4" xfId="44314" xr:uid="{F810098C-F380-4F36-8973-2DBF7A916DEC}"/>
    <cellStyle name="หมายเหตุ 2 13 4 2" xfId="44315" xr:uid="{AA04EEA3-E473-41E1-B951-C5F43061102E}"/>
    <cellStyle name="หมายเหตุ 2 13 4 2 2" xfId="44316" xr:uid="{C7C8D18B-D9E5-4447-B9CA-6B46448D0720}"/>
    <cellStyle name="หมายเหตุ 2 13 4 2 3" xfId="44317" xr:uid="{ECDAD5D1-EED8-47AF-AFA1-3BF827517857}"/>
    <cellStyle name="หมายเหตุ 2 13 4 3" xfId="44318" xr:uid="{1D158C1C-7A00-4523-A1F8-9C0F3DE41058}"/>
    <cellStyle name="หมายเหตุ 2 13 4 4" xfId="44319" xr:uid="{8DF10957-A2BE-4474-962C-E2369C632A1C}"/>
    <cellStyle name="หมายเหตุ 2 13 5" xfId="44320" xr:uid="{EE93CF0F-4DA7-4204-AE61-C1B0C01DC8EB}"/>
    <cellStyle name="หมายเหตุ 2 13 5 2" xfId="44321" xr:uid="{584CE99A-C95B-4406-A88E-37DB1241EC8F}"/>
    <cellStyle name="หมายเหตุ 2 13 5 2 2" xfId="44322" xr:uid="{6B8D769D-BEE0-42FB-9028-11DA7143678C}"/>
    <cellStyle name="หมายเหตุ 2 13 5 2 3" xfId="44323" xr:uid="{2A06C468-84E7-480C-90E6-12C1487FFDB6}"/>
    <cellStyle name="หมายเหตุ 2 13 5 3" xfId="44324" xr:uid="{3EC935E4-69F7-44AC-A81C-BA88A96CB4B4}"/>
    <cellStyle name="หมายเหตุ 2 13 5 4" xfId="44325" xr:uid="{73B4FD55-3F51-4027-AD04-72780F673BBF}"/>
    <cellStyle name="หมายเหตุ 2 13 6" xfId="44326" xr:uid="{7720247A-FCC4-42D9-A8C9-9DDA40D81E08}"/>
    <cellStyle name="หมายเหตุ 2 13 6 2" xfId="44327" xr:uid="{E04B712C-135A-41C3-B1FD-B12D2F9DC9BE}"/>
    <cellStyle name="หมายเหตุ 2 13 6 2 2" xfId="44328" xr:uid="{C3606DA8-6D3B-4F76-B0B0-39A344239A17}"/>
    <cellStyle name="หมายเหตุ 2 13 6 2 3" xfId="44329" xr:uid="{E5B75761-9331-431E-B3C2-F41CDC52BEF1}"/>
    <cellStyle name="หมายเหตุ 2 13 6 3" xfId="44330" xr:uid="{E51E9FAA-D68F-4EFD-A050-15EFE76F619B}"/>
    <cellStyle name="หมายเหตุ 2 13 6 4" xfId="44331" xr:uid="{73D32854-846E-4D71-B177-F9D6C9138D02}"/>
    <cellStyle name="หมายเหตุ 2 13 7" xfId="44332" xr:uid="{FE48C24F-52EB-4D9A-A5F8-BA95298B35AA}"/>
    <cellStyle name="หมายเหตุ 2 13 7 2" xfId="44333" xr:uid="{71B9B62B-15A2-4977-B54E-98C6414886E5}"/>
    <cellStyle name="หมายเหตุ 2 13 7 3" xfId="44334" xr:uid="{052704CB-0ECD-41F8-9DEF-92F53249A0F8}"/>
    <cellStyle name="หมายเหตุ 2 13 8" xfId="44335" xr:uid="{7C79543F-B433-4F0D-948C-A6A7E0EDAEB9}"/>
    <cellStyle name="หมายเหตุ 2 13 9" xfId="44336" xr:uid="{65DFEF5B-723E-4740-93F6-61CD1E26E8D4}"/>
    <cellStyle name="หมายเหตุ 2 14" xfId="44337" xr:uid="{C512795E-CDBD-4F48-AF55-DC88CB0AB225}"/>
    <cellStyle name="หมายเหตุ 2 14 2" xfId="44338" xr:uid="{2B6F033F-7BC9-4260-AD8F-251E81C05EBF}"/>
    <cellStyle name="หมายเหตุ 2 14 2 2" xfId="44339" xr:uid="{4FE2894D-90A0-41BC-BF6C-E41DDB73AB00}"/>
    <cellStyle name="หมายเหตุ 2 14 2 2 2" xfId="44340" xr:uid="{1FF7A79F-A2EB-4D81-8131-67AA2DE5115D}"/>
    <cellStyle name="หมายเหตุ 2 14 2 2 3" xfId="44341" xr:uid="{C13E032F-E37F-4EAD-A943-54B68928D55C}"/>
    <cellStyle name="หมายเหตุ 2 14 2 3" xfId="44342" xr:uid="{4F4E69E7-01BC-4DCC-8897-36463AE3FAE0}"/>
    <cellStyle name="หมายเหตุ 2 14 2 4" xfId="44343" xr:uid="{2C4F7322-D7FD-4452-9A83-CDAB99D56E62}"/>
    <cellStyle name="หมายเหตุ 2 14 3" xfId="44344" xr:uid="{295A8E6B-A470-483E-948E-9A7411DAE704}"/>
    <cellStyle name="หมายเหตุ 2 14 3 2" xfId="44345" xr:uid="{8347B30E-A7C9-4ECD-91FD-25ACDFFC504A}"/>
    <cellStyle name="หมายเหตุ 2 14 3 2 2" xfId="44346" xr:uid="{74B8753B-CD70-4506-AFFD-93F0AEF66DA9}"/>
    <cellStyle name="หมายเหตุ 2 14 3 2 3" xfId="44347" xr:uid="{8C4C4420-7729-4068-8510-7977C0721238}"/>
    <cellStyle name="หมายเหตุ 2 14 3 3" xfId="44348" xr:uid="{CCC2CC38-6636-42E0-8CF3-93875B07C834}"/>
    <cellStyle name="หมายเหตุ 2 14 3 4" xfId="44349" xr:uid="{E8BF7EF3-74FC-45C2-87FA-54BE10989D48}"/>
    <cellStyle name="หมายเหตุ 2 14 4" xfId="44350" xr:uid="{189AF75E-E8E4-429A-A16D-78553B744FE3}"/>
    <cellStyle name="หมายเหตุ 2 14 4 2" xfId="44351" xr:uid="{046E9E87-8BC8-4A2B-B186-60E7CFBE531B}"/>
    <cellStyle name="หมายเหตุ 2 14 4 2 2" xfId="44352" xr:uid="{0380C640-CCA0-4C6D-BBB6-9E2FFC987A09}"/>
    <cellStyle name="หมายเหตุ 2 14 4 2 3" xfId="44353" xr:uid="{DB577F9D-1633-49CE-9EEE-36C3626F1252}"/>
    <cellStyle name="หมายเหตุ 2 14 4 3" xfId="44354" xr:uid="{D6992817-1AF6-45A2-B14F-2AD68F2DCC4F}"/>
    <cellStyle name="หมายเหตุ 2 14 4 4" xfId="44355" xr:uid="{7CDC7101-3A3C-42B2-A36B-0BB6FC9C7518}"/>
    <cellStyle name="หมายเหตุ 2 14 5" xfId="44356" xr:uid="{27B4079E-B4F7-49AA-9E5E-B1415926805C}"/>
    <cellStyle name="หมายเหตุ 2 14 5 2" xfId="44357" xr:uid="{EEF86C08-F67E-4BF8-8DF8-64FF2278F5C9}"/>
    <cellStyle name="หมายเหตุ 2 14 5 2 2" xfId="44358" xr:uid="{AA841283-32BD-4F31-94DA-EEC02F2190BA}"/>
    <cellStyle name="หมายเหตุ 2 14 5 2 3" xfId="44359" xr:uid="{8092E351-94CF-400B-878D-FFFF29BD2C69}"/>
    <cellStyle name="หมายเหตุ 2 14 5 3" xfId="44360" xr:uid="{4BCFAFFE-71CC-4953-A652-1934669A2866}"/>
    <cellStyle name="หมายเหตุ 2 14 5 4" xfId="44361" xr:uid="{CA296D07-A279-4433-B7EE-BD591AE1FD5C}"/>
    <cellStyle name="หมายเหตุ 2 14 6" xfId="44362" xr:uid="{93F9624B-40BB-4467-B549-3FD15809E8BB}"/>
    <cellStyle name="หมายเหตุ 2 14 6 2" xfId="44363" xr:uid="{FC2A423D-C229-4175-89A0-3A4E1DE1CAEA}"/>
    <cellStyle name="หมายเหตุ 2 14 6 2 2" xfId="44364" xr:uid="{0A174D87-9701-4832-A98C-D7416568C4AB}"/>
    <cellStyle name="หมายเหตุ 2 14 6 2 3" xfId="44365" xr:uid="{7CA6CA5A-3D5C-49A4-BB1A-D22DD03F645E}"/>
    <cellStyle name="หมายเหตุ 2 14 6 3" xfId="44366" xr:uid="{3C1F9BA0-3939-47A1-8E75-17AB735E7F8B}"/>
    <cellStyle name="หมายเหตุ 2 14 6 4" xfId="44367" xr:uid="{40155868-DDA5-478C-8E77-2B7C3FAE3450}"/>
    <cellStyle name="หมายเหตุ 2 14 7" xfId="44368" xr:uid="{D1E6E9A7-A478-4858-B89B-A0BEE5CD2BEC}"/>
    <cellStyle name="หมายเหตุ 2 14 7 2" xfId="44369" xr:uid="{34E00345-83DB-40E1-ABDC-50EF69829BE6}"/>
    <cellStyle name="หมายเหตุ 2 14 7 3" xfId="44370" xr:uid="{7EF59388-AD1A-41AC-B0DD-04F961D9D8B1}"/>
    <cellStyle name="หมายเหตุ 2 14 8" xfId="44371" xr:uid="{3C0B5328-6F4A-44BA-9F9F-D0F0149067F2}"/>
    <cellStyle name="หมายเหตุ 2 14 9" xfId="44372" xr:uid="{8BF2AEA5-2386-4056-8CEC-ABB011001212}"/>
    <cellStyle name="หมายเหตุ 2 15" xfId="44373" xr:uid="{35D3BB06-2BD4-4306-B1E3-3436C3E585CD}"/>
    <cellStyle name="หมายเหตุ 2 15 2" xfId="44374" xr:uid="{4A0718A0-F702-4146-B800-5F310F236A01}"/>
    <cellStyle name="หมายเหตุ 2 15 2 2" xfId="44375" xr:uid="{D8CEA5E0-7348-4D9A-9DEB-9EE99E71F3A5}"/>
    <cellStyle name="หมายเหตุ 2 15 2 2 2" xfId="44376" xr:uid="{AD30D642-087F-4089-9B0A-DC67A01C4402}"/>
    <cellStyle name="หมายเหตุ 2 15 2 2 3" xfId="44377" xr:uid="{C46B1DCD-7FF2-4A77-8E52-71D5328DFFC9}"/>
    <cellStyle name="หมายเหตุ 2 15 2 3" xfId="44378" xr:uid="{07A85B59-10C6-432D-8CBB-ED24B193743C}"/>
    <cellStyle name="หมายเหตุ 2 15 2 4" xfId="44379" xr:uid="{2289FED7-4F15-476E-90E9-DD5E46F62875}"/>
    <cellStyle name="หมายเหตุ 2 15 3" xfId="44380" xr:uid="{8A69871B-957A-4A2F-B9BD-CE3E3063F401}"/>
    <cellStyle name="หมายเหตุ 2 15 3 2" xfId="44381" xr:uid="{2DAA58B0-E43F-4F03-80B7-4A5FA4BD632F}"/>
    <cellStyle name="หมายเหตุ 2 15 3 2 2" xfId="44382" xr:uid="{77BE9566-40C2-4115-A5BA-15FB9637722C}"/>
    <cellStyle name="หมายเหตุ 2 15 3 2 3" xfId="44383" xr:uid="{B05E4651-8F71-4BDF-94A8-2F97A700F408}"/>
    <cellStyle name="หมายเหตุ 2 15 3 3" xfId="44384" xr:uid="{809BB1AD-6606-41DF-93D8-6CA6BAAB9134}"/>
    <cellStyle name="หมายเหตุ 2 15 3 4" xfId="44385" xr:uid="{396EF166-448E-425E-9023-A53EAC44CA37}"/>
    <cellStyle name="หมายเหตุ 2 15 4" xfId="44386" xr:uid="{E74AE911-853C-483A-AA2E-5C451522CF22}"/>
    <cellStyle name="หมายเหตุ 2 15 4 2" xfId="44387" xr:uid="{336F6198-395D-4D7A-9E7E-D05EB5ECDD62}"/>
    <cellStyle name="หมายเหตุ 2 15 4 2 2" xfId="44388" xr:uid="{B7ADD7CF-0500-4D38-85A6-A424000FA3C2}"/>
    <cellStyle name="หมายเหตุ 2 15 4 2 3" xfId="44389" xr:uid="{C5AF2643-863F-42D9-9910-DEDBEC8D7D08}"/>
    <cellStyle name="หมายเหตุ 2 15 4 3" xfId="44390" xr:uid="{42BF5BAF-A7D3-4866-A784-CBEE11DB5647}"/>
    <cellStyle name="หมายเหตุ 2 15 4 4" xfId="44391" xr:uid="{2F9787C7-B7B1-4E0A-A89A-5B09F316E067}"/>
    <cellStyle name="หมายเหตุ 2 15 5" xfId="44392" xr:uid="{5F1004E4-EAEA-46B9-837A-6F8EA2ADD682}"/>
    <cellStyle name="หมายเหตุ 2 15 5 2" xfId="44393" xr:uid="{35B7B024-274E-4628-A052-5D21AC916497}"/>
    <cellStyle name="หมายเหตุ 2 15 5 2 2" xfId="44394" xr:uid="{B4DBA6BC-AAE0-406F-9DE2-D165A7F3C0C9}"/>
    <cellStyle name="หมายเหตุ 2 15 5 2 3" xfId="44395" xr:uid="{B2B36215-438E-4C49-88A7-E4914E4F15C6}"/>
    <cellStyle name="หมายเหตุ 2 15 5 3" xfId="44396" xr:uid="{BF9ABBE9-8F57-4F96-B9FC-D5AF6A1FAAF7}"/>
    <cellStyle name="หมายเหตุ 2 15 5 4" xfId="44397" xr:uid="{9E2EACA6-6F62-4C80-AD1A-E38BC66863EC}"/>
    <cellStyle name="หมายเหตุ 2 15 6" xfId="44398" xr:uid="{710A4D41-1110-4182-A79A-ECC7F151DDB1}"/>
    <cellStyle name="หมายเหตุ 2 15 6 2" xfId="44399" xr:uid="{FE087DA5-7469-46A9-9AAB-6B027BEC3805}"/>
    <cellStyle name="หมายเหตุ 2 15 6 2 2" xfId="44400" xr:uid="{D096B56E-46C1-48C9-B838-18B8D8BEC07C}"/>
    <cellStyle name="หมายเหตุ 2 15 6 2 3" xfId="44401" xr:uid="{327C8121-AA5A-47B4-8944-2E150B5485B2}"/>
    <cellStyle name="หมายเหตุ 2 15 6 3" xfId="44402" xr:uid="{E1EBDCB1-0713-4A73-A798-B06C3FB2AC55}"/>
    <cellStyle name="หมายเหตุ 2 15 6 4" xfId="44403" xr:uid="{0F6848B5-2F51-401E-96B3-24C741B4D0A3}"/>
    <cellStyle name="หมายเหตุ 2 15 7" xfId="44404" xr:uid="{9AB1E89D-BEA0-4487-B89B-B3A225BCD444}"/>
    <cellStyle name="หมายเหตุ 2 15 7 2" xfId="44405" xr:uid="{9546CA11-A47F-4FEA-A545-6B6D21EDCF09}"/>
    <cellStyle name="หมายเหตุ 2 15 7 3" xfId="44406" xr:uid="{9C73E628-B23F-4C81-B80F-4D9EBD11EA2C}"/>
    <cellStyle name="หมายเหตุ 2 15 8" xfId="44407" xr:uid="{10DD0C47-FF97-4F0C-9C60-B1B9B31395FD}"/>
    <cellStyle name="หมายเหตุ 2 15 9" xfId="44408" xr:uid="{B66D1FD4-54BF-4AFE-879D-B92650B241D4}"/>
    <cellStyle name="หมายเหตุ 2 16" xfId="44409" xr:uid="{94D255C3-94ED-4934-A700-8CCC78C1B556}"/>
    <cellStyle name="หมายเหตุ 2 16 2" xfId="44410" xr:uid="{DB4A2965-3513-427D-A5CB-E08F7EB1CDC7}"/>
    <cellStyle name="หมายเหตุ 2 16 2 2" xfId="44411" xr:uid="{861C04AF-72A8-4C93-A605-6FA55BE4BE0C}"/>
    <cellStyle name="หมายเหตุ 2 16 2 2 2" xfId="44412" xr:uid="{43E2D533-3A53-42D9-BB45-EC56050FA430}"/>
    <cellStyle name="หมายเหตุ 2 16 2 2 3" xfId="44413" xr:uid="{88040DB8-1523-48F5-B97A-CE48203E535D}"/>
    <cellStyle name="หมายเหตุ 2 16 2 3" xfId="44414" xr:uid="{408D63F3-2DFE-41B6-B6DE-39889D2ADDE8}"/>
    <cellStyle name="หมายเหตุ 2 16 2 4" xfId="44415" xr:uid="{BCE8A225-9CE9-4AFD-AC37-2658A42B2D9E}"/>
    <cellStyle name="หมายเหตุ 2 16 3" xfId="44416" xr:uid="{C8604938-17FE-493C-AA27-281B4DCEBAEF}"/>
    <cellStyle name="หมายเหตุ 2 16 3 2" xfId="44417" xr:uid="{E45B54F9-892D-40E9-91F5-8956151CE96E}"/>
    <cellStyle name="หมายเหตุ 2 16 3 2 2" xfId="44418" xr:uid="{D8B262BD-B4F7-4972-A193-47A9DCB3F3A7}"/>
    <cellStyle name="หมายเหตุ 2 16 3 2 3" xfId="44419" xr:uid="{B16E2459-7B88-45B7-9421-5978476959EA}"/>
    <cellStyle name="หมายเหตุ 2 16 3 3" xfId="44420" xr:uid="{FA37FBFE-5E17-4948-B709-425400A703E5}"/>
    <cellStyle name="หมายเหตุ 2 16 3 4" xfId="44421" xr:uid="{BCD1C21B-75EB-46BE-AE75-29F22B54B6D2}"/>
    <cellStyle name="หมายเหตุ 2 16 4" xfId="44422" xr:uid="{CD765B2C-8EFB-4BE8-A657-ABEAB6878ED5}"/>
    <cellStyle name="หมายเหตุ 2 16 4 2" xfId="44423" xr:uid="{EC355144-740E-443C-A5BC-D564A043D5BF}"/>
    <cellStyle name="หมายเหตุ 2 16 4 2 2" xfId="44424" xr:uid="{D729A994-350B-41F9-A7D3-A0065A0C17BD}"/>
    <cellStyle name="หมายเหตุ 2 16 4 2 3" xfId="44425" xr:uid="{3907BB42-01C2-45C9-B2D9-FFAA979B8490}"/>
    <cellStyle name="หมายเหตุ 2 16 4 3" xfId="44426" xr:uid="{4F8BEE8E-F592-420C-BC2D-3FF6126C48AB}"/>
    <cellStyle name="หมายเหตุ 2 16 4 4" xfId="44427" xr:uid="{49C1432E-1E52-41D0-99CA-1AB3F0825910}"/>
    <cellStyle name="หมายเหตุ 2 16 5" xfId="44428" xr:uid="{30555C2B-30E0-4ACE-B43D-A25D1F891EF8}"/>
    <cellStyle name="หมายเหตุ 2 16 5 2" xfId="44429" xr:uid="{EE1F93FB-34C3-4653-B72B-5F86613EDA58}"/>
    <cellStyle name="หมายเหตุ 2 16 5 2 2" xfId="44430" xr:uid="{4F4BB455-C06A-4943-84BF-46B16F15F569}"/>
    <cellStyle name="หมายเหตุ 2 16 5 2 3" xfId="44431" xr:uid="{1FB94695-25EC-4DAF-85AE-9AE9B820BBAA}"/>
    <cellStyle name="หมายเหตุ 2 16 5 3" xfId="44432" xr:uid="{9D45BC51-10E8-475B-8338-EF44527810C8}"/>
    <cellStyle name="หมายเหตุ 2 16 5 4" xfId="44433" xr:uid="{25C5EB3A-58AA-4E82-B188-F898BB45C545}"/>
    <cellStyle name="หมายเหตุ 2 16 6" xfId="44434" xr:uid="{20E02ECF-B0BB-42D3-8A62-D2098708E0D5}"/>
    <cellStyle name="หมายเหตุ 2 16 6 2" xfId="44435" xr:uid="{B254F44C-9B92-487A-A7AE-7AF77F11A6FA}"/>
    <cellStyle name="หมายเหตุ 2 16 6 2 2" xfId="44436" xr:uid="{140FB4B2-A63F-4951-AD00-D04FEFACD78F}"/>
    <cellStyle name="หมายเหตุ 2 16 6 2 3" xfId="44437" xr:uid="{F4FBF1E9-5D41-4E52-BA32-B3E72A5630A3}"/>
    <cellStyle name="หมายเหตุ 2 16 6 3" xfId="44438" xr:uid="{D9135336-A265-4FD9-923C-4514906060AA}"/>
    <cellStyle name="หมายเหตุ 2 16 6 4" xfId="44439" xr:uid="{D918ADD7-5099-48F5-A79E-41FAE25681BD}"/>
    <cellStyle name="หมายเหตุ 2 16 7" xfId="44440" xr:uid="{F2521D46-DB7A-49D9-9104-22722BCC6072}"/>
    <cellStyle name="หมายเหตุ 2 16 7 2" xfId="44441" xr:uid="{EB9CC3F2-C50E-4091-B065-6E90A0BE013A}"/>
    <cellStyle name="หมายเหตุ 2 16 7 3" xfId="44442" xr:uid="{C1F76C6A-06A2-4D73-9385-290B807380E7}"/>
    <cellStyle name="หมายเหตุ 2 16 8" xfId="44443" xr:uid="{125D5400-D21D-4838-889D-C37F94A3494D}"/>
    <cellStyle name="หมายเหตุ 2 16 9" xfId="44444" xr:uid="{C18966B0-D9A0-4DEC-8C6F-A243F0C7B25C}"/>
    <cellStyle name="หมายเหตุ 2 17" xfId="44445" xr:uid="{C8CD7D1A-E131-4A1C-9BB6-9AD3F5ADD65E}"/>
    <cellStyle name="หมายเหตุ 2 17 2" xfId="44446" xr:uid="{8135D0AC-4777-49AC-8391-9B2EDB6C4E31}"/>
    <cellStyle name="หมายเหตุ 2 17 2 2" xfId="44447" xr:uid="{1FA9FF54-3CF8-4435-A81C-5595B3E292D1}"/>
    <cellStyle name="หมายเหตุ 2 17 2 2 2" xfId="44448" xr:uid="{0FE7A8E1-3F02-4189-A2C7-6A7A6377D845}"/>
    <cellStyle name="หมายเหตุ 2 17 2 2 3" xfId="44449" xr:uid="{1D1E8A14-A773-4744-86F7-B178E2649B53}"/>
    <cellStyle name="หมายเหตุ 2 17 2 3" xfId="44450" xr:uid="{AE3CD5B8-D0D4-426F-B63F-EB43BFAFE257}"/>
    <cellStyle name="หมายเหตุ 2 17 2 4" xfId="44451" xr:uid="{8E9A0487-0DB9-40B4-A858-A4C4F420F6D1}"/>
    <cellStyle name="หมายเหตุ 2 17 3" xfId="44452" xr:uid="{280D687A-1DDA-42EE-8D58-3E90E9BF5D1E}"/>
    <cellStyle name="หมายเหตุ 2 17 3 2" xfId="44453" xr:uid="{CF89C001-DFA6-4602-99C9-8F8D579B4894}"/>
    <cellStyle name="หมายเหตุ 2 17 3 2 2" xfId="44454" xr:uid="{D5811F0B-C10C-4703-AA87-AFBAFC7FFF68}"/>
    <cellStyle name="หมายเหตุ 2 17 3 2 3" xfId="44455" xr:uid="{FA57E6C8-AE65-4A7E-A990-ACDEC827A76A}"/>
    <cellStyle name="หมายเหตุ 2 17 3 3" xfId="44456" xr:uid="{0108FA84-3331-443A-8A37-5D0FF88E4675}"/>
    <cellStyle name="หมายเหตุ 2 17 3 4" xfId="44457" xr:uid="{0155F7BB-16D4-4CB5-99B6-4CC1450986D6}"/>
    <cellStyle name="หมายเหตุ 2 17 4" xfId="44458" xr:uid="{1A361068-4ABF-4EC1-AFF5-C9CEDF78E0EE}"/>
    <cellStyle name="หมายเหตุ 2 17 4 2" xfId="44459" xr:uid="{14B062D6-5C26-4D9C-AFAD-7197257C2E36}"/>
    <cellStyle name="หมายเหตุ 2 17 4 2 2" xfId="44460" xr:uid="{18E4C463-E621-497C-AF42-E1FE8418D591}"/>
    <cellStyle name="หมายเหตุ 2 17 4 2 3" xfId="44461" xr:uid="{51DAEB6B-6576-46B8-AF7C-292480B187B5}"/>
    <cellStyle name="หมายเหตุ 2 17 4 3" xfId="44462" xr:uid="{D519A0F2-217E-4751-A6FF-5C8C3343A58C}"/>
    <cellStyle name="หมายเหตุ 2 17 4 4" xfId="44463" xr:uid="{8FECF0C1-D741-403D-B0B3-414060F489B5}"/>
    <cellStyle name="หมายเหตุ 2 17 5" xfId="44464" xr:uid="{625DF2BA-BC95-479F-9E4E-2A769A345FED}"/>
    <cellStyle name="หมายเหตุ 2 17 5 2" xfId="44465" xr:uid="{D66AD334-206C-4D18-9B13-F3F2C9E2B2CE}"/>
    <cellStyle name="หมายเหตุ 2 17 5 2 2" xfId="44466" xr:uid="{8D0AEEFB-3F2E-4B23-8982-496F8CDFEC0F}"/>
    <cellStyle name="หมายเหตุ 2 17 5 2 3" xfId="44467" xr:uid="{EECC8F6D-1642-4285-A036-32CFBED6CFFE}"/>
    <cellStyle name="หมายเหตุ 2 17 5 3" xfId="44468" xr:uid="{6ED228D6-FCB9-423F-B761-2F6208EC5F94}"/>
    <cellStyle name="หมายเหตุ 2 17 5 4" xfId="44469" xr:uid="{9F7CDC98-A58B-4295-B5D2-15D3A1032EF7}"/>
    <cellStyle name="หมายเหตุ 2 17 6" xfId="44470" xr:uid="{A4CF66C1-A0FF-4361-A00D-2972151EAE4E}"/>
    <cellStyle name="หมายเหตุ 2 17 6 2" xfId="44471" xr:uid="{206BA3AB-9B96-4934-BBEE-61D55F8DE08E}"/>
    <cellStyle name="หมายเหตุ 2 17 6 2 2" xfId="44472" xr:uid="{40105DB7-2DA8-4EA0-8AD3-A50395B01093}"/>
    <cellStyle name="หมายเหตุ 2 17 6 2 3" xfId="44473" xr:uid="{32EE6057-850C-4E11-A36A-457307AC012B}"/>
    <cellStyle name="หมายเหตุ 2 17 6 3" xfId="44474" xr:uid="{84218D55-8EFF-452A-84C9-CDBD295EDB4D}"/>
    <cellStyle name="หมายเหตุ 2 17 6 4" xfId="44475" xr:uid="{A2FAE6A6-F260-4A1A-8A59-01623AD20E24}"/>
    <cellStyle name="หมายเหตุ 2 17 7" xfId="44476" xr:uid="{271FF0C4-2B48-4B90-B5D2-BC569663264F}"/>
    <cellStyle name="หมายเหตุ 2 17 7 2" xfId="44477" xr:uid="{B1A320B0-5371-45BB-A50F-47B4C83D72F7}"/>
    <cellStyle name="หมายเหตุ 2 17 7 3" xfId="44478" xr:uid="{8ED8F809-AED5-4CE5-954C-54CC1DCBFA67}"/>
    <cellStyle name="หมายเหตุ 2 17 8" xfId="44479" xr:uid="{2E628A0E-E037-4223-8F60-EAB50797626C}"/>
    <cellStyle name="หมายเหตุ 2 17 9" xfId="44480" xr:uid="{55A72DE9-416C-4AFB-848A-1866CF2C6D1E}"/>
    <cellStyle name="หมายเหตุ 2 18" xfId="44481" xr:uid="{6A11B6ED-6E63-4D4A-888C-FD7CFDDEEEED}"/>
    <cellStyle name="หมายเหตุ 2 18 2" xfId="44482" xr:uid="{0F25AED6-FAB7-4638-8923-56B027E5A52E}"/>
    <cellStyle name="หมายเหตุ 2 18 2 2" xfId="44483" xr:uid="{479C4258-CFB9-47C1-B8FF-9B4C7E5CF3D5}"/>
    <cellStyle name="หมายเหตุ 2 18 2 2 2" xfId="44484" xr:uid="{1C9F0942-65B6-4915-8D25-5FBD77E623D2}"/>
    <cellStyle name="หมายเหตุ 2 18 2 2 3" xfId="44485" xr:uid="{9E579F6F-A896-4ADF-BFEB-F5ADF91A1408}"/>
    <cellStyle name="หมายเหตุ 2 18 2 3" xfId="44486" xr:uid="{1101C695-EF83-4274-803F-CEE68A25A0F8}"/>
    <cellStyle name="หมายเหตุ 2 18 2 4" xfId="44487" xr:uid="{6A6EEF34-2192-4BBD-A260-D8B5B3E4F7DD}"/>
    <cellStyle name="หมายเหตุ 2 18 3" xfId="44488" xr:uid="{36C2E3DB-046F-42B6-8098-2D2902B8B46B}"/>
    <cellStyle name="หมายเหตุ 2 18 3 2" xfId="44489" xr:uid="{628D78A6-205E-48F2-B117-D80526A0C242}"/>
    <cellStyle name="หมายเหตุ 2 18 3 2 2" xfId="44490" xr:uid="{71AFEF4E-E020-4CF2-9C96-18D162444726}"/>
    <cellStyle name="หมายเหตุ 2 18 3 2 3" xfId="44491" xr:uid="{79DE8C07-B701-4167-8EF1-FC39D0B42071}"/>
    <cellStyle name="หมายเหตุ 2 18 3 3" xfId="44492" xr:uid="{4AA3A6DC-BCDF-49A2-B7D0-F72FA486EB1F}"/>
    <cellStyle name="หมายเหตุ 2 18 3 4" xfId="44493" xr:uid="{6D8EB2B9-8593-44BE-B4B5-2A7F947D5D04}"/>
    <cellStyle name="หมายเหตุ 2 18 4" xfId="44494" xr:uid="{57372859-D148-4402-B5C0-97AF18791577}"/>
    <cellStyle name="หมายเหตุ 2 18 4 2" xfId="44495" xr:uid="{EEEAD347-8C91-4595-A0DF-E64CABE85729}"/>
    <cellStyle name="หมายเหตุ 2 18 4 2 2" xfId="44496" xr:uid="{CF3993EA-B4F0-41A9-BA17-09ED50B8A210}"/>
    <cellStyle name="หมายเหตุ 2 18 4 2 3" xfId="44497" xr:uid="{05ECA214-F78A-46E0-B214-52B80E9396D8}"/>
    <cellStyle name="หมายเหตุ 2 18 4 3" xfId="44498" xr:uid="{2412EBAD-8C8C-4F89-A693-86DAA2BFD19D}"/>
    <cellStyle name="หมายเหตุ 2 18 4 4" xfId="44499" xr:uid="{E94B3E44-A859-40E6-B341-A45EBECFBA06}"/>
    <cellStyle name="หมายเหตุ 2 18 5" xfId="44500" xr:uid="{94549EC0-869C-4205-90DB-FF780F460F96}"/>
    <cellStyle name="หมายเหตุ 2 18 5 2" xfId="44501" xr:uid="{CE6C8E86-3D39-4010-85CA-32D0011C08AA}"/>
    <cellStyle name="หมายเหตุ 2 18 5 2 2" xfId="44502" xr:uid="{58974AD9-D7ED-4869-B72D-9F11D2A9082B}"/>
    <cellStyle name="หมายเหตุ 2 18 5 2 3" xfId="44503" xr:uid="{0FA40F3B-046A-4A47-80C1-B69970861D65}"/>
    <cellStyle name="หมายเหตุ 2 18 5 3" xfId="44504" xr:uid="{444F5C36-22CC-450C-9FF8-7DE6B8BF05BC}"/>
    <cellStyle name="หมายเหตุ 2 18 5 4" xfId="44505" xr:uid="{D417D8C0-6E2E-4713-8FAF-D6EB2F4430A4}"/>
    <cellStyle name="หมายเหตุ 2 18 6" xfId="44506" xr:uid="{71528291-08FF-459A-9D7D-46B2919F3806}"/>
    <cellStyle name="หมายเหตุ 2 18 6 2" xfId="44507" xr:uid="{F352A97B-1EDC-431C-92F1-0156D291BAE8}"/>
    <cellStyle name="หมายเหตุ 2 18 6 2 2" xfId="44508" xr:uid="{31F71C8B-AB30-48B1-9FA5-3854397BB1BB}"/>
    <cellStyle name="หมายเหตุ 2 18 6 2 3" xfId="44509" xr:uid="{2A77563B-68C9-4307-9B40-DC40FD5C81FA}"/>
    <cellStyle name="หมายเหตุ 2 18 6 3" xfId="44510" xr:uid="{47627FB6-1DDA-421B-BD98-3F44EFAD7334}"/>
    <cellStyle name="หมายเหตุ 2 18 6 4" xfId="44511" xr:uid="{715B31B2-2E14-4355-8CCC-1D66CF15523F}"/>
    <cellStyle name="หมายเหตุ 2 18 7" xfId="44512" xr:uid="{AB4F122F-6D19-4AEB-9680-B42FBB98DBEE}"/>
    <cellStyle name="หมายเหตุ 2 18 7 2" xfId="44513" xr:uid="{D917F997-661F-4BB2-A11A-125CCEF01CFA}"/>
    <cellStyle name="หมายเหตุ 2 18 7 3" xfId="44514" xr:uid="{E23BBFC0-79D5-4694-9841-1DEB3CAFC902}"/>
    <cellStyle name="หมายเหตุ 2 18 8" xfId="44515" xr:uid="{564E3357-417F-40F0-B9DD-E993DFFE7B65}"/>
    <cellStyle name="หมายเหตุ 2 18 9" xfId="44516" xr:uid="{45D51736-5B23-4316-B3FF-DFE1F72D93B1}"/>
    <cellStyle name="หมายเหตุ 2 19" xfId="44517" xr:uid="{D1F5327A-F712-431B-807D-DB9DBB7A6E98}"/>
    <cellStyle name="หมายเหตุ 2 19 2" xfId="44518" xr:uid="{069924CF-7357-4EFD-A68B-BC272F10AFA7}"/>
    <cellStyle name="หมายเหตุ 2 19 2 2" xfId="44519" xr:uid="{CDD36395-A644-4E05-948C-5C65E400DCD6}"/>
    <cellStyle name="หมายเหตุ 2 19 2 2 2" xfId="44520" xr:uid="{721C5D84-E51F-4FA5-9316-563EFAC38FD8}"/>
    <cellStyle name="หมายเหตุ 2 19 2 2 3" xfId="44521" xr:uid="{6DB5E639-CF32-4307-81E3-915BC8D426A8}"/>
    <cellStyle name="หมายเหตุ 2 19 2 3" xfId="44522" xr:uid="{E180FDA2-2009-4E9C-A4D7-64E82056109A}"/>
    <cellStyle name="หมายเหตุ 2 19 2 4" xfId="44523" xr:uid="{38567574-3536-4DF7-B85D-B383D508CAC1}"/>
    <cellStyle name="หมายเหตุ 2 19 3" xfId="44524" xr:uid="{ED7C0A9E-D2C0-4369-A0C4-EC2F10E4CFB2}"/>
    <cellStyle name="หมายเหตุ 2 19 3 2" xfId="44525" xr:uid="{58BA0B32-8CF9-4746-9544-2436EB2A5A9F}"/>
    <cellStyle name="หมายเหตุ 2 19 3 2 2" xfId="44526" xr:uid="{DE915161-BFC6-404A-8997-5EB63C5FD0B8}"/>
    <cellStyle name="หมายเหตุ 2 19 3 2 3" xfId="44527" xr:uid="{2774BD58-3C60-4D51-B503-063D45FDEC2C}"/>
    <cellStyle name="หมายเหตุ 2 19 3 3" xfId="44528" xr:uid="{CEA83135-321A-4CCE-9518-6455AD87A2B0}"/>
    <cellStyle name="หมายเหตุ 2 19 3 4" xfId="44529" xr:uid="{423B02E1-835E-4D88-B12C-C0CD52666867}"/>
    <cellStyle name="หมายเหตุ 2 19 4" xfId="44530" xr:uid="{1942D452-39DE-49DB-B274-7FB90188D58F}"/>
    <cellStyle name="หมายเหตุ 2 19 4 2" xfId="44531" xr:uid="{C52DFF9D-8E46-4F5E-A286-43B1F0F25CF5}"/>
    <cellStyle name="หมายเหตุ 2 19 4 2 2" xfId="44532" xr:uid="{15502B66-2B87-4871-A724-6B8215553D4E}"/>
    <cellStyle name="หมายเหตุ 2 19 4 2 3" xfId="44533" xr:uid="{028DA959-055C-4AD2-8D8C-C050490446D2}"/>
    <cellStyle name="หมายเหตุ 2 19 4 3" xfId="44534" xr:uid="{62934C24-048D-4B69-99FE-35368B16AB81}"/>
    <cellStyle name="หมายเหตุ 2 19 4 4" xfId="44535" xr:uid="{92DEBBAD-845A-42DF-8024-11FF05D9E46B}"/>
    <cellStyle name="หมายเหตุ 2 19 5" xfId="44536" xr:uid="{6EBBBE16-3ADA-46D0-BC13-15B1A2C92AC7}"/>
    <cellStyle name="หมายเหตุ 2 19 5 2" xfId="44537" xr:uid="{8FC9E22A-5CAD-4B44-B6B7-7372FEABDC93}"/>
    <cellStyle name="หมายเหตุ 2 19 5 2 2" xfId="44538" xr:uid="{28E0B4BE-A7E4-459E-A280-DC3A586E6C40}"/>
    <cellStyle name="หมายเหตุ 2 19 5 2 3" xfId="44539" xr:uid="{6100AA41-D9F9-482E-9FA4-125C9C0EA50B}"/>
    <cellStyle name="หมายเหตุ 2 19 5 3" xfId="44540" xr:uid="{8C3BA887-E4AB-4ED7-A102-CF5966AE32BA}"/>
    <cellStyle name="หมายเหตุ 2 19 5 4" xfId="44541" xr:uid="{E3649DE0-5E81-48C4-99EF-2909E30E245F}"/>
    <cellStyle name="หมายเหตุ 2 19 6" xfId="44542" xr:uid="{80B33FCF-ADCD-48E9-B233-DECB2EC07261}"/>
    <cellStyle name="หมายเหตุ 2 19 6 2" xfId="44543" xr:uid="{4F42694C-C036-49D8-BD49-BA08FA448ACE}"/>
    <cellStyle name="หมายเหตุ 2 19 6 2 2" xfId="44544" xr:uid="{393A11A6-01C0-4A0A-9D6E-D71A5E66F08B}"/>
    <cellStyle name="หมายเหตุ 2 19 6 2 3" xfId="44545" xr:uid="{B21C0C6F-9BC1-4783-8220-8EE7ACD6F431}"/>
    <cellStyle name="หมายเหตุ 2 19 6 3" xfId="44546" xr:uid="{9FE1CB21-9618-4B8A-95DA-474DAC2F8C3E}"/>
    <cellStyle name="หมายเหตุ 2 19 6 4" xfId="44547" xr:uid="{67A5B29F-C68A-43DE-9032-CB568A072469}"/>
    <cellStyle name="หมายเหตุ 2 19 7" xfId="44548" xr:uid="{ED348641-78AD-4535-B89B-92D816BEEC17}"/>
    <cellStyle name="หมายเหตุ 2 19 7 2" xfId="44549" xr:uid="{412136B3-0A78-4F64-B8FF-DE613AE71015}"/>
    <cellStyle name="หมายเหตุ 2 19 7 3" xfId="44550" xr:uid="{4F1EE5E7-D0D1-4674-B468-7D58535D8DCF}"/>
    <cellStyle name="หมายเหตุ 2 19 8" xfId="44551" xr:uid="{596F0043-277D-401F-9B17-6D392A73CB59}"/>
    <cellStyle name="หมายเหตุ 2 19 9" xfId="44552" xr:uid="{0C6AC20D-8071-47BB-9A0A-1D13436A9EF2}"/>
    <cellStyle name="หมายเหตุ 2 2" xfId="44553" xr:uid="{6BC3C2F0-AB9D-4F81-AC3D-8B7460254A4D}"/>
    <cellStyle name="หมายเหตุ 2 2 10" xfId="44554" xr:uid="{571AE05F-CED0-44D7-9215-19CB8C5DFF93}"/>
    <cellStyle name="หมายเหตุ 2 2 10 2" xfId="44555" xr:uid="{831F29CE-37F8-4900-A70B-665BA42ECC5C}"/>
    <cellStyle name="หมายเหตุ 2 2 10 2 2" xfId="44556" xr:uid="{29EC1015-6210-4C02-838E-EBFB09795DB0}"/>
    <cellStyle name="หมายเหตุ 2 2 10 2 2 2" xfId="44557" xr:uid="{9350FC12-36F6-4F56-90C7-26EC2ECC79FE}"/>
    <cellStyle name="หมายเหตุ 2 2 10 2 2 3" xfId="44558" xr:uid="{C27D3B89-A6E9-49AF-AE41-887B11E838BC}"/>
    <cellStyle name="หมายเหตุ 2 2 10 2 3" xfId="44559" xr:uid="{F3A600C4-C50C-408F-8089-798489240BDF}"/>
    <cellStyle name="หมายเหตุ 2 2 10 2 4" xfId="44560" xr:uid="{F30B3AC5-4417-40EF-A22C-FF119457A796}"/>
    <cellStyle name="หมายเหตุ 2 2 10 3" xfId="44561" xr:uid="{BF029AFB-A15F-46BB-B3B7-69A6FA98D1A9}"/>
    <cellStyle name="หมายเหตุ 2 2 10 3 2" xfId="44562" xr:uid="{B5064355-3242-4681-BD9B-6C9F6C07388A}"/>
    <cellStyle name="หมายเหตุ 2 2 10 3 2 2" xfId="44563" xr:uid="{F615482B-6258-4D92-8E60-E8B4C4EFB02D}"/>
    <cellStyle name="หมายเหตุ 2 2 10 3 2 3" xfId="44564" xr:uid="{267EBE63-3302-4838-80F0-563B919FF6F8}"/>
    <cellStyle name="หมายเหตุ 2 2 10 3 3" xfId="44565" xr:uid="{FE453CA9-003D-4433-B782-74968693DBC5}"/>
    <cellStyle name="หมายเหตุ 2 2 10 3 4" xfId="44566" xr:uid="{F9B7FEF3-4B22-40C0-A8B1-48327449CC3C}"/>
    <cellStyle name="หมายเหตุ 2 2 10 4" xfId="44567" xr:uid="{5D3C2E8B-4F82-43D3-A48F-F112511E7004}"/>
    <cellStyle name="หมายเหตุ 2 2 10 4 2" xfId="44568" xr:uid="{ED03109A-CCDB-4BA7-B3DD-7090F89A0C8B}"/>
    <cellStyle name="หมายเหตุ 2 2 10 4 2 2" xfId="44569" xr:uid="{98D408D4-101A-484B-92A3-EBCBA9CAA4AD}"/>
    <cellStyle name="หมายเหตุ 2 2 10 4 2 3" xfId="44570" xr:uid="{1CB8D14B-08DC-41BE-AF0B-3634FA852D51}"/>
    <cellStyle name="หมายเหตุ 2 2 10 4 3" xfId="44571" xr:uid="{519398A6-7592-4B62-9976-50FAAD264316}"/>
    <cellStyle name="หมายเหตุ 2 2 10 4 4" xfId="44572" xr:uid="{1AF8928A-FDD9-46D9-850C-B890D67D5802}"/>
    <cellStyle name="หมายเหตุ 2 2 10 5" xfId="44573" xr:uid="{5671934B-A259-4410-8CF1-07A8426A2C6C}"/>
    <cellStyle name="หมายเหตุ 2 2 10 5 2" xfId="44574" xr:uid="{BD2682CD-DCAA-43DD-A7D2-994AED8456D7}"/>
    <cellStyle name="หมายเหตุ 2 2 10 5 2 2" xfId="44575" xr:uid="{C1C940AD-2B17-4CC6-8720-D77C9D4D4738}"/>
    <cellStyle name="หมายเหตุ 2 2 10 5 2 3" xfId="44576" xr:uid="{37F0CD68-2CC6-4698-A57A-01249E66BE72}"/>
    <cellStyle name="หมายเหตุ 2 2 10 5 3" xfId="44577" xr:uid="{C82D3628-A399-4F2E-A2C3-8A839F644022}"/>
    <cellStyle name="หมายเหตุ 2 2 10 5 4" xfId="44578" xr:uid="{87EE538C-714F-44CF-8B11-34C5DB2A3E9C}"/>
    <cellStyle name="หมายเหตุ 2 2 10 6" xfId="44579" xr:uid="{F1300A8D-9FAC-4138-9398-9B99A0A61A3A}"/>
    <cellStyle name="หมายเหตุ 2 2 10 6 2" xfId="44580" xr:uid="{E8642F75-6040-4C27-A797-0D057A4D4745}"/>
    <cellStyle name="หมายเหตุ 2 2 10 6 2 2" xfId="44581" xr:uid="{7F9D001B-C841-46C4-BFB4-A4796C0FFCB2}"/>
    <cellStyle name="หมายเหตุ 2 2 10 6 2 3" xfId="44582" xr:uid="{4EAC42FC-EA6A-42B3-BE62-4338EFFDAB9D}"/>
    <cellStyle name="หมายเหตุ 2 2 10 6 3" xfId="44583" xr:uid="{A1FC8342-B8C8-40B9-9F8E-A6EA5C00DA19}"/>
    <cellStyle name="หมายเหตุ 2 2 10 6 4" xfId="44584" xr:uid="{615EC263-FAA4-4849-B64D-B8D50CB83C23}"/>
    <cellStyle name="หมายเหตุ 2 2 10 7" xfId="44585" xr:uid="{2FDF02A2-FE59-4382-9F45-7104BC03BBFE}"/>
    <cellStyle name="หมายเหตุ 2 2 10 7 2" xfId="44586" xr:uid="{407A14BC-AF04-4CF5-8D2B-6BF385C35481}"/>
    <cellStyle name="หมายเหตุ 2 2 10 7 3" xfId="44587" xr:uid="{5D3924BC-3516-4158-A65B-11AD1DBB0F01}"/>
    <cellStyle name="หมายเหตุ 2 2 10 8" xfId="44588" xr:uid="{45BAD75F-7125-45FF-AF5D-4EAD30E64AA2}"/>
    <cellStyle name="หมายเหตุ 2 2 10 9" xfId="44589" xr:uid="{9C0DE875-7B26-4C7C-A23A-9239B30E4DC9}"/>
    <cellStyle name="หมายเหตุ 2 2 11" xfId="44590" xr:uid="{072EE243-52BA-4CAF-83F5-320DEFB26A0A}"/>
    <cellStyle name="หมายเหตุ 2 2 11 2" xfId="44591" xr:uid="{94BFAA71-136E-4C0A-8F62-2FB7E553B26C}"/>
    <cellStyle name="หมายเหตุ 2 2 11 2 2" xfId="44592" xr:uid="{60922DCA-DEC1-499B-8CDE-8231D5C38995}"/>
    <cellStyle name="หมายเหตุ 2 2 11 2 2 2" xfId="44593" xr:uid="{E9CC5261-D7B8-43CB-86A8-667AA6DDBC57}"/>
    <cellStyle name="หมายเหตุ 2 2 11 2 2 3" xfId="44594" xr:uid="{819F0E3A-7DD6-4774-8F76-B0253B904784}"/>
    <cellStyle name="หมายเหตุ 2 2 11 2 3" xfId="44595" xr:uid="{9DD5A24C-4A3D-4089-81E7-E83C41C17BDD}"/>
    <cellStyle name="หมายเหตุ 2 2 11 2 4" xfId="44596" xr:uid="{8A590538-073A-4042-BF43-122C0B849A5F}"/>
    <cellStyle name="หมายเหตุ 2 2 11 3" xfId="44597" xr:uid="{1C384BED-B304-45E4-B341-EA75C3946ED5}"/>
    <cellStyle name="หมายเหตุ 2 2 11 3 2" xfId="44598" xr:uid="{354FDE22-6BC2-4A33-99EA-32E057845710}"/>
    <cellStyle name="หมายเหตุ 2 2 11 3 2 2" xfId="44599" xr:uid="{99C41402-BF6F-4B1B-B328-D5464FC91A49}"/>
    <cellStyle name="หมายเหตุ 2 2 11 3 2 3" xfId="44600" xr:uid="{38219F1C-E708-4D50-9BC9-9052DECD2F65}"/>
    <cellStyle name="หมายเหตุ 2 2 11 3 3" xfId="44601" xr:uid="{0C322086-DE6D-4F73-BB7C-4662617882F2}"/>
    <cellStyle name="หมายเหตุ 2 2 11 3 4" xfId="44602" xr:uid="{C7A9AC4B-C349-4300-AA2E-37D4AF17C202}"/>
    <cellStyle name="หมายเหตุ 2 2 11 4" xfId="44603" xr:uid="{CF1C088C-43B4-422A-9F77-329D52CE7F4E}"/>
    <cellStyle name="หมายเหตุ 2 2 11 4 2" xfId="44604" xr:uid="{BD34BF39-4447-4052-B679-E076C67AE835}"/>
    <cellStyle name="หมายเหตุ 2 2 11 4 2 2" xfId="44605" xr:uid="{9CB59991-4DD9-45D2-8B70-60D6B4AF5EDB}"/>
    <cellStyle name="หมายเหตุ 2 2 11 4 2 3" xfId="44606" xr:uid="{BE98932C-03C2-41C2-93DF-A094695ECA6C}"/>
    <cellStyle name="หมายเหตุ 2 2 11 4 3" xfId="44607" xr:uid="{60EE9E1B-7198-4C07-AC81-156D279907B3}"/>
    <cellStyle name="หมายเหตุ 2 2 11 4 4" xfId="44608" xr:uid="{A45DCA6D-F2FF-425E-87C4-E0738660612E}"/>
    <cellStyle name="หมายเหตุ 2 2 11 5" xfId="44609" xr:uid="{ADC9DBA1-A3E8-4FB0-8D57-35E661D1D47D}"/>
    <cellStyle name="หมายเหตุ 2 2 11 5 2" xfId="44610" xr:uid="{0D621E31-C73C-483A-84E4-6C8A5947CF52}"/>
    <cellStyle name="หมายเหตุ 2 2 11 5 2 2" xfId="44611" xr:uid="{B078764E-6C80-4A14-9A06-91575F7D4142}"/>
    <cellStyle name="หมายเหตุ 2 2 11 5 2 3" xfId="44612" xr:uid="{66ADA1CE-69F6-4904-9076-BE2777BAC4F3}"/>
    <cellStyle name="หมายเหตุ 2 2 11 5 3" xfId="44613" xr:uid="{DBD8D58A-01BE-41EF-B848-D3F41A3982A8}"/>
    <cellStyle name="หมายเหตุ 2 2 11 5 4" xfId="44614" xr:uid="{11F30511-9557-4546-B19A-7B1802A499EC}"/>
    <cellStyle name="หมายเหตุ 2 2 11 6" xfId="44615" xr:uid="{AC5DA4D8-8EC5-4AC6-891A-BD3C5A110AB2}"/>
    <cellStyle name="หมายเหตุ 2 2 11 6 2" xfId="44616" xr:uid="{7A5E6781-D7CE-494B-8F64-35ABD878FD47}"/>
    <cellStyle name="หมายเหตุ 2 2 11 6 2 2" xfId="44617" xr:uid="{3D94EA00-2E04-4A93-971B-FDDA31DDCABA}"/>
    <cellStyle name="หมายเหตุ 2 2 11 6 2 3" xfId="44618" xr:uid="{C58827F0-4E11-4FFC-87AC-2618F86ABD6B}"/>
    <cellStyle name="หมายเหตุ 2 2 11 6 3" xfId="44619" xr:uid="{E70F6790-4603-416E-B19B-212617899086}"/>
    <cellStyle name="หมายเหตุ 2 2 11 6 4" xfId="44620" xr:uid="{A517B9F5-63D7-4E6C-B330-F76BA38C97E1}"/>
    <cellStyle name="หมายเหตุ 2 2 11 7" xfId="44621" xr:uid="{A6E13BD2-6927-41BD-B144-5EEA801653DB}"/>
    <cellStyle name="หมายเหตุ 2 2 11 7 2" xfId="44622" xr:uid="{F1AA2E7E-0650-4B79-BBA8-1779A3032B0A}"/>
    <cellStyle name="หมายเหตุ 2 2 11 7 3" xfId="44623" xr:uid="{150B7A29-C88C-455B-9A83-5464C35D2D39}"/>
    <cellStyle name="หมายเหตุ 2 2 11 8" xfId="44624" xr:uid="{D1B68128-84F3-4E1A-9E9C-F1F8E54F9884}"/>
    <cellStyle name="หมายเหตุ 2 2 11 9" xfId="44625" xr:uid="{18A154CC-EF5C-42D0-9B71-D6E33AC4EE9B}"/>
    <cellStyle name="หมายเหตุ 2 2 12" xfId="44626" xr:uid="{6635AB31-DBD4-421E-8062-C0A72097AE00}"/>
    <cellStyle name="หมายเหตุ 2 2 12 2" xfId="44627" xr:uid="{E82BF477-A5A4-4B8A-8FA2-9964F14B3953}"/>
    <cellStyle name="หมายเหตุ 2 2 12 2 2" xfId="44628" xr:uid="{B679F9EC-A3C1-47FD-A59C-B5996708A7AB}"/>
    <cellStyle name="หมายเหตุ 2 2 12 2 2 2" xfId="44629" xr:uid="{B18749CB-430C-4E98-8712-54D5AD134B45}"/>
    <cellStyle name="หมายเหตุ 2 2 12 2 2 3" xfId="44630" xr:uid="{BD496DB7-3E58-4315-910A-75F7CC586463}"/>
    <cellStyle name="หมายเหตุ 2 2 12 2 3" xfId="44631" xr:uid="{B5E14265-DF66-48F6-BC9D-EF95413D46D7}"/>
    <cellStyle name="หมายเหตุ 2 2 12 2 4" xfId="44632" xr:uid="{7DFEE83E-ADC4-495C-A99F-3D50C339289C}"/>
    <cellStyle name="หมายเหตุ 2 2 12 3" xfId="44633" xr:uid="{F157DDB6-6F49-46E9-BB7B-2E9442D38732}"/>
    <cellStyle name="หมายเหตุ 2 2 12 3 2" xfId="44634" xr:uid="{FA865738-0268-46BD-86C6-4231247DD842}"/>
    <cellStyle name="หมายเหตุ 2 2 12 3 2 2" xfId="44635" xr:uid="{107ED837-10F0-411A-B9D0-943B1DD55E7F}"/>
    <cellStyle name="หมายเหตุ 2 2 12 3 2 3" xfId="44636" xr:uid="{1845142F-3537-4A31-AA09-2166C0A91D42}"/>
    <cellStyle name="หมายเหตุ 2 2 12 3 3" xfId="44637" xr:uid="{F73C6FDD-C5E6-486C-A8B9-44DD7CB4C32C}"/>
    <cellStyle name="หมายเหตุ 2 2 12 3 4" xfId="44638" xr:uid="{0B9BCEE7-CC5F-424C-99D0-F3DC4A5A6C37}"/>
    <cellStyle name="หมายเหตุ 2 2 12 4" xfId="44639" xr:uid="{2DA9913A-0176-45AE-AAA8-26FCE7934363}"/>
    <cellStyle name="หมายเหตุ 2 2 12 4 2" xfId="44640" xr:uid="{CEB65033-DABC-4596-8C7F-C752EC6A32C7}"/>
    <cellStyle name="หมายเหตุ 2 2 12 4 2 2" xfId="44641" xr:uid="{94A35E04-736E-430E-9986-0E218BADEDEA}"/>
    <cellStyle name="หมายเหตุ 2 2 12 4 2 3" xfId="44642" xr:uid="{A5A4AA83-80DE-4678-8664-AFE90B93BF65}"/>
    <cellStyle name="หมายเหตุ 2 2 12 4 3" xfId="44643" xr:uid="{659E39B2-F889-4D0A-99BA-4E3E96A9E267}"/>
    <cellStyle name="หมายเหตุ 2 2 12 4 4" xfId="44644" xr:uid="{D141DE9F-AAB9-48BF-B255-905720B129AE}"/>
    <cellStyle name="หมายเหตุ 2 2 12 5" xfId="44645" xr:uid="{8B0A927B-FC41-4C83-B7D4-14389A5E0A1D}"/>
    <cellStyle name="หมายเหตุ 2 2 12 5 2" xfId="44646" xr:uid="{BC728725-6B17-4593-8951-8E05E3EEACBB}"/>
    <cellStyle name="หมายเหตุ 2 2 12 5 2 2" xfId="44647" xr:uid="{3B172503-A9E3-4BDA-8349-5B89F6E06757}"/>
    <cellStyle name="หมายเหตุ 2 2 12 5 2 3" xfId="44648" xr:uid="{CF1DB9D7-F5AA-4A57-BA3C-AD319B072326}"/>
    <cellStyle name="หมายเหตุ 2 2 12 5 3" xfId="44649" xr:uid="{4DC255D8-FB87-4D92-B26A-F47F4E2AD269}"/>
    <cellStyle name="หมายเหตุ 2 2 12 5 4" xfId="44650" xr:uid="{60D082D6-E6AF-4A7C-8A96-01E2A5F03B43}"/>
    <cellStyle name="หมายเหตุ 2 2 12 6" xfId="44651" xr:uid="{7698E609-D1C7-4D3A-BEBC-258234F14ACB}"/>
    <cellStyle name="หมายเหตุ 2 2 12 6 2" xfId="44652" xr:uid="{DE475A7B-B7E0-4A4F-84F1-2FA88E1706B4}"/>
    <cellStyle name="หมายเหตุ 2 2 12 6 2 2" xfId="44653" xr:uid="{C7F99612-7601-4903-977E-AD5A227E6C5A}"/>
    <cellStyle name="หมายเหตุ 2 2 12 6 2 3" xfId="44654" xr:uid="{59EB2526-A64A-475E-AC0F-B8936C67E836}"/>
    <cellStyle name="หมายเหตุ 2 2 12 6 3" xfId="44655" xr:uid="{0162E850-1AF1-4239-8770-E4BD72D061F1}"/>
    <cellStyle name="หมายเหตุ 2 2 12 6 4" xfId="44656" xr:uid="{9AA8872A-E8C5-4388-B453-9E51794C6524}"/>
    <cellStyle name="หมายเหตุ 2 2 12 7" xfId="44657" xr:uid="{2239BE99-BEE5-4FE2-878C-46CD835A6A42}"/>
    <cellStyle name="หมายเหตุ 2 2 12 7 2" xfId="44658" xr:uid="{BBF635E1-D76E-407F-94D7-B2E6E9E8D49A}"/>
    <cellStyle name="หมายเหตุ 2 2 12 7 3" xfId="44659" xr:uid="{190D0622-08BD-4052-A250-41641E808FD0}"/>
    <cellStyle name="หมายเหตุ 2 2 12 8" xfId="44660" xr:uid="{0D65031F-4EBE-44B7-858D-F771AE1012FD}"/>
    <cellStyle name="หมายเหตุ 2 2 12 9" xfId="44661" xr:uid="{6F1A0173-5BD5-4823-B924-9172E25A158A}"/>
    <cellStyle name="หมายเหตุ 2 2 13" xfId="44662" xr:uid="{C30560F8-8C6B-4DE5-8553-400D930F14C6}"/>
    <cellStyle name="หมายเหตุ 2 2 13 2" xfId="44663" xr:uid="{E0E0BAB1-6D26-4DD3-9B6D-8B719F8204FA}"/>
    <cellStyle name="หมายเหตุ 2 2 13 2 2" xfId="44664" xr:uid="{3832E300-ACF4-4F8E-A3A6-ACE7299DE00B}"/>
    <cellStyle name="หมายเหตุ 2 2 13 2 2 2" xfId="44665" xr:uid="{CFB545D5-F76A-4119-86BB-37B53D7408C9}"/>
    <cellStyle name="หมายเหตุ 2 2 13 2 2 3" xfId="44666" xr:uid="{D102DC65-2A78-453B-BEDD-0E5CF7EDA4A7}"/>
    <cellStyle name="หมายเหตุ 2 2 13 2 3" xfId="44667" xr:uid="{3F6565BB-32D8-4FAF-97D8-E96D71696015}"/>
    <cellStyle name="หมายเหตุ 2 2 13 2 4" xfId="44668" xr:uid="{54871B28-8560-4011-90D5-566E26F5393D}"/>
    <cellStyle name="หมายเหตุ 2 2 13 3" xfId="44669" xr:uid="{003E5AAA-9262-4BF6-AE67-58FF59024F4A}"/>
    <cellStyle name="หมายเหตุ 2 2 13 3 2" xfId="44670" xr:uid="{8CFE372F-52E7-4BA8-A36C-E24EBF7F7F23}"/>
    <cellStyle name="หมายเหตุ 2 2 13 3 2 2" xfId="44671" xr:uid="{3E731FD8-92AA-45A3-8FB0-B981170CC41A}"/>
    <cellStyle name="หมายเหตุ 2 2 13 3 2 3" xfId="44672" xr:uid="{1A5E32F6-65CB-4219-9467-393848F9AEE5}"/>
    <cellStyle name="หมายเหตุ 2 2 13 3 3" xfId="44673" xr:uid="{3A2AFABC-1FFF-44D9-A105-171498D4C091}"/>
    <cellStyle name="หมายเหตุ 2 2 13 3 4" xfId="44674" xr:uid="{7FAE1287-BC15-4916-AAC1-CCDC532B54AB}"/>
    <cellStyle name="หมายเหตุ 2 2 13 4" xfId="44675" xr:uid="{E4C61E20-0E97-4EA1-A537-09F0B7D8F834}"/>
    <cellStyle name="หมายเหตุ 2 2 13 4 2" xfId="44676" xr:uid="{04509821-2E7E-4624-BA14-2C4DC3397356}"/>
    <cellStyle name="หมายเหตุ 2 2 13 4 2 2" xfId="44677" xr:uid="{09366652-BBC4-4138-B556-AE1C2BB02F93}"/>
    <cellStyle name="หมายเหตุ 2 2 13 4 2 3" xfId="44678" xr:uid="{7A98869F-F874-4554-9722-38752F846D57}"/>
    <cellStyle name="หมายเหตุ 2 2 13 4 3" xfId="44679" xr:uid="{45C7BE23-0FF7-46A6-A0DB-6F1AC47C838B}"/>
    <cellStyle name="หมายเหตุ 2 2 13 4 4" xfId="44680" xr:uid="{6F2A0BCC-560C-4338-869B-E612BED218F9}"/>
    <cellStyle name="หมายเหตุ 2 2 13 5" xfId="44681" xr:uid="{61AC2A5A-A0F1-443D-8FC0-6E15A6CA4D83}"/>
    <cellStyle name="หมายเหตุ 2 2 13 5 2" xfId="44682" xr:uid="{775E5D79-7470-44A8-B4CC-E5D6C041185C}"/>
    <cellStyle name="หมายเหตุ 2 2 13 5 2 2" xfId="44683" xr:uid="{C739D19A-1CE6-4330-8E35-63C3F2322970}"/>
    <cellStyle name="หมายเหตุ 2 2 13 5 2 3" xfId="44684" xr:uid="{B4B48543-8759-4E8B-82E9-A66A192F5512}"/>
    <cellStyle name="หมายเหตุ 2 2 13 5 3" xfId="44685" xr:uid="{1678C17A-B9DB-41CE-B69B-8BD55BD2B7B8}"/>
    <cellStyle name="หมายเหตุ 2 2 13 5 4" xfId="44686" xr:uid="{85BB5594-1A3A-4126-B8A0-82801683449A}"/>
    <cellStyle name="หมายเหตุ 2 2 13 6" xfId="44687" xr:uid="{5EFB4567-78F7-4E13-9284-EBA93BB32CB5}"/>
    <cellStyle name="หมายเหตุ 2 2 13 6 2" xfId="44688" xr:uid="{96B1BC95-5B85-46C8-B56B-F196E051FB34}"/>
    <cellStyle name="หมายเหตุ 2 2 13 6 2 2" xfId="44689" xr:uid="{622E1190-EF47-4638-9E1F-5D009367DF5B}"/>
    <cellStyle name="หมายเหตุ 2 2 13 6 2 3" xfId="44690" xr:uid="{68CB3593-8675-4751-A808-241B99023141}"/>
    <cellStyle name="หมายเหตุ 2 2 13 6 3" xfId="44691" xr:uid="{376A291A-064D-40F1-A4D7-E09E10DFD01F}"/>
    <cellStyle name="หมายเหตุ 2 2 13 6 4" xfId="44692" xr:uid="{CBE560F6-ED62-4FA3-856F-9A94F791AC34}"/>
    <cellStyle name="หมายเหตุ 2 2 13 7" xfId="44693" xr:uid="{C5CFCD23-C3C9-410A-A956-50D461CCE24F}"/>
    <cellStyle name="หมายเหตุ 2 2 13 7 2" xfId="44694" xr:uid="{645A6348-0C02-40D9-9197-B6B7D6FEFCB1}"/>
    <cellStyle name="หมายเหตุ 2 2 13 7 3" xfId="44695" xr:uid="{01CA7EA4-E71F-4D06-BA1F-8936FAA9DEAC}"/>
    <cellStyle name="หมายเหตุ 2 2 13 8" xfId="44696" xr:uid="{CB9EDE9A-5856-4260-914B-E63E5E370CE5}"/>
    <cellStyle name="หมายเหตุ 2 2 13 9" xfId="44697" xr:uid="{D4BAB0F8-2108-440C-AC8F-38DC4FC69FC3}"/>
    <cellStyle name="หมายเหตุ 2 2 14" xfId="44698" xr:uid="{99B0156A-D20B-4D7E-A80F-4C908E17813B}"/>
    <cellStyle name="หมายเหตุ 2 2 14 2" xfId="44699" xr:uid="{69436EBB-E62A-4922-9B22-BDDDEF66CF9D}"/>
    <cellStyle name="หมายเหตุ 2 2 14 2 2" xfId="44700" xr:uid="{EB3A889F-E2B6-4CC5-B7A5-21954C2F90A4}"/>
    <cellStyle name="หมายเหตุ 2 2 14 2 2 2" xfId="44701" xr:uid="{EE193DC1-155B-4B0F-AC04-99F8A0CAD4E3}"/>
    <cellStyle name="หมายเหตุ 2 2 14 2 2 3" xfId="44702" xr:uid="{47D77771-7000-4AEF-A02A-59F098BF3D5E}"/>
    <cellStyle name="หมายเหตุ 2 2 14 2 3" xfId="44703" xr:uid="{8491867D-C67C-469E-B288-F5CE87D72CD9}"/>
    <cellStyle name="หมายเหตุ 2 2 14 2 4" xfId="44704" xr:uid="{F29D6E1E-373F-4C44-93E8-9D54AE965BE9}"/>
    <cellStyle name="หมายเหตุ 2 2 14 3" xfId="44705" xr:uid="{7B192B73-A8ED-40B5-8FA6-F3EEE318715E}"/>
    <cellStyle name="หมายเหตุ 2 2 14 3 2" xfId="44706" xr:uid="{2CDADC5A-0099-4787-BD11-E2CB8915EA83}"/>
    <cellStyle name="หมายเหตุ 2 2 14 3 2 2" xfId="44707" xr:uid="{F852BD25-6951-4D5E-8B1D-50D63783E143}"/>
    <cellStyle name="หมายเหตุ 2 2 14 3 2 3" xfId="44708" xr:uid="{1182B885-9EE4-4647-96C5-9FC21A526B31}"/>
    <cellStyle name="หมายเหตุ 2 2 14 3 3" xfId="44709" xr:uid="{AEBE7E2D-CB42-427A-AC62-8A9B0964A7F5}"/>
    <cellStyle name="หมายเหตุ 2 2 14 3 4" xfId="44710" xr:uid="{5FAC3257-0B0C-443D-BADC-39420C748D36}"/>
    <cellStyle name="หมายเหตุ 2 2 14 4" xfId="44711" xr:uid="{1E74A5F5-E1C6-4C6F-9ABA-2784628C7D2A}"/>
    <cellStyle name="หมายเหตุ 2 2 14 4 2" xfId="44712" xr:uid="{61024ED8-BD0A-4BC0-96EA-82D9549EE340}"/>
    <cellStyle name="หมายเหตุ 2 2 14 4 2 2" xfId="44713" xr:uid="{43062E75-FCC2-426D-974E-DBB569CE19AD}"/>
    <cellStyle name="หมายเหตุ 2 2 14 4 2 3" xfId="44714" xr:uid="{96BFD2E9-83A6-441D-86AE-024A30C2DBB9}"/>
    <cellStyle name="หมายเหตุ 2 2 14 4 3" xfId="44715" xr:uid="{E9D28569-8959-4DCE-B4B6-CF7423663EE0}"/>
    <cellStyle name="หมายเหตุ 2 2 14 4 4" xfId="44716" xr:uid="{8A472590-E61B-4ACC-9D8D-85C4A681E42A}"/>
    <cellStyle name="หมายเหตุ 2 2 14 5" xfId="44717" xr:uid="{8C4FBDA5-368A-4C26-B131-991B7982254C}"/>
    <cellStyle name="หมายเหตุ 2 2 14 5 2" xfId="44718" xr:uid="{2C1D050C-FAE9-45F4-B4DE-E74E104A75EF}"/>
    <cellStyle name="หมายเหตุ 2 2 14 5 2 2" xfId="44719" xr:uid="{15F482AB-FD1C-48E2-A3C9-AC06C3C9CCF8}"/>
    <cellStyle name="หมายเหตุ 2 2 14 5 2 3" xfId="44720" xr:uid="{DD6646D1-17B3-4798-9EAC-E92C40BDA1AD}"/>
    <cellStyle name="หมายเหตุ 2 2 14 5 3" xfId="44721" xr:uid="{5B623DC7-5BCE-4C6C-8C0E-0B08D094E12D}"/>
    <cellStyle name="หมายเหตุ 2 2 14 5 4" xfId="44722" xr:uid="{F0A694E4-9D92-4F75-AA10-84ED9C3F438E}"/>
    <cellStyle name="หมายเหตุ 2 2 14 6" xfId="44723" xr:uid="{1D27753B-14C9-4029-B19E-466C2374605F}"/>
    <cellStyle name="หมายเหตุ 2 2 14 6 2" xfId="44724" xr:uid="{B2A82420-E79F-4223-819E-613E37A9910B}"/>
    <cellStyle name="หมายเหตุ 2 2 14 6 2 2" xfId="44725" xr:uid="{82CBD53A-167C-49D5-B415-D88F102DC845}"/>
    <cellStyle name="หมายเหตุ 2 2 14 6 2 3" xfId="44726" xr:uid="{48EE32D9-6468-45CA-A27B-305B56B16E1D}"/>
    <cellStyle name="หมายเหตุ 2 2 14 6 3" xfId="44727" xr:uid="{60FC86AB-4F84-4467-B2CF-AEB0821801D6}"/>
    <cellStyle name="หมายเหตุ 2 2 14 6 4" xfId="44728" xr:uid="{0FDF2498-ECC7-4557-982A-535D5BBE3E21}"/>
    <cellStyle name="หมายเหตุ 2 2 14 7" xfId="44729" xr:uid="{97C78140-E448-4DA8-A7BC-757D6C69BF37}"/>
    <cellStyle name="หมายเหตุ 2 2 14 7 2" xfId="44730" xr:uid="{558D64A4-4651-4DE6-B8FB-3F4500BADB58}"/>
    <cellStyle name="หมายเหตุ 2 2 14 7 3" xfId="44731" xr:uid="{2219BF05-CF34-441A-B743-84D0CC7FB3F5}"/>
    <cellStyle name="หมายเหตุ 2 2 14 8" xfId="44732" xr:uid="{29733C8F-410A-4F6A-BDCA-C92B291DF9AB}"/>
    <cellStyle name="หมายเหตุ 2 2 14 9" xfId="44733" xr:uid="{3CE19882-9F68-44C2-A06E-BFF620979503}"/>
    <cellStyle name="หมายเหตุ 2 2 15" xfId="44734" xr:uid="{1C7C2A41-DD1D-4F38-AB13-D356D0F897A0}"/>
    <cellStyle name="หมายเหตุ 2 2 15 2" xfId="44735" xr:uid="{6B1CFB88-5704-43DA-8A01-F9388506598C}"/>
    <cellStyle name="หมายเหตุ 2 2 15 2 2" xfId="44736" xr:uid="{5F7FF4A2-F399-4368-9EC2-0A6E8D713D21}"/>
    <cellStyle name="หมายเหตุ 2 2 15 2 2 2" xfId="44737" xr:uid="{A33FB1DE-8438-4D49-A05A-391E192367B1}"/>
    <cellStyle name="หมายเหตุ 2 2 15 2 2 3" xfId="44738" xr:uid="{08E7C51B-C31A-41C3-B93C-238A75558324}"/>
    <cellStyle name="หมายเหตุ 2 2 15 2 3" xfId="44739" xr:uid="{068693AC-D2EF-44C5-BB24-ED485B061271}"/>
    <cellStyle name="หมายเหตุ 2 2 15 2 4" xfId="44740" xr:uid="{BE250818-CAC6-405B-8756-91DFD9EBB469}"/>
    <cellStyle name="หมายเหตุ 2 2 15 3" xfId="44741" xr:uid="{F39DBF20-BE9F-4721-9F61-B00F3D0092DE}"/>
    <cellStyle name="หมายเหตุ 2 2 15 3 2" xfId="44742" xr:uid="{B154127F-FF3A-45BB-8620-C58E5278D8A3}"/>
    <cellStyle name="หมายเหตุ 2 2 15 3 2 2" xfId="44743" xr:uid="{6B07DBAB-3764-4392-B765-0920C04F9CA5}"/>
    <cellStyle name="หมายเหตุ 2 2 15 3 2 3" xfId="44744" xr:uid="{ACDF2D0F-18EA-40E2-88F5-1E5BE91D1C53}"/>
    <cellStyle name="หมายเหตุ 2 2 15 3 3" xfId="44745" xr:uid="{E9A3E3BD-17B7-4866-A49E-C6F2080EFB50}"/>
    <cellStyle name="หมายเหตุ 2 2 15 3 4" xfId="44746" xr:uid="{2A378F86-C558-43F2-BDB0-E4A735A7D006}"/>
    <cellStyle name="หมายเหตุ 2 2 15 4" xfId="44747" xr:uid="{C0C51860-8165-40CD-9D55-50EB59B3A53E}"/>
    <cellStyle name="หมายเหตุ 2 2 15 4 2" xfId="44748" xr:uid="{30B665F2-4D5D-4310-8C1E-73F2B63D26C9}"/>
    <cellStyle name="หมายเหตุ 2 2 15 4 2 2" xfId="44749" xr:uid="{D2A4F7BE-92E7-402A-9113-6B928101694D}"/>
    <cellStyle name="หมายเหตุ 2 2 15 4 2 3" xfId="44750" xr:uid="{7FCD28E0-003A-4A5F-8B50-533A3EAD252F}"/>
    <cellStyle name="หมายเหตุ 2 2 15 4 3" xfId="44751" xr:uid="{C14E2A3E-449B-4F32-AAE8-117D712B23BD}"/>
    <cellStyle name="หมายเหตุ 2 2 15 4 4" xfId="44752" xr:uid="{AF25A6B8-A855-4E0A-9EAC-A19C971E25E0}"/>
    <cellStyle name="หมายเหตุ 2 2 15 5" xfId="44753" xr:uid="{2370D4F3-0F3D-413F-BA8D-72961607ADC7}"/>
    <cellStyle name="หมายเหตุ 2 2 15 5 2" xfId="44754" xr:uid="{EB301CC4-572E-4B3C-9AE6-2BB4CD8AE4AC}"/>
    <cellStyle name="หมายเหตุ 2 2 15 5 2 2" xfId="44755" xr:uid="{C80E520D-82E3-4562-9B2A-502BED4F51B7}"/>
    <cellStyle name="หมายเหตุ 2 2 15 5 2 3" xfId="44756" xr:uid="{FF418270-9A20-4851-9620-D377EABC2080}"/>
    <cellStyle name="หมายเหตุ 2 2 15 5 3" xfId="44757" xr:uid="{5B51395F-BFEF-4147-80F0-02AB6D2D4283}"/>
    <cellStyle name="หมายเหตุ 2 2 15 5 4" xfId="44758" xr:uid="{2F5E9239-B5A8-47F3-B6C6-4CD7B989F26C}"/>
    <cellStyle name="หมายเหตุ 2 2 15 6" xfId="44759" xr:uid="{CD8DEA91-C0C2-4069-9A00-8BA3EE403F17}"/>
    <cellStyle name="หมายเหตุ 2 2 15 6 2" xfId="44760" xr:uid="{01DA9FBF-81E7-49E9-81B6-33BC5CDC768F}"/>
    <cellStyle name="หมายเหตุ 2 2 15 6 2 2" xfId="44761" xr:uid="{BC293C32-1C47-45AB-979C-99580A5938B4}"/>
    <cellStyle name="หมายเหตุ 2 2 15 6 2 3" xfId="44762" xr:uid="{A1E2625A-A611-4CF3-892D-CFA14F5560AD}"/>
    <cellStyle name="หมายเหตุ 2 2 15 6 3" xfId="44763" xr:uid="{89F52A56-7B54-4783-9111-1651621455DF}"/>
    <cellStyle name="หมายเหตุ 2 2 15 6 4" xfId="44764" xr:uid="{4F7B6E00-5846-4496-8996-DD726C64B488}"/>
    <cellStyle name="หมายเหตุ 2 2 15 7" xfId="44765" xr:uid="{9562890B-3316-44AF-B390-98463C389D41}"/>
    <cellStyle name="หมายเหตุ 2 2 15 7 2" xfId="44766" xr:uid="{453F817D-9E7D-4B8C-AD77-B84D9CDFC8CD}"/>
    <cellStyle name="หมายเหตุ 2 2 15 7 3" xfId="44767" xr:uid="{6ED27DB4-5884-4A16-98AD-17DFCC49B61C}"/>
    <cellStyle name="หมายเหตุ 2 2 15 8" xfId="44768" xr:uid="{B4101DA1-A999-47CB-85CB-81A916C9BDA3}"/>
    <cellStyle name="หมายเหตุ 2 2 15 9" xfId="44769" xr:uid="{B5AD2EFA-082B-4A19-8671-893BC4279D8F}"/>
    <cellStyle name="หมายเหตุ 2 2 16" xfId="44770" xr:uid="{9D24BE54-AE53-45E3-9185-8FA293EDCCF9}"/>
    <cellStyle name="หมายเหตุ 2 2 16 2" xfId="44771" xr:uid="{E4E746FA-6AD6-463F-8697-3A5C71847D2C}"/>
    <cellStyle name="หมายเหตุ 2 2 16 2 2" xfId="44772" xr:uid="{391CBCF4-F94B-460E-BABD-2BD583096BBB}"/>
    <cellStyle name="หมายเหตุ 2 2 16 2 2 2" xfId="44773" xr:uid="{486D81B3-192C-4228-A19D-794EE6A51DFD}"/>
    <cellStyle name="หมายเหตุ 2 2 16 2 2 3" xfId="44774" xr:uid="{1351CB3C-0015-4D15-BCA1-23E5506742AF}"/>
    <cellStyle name="หมายเหตุ 2 2 16 2 3" xfId="44775" xr:uid="{B06301AA-1C5D-4C82-B3A2-B6EBCAA49721}"/>
    <cellStyle name="หมายเหตุ 2 2 16 2 4" xfId="44776" xr:uid="{FF0658D0-692C-4F1F-A210-26C9F1618962}"/>
    <cellStyle name="หมายเหตุ 2 2 16 3" xfId="44777" xr:uid="{DD5244C7-A60D-46F5-9BB9-5986615BD9F6}"/>
    <cellStyle name="หมายเหตุ 2 2 16 3 2" xfId="44778" xr:uid="{9B3701FF-086E-433A-B542-35726F0997EE}"/>
    <cellStyle name="หมายเหตุ 2 2 16 3 2 2" xfId="44779" xr:uid="{01ADC065-33D3-4277-9D22-B73784F5B087}"/>
    <cellStyle name="หมายเหตุ 2 2 16 3 2 3" xfId="44780" xr:uid="{55C6E709-3D57-453A-B4D2-4A750B9D40B4}"/>
    <cellStyle name="หมายเหตุ 2 2 16 3 3" xfId="44781" xr:uid="{45D39280-A5C1-48CF-906D-698205060C2F}"/>
    <cellStyle name="หมายเหตุ 2 2 16 3 4" xfId="44782" xr:uid="{FC5EE637-33A9-4403-B31A-A0DBA6A936F8}"/>
    <cellStyle name="หมายเหตุ 2 2 16 4" xfId="44783" xr:uid="{AE46E122-98A1-4089-9B2D-A8243F952C04}"/>
    <cellStyle name="หมายเหตุ 2 2 16 4 2" xfId="44784" xr:uid="{3203FAC2-DA8E-45C4-91C8-E06DAECCAD8F}"/>
    <cellStyle name="หมายเหตุ 2 2 16 4 2 2" xfId="44785" xr:uid="{7A94A949-C9DD-41F8-94D3-FAA1F4CD0735}"/>
    <cellStyle name="หมายเหตุ 2 2 16 4 2 3" xfId="44786" xr:uid="{8920F98D-2BF3-46E8-A479-0020B66F3B02}"/>
    <cellStyle name="หมายเหตุ 2 2 16 4 3" xfId="44787" xr:uid="{B3772745-B450-4107-9D4F-B0E941251DE1}"/>
    <cellStyle name="หมายเหตุ 2 2 16 4 4" xfId="44788" xr:uid="{668D404A-A6FB-424D-9D44-886B05A12897}"/>
    <cellStyle name="หมายเหตุ 2 2 16 5" xfId="44789" xr:uid="{2D6C7673-4522-4E68-8588-1FB2565346D8}"/>
    <cellStyle name="หมายเหตุ 2 2 16 5 2" xfId="44790" xr:uid="{E3C7D812-CB54-4194-9C90-D9B5C355ABB6}"/>
    <cellStyle name="หมายเหตุ 2 2 16 5 2 2" xfId="44791" xr:uid="{79CAE24C-F164-4DD8-A36E-A318639515B6}"/>
    <cellStyle name="หมายเหตุ 2 2 16 5 2 3" xfId="44792" xr:uid="{5AC65FA1-D212-497C-932B-76C405F0E3C1}"/>
    <cellStyle name="หมายเหตุ 2 2 16 5 3" xfId="44793" xr:uid="{AB132DAD-5473-47E0-8D13-D431DA9F8561}"/>
    <cellStyle name="หมายเหตุ 2 2 16 5 4" xfId="44794" xr:uid="{B1CF8C92-488D-49FD-9128-636EDC3EA4B5}"/>
    <cellStyle name="หมายเหตุ 2 2 16 6" xfId="44795" xr:uid="{F2601DB4-9F86-49C5-B778-4E48B446FD77}"/>
    <cellStyle name="หมายเหตุ 2 2 16 6 2" xfId="44796" xr:uid="{B7617DDB-4DEA-416F-863B-F46F2F55CFF3}"/>
    <cellStyle name="หมายเหตุ 2 2 16 6 2 2" xfId="44797" xr:uid="{CD95B38E-382B-4C68-90D1-B61D636D3785}"/>
    <cellStyle name="หมายเหตุ 2 2 16 6 2 3" xfId="44798" xr:uid="{DB9FC17B-3F31-422B-898A-E2B0C3F13A0A}"/>
    <cellStyle name="หมายเหตุ 2 2 16 6 3" xfId="44799" xr:uid="{365AA3F4-85D5-421E-AAC4-D692EB85B414}"/>
    <cellStyle name="หมายเหตุ 2 2 16 6 4" xfId="44800" xr:uid="{600C0243-6C34-46D7-BC66-A9D6151AD1BD}"/>
    <cellStyle name="หมายเหตุ 2 2 16 7" xfId="44801" xr:uid="{D7AB9EC9-66AA-4842-9A1A-3E8EF243D3D9}"/>
    <cellStyle name="หมายเหตุ 2 2 16 7 2" xfId="44802" xr:uid="{E47126C7-4ABA-4E55-8E66-39FEA59C868B}"/>
    <cellStyle name="หมายเหตุ 2 2 16 7 3" xfId="44803" xr:uid="{94AC3616-E623-4B0D-B185-E170ADB0E196}"/>
    <cellStyle name="หมายเหตุ 2 2 16 8" xfId="44804" xr:uid="{14790098-14BE-4B3A-BA2D-AA85B917DFC0}"/>
    <cellStyle name="หมายเหตุ 2 2 16 9" xfId="44805" xr:uid="{D9A14B2F-12E7-46F4-A65E-29A6D13BF64B}"/>
    <cellStyle name="หมายเหตุ 2 2 17" xfId="44806" xr:uid="{58A68F1E-BADF-445E-BA94-4745E290EEAB}"/>
    <cellStyle name="หมายเหตุ 2 2 17 2" xfId="44807" xr:uid="{D7F65C56-A25C-4E0C-90DC-D35B9209245C}"/>
    <cellStyle name="หมายเหตุ 2 2 17 2 2" xfId="44808" xr:uid="{D6401899-E91E-4481-9566-7926EFA39291}"/>
    <cellStyle name="หมายเหตุ 2 2 17 2 2 2" xfId="44809" xr:uid="{1359BEFB-4F0F-4358-A8E6-B4AB45DEA1C5}"/>
    <cellStyle name="หมายเหตุ 2 2 17 2 2 3" xfId="44810" xr:uid="{C43C3A42-9E66-474C-B8E9-51DC8CB39B9C}"/>
    <cellStyle name="หมายเหตุ 2 2 17 2 3" xfId="44811" xr:uid="{FF768AB9-3CB3-452B-8624-C138A032BA75}"/>
    <cellStyle name="หมายเหตุ 2 2 17 2 4" xfId="44812" xr:uid="{224C1098-DB3D-4329-B2DE-C8B7D4A74D48}"/>
    <cellStyle name="หมายเหตุ 2 2 17 3" xfId="44813" xr:uid="{7A4E6B98-D513-4DD5-B41A-ABBCF67C5376}"/>
    <cellStyle name="หมายเหตุ 2 2 17 3 2" xfId="44814" xr:uid="{59112A06-7A04-4D4B-93BD-FA67BBB302A0}"/>
    <cellStyle name="หมายเหตุ 2 2 17 3 2 2" xfId="44815" xr:uid="{2A05D1CD-7E4D-4DC3-9C42-213F2E8E4877}"/>
    <cellStyle name="หมายเหตุ 2 2 17 3 2 3" xfId="44816" xr:uid="{1D08AC5C-F0CB-4C1A-8458-7763CB896165}"/>
    <cellStyle name="หมายเหตุ 2 2 17 3 3" xfId="44817" xr:uid="{5C66D956-71ED-4804-9B47-EEE68DC203DF}"/>
    <cellStyle name="หมายเหตุ 2 2 17 3 4" xfId="44818" xr:uid="{CFEDC34E-6F56-480D-B61C-DF400C57797F}"/>
    <cellStyle name="หมายเหตุ 2 2 17 4" xfId="44819" xr:uid="{F7F2FB13-7476-4F91-81FA-11E31E461D97}"/>
    <cellStyle name="หมายเหตุ 2 2 17 4 2" xfId="44820" xr:uid="{BB5D3D90-37EB-4A3B-8C72-167DC1AD59AD}"/>
    <cellStyle name="หมายเหตุ 2 2 17 4 2 2" xfId="44821" xr:uid="{A124DF93-BD3B-4FD0-BF7E-D02759276287}"/>
    <cellStyle name="หมายเหตุ 2 2 17 4 2 3" xfId="44822" xr:uid="{B5477E94-C2FE-40EF-AB3E-508DDFA9E043}"/>
    <cellStyle name="หมายเหตุ 2 2 17 4 3" xfId="44823" xr:uid="{AA217200-5894-4424-9380-317CDCDB87C1}"/>
    <cellStyle name="หมายเหตุ 2 2 17 4 4" xfId="44824" xr:uid="{5AFCF192-6832-419D-B186-D6C8F7C9F3D3}"/>
    <cellStyle name="หมายเหตุ 2 2 17 5" xfId="44825" xr:uid="{5877E1CC-9F64-441E-8F58-6900C9BE6E9A}"/>
    <cellStyle name="หมายเหตุ 2 2 17 5 2" xfId="44826" xr:uid="{38F72F6C-662E-444D-93C3-D2F462733C43}"/>
    <cellStyle name="หมายเหตุ 2 2 17 5 2 2" xfId="44827" xr:uid="{2E6F584D-E504-4C67-9AB1-514F8D4F3BC4}"/>
    <cellStyle name="หมายเหตุ 2 2 17 5 2 3" xfId="44828" xr:uid="{8BC4C996-05D6-45D1-B204-4EF4DD9A2623}"/>
    <cellStyle name="หมายเหตุ 2 2 17 5 3" xfId="44829" xr:uid="{50D28CC4-BA29-4E67-8D68-D691427A81A1}"/>
    <cellStyle name="หมายเหตุ 2 2 17 5 4" xfId="44830" xr:uid="{41DE5C4D-BD69-449D-BC33-9BAE4B9D8A6F}"/>
    <cellStyle name="หมายเหตุ 2 2 17 6" xfId="44831" xr:uid="{2163A403-F849-450E-B4D8-52977E04D247}"/>
    <cellStyle name="หมายเหตุ 2 2 17 6 2" xfId="44832" xr:uid="{1EFD38B8-E6AB-4811-94ED-8077FB9F0758}"/>
    <cellStyle name="หมายเหตุ 2 2 17 6 2 2" xfId="44833" xr:uid="{324DE085-8B37-4C77-AC6A-74D682F0413C}"/>
    <cellStyle name="หมายเหตุ 2 2 17 6 2 3" xfId="44834" xr:uid="{54137D46-D8CC-480F-8B98-631979BE4E0D}"/>
    <cellStyle name="หมายเหตุ 2 2 17 6 3" xfId="44835" xr:uid="{346C35B3-8107-4B0F-A9D7-F239E56B5B67}"/>
    <cellStyle name="หมายเหตุ 2 2 17 6 4" xfId="44836" xr:uid="{FD55FA36-5638-46FE-8135-0FCD6DCC8CEE}"/>
    <cellStyle name="หมายเหตุ 2 2 17 7" xfId="44837" xr:uid="{4F3B2B8B-B151-46B9-BBE3-F1918767904D}"/>
    <cellStyle name="หมายเหตุ 2 2 17 7 2" xfId="44838" xr:uid="{D5B4133C-0CC8-4A13-90EC-EF0F49F53A08}"/>
    <cellStyle name="หมายเหตุ 2 2 17 7 3" xfId="44839" xr:uid="{7FADB144-69A3-41EF-989A-97132879EC68}"/>
    <cellStyle name="หมายเหตุ 2 2 17 8" xfId="44840" xr:uid="{0BBD473F-E571-490B-9995-7F130A243C82}"/>
    <cellStyle name="หมายเหตุ 2 2 17 9" xfId="44841" xr:uid="{25ED4EC3-0B5A-4A73-93F7-0D8A0B891154}"/>
    <cellStyle name="หมายเหตุ 2 2 18" xfId="44842" xr:uid="{583C6B0E-9450-4E9C-A8DD-C9A1C88DFDD6}"/>
    <cellStyle name="หมายเหตุ 2 2 18 2" xfId="44843" xr:uid="{6877A06C-24E6-4666-A381-07233FBC5245}"/>
    <cellStyle name="หมายเหตุ 2 2 18 2 2" xfId="44844" xr:uid="{9019BC57-EEB4-410F-B0C8-115C99508616}"/>
    <cellStyle name="หมายเหตุ 2 2 18 2 2 2" xfId="44845" xr:uid="{398A85E4-D020-4F7F-88D1-187FA666CB95}"/>
    <cellStyle name="หมายเหตุ 2 2 18 2 2 3" xfId="44846" xr:uid="{F6FB50F8-FF16-4325-8529-F6C49B17357E}"/>
    <cellStyle name="หมายเหตุ 2 2 18 2 3" xfId="44847" xr:uid="{AD7FEE7E-B479-4FC2-8D87-326D21B5F3AA}"/>
    <cellStyle name="หมายเหตุ 2 2 18 2 4" xfId="44848" xr:uid="{B65FF9F4-D1E5-43F8-BF10-64FBD70B46EB}"/>
    <cellStyle name="หมายเหตุ 2 2 18 3" xfId="44849" xr:uid="{31084694-F330-4E87-899D-971C49AC265A}"/>
    <cellStyle name="หมายเหตุ 2 2 18 3 2" xfId="44850" xr:uid="{1C37A126-5949-43C4-BD3C-33175BCB5AD9}"/>
    <cellStyle name="หมายเหตุ 2 2 18 3 2 2" xfId="44851" xr:uid="{93F8C7B5-1A55-4B6A-853E-B6823106E0B8}"/>
    <cellStyle name="หมายเหตุ 2 2 18 3 2 3" xfId="44852" xr:uid="{57BA6A05-59BD-489A-B296-9C250D6A38E2}"/>
    <cellStyle name="หมายเหตุ 2 2 18 3 3" xfId="44853" xr:uid="{7F2CD53B-21CD-4AAD-B670-6FC746992691}"/>
    <cellStyle name="หมายเหตุ 2 2 18 3 4" xfId="44854" xr:uid="{F83CD8CE-C87D-450D-97B9-4FE341967FC0}"/>
    <cellStyle name="หมายเหตุ 2 2 18 4" xfId="44855" xr:uid="{2E8CC58C-540B-4A71-B5AC-80EA5F7FF4AB}"/>
    <cellStyle name="หมายเหตุ 2 2 18 4 2" xfId="44856" xr:uid="{E10A88E1-7690-4C54-9739-22989F2374F8}"/>
    <cellStyle name="หมายเหตุ 2 2 18 4 2 2" xfId="44857" xr:uid="{832A8A7B-980C-4C45-9640-81790414EE94}"/>
    <cellStyle name="หมายเหตุ 2 2 18 4 2 3" xfId="44858" xr:uid="{E3EA3DE3-F2C1-47AB-848E-EEAB9A3D39AB}"/>
    <cellStyle name="หมายเหตุ 2 2 18 4 3" xfId="44859" xr:uid="{E9F28E01-43EB-49BB-B041-F87EF08DEB6C}"/>
    <cellStyle name="หมายเหตุ 2 2 18 4 4" xfId="44860" xr:uid="{82E59243-814C-41A2-A805-9F5780744C7F}"/>
    <cellStyle name="หมายเหตุ 2 2 18 5" xfId="44861" xr:uid="{F08BFF8C-AD7F-48D5-A21D-500BD814C763}"/>
    <cellStyle name="หมายเหตุ 2 2 18 5 2" xfId="44862" xr:uid="{54031926-7087-49DE-A03A-F80C378E3422}"/>
    <cellStyle name="หมายเหตุ 2 2 18 5 2 2" xfId="44863" xr:uid="{8278A531-E17F-4791-B7EE-63AEBB019D8D}"/>
    <cellStyle name="หมายเหตุ 2 2 18 5 2 3" xfId="44864" xr:uid="{C8E303E7-8FC2-40A5-A351-7422041FCCFA}"/>
    <cellStyle name="หมายเหตุ 2 2 18 5 3" xfId="44865" xr:uid="{F8298009-4E79-43D3-AAEA-41731A0E2F45}"/>
    <cellStyle name="หมายเหตุ 2 2 18 5 4" xfId="44866" xr:uid="{ADE12123-0F80-4434-9D6E-7F3AAE242468}"/>
    <cellStyle name="หมายเหตุ 2 2 18 6" xfId="44867" xr:uid="{975BCC82-680D-4387-A8AC-4EBB01CDEC40}"/>
    <cellStyle name="หมายเหตุ 2 2 18 6 2" xfId="44868" xr:uid="{2A95C23A-7F03-47F6-B588-0E6486764EA7}"/>
    <cellStyle name="หมายเหตุ 2 2 18 6 2 2" xfId="44869" xr:uid="{968C4D05-EC81-438D-9BF5-950782EBA1F7}"/>
    <cellStyle name="หมายเหตุ 2 2 18 6 2 3" xfId="44870" xr:uid="{EB6F025F-F15C-413F-95FD-0765BDE21C94}"/>
    <cellStyle name="หมายเหตุ 2 2 18 6 3" xfId="44871" xr:uid="{DA328E0D-4A6A-40D4-B76C-FEB199559C27}"/>
    <cellStyle name="หมายเหตุ 2 2 18 6 4" xfId="44872" xr:uid="{55DE6635-944B-401B-8B2D-F39E823FD02F}"/>
    <cellStyle name="หมายเหตุ 2 2 18 7" xfId="44873" xr:uid="{688A2FB6-FA6F-4224-A6BE-7D69B841EBC1}"/>
    <cellStyle name="หมายเหตุ 2 2 18 7 2" xfId="44874" xr:uid="{D9C99D4D-61CE-4421-ACA8-FB04D0920CA2}"/>
    <cellStyle name="หมายเหตุ 2 2 18 7 3" xfId="44875" xr:uid="{2BA93A98-86FB-4EC8-A126-2A4159E8B334}"/>
    <cellStyle name="หมายเหตุ 2 2 18 8" xfId="44876" xr:uid="{1490C889-A234-4580-A4AA-0658096F94C8}"/>
    <cellStyle name="หมายเหตุ 2 2 18 9" xfId="44877" xr:uid="{DC08BA56-B8A2-4235-9CEA-F4E0D850B448}"/>
    <cellStyle name="หมายเหตุ 2 2 19" xfId="44878" xr:uid="{8E02529A-78C7-4A89-B079-FC6B93245D35}"/>
    <cellStyle name="หมายเหตุ 2 2 19 2" xfId="44879" xr:uid="{1CAD05F3-253C-4116-9846-6EE7D38EE270}"/>
    <cellStyle name="หมายเหตุ 2 2 19 2 2" xfId="44880" xr:uid="{D752ACC7-6769-44AA-9ECD-9EC5649C4A80}"/>
    <cellStyle name="หมายเหตุ 2 2 19 2 2 2" xfId="44881" xr:uid="{5FED33BA-817E-4D7F-A75A-E67865144BF1}"/>
    <cellStyle name="หมายเหตุ 2 2 19 2 2 3" xfId="44882" xr:uid="{9443165A-E09C-4E92-9DC8-4D3CB46BBF32}"/>
    <cellStyle name="หมายเหตุ 2 2 19 2 3" xfId="44883" xr:uid="{31C9755C-0C28-4D5B-9733-D03DAC7E930D}"/>
    <cellStyle name="หมายเหตุ 2 2 19 2 4" xfId="44884" xr:uid="{188F417E-4C81-49E3-937D-2E1F57B73F31}"/>
    <cellStyle name="หมายเหตุ 2 2 19 3" xfId="44885" xr:uid="{74FFD079-B92C-4644-A67B-E3623213B8D7}"/>
    <cellStyle name="หมายเหตุ 2 2 19 3 2" xfId="44886" xr:uid="{6341150B-39E3-4CDC-808A-B6F26A4D5A27}"/>
    <cellStyle name="หมายเหตุ 2 2 19 3 2 2" xfId="44887" xr:uid="{1379667E-38A3-41DF-BF5F-265B5C4F27E8}"/>
    <cellStyle name="หมายเหตุ 2 2 19 3 2 3" xfId="44888" xr:uid="{A5CD68A0-0073-45E6-8A73-C5501BF1E88F}"/>
    <cellStyle name="หมายเหตุ 2 2 19 3 3" xfId="44889" xr:uid="{635D802E-6448-4C54-A6C7-B4CF1C2181B4}"/>
    <cellStyle name="หมายเหตุ 2 2 19 3 4" xfId="44890" xr:uid="{40D21EC4-7723-4E3D-90BA-F404E515E018}"/>
    <cellStyle name="หมายเหตุ 2 2 19 4" xfId="44891" xr:uid="{8DE0C236-5C89-49A4-8C3B-70349CA66D4D}"/>
    <cellStyle name="หมายเหตุ 2 2 19 4 2" xfId="44892" xr:uid="{7E2FC64F-5280-4399-95D6-5D495C70A7C9}"/>
    <cellStyle name="หมายเหตุ 2 2 19 4 2 2" xfId="44893" xr:uid="{4297947D-274D-4757-81E0-B064812BD63B}"/>
    <cellStyle name="หมายเหตุ 2 2 19 4 2 3" xfId="44894" xr:uid="{D2758375-DCA9-4BD2-9785-584B19BA8B6B}"/>
    <cellStyle name="หมายเหตุ 2 2 19 4 3" xfId="44895" xr:uid="{A4C30A8B-6D29-48E0-8B09-1C84396DC348}"/>
    <cellStyle name="หมายเหตุ 2 2 19 4 4" xfId="44896" xr:uid="{0ED3F9B4-FBC4-41C4-B263-1AA049A372A6}"/>
    <cellStyle name="หมายเหตุ 2 2 19 5" xfId="44897" xr:uid="{9DCF206D-A372-4EEC-9044-ACAE1B88F296}"/>
    <cellStyle name="หมายเหตุ 2 2 19 5 2" xfId="44898" xr:uid="{68972E4A-A759-4A9D-B793-3A826D68B8AB}"/>
    <cellStyle name="หมายเหตุ 2 2 19 5 2 2" xfId="44899" xr:uid="{FCC31875-4D08-4D29-A8CA-27058DD87BC1}"/>
    <cellStyle name="หมายเหตุ 2 2 19 5 2 3" xfId="44900" xr:uid="{AF8FFC9D-B22D-43D5-9BD1-B33FB282FD92}"/>
    <cellStyle name="หมายเหตุ 2 2 19 5 3" xfId="44901" xr:uid="{B37C4D3C-44D8-4351-A31F-57E779CA7E1F}"/>
    <cellStyle name="หมายเหตุ 2 2 19 5 4" xfId="44902" xr:uid="{D7C380B4-AACD-4AA4-9F5D-86F57BA2471C}"/>
    <cellStyle name="หมายเหตุ 2 2 19 6" xfId="44903" xr:uid="{DC915731-5B23-472C-A5A8-A0AE8E73E3EE}"/>
    <cellStyle name="หมายเหตุ 2 2 19 6 2" xfId="44904" xr:uid="{8BBAE24C-5CE0-4A00-8E79-BFDADDB0B23B}"/>
    <cellStyle name="หมายเหตุ 2 2 19 6 2 2" xfId="44905" xr:uid="{BF9DB3DA-FA18-48C2-B52C-C7BBEDEA6BF0}"/>
    <cellStyle name="หมายเหตุ 2 2 19 6 2 3" xfId="44906" xr:uid="{CCD046AC-A7B0-483B-A40C-9567D8EB52CC}"/>
    <cellStyle name="หมายเหตุ 2 2 19 6 3" xfId="44907" xr:uid="{46E423D3-1AF2-4551-B5AB-72432CF5CF91}"/>
    <cellStyle name="หมายเหตุ 2 2 19 6 4" xfId="44908" xr:uid="{40F2A5F4-C4DB-44D0-89C4-C2134E88B450}"/>
    <cellStyle name="หมายเหตุ 2 2 19 7" xfId="44909" xr:uid="{F7043CBB-4784-4AAF-8B16-8D470FDA08A0}"/>
    <cellStyle name="หมายเหตุ 2 2 19 7 2" xfId="44910" xr:uid="{C6193F4A-6327-4898-8B0D-C13C721EED00}"/>
    <cellStyle name="หมายเหตุ 2 2 19 7 3" xfId="44911" xr:uid="{018E4350-1823-49AC-93A9-53328279691E}"/>
    <cellStyle name="หมายเหตุ 2 2 19 8" xfId="44912" xr:uid="{AB26AFED-DE5B-4572-87E3-F231BF4D66B1}"/>
    <cellStyle name="หมายเหตุ 2 2 19 9" xfId="44913" xr:uid="{4A1118AB-2619-41D9-8697-BB2B4DCF0D9C}"/>
    <cellStyle name="หมายเหตุ 2 2 2" xfId="44914" xr:uid="{9248C8E9-E4E6-4F9A-9215-B5A3CE9A1409}"/>
    <cellStyle name="หมายเหตุ 2 2 2 2" xfId="44915" xr:uid="{63D7C784-8795-4FC2-A888-2847C258B644}"/>
    <cellStyle name="หมายเหตุ 2 2 2 2 2" xfId="44916" xr:uid="{4F47CD1D-EFDF-47A8-9299-D4413ABA1536}"/>
    <cellStyle name="หมายเหตุ 2 2 2 2 2 2" xfId="44917" xr:uid="{78729711-CFA6-4541-88E6-E212E3FBCDE4}"/>
    <cellStyle name="หมายเหตุ 2 2 2 2 2 3" xfId="44918" xr:uid="{F1D38142-2880-4A11-A19F-A8CA3E8458C6}"/>
    <cellStyle name="หมายเหตุ 2 2 2 2 3" xfId="44919" xr:uid="{8BA2DBFF-9AA3-48DB-A4D6-878D0A16ABC8}"/>
    <cellStyle name="หมายเหตุ 2 2 2 2 4" xfId="44920" xr:uid="{1F3316FA-98B2-47CA-9A8B-B658A4D1BC52}"/>
    <cellStyle name="หมายเหตุ 2 2 2 3" xfId="44921" xr:uid="{F0F42346-B147-479D-9739-12E52CA52AAA}"/>
    <cellStyle name="หมายเหตุ 2 2 2 3 2" xfId="44922" xr:uid="{F066794C-80B4-40D2-84A3-B6688ABBD6CB}"/>
    <cellStyle name="หมายเหตุ 2 2 2 3 2 2" xfId="44923" xr:uid="{53AF69AF-5B3B-4D1B-9F0D-E7333CA77093}"/>
    <cellStyle name="หมายเหตุ 2 2 2 3 2 3" xfId="44924" xr:uid="{FB49C266-0CFA-449D-8DB5-FADD7E93E769}"/>
    <cellStyle name="หมายเหตุ 2 2 2 3 3" xfId="44925" xr:uid="{EC37F562-0F97-49B7-A880-A8EB8C50FFFB}"/>
    <cellStyle name="หมายเหตุ 2 2 2 3 4" xfId="44926" xr:uid="{1C2C0702-1F67-4401-8690-C9DF948CB9B5}"/>
    <cellStyle name="หมายเหตุ 2 2 2 4" xfId="44927" xr:uid="{610A92F6-F169-46FF-9FDE-260865E51A5A}"/>
    <cellStyle name="หมายเหตุ 2 2 2 4 2" xfId="44928" xr:uid="{21477178-8834-4DB5-9D2D-12D9D2B73884}"/>
    <cellStyle name="หมายเหตุ 2 2 2 4 2 2" xfId="44929" xr:uid="{3288D332-9BF4-4AC4-A66A-40EA5EBF88E1}"/>
    <cellStyle name="หมายเหตุ 2 2 2 4 2 3" xfId="44930" xr:uid="{817EB72A-3A72-424C-8835-29C8B8CF5899}"/>
    <cellStyle name="หมายเหตุ 2 2 2 4 3" xfId="44931" xr:uid="{D4725E83-C7CD-41A5-8145-2EF245FC929C}"/>
    <cellStyle name="หมายเหตุ 2 2 2 4 4" xfId="44932" xr:uid="{06FCFE16-E360-4EA2-8836-3E1D7D6C6CFF}"/>
    <cellStyle name="หมายเหตุ 2 2 2 5" xfId="44933" xr:uid="{3A6AE7B6-864E-49E5-A3DC-C5FF86E86AFA}"/>
    <cellStyle name="หมายเหตุ 2 2 2 5 2" xfId="44934" xr:uid="{93A18EEB-C684-45F9-8525-94899E0F7054}"/>
    <cellStyle name="หมายเหตุ 2 2 2 5 2 2" xfId="44935" xr:uid="{A79AD18A-8086-4EB8-9737-A902C4AD4A10}"/>
    <cellStyle name="หมายเหตุ 2 2 2 5 2 3" xfId="44936" xr:uid="{C995B6BA-6592-474F-A512-C7AFFDB2DDF2}"/>
    <cellStyle name="หมายเหตุ 2 2 2 5 3" xfId="44937" xr:uid="{4521543D-6AFC-41E4-8511-7FE029A40BFA}"/>
    <cellStyle name="หมายเหตุ 2 2 2 5 4" xfId="44938" xr:uid="{D67EB01F-0573-4686-9CAB-652E9E61E80D}"/>
    <cellStyle name="หมายเหตุ 2 2 2 6" xfId="44939" xr:uid="{FF901C78-58F3-4917-9A89-32041A7B1F87}"/>
    <cellStyle name="หมายเหตุ 2 2 2 6 2" xfId="44940" xr:uid="{17B1407C-1DB6-4058-8AB8-3B6DEC6971B5}"/>
    <cellStyle name="หมายเหตุ 2 2 2 6 2 2" xfId="44941" xr:uid="{76330527-5D59-442D-B456-04C9D03F203D}"/>
    <cellStyle name="หมายเหตุ 2 2 2 6 2 3" xfId="44942" xr:uid="{AD55ADEC-9111-4238-8800-8E514921956D}"/>
    <cellStyle name="หมายเหตุ 2 2 2 6 3" xfId="44943" xr:uid="{5F07B059-1C5F-4E3E-8E5B-44088B270A02}"/>
    <cellStyle name="หมายเหตุ 2 2 2 6 4" xfId="44944" xr:uid="{C74AF02B-B4D9-4FCD-9836-9DF329D77BF7}"/>
    <cellStyle name="หมายเหตุ 2 2 2 7" xfId="44945" xr:uid="{DE96EB6D-6DF1-4B6F-A82B-CA02C7FFA96E}"/>
    <cellStyle name="หมายเหตุ 2 2 2 7 2" xfId="44946" xr:uid="{1ED88472-0499-456F-9D0B-9EECD6038809}"/>
    <cellStyle name="หมายเหตุ 2 2 2 7 3" xfId="44947" xr:uid="{15F3539E-0E13-4DC6-969F-204D45049A15}"/>
    <cellStyle name="หมายเหตุ 2 2 2 8" xfId="44948" xr:uid="{893FD55F-B464-4FD2-B68D-DCD55651BF6C}"/>
    <cellStyle name="หมายเหตุ 2 2 2 9" xfId="44949" xr:uid="{3E36A4C2-7169-492D-9A89-15038B150C94}"/>
    <cellStyle name="หมายเหตุ 2 2 20" xfId="44950" xr:uid="{C815B8A5-8930-4507-8AF9-10580260F6F0}"/>
    <cellStyle name="หมายเหตุ 2 2 20 2" xfId="44951" xr:uid="{6AD933FE-F0D5-453C-B0D0-7B6FFE5FDA93}"/>
    <cellStyle name="หมายเหตุ 2 2 20 2 2" xfId="44952" xr:uid="{BFC5F8C7-5249-4425-A1CB-FBD05544C474}"/>
    <cellStyle name="หมายเหตุ 2 2 20 2 3" xfId="44953" xr:uid="{F47C8685-3705-4B14-80F5-61D32A089749}"/>
    <cellStyle name="หมายเหตุ 2 2 20 3" xfId="44954" xr:uid="{0121918D-854B-446D-8B06-937B1E8FE1BE}"/>
    <cellStyle name="หมายเหตุ 2 2 20 4" xfId="44955" xr:uid="{74019E17-1307-49BD-A5C8-536572D72E67}"/>
    <cellStyle name="หมายเหตุ 2 2 21" xfId="44956" xr:uid="{E6F14FD8-1ABF-439B-88E3-62952E06DD33}"/>
    <cellStyle name="หมายเหตุ 2 2 21 2" xfId="44957" xr:uid="{3F473024-00ED-46E0-8E6E-129584B02D4A}"/>
    <cellStyle name="หมายเหตุ 2 2 21 2 2" xfId="44958" xr:uid="{22672ED0-4098-43D3-BBC2-592A407794D0}"/>
    <cellStyle name="หมายเหตุ 2 2 21 2 3" xfId="44959" xr:uid="{3733BB4C-A346-47FE-AF62-687A1D856698}"/>
    <cellStyle name="หมายเหตุ 2 2 21 3" xfId="44960" xr:uid="{CE92FCF8-E2C5-416D-8E6B-852247D023E9}"/>
    <cellStyle name="หมายเหตุ 2 2 21 4" xfId="44961" xr:uid="{FABDEC38-02B8-423D-B682-9160026C9711}"/>
    <cellStyle name="หมายเหตุ 2 2 22" xfId="44962" xr:uid="{F2BDC55E-6E26-49E8-B367-046809EF2E38}"/>
    <cellStyle name="หมายเหตุ 2 2 22 2" xfId="44963" xr:uid="{F92BC77B-BD93-41E4-9476-A11432D98486}"/>
    <cellStyle name="หมายเหตุ 2 2 22 2 2" xfId="44964" xr:uid="{9707A37B-7D17-4A69-9FE1-4BF74BFFB4BA}"/>
    <cellStyle name="หมายเหตุ 2 2 22 2 3" xfId="44965" xr:uid="{B228B904-844A-4ACD-86B8-BF5F73A34E4F}"/>
    <cellStyle name="หมายเหตุ 2 2 22 3" xfId="44966" xr:uid="{0AEA1573-57EA-42C6-90B5-6D78A5A8B4C5}"/>
    <cellStyle name="หมายเหตุ 2 2 22 4" xfId="44967" xr:uid="{35D1FAA5-EB90-41A6-90C3-46CF72AB104D}"/>
    <cellStyle name="หมายเหตุ 2 2 23" xfId="44968" xr:uid="{68B7D34C-5599-485A-9887-A176B2486325}"/>
    <cellStyle name="หมายเหตุ 2 2 23 2" xfId="44969" xr:uid="{5574ED3D-0008-43C0-B928-2BAC9E87BCE0}"/>
    <cellStyle name="หมายเหตุ 2 2 23 2 2" xfId="44970" xr:uid="{7F02BD39-812C-4B86-8705-35917B747C80}"/>
    <cellStyle name="หมายเหตุ 2 2 23 2 3" xfId="44971" xr:uid="{DBF016C3-F850-4902-9E08-A008E11EEBE3}"/>
    <cellStyle name="หมายเหตุ 2 2 23 3" xfId="44972" xr:uid="{DBB0D164-0E5E-4889-BBFC-2A16CB51E5A5}"/>
    <cellStyle name="หมายเหตุ 2 2 23 4" xfId="44973" xr:uid="{3B8CDE0B-3E28-486A-96AC-1A9585E9BA05}"/>
    <cellStyle name="หมายเหตุ 2 2 24" xfId="44974" xr:uid="{96D6F769-75EA-43B8-90CE-62512B9D7DF2}"/>
    <cellStyle name="หมายเหตุ 2 2 24 2" xfId="44975" xr:uid="{94633AB9-B6E5-42F4-894D-4763B0EAD393}"/>
    <cellStyle name="หมายเหตุ 2 2 24 2 2" xfId="44976" xr:uid="{5D599A94-59AA-423A-A17C-00FF6B687D28}"/>
    <cellStyle name="หมายเหตุ 2 2 24 2 3" xfId="44977" xr:uid="{02E7AE69-EB70-4D7F-B999-31B674C924A5}"/>
    <cellStyle name="หมายเหตุ 2 2 24 3" xfId="44978" xr:uid="{6A1EE339-5D7D-47E4-AD8D-9CEFFBB94F08}"/>
    <cellStyle name="หมายเหตุ 2 2 24 4" xfId="44979" xr:uid="{D3ADA962-57E9-48F8-80F8-7BC1AE1CFB6D}"/>
    <cellStyle name="หมายเหตุ 2 2 25" xfId="44980" xr:uid="{1B48D538-ED80-4CF1-837A-4F5973F498E1}"/>
    <cellStyle name="หมายเหตุ 2 2 25 2" xfId="44981" xr:uid="{3E31324F-E649-428E-B7D4-1239EC6E97B4}"/>
    <cellStyle name="หมายเหตุ 2 2 25 3" xfId="44982" xr:uid="{2A1844A6-FAF0-41DC-A8B1-7F9A3E16700C}"/>
    <cellStyle name="หมายเหตุ 2 2 26" xfId="44983" xr:uid="{28A0F8B9-7850-4712-8F0C-039D018D632C}"/>
    <cellStyle name="หมายเหตุ 2 2 27" xfId="44984" xr:uid="{C4E84450-4345-456E-BF25-E32C9A6F9AFB}"/>
    <cellStyle name="หมายเหตุ 2 2 3" xfId="44985" xr:uid="{BF7C9435-D4C0-4F88-8F5A-B6CF8419C0FB}"/>
    <cellStyle name="หมายเหตุ 2 2 3 2" xfId="44986" xr:uid="{6C57736E-6BEE-4BB2-BE28-7A750F64FED2}"/>
    <cellStyle name="หมายเหตุ 2 2 3 2 2" xfId="44987" xr:uid="{2A72D567-BD85-4354-ABA8-C9D9E7FEC313}"/>
    <cellStyle name="หมายเหตุ 2 2 3 2 2 2" xfId="44988" xr:uid="{29768689-49B6-4364-B203-00F43ED58D83}"/>
    <cellStyle name="หมายเหตุ 2 2 3 2 2 3" xfId="44989" xr:uid="{0CD980E8-7CEF-466D-9565-8992BC6FCAC1}"/>
    <cellStyle name="หมายเหตุ 2 2 3 2 3" xfId="44990" xr:uid="{3CFFBC97-6C94-4F5B-AF92-2236F2999D25}"/>
    <cellStyle name="หมายเหตุ 2 2 3 2 4" xfId="44991" xr:uid="{C7B3A219-8154-4C48-AB59-0647B51C5A65}"/>
    <cellStyle name="หมายเหตุ 2 2 3 3" xfId="44992" xr:uid="{AD019236-2315-4093-B033-4C11D168084B}"/>
    <cellStyle name="หมายเหตุ 2 2 3 3 2" xfId="44993" xr:uid="{7CC468B7-6BA0-4724-9575-D961FF64BD8C}"/>
    <cellStyle name="หมายเหตุ 2 2 3 3 2 2" xfId="44994" xr:uid="{8645DF3A-28FC-44BB-87FB-3D3DBE4C24BE}"/>
    <cellStyle name="หมายเหตุ 2 2 3 3 2 3" xfId="44995" xr:uid="{0EAE6FF1-9005-4AA4-8167-DD7C35B722D7}"/>
    <cellStyle name="หมายเหตุ 2 2 3 3 3" xfId="44996" xr:uid="{9B310365-231F-4844-89A2-8F8D70A37A61}"/>
    <cellStyle name="หมายเหตุ 2 2 3 3 4" xfId="44997" xr:uid="{303C2479-2844-46F4-AC00-4DD2E7E622CD}"/>
    <cellStyle name="หมายเหตุ 2 2 3 4" xfId="44998" xr:uid="{B28DD8AB-8EDB-4E25-B6F7-AD0A15D53398}"/>
    <cellStyle name="หมายเหตุ 2 2 3 4 2" xfId="44999" xr:uid="{32BDF249-050E-44D7-AB42-82A9992EF3BF}"/>
    <cellStyle name="หมายเหตุ 2 2 3 4 2 2" xfId="45000" xr:uid="{0DB9CE6E-E65D-4AF3-A71A-1666B2A2BDB4}"/>
    <cellStyle name="หมายเหตุ 2 2 3 4 2 3" xfId="45001" xr:uid="{E93AF723-FE78-4A2F-9C39-2EB43F77D37A}"/>
    <cellStyle name="หมายเหตุ 2 2 3 4 3" xfId="45002" xr:uid="{1BCBA630-69C3-4BA9-B899-357C0B08664F}"/>
    <cellStyle name="หมายเหตุ 2 2 3 4 4" xfId="45003" xr:uid="{E7FBBB31-0482-442B-A78C-05831596C9A0}"/>
    <cellStyle name="หมายเหตุ 2 2 3 5" xfId="45004" xr:uid="{EE827AAF-BC75-4531-8509-160E3307864A}"/>
    <cellStyle name="หมายเหตุ 2 2 3 5 2" xfId="45005" xr:uid="{94F7D591-1D76-4A79-816C-411698CAD0D0}"/>
    <cellStyle name="หมายเหตุ 2 2 3 5 2 2" xfId="45006" xr:uid="{3FB92128-89BC-4FBD-A0ED-09992BBA9C9C}"/>
    <cellStyle name="หมายเหตุ 2 2 3 5 2 3" xfId="45007" xr:uid="{93BC87F6-8178-43BB-AC64-414DAE8172D8}"/>
    <cellStyle name="หมายเหตุ 2 2 3 5 3" xfId="45008" xr:uid="{18B91661-8F0C-4DCC-8E63-017E5C19ACFD}"/>
    <cellStyle name="หมายเหตุ 2 2 3 5 4" xfId="45009" xr:uid="{59E64FFE-EC0A-4704-BDC7-62C3B39C7119}"/>
    <cellStyle name="หมายเหตุ 2 2 3 6" xfId="45010" xr:uid="{3FA73670-805F-453B-9191-2653F62C9D75}"/>
    <cellStyle name="หมายเหตุ 2 2 3 6 2" xfId="45011" xr:uid="{3E0824CD-7603-46CF-95CD-C769226037E1}"/>
    <cellStyle name="หมายเหตุ 2 2 3 6 2 2" xfId="45012" xr:uid="{466196B0-59F4-4B42-B467-E324B804D0B5}"/>
    <cellStyle name="หมายเหตุ 2 2 3 6 2 3" xfId="45013" xr:uid="{8B4C9095-10B6-42B5-A95B-19DE52E5AF75}"/>
    <cellStyle name="หมายเหตุ 2 2 3 6 3" xfId="45014" xr:uid="{56EBAD9C-979D-432F-9631-D19272FE2C9F}"/>
    <cellStyle name="หมายเหตุ 2 2 3 6 4" xfId="45015" xr:uid="{98638AB2-4C06-4215-B581-BC1F05382B16}"/>
    <cellStyle name="หมายเหตุ 2 2 3 7" xfId="45016" xr:uid="{C8CA09A9-9079-4623-8EA5-0129CCFBC3D9}"/>
    <cellStyle name="หมายเหตุ 2 2 3 7 2" xfId="45017" xr:uid="{0AF4A7A9-0136-4A6A-8924-B1FAD6BC4109}"/>
    <cellStyle name="หมายเหตุ 2 2 3 7 3" xfId="45018" xr:uid="{6C69FF21-B23E-46B8-8CBB-E529A72F1F5F}"/>
    <cellStyle name="หมายเหตุ 2 2 3 8" xfId="45019" xr:uid="{BEBF023D-EFBA-4F9B-8788-B585E41FA9A4}"/>
    <cellStyle name="หมายเหตุ 2 2 3 9" xfId="45020" xr:uid="{9408E4BF-B0A1-4185-8DF9-F178A0F1C872}"/>
    <cellStyle name="หมายเหตุ 2 2 4" xfId="45021" xr:uid="{91D13BBD-2252-4375-87F1-71276806B62F}"/>
    <cellStyle name="หมายเหตุ 2 2 4 2" xfId="45022" xr:uid="{BAD8CE10-7F83-47D2-941B-BFFE9223A33B}"/>
    <cellStyle name="หมายเหตุ 2 2 4 2 2" xfId="45023" xr:uid="{1FCFF978-0A7E-4E8C-95FC-13BFCC22DFD8}"/>
    <cellStyle name="หมายเหตุ 2 2 4 2 2 2" xfId="45024" xr:uid="{9987ADE0-B114-46E5-A44D-AE47BA43BA66}"/>
    <cellStyle name="หมายเหตุ 2 2 4 2 2 3" xfId="45025" xr:uid="{2FA77396-2F73-401D-A951-09AA1FF34F84}"/>
    <cellStyle name="หมายเหตุ 2 2 4 2 3" xfId="45026" xr:uid="{263EA0CC-2328-4A94-88BC-1D89ECA465DC}"/>
    <cellStyle name="หมายเหตุ 2 2 4 2 4" xfId="45027" xr:uid="{03E8CCD6-0EC1-4D2A-8C8A-E3C44AD85FA7}"/>
    <cellStyle name="หมายเหตุ 2 2 4 3" xfId="45028" xr:uid="{DDDBF8EE-1448-45E4-A72F-24185F387D5A}"/>
    <cellStyle name="หมายเหตุ 2 2 4 3 2" xfId="45029" xr:uid="{A9D70496-9CFC-48E6-8B1B-D25258FCA706}"/>
    <cellStyle name="หมายเหตุ 2 2 4 3 2 2" xfId="45030" xr:uid="{074394F0-8E30-4A14-8A61-55D76082ABFF}"/>
    <cellStyle name="หมายเหตุ 2 2 4 3 2 3" xfId="45031" xr:uid="{00B8B250-D4CC-4378-846D-F88CDFFB5FBB}"/>
    <cellStyle name="หมายเหตุ 2 2 4 3 3" xfId="45032" xr:uid="{1D59653B-F7A9-4764-AD0A-6854CE0AB5DC}"/>
    <cellStyle name="หมายเหตุ 2 2 4 3 4" xfId="45033" xr:uid="{7456E8FF-A89D-4730-8859-02C77DA9AAF4}"/>
    <cellStyle name="หมายเหตุ 2 2 4 4" xfId="45034" xr:uid="{8625D09C-73CF-4D34-9FD9-6393A4E7EB6F}"/>
    <cellStyle name="หมายเหตุ 2 2 4 4 2" xfId="45035" xr:uid="{394F01BB-DF5C-4093-8AEB-537908148AAC}"/>
    <cellStyle name="หมายเหตุ 2 2 4 4 2 2" xfId="45036" xr:uid="{23B73B95-550D-45F2-8C98-201E13FAC8F9}"/>
    <cellStyle name="หมายเหตุ 2 2 4 4 2 3" xfId="45037" xr:uid="{6758F258-1E09-478D-8598-13B35CED18EC}"/>
    <cellStyle name="หมายเหตุ 2 2 4 4 3" xfId="45038" xr:uid="{1DD839CA-F421-4C51-AFAF-42ACE4323DEE}"/>
    <cellStyle name="หมายเหตุ 2 2 4 4 4" xfId="45039" xr:uid="{21F98F0A-C541-467B-9D64-88908452A8C8}"/>
    <cellStyle name="หมายเหตุ 2 2 4 5" xfId="45040" xr:uid="{2B08E221-C475-41E2-B57F-62345FAB883A}"/>
    <cellStyle name="หมายเหตุ 2 2 4 5 2" xfId="45041" xr:uid="{C6B5E64E-EB6C-4909-A4AE-803801BDEDA6}"/>
    <cellStyle name="หมายเหตุ 2 2 4 5 2 2" xfId="45042" xr:uid="{A57D214E-DE9E-4A5C-B322-BFDF30300B28}"/>
    <cellStyle name="หมายเหตุ 2 2 4 5 2 3" xfId="45043" xr:uid="{439C1F5C-F101-40CD-890F-55F4640402B9}"/>
    <cellStyle name="หมายเหตุ 2 2 4 5 3" xfId="45044" xr:uid="{89FCD4D3-85EF-4370-81BC-B9E5BF967EBE}"/>
    <cellStyle name="หมายเหตุ 2 2 4 5 4" xfId="45045" xr:uid="{B7F9C0EF-B83D-4323-A00A-7F4020DFCD52}"/>
    <cellStyle name="หมายเหตุ 2 2 4 6" xfId="45046" xr:uid="{B94584A0-2BFD-4BE2-8D74-653A13DCF46C}"/>
    <cellStyle name="หมายเหตุ 2 2 4 6 2" xfId="45047" xr:uid="{0EAE76F5-8677-4EAC-A4D0-DFDA8755AF13}"/>
    <cellStyle name="หมายเหตุ 2 2 4 6 2 2" xfId="45048" xr:uid="{7C5A3A9D-70C7-4186-9AE3-340F9ECA93FD}"/>
    <cellStyle name="หมายเหตุ 2 2 4 6 2 3" xfId="45049" xr:uid="{8483C433-E51C-40C6-B0EA-327E8CEC46A5}"/>
    <cellStyle name="หมายเหตุ 2 2 4 6 3" xfId="45050" xr:uid="{75AF2C28-A1F2-4A86-ACF0-A5A4ECF9F429}"/>
    <cellStyle name="หมายเหตุ 2 2 4 6 4" xfId="45051" xr:uid="{D26BAA01-000B-4FF8-9A82-1C4D0CA2B8AC}"/>
    <cellStyle name="หมายเหตุ 2 2 4 7" xfId="45052" xr:uid="{E1A932B1-DA1F-4168-A319-C42DD82099F2}"/>
    <cellStyle name="หมายเหตุ 2 2 4 7 2" xfId="45053" xr:uid="{2BAE8CD5-792B-4858-A3E8-E3F5C5D28C6F}"/>
    <cellStyle name="หมายเหตุ 2 2 4 7 3" xfId="45054" xr:uid="{59114227-A620-4DF1-A39A-DBD715227F2C}"/>
    <cellStyle name="หมายเหตุ 2 2 4 8" xfId="45055" xr:uid="{765C865B-9561-4A01-BDA9-42A4078E5A1E}"/>
    <cellStyle name="หมายเหตุ 2 2 4 9" xfId="45056" xr:uid="{8F1DAB91-DCE2-4F5B-8F39-8720E71C839B}"/>
    <cellStyle name="หมายเหตุ 2 2 5" xfId="45057" xr:uid="{8CCA0E2C-83A8-4E74-AEDE-9EEDC05350CE}"/>
    <cellStyle name="หมายเหตุ 2 2 5 2" xfId="45058" xr:uid="{8CCEAD0F-E1A6-4FE2-9F3E-A04E0EA92A4E}"/>
    <cellStyle name="หมายเหตุ 2 2 5 2 2" xfId="45059" xr:uid="{69C3E8A8-406B-4EF4-B049-862F72DE28FC}"/>
    <cellStyle name="หมายเหตุ 2 2 5 2 2 2" xfId="45060" xr:uid="{3ADA218F-86FB-44A7-9E20-A48B7A6531F0}"/>
    <cellStyle name="หมายเหตุ 2 2 5 2 2 3" xfId="45061" xr:uid="{3B61C201-CB54-41E4-800E-12F8C2EF22F6}"/>
    <cellStyle name="หมายเหตุ 2 2 5 2 3" xfId="45062" xr:uid="{3EF10867-EB80-483B-BADF-C9DA1FC3A9EB}"/>
    <cellStyle name="หมายเหตุ 2 2 5 2 4" xfId="45063" xr:uid="{2099C3F0-609C-4B14-A814-BA8003997C9B}"/>
    <cellStyle name="หมายเหตุ 2 2 5 3" xfId="45064" xr:uid="{0DCC158E-3CBD-419B-96C1-CC61B0BF880F}"/>
    <cellStyle name="หมายเหตุ 2 2 5 3 2" xfId="45065" xr:uid="{5DA8F0AB-F60A-47DD-AAE4-4EAC12CAE8D9}"/>
    <cellStyle name="หมายเหตุ 2 2 5 3 2 2" xfId="45066" xr:uid="{DB2DD1BE-1357-4C20-8A9C-8D15A596FAF6}"/>
    <cellStyle name="หมายเหตุ 2 2 5 3 2 3" xfId="45067" xr:uid="{DE71BDAB-A045-49CA-8979-5FCB97DD7F52}"/>
    <cellStyle name="หมายเหตุ 2 2 5 3 3" xfId="45068" xr:uid="{C89DD54E-E0F7-414F-8576-C51DACE779FF}"/>
    <cellStyle name="หมายเหตุ 2 2 5 3 4" xfId="45069" xr:uid="{F7A7832D-DFF2-4A85-90E9-8106D19464DC}"/>
    <cellStyle name="หมายเหตุ 2 2 5 4" xfId="45070" xr:uid="{89D8B38C-754D-4145-88E7-60B82D7D1B0A}"/>
    <cellStyle name="หมายเหตุ 2 2 5 4 2" xfId="45071" xr:uid="{529F9146-D5DD-41E8-8247-13FBE162D274}"/>
    <cellStyle name="หมายเหตุ 2 2 5 4 2 2" xfId="45072" xr:uid="{2017D3D5-FC37-4225-B93E-9F1C65C1049C}"/>
    <cellStyle name="หมายเหตุ 2 2 5 4 2 3" xfId="45073" xr:uid="{FAF08032-8839-4CA5-BE58-4A5CAAF16861}"/>
    <cellStyle name="หมายเหตุ 2 2 5 4 3" xfId="45074" xr:uid="{E3E91F68-6BAC-4546-8D4B-CE258611FE20}"/>
    <cellStyle name="หมายเหตุ 2 2 5 4 4" xfId="45075" xr:uid="{FC661FDE-1312-4E61-9E4A-F84BC4AB7280}"/>
    <cellStyle name="หมายเหตุ 2 2 5 5" xfId="45076" xr:uid="{6751DE31-A560-4AC0-8ABB-DE1915D2BBDE}"/>
    <cellStyle name="หมายเหตุ 2 2 5 5 2" xfId="45077" xr:uid="{1BBDDE8D-D281-428F-8B05-57AD549D4CE8}"/>
    <cellStyle name="หมายเหตุ 2 2 5 5 2 2" xfId="45078" xr:uid="{599AE44F-DADC-47CC-B11E-77D457D6366E}"/>
    <cellStyle name="หมายเหตุ 2 2 5 5 2 3" xfId="45079" xr:uid="{C3BC2F31-AA02-4CEC-80A9-7B3F317DACAE}"/>
    <cellStyle name="หมายเหตุ 2 2 5 5 3" xfId="45080" xr:uid="{E7138185-5850-4DF6-83E5-C7C7742C6390}"/>
    <cellStyle name="หมายเหตุ 2 2 5 5 4" xfId="45081" xr:uid="{842087F6-2188-4198-A15A-03CBD3E369DA}"/>
    <cellStyle name="หมายเหตุ 2 2 5 6" xfId="45082" xr:uid="{B52F34F6-6643-462C-B422-5B492913BE19}"/>
    <cellStyle name="หมายเหตุ 2 2 5 6 2" xfId="45083" xr:uid="{465C39F4-4371-43A3-A92F-530FE7014F4C}"/>
    <cellStyle name="หมายเหตุ 2 2 5 6 2 2" xfId="45084" xr:uid="{C24EBD72-DCB6-4432-B2D2-56892C439E0C}"/>
    <cellStyle name="หมายเหตุ 2 2 5 6 2 3" xfId="45085" xr:uid="{750D050F-41F8-46A4-936A-6980E1B1F040}"/>
    <cellStyle name="หมายเหตุ 2 2 5 6 3" xfId="45086" xr:uid="{ACEE492A-A918-49B5-8C3A-BDC6C9C5B944}"/>
    <cellStyle name="หมายเหตุ 2 2 5 6 4" xfId="45087" xr:uid="{5EEC9D71-E8D1-44BF-9971-DB2E2A652D43}"/>
    <cellStyle name="หมายเหตุ 2 2 5 7" xfId="45088" xr:uid="{3EFEDEA9-5F70-4F9E-81B1-6AEF7C3BF2FE}"/>
    <cellStyle name="หมายเหตุ 2 2 5 7 2" xfId="45089" xr:uid="{F94933C9-7B67-4CA1-9D45-CF4AB9BF367A}"/>
    <cellStyle name="หมายเหตุ 2 2 5 7 3" xfId="45090" xr:uid="{B503B3BD-461A-45DE-B251-015009C5B88B}"/>
    <cellStyle name="หมายเหตุ 2 2 5 8" xfId="45091" xr:uid="{CB02945D-89A3-410A-9561-ADBBF434D5DA}"/>
    <cellStyle name="หมายเหตุ 2 2 5 9" xfId="45092" xr:uid="{9FC234B0-02F5-4569-B786-F74022A69C40}"/>
    <cellStyle name="หมายเหตุ 2 2 6" xfId="45093" xr:uid="{F51E1105-A865-424B-ACEF-E78094C81F83}"/>
    <cellStyle name="หมายเหตุ 2 2 6 2" xfId="45094" xr:uid="{39FC4DC4-00BB-4A66-BBC1-E929F0B10223}"/>
    <cellStyle name="หมายเหตุ 2 2 6 2 2" xfId="45095" xr:uid="{77F5B073-DB28-4CBA-A817-7C000053526D}"/>
    <cellStyle name="หมายเหตุ 2 2 6 2 2 2" xfId="45096" xr:uid="{B5D86678-13A7-473A-9161-FB36D1BDAC34}"/>
    <cellStyle name="หมายเหตุ 2 2 6 2 2 3" xfId="45097" xr:uid="{CDBEB769-D6DF-481B-8EA5-86613E08787C}"/>
    <cellStyle name="หมายเหตุ 2 2 6 2 3" xfId="45098" xr:uid="{1B76A748-9E53-4CA9-B3DB-C3D2CF0F3CCF}"/>
    <cellStyle name="หมายเหตุ 2 2 6 2 4" xfId="45099" xr:uid="{663BEA98-EA85-4070-9477-85EEF115C367}"/>
    <cellStyle name="หมายเหตุ 2 2 6 3" xfId="45100" xr:uid="{AD7919A9-83FB-4A5B-94CF-6AF9C9772558}"/>
    <cellStyle name="หมายเหตุ 2 2 6 3 2" xfId="45101" xr:uid="{95362153-632E-4198-8FE9-B0D6BEF3A02D}"/>
    <cellStyle name="หมายเหตุ 2 2 6 3 2 2" xfId="45102" xr:uid="{76534072-7034-4200-B0E3-900FD3BE9AA7}"/>
    <cellStyle name="หมายเหตุ 2 2 6 3 2 3" xfId="45103" xr:uid="{922EC859-C4C7-43AB-9E35-69C318C1FD42}"/>
    <cellStyle name="หมายเหตุ 2 2 6 3 3" xfId="45104" xr:uid="{6568E4E6-AB82-4C8C-892F-62C3B02FA093}"/>
    <cellStyle name="หมายเหตุ 2 2 6 3 4" xfId="45105" xr:uid="{FACB64A2-2A3A-4114-BE5D-4C2F46560405}"/>
    <cellStyle name="หมายเหตุ 2 2 6 4" xfId="45106" xr:uid="{287AF6DC-F84D-49FE-AF0D-107B96254450}"/>
    <cellStyle name="หมายเหตุ 2 2 6 4 2" xfId="45107" xr:uid="{6425CCFA-DE27-4227-B267-C94B6FDD01B8}"/>
    <cellStyle name="หมายเหตุ 2 2 6 4 2 2" xfId="45108" xr:uid="{2E579BD3-8B7B-4142-9D38-4120B91189B2}"/>
    <cellStyle name="หมายเหตุ 2 2 6 4 2 3" xfId="45109" xr:uid="{D75F5496-3139-4ED0-A659-E7A127AAA68E}"/>
    <cellStyle name="หมายเหตุ 2 2 6 4 3" xfId="45110" xr:uid="{62B304F8-E69B-4F4D-B3F9-D52F24E69E18}"/>
    <cellStyle name="หมายเหตุ 2 2 6 4 4" xfId="45111" xr:uid="{DE1A6156-740A-4B07-99C5-4CAC58FAF53D}"/>
    <cellStyle name="หมายเหตุ 2 2 6 5" xfId="45112" xr:uid="{20B5224B-AE84-4198-89C1-1451C7627649}"/>
    <cellStyle name="หมายเหตุ 2 2 6 5 2" xfId="45113" xr:uid="{CF933BA0-5F34-4605-A7CD-AE34FD6966A0}"/>
    <cellStyle name="หมายเหตุ 2 2 6 5 2 2" xfId="45114" xr:uid="{5DE88DCC-010E-40FB-BE84-2850DC1DA790}"/>
    <cellStyle name="หมายเหตุ 2 2 6 5 2 3" xfId="45115" xr:uid="{C3EEB4C1-8DDF-4658-9D87-15CCADD737D2}"/>
    <cellStyle name="หมายเหตุ 2 2 6 5 3" xfId="45116" xr:uid="{604D52F1-46C6-4C48-809E-F402B1403EAA}"/>
    <cellStyle name="หมายเหตุ 2 2 6 5 4" xfId="45117" xr:uid="{81B8992B-D915-40AC-9623-B813ACC52444}"/>
    <cellStyle name="หมายเหตุ 2 2 6 6" xfId="45118" xr:uid="{A3F986A0-220B-4B55-9DDB-96E0692D3E6D}"/>
    <cellStyle name="หมายเหตุ 2 2 6 6 2" xfId="45119" xr:uid="{DFFD05CE-1A09-4A53-8441-EB04B99E4C07}"/>
    <cellStyle name="หมายเหตุ 2 2 6 6 2 2" xfId="45120" xr:uid="{A8183C77-431F-4084-AE58-054B97DE5845}"/>
    <cellStyle name="หมายเหตุ 2 2 6 6 2 3" xfId="45121" xr:uid="{655F2589-CEF2-43CF-82E3-B58CC8484C05}"/>
    <cellStyle name="หมายเหตุ 2 2 6 6 3" xfId="45122" xr:uid="{7508AAAD-283C-4DEB-9197-E3D6A8BF72B0}"/>
    <cellStyle name="หมายเหตุ 2 2 6 6 4" xfId="45123" xr:uid="{5C74B860-2D1B-4A97-80E1-F522B1CD6C6C}"/>
    <cellStyle name="หมายเหตุ 2 2 6 7" xfId="45124" xr:uid="{145F24AC-7DF3-4BA4-8480-8D1F7BC03626}"/>
    <cellStyle name="หมายเหตุ 2 2 6 7 2" xfId="45125" xr:uid="{67782EBB-2868-4E0B-9D0B-378D1F855CA1}"/>
    <cellStyle name="หมายเหตุ 2 2 6 7 3" xfId="45126" xr:uid="{C5589FEC-3ECC-4531-94D0-98E83DB0BBF9}"/>
    <cellStyle name="หมายเหตุ 2 2 6 8" xfId="45127" xr:uid="{CABCFE12-56DF-435A-BE7F-22D8ED1030FA}"/>
    <cellStyle name="หมายเหตุ 2 2 6 9" xfId="45128" xr:uid="{D097D532-B075-4059-82E5-79941C5EB370}"/>
    <cellStyle name="หมายเหตุ 2 2 7" xfId="45129" xr:uid="{3BD04638-C495-474D-A963-9BC55741D132}"/>
    <cellStyle name="หมายเหตุ 2 2 7 2" xfId="45130" xr:uid="{DC742A34-748E-473E-8D0D-E392511FB41E}"/>
    <cellStyle name="หมายเหตุ 2 2 7 2 2" xfId="45131" xr:uid="{C2F4A160-B3D4-43A9-BB06-B87F913FCCA5}"/>
    <cellStyle name="หมายเหตุ 2 2 7 2 2 2" xfId="45132" xr:uid="{13458235-EC13-41DC-85FE-A7DF71837801}"/>
    <cellStyle name="หมายเหตุ 2 2 7 2 2 3" xfId="45133" xr:uid="{D72D6AB3-2FE8-424F-80E1-E8538B07D1E5}"/>
    <cellStyle name="หมายเหตุ 2 2 7 2 3" xfId="45134" xr:uid="{A41CAAB7-83C5-40DC-BA89-019F7A4F63AC}"/>
    <cellStyle name="หมายเหตุ 2 2 7 2 4" xfId="45135" xr:uid="{DF7FBDB2-7AD2-4921-A4F1-2558EF6FC9A0}"/>
    <cellStyle name="หมายเหตุ 2 2 7 3" xfId="45136" xr:uid="{745DCC1F-972D-4425-8D5A-EF5F540D006F}"/>
    <cellStyle name="หมายเหตุ 2 2 7 3 2" xfId="45137" xr:uid="{A6C8ACF2-76A7-47DA-868D-BBA00CC00027}"/>
    <cellStyle name="หมายเหตุ 2 2 7 3 2 2" xfId="45138" xr:uid="{9154D6BD-738B-4DEB-A8D8-D7DA6A0F61E1}"/>
    <cellStyle name="หมายเหตุ 2 2 7 3 2 3" xfId="45139" xr:uid="{A82FFA60-0DF0-4ACB-9FE1-49B8443344D8}"/>
    <cellStyle name="หมายเหตุ 2 2 7 3 3" xfId="45140" xr:uid="{06EDD42C-71B5-46F1-BB84-7383E32DD284}"/>
    <cellStyle name="หมายเหตุ 2 2 7 3 4" xfId="45141" xr:uid="{1BE8F38A-71DE-4072-B86D-B291D776AB76}"/>
    <cellStyle name="หมายเหตุ 2 2 7 4" xfId="45142" xr:uid="{3FBE471E-7311-47DA-9455-C25EE379E55D}"/>
    <cellStyle name="หมายเหตุ 2 2 7 4 2" xfId="45143" xr:uid="{ED8A418C-691D-4CB3-AFEC-1CF1F2970B40}"/>
    <cellStyle name="หมายเหตุ 2 2 7 4 2 2" xfId="45144" xr:uid="{F62BD348-16D3-4E21-BE0D-93827926F8CF}"/>
    <cellStyle name="หมายเหตุ 2 2 7 4 2 3" xfId="45145" xr:uid="{0A069D11-597F-443B-86AA-4EEFB371C94A}"/>
    <cellStyle name="หมายเหตุ 2 2 7 4 3" xfId="45146" xr:uid="{DAA50E88-F7AB-472C-997D-72CC2984FD52}"/>
    <cellStyle name="หมายเหตุ 2 2 7 4 4" xfId="45147" xr:uid="{A01A1A15-7A22-42AC-ABFC-AC60769AD0A2}"/>
    <cellStyle name="หมายเหตุ 2 2 7 5" xfId="45148" xr:uid="{DAF6E2B2-99A8-4E86-BC9D-BA0E3F2957C6}"/>
    <cellStyle name="หมายเหตุ 2 2 7 5 2" xfId="45149" xr:uid="{7A107FA6-958C-44BD-AA95-7D0F68AC6B03}"/>
    <cellStyle name="หมายเหตุ 2 2 7 5 2 2" xfId="45150" xr:uid="{9A327E00-7F6E-40BA-8728-C740B94FE688}"/>
    <cellStyle name="หมายเหตุ 2 2 7 5 2 3" xfId="45151" xr:uid="{AF04D35A-3156-48B9-9C62-312A25C33704}"/>
    <cellStyle name="หมายเหตุ 2 2 7 5 3" xfId="45152" xr:uid="{8B0D5005-99EC-40B3-8411-4096F233B236}"/>
    <cellStyle name="หมายเหตุ 2 2 7 5 4" xfId="45153" xr:uid="{F6B3F34F-9EFE-4101-9B57-55939726AA2A}"/>
    <cellStyle name="หมายเหตุ 2 2 7 6" xfId="45154" xr:uid="{9B881D01-54C7-47B1-91CA-66477AEFD046}"/>
    <cellStyle name="หมายเหตุ 2 2 7 6 2" xfId="45155" xr:uid="{B0D782D5-540B-4A41-B2A6-35D85D6C6B72}"/>
    <cellStyle name="หมายเหตุ 2 2 7 6 2 2" xfId="45156" xr:uid="{C99975AE-9F99-400A-9378-2E9E32150D98}"/>
    <cellStyle name="หมายเหตุ 2 2 7 6 2 3" xfId="45157" xr:uid="{1B58FDD6-0F4F-49B8-BD98-ADE50C017DEC}"/>
    <cellStyle name="หมายเหตุ 2 2 7 6 3" xfId="45158" xr:uid="{41381D36-F3D5-479A-BF2E-1DA5D89965CD}"/>
    <cellStyle name="หมายเหตุ 2 2 7 6 4" xfId="45159" xr:uid="{9AB6A33F-273F-4551-A2DA-ED230E3458CB}"/>
    <cellStyle name="หมายเหตุ 2 2 7 7" xfId="45160" xr:uid="{2AF96E86-39A3-4331-8A6D-A7FBCB1A535A}"/>
    <cellStyle name="หมายเหตุ 2 2 7 7 2" xfId="45161" xr:uid="{3F8C94BF-BA47-4506-8EEA-346BAB675435}"/>
    <cellStyle name="หมายเหตุ 2 2 7 7 3" xfId="45162" xr:uid="{1EAC5D38-07AD-453B-89C1-2749E3194E9B}"/>
    <cellStyle name="หมายเหตุ 2 2 7 8" xfId="45163" xr:uid="{A26081E8-9A86-48F9-AD7B-AD5BDF82281B}"/>
    <cellStyle name="หมายเหตุ 2 2 7 9" xfId="45164" xr:uid="{94E2CDDA-4143-48D6-8240-FFBC907D5255}"/>
    <cellStyle name="หมายเหตุ 2 2 8" xfId="45165" xr:uid="{72155A32-4C0C-43A6-A7B3-C97B5E7E6A04}"/>
    <cellStyle name="หมายเหตุ 2 2 8 2" xfId="45166" xr:uid="{014E70E0-0C86-4735-A379-F3671FAC3D95}"/>
    <cellStyle name="หมายเหตุ 2 2 8 2 2" xfId="45167" xr:uid="{33FB2A49-77C1-473B-9B8C-B9151131D1C2}"/>
    <cellStyle name="หมายเหตุ 2 2 8 2 2 2" xfId="45168" xr:uid="{4F7BCD97-4DAA-471C-B63D-576D17D5D1EB}"/>
    <cellStyle name="หมายเหตุ 2 2 8 2 2 3" xfId="45169" xr:uid="{F6E7FFF1-01FA-481C-AD24-10726D13B31B}"/>
    <cellStyle name="หมายเหตุ 2 2 8 2 3" xfId="45170" xr:uid="{325A6BB1-AF46-4CFD-B139-5F5FCF304106}"/>
    <cellStyle name="หมายเหตุ 2 2 8 2 4" xfId="45171" xr:uid="{D973C0A0-0DD2-4D1A-8ABF-B6F874F18BE0}"/>
    <cellStyle name="หมายเหตุ 2 2 8 3" xfId="45172" xr:uid="{F09C7A2E-3A52-4127-A42A-8A9B4560D2CE}"/>
    <cellStyle name="หมายเหตุ 2 2 8 3 2" xfId="45173" xr:uid="{F1617EEB-046C-4DE3-83F0-411C05E14E89}"/>
    <cellStyle name="หมายเหตุ 2 2 8 3 2 2" xfId="45174" xr:uid="{F8A970E8-85DA-4AFA-922B-6E37E747EC07}"/>
    <cellStyle name="หมายเหตุ 2 2 8 3 2 3" xfId="45175" xr:uid="{A2F41BC0-C216-478E-BCCE-54C7EB401B92}"/>
    <cellStyle name="หมายเหตุ 2 2 8 3 3" xfId="45176" xr:uid="{964984D0-AB59-4006-A2C8-3FE517DEC6C9}"/>
    <cellStyle name="หมายเหตุ 2 2 8 3 4" xfId="45177" xr:uid="{C7DC1771-88DA-4F7D-9AFF-48988928D20D}"/>
    <cellStyle name="หมายเหตุ 2 2 8 4" xfId="45178" xr:uid="{C82F3E83-658D-4CD5-BCEA-403004B16D7C}"/>
    <cellStyle name="หมายเหตุ 2 2 8 4 2" xfId="45179" xr:uid="{99048345-88E4-43E9-A50A-A01E62D1141E}"/>
    <cellStyle name="หมายเหตุ 2 2 8 4 2 2" xfId="45180" xr:uid="{71DB9E90-462E-48A1-AD92-189EFC9DEC9C}"/>
    <cellStyle name="หมายเหตุ 2 2 8 4 2 3" xfId="45181" xr:uid="{3998CF6A-3219-44B9-ADBB-ED4D14C17C1B}"/>
    <cellStyle name="หมายเหตุ 2 2 8 4 3" xfId="45182" xr:uid="{3A453019-E2BB-4E05-9060-E8AFEE711DB0}"/>
    <cellStyle name="หมายเหตุ 2 2 8 4 4" xfId="45183" xr:uid="{140AB455-BA00-436C-85DA-27FFC0A02E3D}"/>
    <cellStyle name="หมายเหตุ 2 2 8 5" xfId="45184" xr:uid="{BD0503F4-5CEE-4725-8965-ACA7DA1D3FD2}"/>
    <cellStyle name="หมายเหตุ 2 2 8 5 2" xfId="45185" xr:uid="{A57735E3-6093-4193-83EF-A92727F5C5E4}"/>
    <cellStyle name="หมายเหตุ 2 2 8 5 2 2" xfId="45186" xr:uid="{7FDA7BA9-731D-4655-A611-74B3BBAB94C9}"/>
    <cellStyle name="หมายเหตุ 2 2 8 5 2 3" xfId="45187" xr:uid="{B56A2DF9-7592-434F-B09A-A1AD58F4DC87}"/>
    <cellStyle name="หมายเหตุ 2 2 8 5 3" xfId="45188" xr:uid="{1DDAD7E4-CE1F-429E-8844-91019F1BA9CB}"/>
    <cellStyle name="หมายเหตุ 2 2 8 5 4" xfId="45189" xr:uid="{E46B548A-878A-4B76-A70F-BA6DD1D91158}"/>
    <cellStyle name="หมายเหตุ 2 2 8 6" xfId="45190" xr:uid="{0A549C89-5156-4495-8282-A911035E6945}"/>
    <cellStyle name="หมายเหตุ 2 2 8 6 2" xfId="45191" xr:uid="{05A0C17A-1B77-4C04-B262-7C42D49585FD}"/>
    <cellStyle name="หมายเหตุ 2 2 8 6 2 2" xfId="45192" xr:uid="{6A7BBC1F-F5C9-4FBA-A84E-45154A4570E3}"/>
    <cellStyle name="หมายเหตุ 2 2 8 6 2 3" xfId="45193" xr:uid="{130CD4EC-152F-4223-881E-B8DF7A1B92F1}"/>
    <cellStyle name="หมายเหตุ 2 2 8 6 3" xfId="45194" xr:uid="{FD4BACCE-7FB6-4AB3-BADE-161D13521A8E}"/>
    <cellStyle name="หมายเหตุ 2 2 8 6 4" xfId="45195" xr:uid="{9856B956-09C2-4C93-8C5C-CFED2CEFA889}"/>
    <cellStyle name="หมายเหตุ 2 2 8 7" xfId="45196" xr:uid="{ACAD1422-9B5B-4689-B919-A78B451D3023}"/>
    <cellStyle name="หมายเหตุ 2 2 8 7 2" xfId="45197" xr:uid="{DDB34639-0290-4C3E-918E-53741989636C}"/>
    <cellStyle name="หมายเหตุ 2 2 8 7 3" xfId="45198" xr:uid="{7CCA5A07-C456-4E37-9736-DAAC663AB138}"/>
    <cellStyle name="หมายเหตุ 2 2 8 8" xfId="45199" xr:uid="{DAD84107-1609-457C-BCFB-E2EFA2E79662}"/>
    <cellStyle name="หมายเหตุ 2 2 8 9" xfId="45200" xr:uid="{D252DE87-BB97-4B0E-8DDA-539D43251E4F}"/>
    <cellStyle name="หมายเหตุ 2 2 9" xfId="45201" xr:uid="{66D2D803-BC86-4D96-A9DA-2235B57FEF52}"/>
    <cellStyle name="หมายเหตุ 2 2 9 2" xfId="45202" xr:uid="{7B46DA70-8F43-411D-8EEA-4F340C25319E}"/>
    <cellStyle name="หมายเหตุ 2 2 9 2 2" xfId="45203" xr:uid="{48E259D2-29F4-41DE-A8D5-82FAC56C82E8}"/>
    <cellStyle name="หมายเหตุ 2 2 9 2 2 2" xfId="45204" xr:uid="{E7619CB6-4A27-4FE1-B62E-4ECD7D0E718F}"/>
    <cellStyle name="หมายเหตุ 2 2 9 2 2 3" xfId="45205" xr:uid="{6FFA52AF-826D-4BFC-923F-A1B4CB2C5E8A}"/>
    <cellStyle name="หมายเหตุ 2 2 9 2 3" xfId="45206" xr:uid="{8458E52C-A493-448C-9A58-68F24FBCC034}"/>
    <cellStyle name="หมายเหตุ 2 2 9 2 4" xfId="45207" xr:uid="{BDC1DED0-BB88-494A-87A6-34A6275143C6}"/>
    <cellStyle name="หมายเหตุ 2 2 9 3" xfId="45208" xr:uid="{BE1D6BF4-B22A-4283-A9C6-D832B2408734}"/>
    <cellStyle name="หมายเหตุ 2 2 9 3 2" xfId="45209" xr:uid="{36269A78-A7FC-4ACF-8A06-8CFFCA53138F}"/>
    <cellStyle name="หมายเหตุ 2 2 9 3 2 2" xfId="45210" xr:uid="{791B976A-19D5-4D3E-A980-76BB4818CAB6}"/>
    <cellStyle name="หมายเหตุ 2 2 9 3 2 3" xfId="45211" xr:uid="{652FABED-D629-4F89-9392-518588926C26}"/>
    <cellStyle name="หมายเหตุ 2 2 9 3 3" xfId="45212" xr:uid="{F91B9042-723F-4CB5-8B93-FB1DA01B173C}"/>
    <cellStyle name="หมายเหตุ 2 2 9 3 4" xfId="45213" xr:uid="{378EAA35-B91D-4B3B-A2E6-B15681BD2861}"/>
    <cellStyle name="หมายเหตุ 2 2 9 4" xfId="45214" xr:uid="{A16A0ECE-5A1E-404F-88DB-74BEB0BD099B}"/>
    <cellStyle name="หมายเหตุ 2 2 9 4 2" xfId="45215" xr:uid="{90A970DD-7E87-4DA1-8D15-4FF6D40F6274}"/>
    <cellStyle name="หมายเหตุ 2 2 9 4 2 2" xfId="45216" xr:uid="{CB072067-0EF7-4F3F-AC02-36C76FC6678B}"/>
    <cellStyle name="หมายเหตุ 2 2 9 4 2 3" xfId="45217" xr:uid="{EC0A2298-F415-497D-BE24-7311A1B3CD59}"/>
    <cellStyle name="หมายเหตุ 2 2 9 4 3" xfId="45218" xr:uid="{63CAEEF1-F19F-4B34-AEE0-C460FF16AFD3}"/>
    <cellStyle name="หมายเหตุ 2 2 9 4 4" xfId="45219" xr:uid="{B547A160-33BF-4D81-97B7-CCA9A59D468F}"/>
    <cellStyle name="หมายเหตุ 2 2 9 5" xfId="45220" xr:uid="{B9D406EA-D235-4145-B5AB-CEE81DFEEE58}"/>
    <cellStyle name="หมายเหตุ 2 2 9 5 2" xfId="45221" xr:uid="{8DED135F-2AB1-4B2A-A889-0F0653B19EDF}"/>
    <cellStyle name="หมายเหตุ 2 2 9 5 2 2" xfId="45222" xr:uid="{CB99F8E4-472C-4C19-BAB7-D1AF23B5D485}"/>
    <cellStyle name="หมายเหตุ 2 2 9 5 2 3" xfId="45223" xr:uid="{21354837-A48A-4643-9FF7-42A01A9EEDEA}"/>
    <cellStyle name="หมายเหตุ 2 2 9 5 3" xfId="45224" xr:uid="{89A6E221-06E8-43DB-93D5-BBFA5BE0B82B}"/>
    <cellStyle name="หมายเหตุ 2 2 9 5 4" xfId="45225" xr:uid="{C2F8AD5A-9B85-4FC5-A34E-068FE6BBEBD5}"/>
    <cellStyle name="หมายเหตุ 2 2 9 6" xfId="45226" xr:uid="{620FFABB-53F9-487F-BF51-027338E62CED}"/>
    <cellStyle name="หมายเหตุ 2 2 9 6 2" xfId="45227" xr:uid="{3997CC04-F8BB-42BB-BC9E-824B50AA8964}"/>
    <cellStyle name="หมายเหตุ 2 2 9 6 2 2" xfId="45228" xr:uid="{A8A291D8-12BC-4508-905F-1501F0D0078D}"/>
    <cellStyle name="หมายเหตุ 2 2 9 6 2 3" xfId="45229" xr:uid="{4C9E8BC0-6A13-4199-B4FE-E7A77DD65781}"/>
    <cellStyle name="หมายเหตุ 2 2 9 6 3" xfId="45230" xr:uid="{2695F7B0-C555-4BC3-ABAB-FCB8F73390F5}"/>
    <cellStyle name="หมายเหตุ 2 2 9 6 4" xfId="45231" xr:uid="{6C6296F1-5CF9-4BDF-B579-DEE4AD3620A3}"/>
    <cellStyle name="หมายเหตุ 2 2 9 7" xfId="45232" xr:uid="{3E7BD8BF-9B0C-4E72-AB3B-34EF9EE52D03}"/>
    <cellStyle name="หมายเหตุ 2 2 9 7 2" xfId="45233" xr:uid="{E95815EF-4EE8-4B1B-AF79-8EF4F0D19BC7}"/>
    <cellStyle name="หมายเหตุ 2 2 9 7 3" xfId="45234" xr:uid="{A618D05D-78DD-4387-90E9-C521118CCC99}"/>
    <cellStyle name="หมายเหตุ 2 2 9 8" xfId="45235" xr:uid="{7F4B6E53-7F42-4636-835B-9DC88B1320CD}"/>
    <cellStyle name="หมายเหตุ 2 2 9 9" xfId="45236" xr:uid="{F294B024-63D9-4A43-B300-5D4B7029C9F1}"/>
    <cellStyle name="หมายเหตุ 2 20" xfId="45237" xr:uid="{D66E4A5B-E0D1-4C53-B770-BEB79BC7349F}"/>
    <cellStyle name="หมายเหตุ 2 20 2" xfId="45238" xr:uid="{8CEC6144-36FC-4CBF-9D0F-58CDB43EB6CA}"/>
    <cellStyle name="หมายเหตุ 2 20 2 2" xfId="45239" xr:uid="{B9FFA5A1-ACFB-4C63-96EE-CD9A49F295EA}"/>
    <cellStyle name="หมายเหตุ 2 20 2 2 2" xfId="45240" xr:uid="{5E41291A-D17A-4C71-9FEB-C3EE22F955F3}"/>
    <cellStyle name="หมายเหตุ 2 20 2 2 3" xfId="45241" xr:uid="{56C7D17D-8EA0-4050-818C-27A70E0F8C2A}"/>
    <cellStyle name="หมายเหตุ 2 20 2 3" xfId="45242" xr:uid="{C17DA3CA-71F3-4FE5-8226-D2046310A84A}"/>
    <cellStyle name="หมายเหตุ 2 20 2 4" xfId="45243" xr:uid="{1AD59DA5-DE50-43C4-B2F7-10AF8ADCA829}"/>
    <cellStyle name="หมายเหตุ 2 20 3" xfId="45244" xr:uid="{F496155A-B7A5-4BAA-A571-B2C7E19D2BCB}"/>
    <cellStyle name="หมายเหตุ 2 20 3 2" xfId="45245" xr:uid="{E73D64F7-28F9-40E6-960C-552EFE641928}"/>
    <cellStyle name="หมายเหตุ 2 20 3 2 2" xfId="45246" xr:uid="{3488BB94-BB9E-424B-B6AE-7A663DCB9050}"/>
    <cellStyle name="หมายเหตุ 2 20 3 2 3" xfId="45247" xr:uid="{9D8E6D98-1B9F-44A2-8D0D-A2B583CC40D7}"/>
    <cellStyle name="หมายเหตุ 2 20 3 3" xfId="45248" xr:uid="{53A917EA-0B8F-42BD-B18E-1282E991F27D}"/>
    <cellStyle name="หมายเหตุ 2 20 3 4" xfId="45249" xr:uid="{787642E4-C140-4377-9998-0CFA263E1238}"/>
    <cellStyle name="หมายเหตุ 2 20 4" xfId="45250" xr:uid="{5BF4046C-01B0-466B-8A0E-A57E519FF775}"/>
    <cellStyle name="หมายเหตุ 2 20 4 2" xfId="45251" xr:uid="{E49C09AC-696A-496F-8307-7682A6574D04}"/>
    <cellStyle name="หมายเหตุ 2 20 4 2 2" xfId="45252" xr:uid="{88A65717-5B97-4286-A473-1D59DDD7A6B6}"/>
    <cellStyle name="หมายเหตุ 2 20 4 2 3" xfId="45253" xr:uid="{7C9BDF0E-F45B-4DCD-AF60-E57A4A583E2D}"/>
    <cellStyle name="หมายเหตุ 2 20 4 3" xfId="45254" xr:uid="{F4495E12-0A04-4FF1-8456-3534E2ACB706}"/>
    <cellStyle name="หมายเหตุ 2 20 4 4" xfId="45255" xr:uid="{073E2483-F6C4-4756-8A7A-10EB0D98A893}"/>
    <cellStyle name="หมายเหตุ 2 20 5" xfId="45256" xr:uid="{530261BF-0B84-4FF5-9FE3-51778C7A66D1}"/>
    <cellStyle name="หมายเหตุ 2 20 5 2" xfId="45257" xr:uid="{E96D3780-86A8-4E4B-A85A-4BABD8A55EF5}"/>
    <cellStyle name="หมายเหตุ 2 20 5 2 2" xfId="45258" xr:uid="{C4A7C7D1-B2ED-4376-9D01-D25BCD081362}"/>
    <cellStyle name="หมายเหตุ 2 20 5 2 3" xfId="45259" xr:uid="{22409678-756B-4086-82DE-CABB373200DC}"/>
    <cellStyle name="หมายเหตุ 2 20 5 3" xfId="45260" xr:uid="{D41E9909-27DA-4C4F-A02F-F9CED7E7B41C}"/>
    <cellStyle name="หมายเหตุ 2 20 5 4" xfId="45261" xr:uid="{24D55F53-87AD-4648-939B-BBF084FCD53F}"/>
    <cellStyle name="หมายเหตุ 2 20 6" xfId="45262" xr:uid="{08350107-C84D-43C1-9E65-4846B52F9DA5}"/>
    <cellStyle name="หมายเหตุ 2 20 6 2" xfId="45263" xr:uid="{31889662-78E1-4E54-8C5E-8EC740F8622F}"/>
    <cellStyle name="หมายเหตุ 2 20 6 2 2" xfId="45264" xr:uid="{98A0BB75-BF9D-49A5-B14D-137314B25901}"/>
    <cellStyle name="หมายเหตุ 2 20 6 2 3" xfId="45265" xr:uid="{D398536F-0DCF-4FF5-864D-AFCEF7AD7355}"/>
    <cellStyle name="หมายเหตุ 2 20 6 3" xfId="45266" xr:uid="{2F603EE8-EDCB-4243-A311-9B74A7DDB5DC}"/>
    <cellStyle name="หมายเหตุ 2 20 6 4" xfId="45267" xr:uid="{4AE3E4B7-FDEC-4876-99F7-6017A7A833D0}"/>
    <cellStyle name="หมายเหตุ 2 20 7" xfId="45268" xr:uid="{05866EFE-16A1-4F75-910A-79B543939926}"/>
    <cellStyle name="หมายเหตุ 2 20 7 2" xfId="45269" xr:uid="{68C249F9-A753-4F75-83F2-00DBBB992599}"/>
    <cellStyle name="หมายเหตุ 2 20 7 3" xfId="45270" xr:uid="{0F746C74-3981-4080-85F7-F45C7F2EBF87}"/>
    <cellStyle name="หมายเหตุ 2 20 8" xfId="45271" xr:uid="{F1E12A9B-631F-4D76-9B18-E712EC196BB8}"/>
    <cellStyle name="หมายเหตุ 2 20 9" xfId="45272" xr:uid="{88A546B0-64DA-4359-8BC5-9C3CF071073B}"/>
    <cellStyle name="หมายเหตุ 2 21" xfId="45273" xr:uid="{CAAB27C8-B078-4800-828A-2F5AA6D8A6F6}"/>
    <cellStyle name="หมายเหตุ 2 21 2" xfId="45274" xr:uid="{53989F1D-2A5B-4AF8-ADCB-15F424B84BD0}"/>
    <cellStyle name="หมายเหตุ 2 21 2 2" xfId="45275" xr:uid="{BB080E34-B9C4-4062-AFE9-65CEBE36571E}"/>
    <cellStyle name="หมายเหตุ 2 21 2 3" xfId="45276" xr:uid="{F38249ED-C8A6-4C71-93B9-D80BABB4236F}"/>
    <cellStyle name="หมายเหตุ 2 21 3" xfId="45277" xr:uid="{CDD768E0-7B39-483F-AF34-581E60F1A94A}"/>
    <cellStyle name="หมายเหตุ 2 21 4" xfId="45278" xr:uid="{BB290B64-DF20-42A1-A18A-E36E4C709A57}"/>
    <cellStyle name="หมายเหตุ 2 22" xfId="45279" xr:uid="{00DA375B-3B39-48B7-A570-F461F01BDF34}"/>
    <cellStyle name="หมายเหตุ 2 22 2" xfId="45280" xr:uid="{C3680732-ED36-4444-B44D-7B62008E7A83}"/>
    <cellStyle name="หมายเหตุ 2 22 2 2" xfId="45281" xr:uid="{12EA4705-29EE-4898-B4F8-4C92F5563FAA}"/>
    <cellStyle name="หมายเหตุ 2 22 2 3" xfId="45282" xr:uid="{EB11A67F-9122-458A-970E-CBDE81232FA7}"/>
    <cellStyle name="หมายเหตุ 2 22 3" xfId="45283" xr:uid="{0DDF2412-2FD4-48AF-BCB4-4F426996899D}"/>
    <cellStyle name="หมายเหตุ 2 22 4" xfId="45284" xr:uid="{348ACB25-5C98-42D7-A778-5B8E65D5BE9F}"/>
    <cellStyle name="หมายเหตุ 2 23" xfId="45285" xr:uid="{55CC940B-B12C-4FF1-97F1-B003196322F2}"/>
    <cellStyle name="หมายเหตุ 2 23 2" xfId="45286" xr:uid="{C543C5C4-C20D-4F51-A17E-9702A1EF1C40}"/>
    <cellStyle name="หมายเหตุ 2 23 2 2" xfId="45287" xr:uid="{ED518F88-B250-4FFD-B724-1F901AD988DC}"/>
    <cellStyle name="หมายเหตุ 2 23 2 3" xfId="45288" xr:uid="{2BA652ED-BBCF-4FA9-BDF4-7BFA67EF1E2F}"/>
    <cellStyle name="หมายเหตุ 2 23 3" xfId="45289" xr:uid="{FA7DD35E-A9DB-428F-8479-3D5954F789C5}"/>
    <cellStyle name="หมายเหตุ 2 23 4" xfId="45290" xr:uid="{B57149AA-4C65-41C6-9F15-644DA43DE993}"/>
    <cellStyle name="หมายเหตุ 2 24" xfId="45291" xr:uid="{959094CC-74D6-4BC7-A7AD-42C522E9FE88}"/>
    <cellStyle name="หมายเหตุ 2 24 2" xfId="45292" xr:uid="{B1F064D2-18A0-40F0-B666-D007E3979D85}"/>
    <cellStyle name="หมายเหตุ 2 24 2 2" xfId="45293" xr:uid="{8B4F63A1-17E9-4960-951B-B01940CC9EC6}"/>
    <cellStyle name="หมายเหตุ 2 24 2 3" xfId="45294" xr:uid="{5DD517F3-BFF3-415C-B937-062DC6911214}"/>
    <cellStyle name="หมายเหตุ 2 24 3" xfId="45295" xr:uid="{45B32430-AE14-4A4E-B91A-1957EDEB7E2E}"/>
    <cellStyle name="หมายเหตุ 2 24 4" xfId="45296" xr:uid="{960F745A-D6E5-4C61-9B28-C6295EB64665}"/>
    <cellStyle name="หมายเหตุ 2 25" xfId="45297" xr:uid="{671EA9CB-4F4D-4AA4-8645-30069795235F}"/>
    <cellStyle name="หมายเหตุ 2 25 2" xfId="45298" xr:uid="{D28EF58E-CD05-47B7-A7BC-16A6592174E5}"/>
    <cellStyle name="หมายเหตุ 2 25 2 2" xfId="45299" xr:uid="{95FC5563-B3FA-4653-A484-0FE2C6AFD824}"/>
    <cellStyle name="หมายเหตุ 2 25 2 3" xfId="45300" xr:uid="{0F243D16-AA4B-41D9-88EF-58ACB7836ABB}"/>
    <cellStyle name="หมายเหตุ 2 25 3" xfId="45301" xr:uid="{BF547C23-BCEA-4FB1-8DDF-403D4B2B2B01}"/>
    <cellStyle name="หมายเหตุ 2 25 4" xfId="45302" xr:uid="{AC6A738A-115E-4804-8786-49C392E5C638}"/>
    <cellStyle name="หมายเหตุ 2 26" xfId="45303" xr:uid="{FF302DAD-D5C5-48F5-AEB3-EB0DEDF880ED}"/>
    <cellStyle name="หมายเหตุ 2 26 2" xfId="45304" xr:uid="{8E95B1BE-C8A9-49A8-9153-FB44C11779C1}"/>
    <cellStyle name="หมายเหตุ 2 26 3" xfId="45305" xr:uid="{33CA44B5-1443-434B-B768-DF3F04FEBDB7}"/>
    <cellStyle name="หมายเหตุ 2 27" xfId="45306" xr:uid="{5BA12044-3A10-4D85-BEFE-3C39F0C333A0}"/>
    <cellStyle name="หมายเหตุ 2 28" xfId="45307" xr:uid="{B377968D-376F-4E24-80C8-DF41C62FEE31}"/>
    <cellStyle name="หมายเหตุ 2 3" xfId="45308" xr:uid="{9A1E9AAD-3D85-46C1-8735-681D48960814}"/>
    <cellStyle name="หมายเหตุ 2 3 2" xfId="45309" xr:uid="{F1634EF8-5DCA-4169-B9EC-975017B99DC1}"/>
    <cellStyle name="หมายเหตุ 2 3 2 2" xfId="45310" xr:uid="{9E4F6CD1-6108-4823-A047-3853219C78A6}"/>
    <cellStyle name="หมายเหตุ 2 3 2 2 2" xfId="45311" xr:uid="{FD84B233-C324-4389-A6A6-33E6DD982356}"/>
    <cellStyle name="หมายเหตุ 2 3 2 2 3" xfId="45312" xr:uid="{514BD7E7-52E8-4358-8583-00864019D89A}"/>
    <cellStyle name="หมายเหตุ 2 3 2 3" xfId="45313" xr:uid="{33A39541-85DF-40AA-800F-225179732F3F}"/>
    <cellStyle name="หมายเหตุ 2 3 2 4" xfId="45314" xr:uid="{89806DAE-FA78-4D7B-906C-FAC608391CDC}"/>
    <cellStyle name="หมายเหตุ 2 3 3" xfId="45315" xr:uid="{AF1B751A-4E99-4992-A36F-EEAFE0E413BD}"/>
    <cellStyle name="หมายเหตุ 2 3 3 2" xfId="45316" xr:uid="{10353448-9D8E-4BB5-B8C1-DF625E69C234}"/>
    <cellStyle name="หมายเหตุ 2 3 3 2 2" xfId="45317" xr:uid="{2EEC3F6C-74B9-41FA-920E-EED2B965414F}"/>
    <cellStyle name="หมายเหตุ 2 3 3 2 3" xfId="45318" xr:uid="{36D64EE6-F090-4A22-BF62-A66BD5BCAD12}"/>
    <cellStyle name="หมายเหตุ 2 3 3 3" xfId="45319" xr:uid="{1B2B6931-5F59-43E3-99E9-256E445D4457}"/>
    <cellStyle name="หมายเหตุ 2 3 3 4" xfId="45320" xr:uid="{006F0CE9-4CF9-478B-99D4-AF7B592E05F1}"/>
    <cellStyle name="หมายเหตุ 2 3 4" xfId="45321" xr:uid="{D6AEF188-F5C5-45BB-945A-A5F87938E312}"/>
    <cellStyle name="หมายเหตุ 2 3 4 2" xfId="45322" xr:uid="{075F28FE-16BC-4870-A6B8-DD3EE6C3ECBC}"/>
    <cellStyle name="หมายเหตุ 2 3 4 2 2" xfId="45323" xr:uid="{5C84185C-1743-4D86-AD1A-BEA600C9919D}"/>
    <cellStyle name="หมายเหตุ 2 3 4 2 3" xfId="45324" xr:uid="{66640CA6-E9AE-482A-B796-6ECE6431BFE8}"/>
    <cellStyle name="หมายเหตุ 2 3 4 3" xfId="45325" xr:uid="{BCC3F96C-4B49-46F9-9AB0-8889A5D1CBCF}"/>
    <cellStyle name="หมายเหตุ 2 3 4 4" xfId="45326" xr:uid="{AD2BE0FA-65A3-428F-96CC-CD3E31D6D40A}"/>
    <cellStyle name="หมายเหตุ 2 3 5" xfId="45327" xr:uid="{CF7335D1-6DD5-44D9-9335-A51AF605CF7F}"/>
    <cellStyle name="หมายเหตุ 2 3 5 2" xfId="45328" xr:uid="{7365D6C7-B04F-4187-BF78-6D4ABBCED2B4}"/>
    <cellStyle name="หมายเหตุ 2 3 5 2 2" xfId="45329" xr:uid="{AFD4D9BE-8A9A-47E8-9F78-57683B37DD99}"/>
    <cellStyle name="หมายเหตุ 2 3 5 2 3" xfId="45330" xr:uid="{A5CBDA8D-CAF7-452B-A09F-3AECD567143C}"/>
    <cellStyle name="หมายเหตุ 2 3 5 3" xfId="45331" xr:uid="{C8D25E9C-5B21-4F6B-96E0-656E7EE1098F}"/>
    <cellStyle name="หมายเหตุ 2 3 5 4" xfId="45332" xr:uid="{EFC7D6AE-44EB-4628-883E-7BC5DD64FF1A}"/>
    <cellStyle name="หมายเหตุ 2 3 6" xfId="45333" xr:uid="{1D027345-4514-4578-ADBF-0D09BC087589}"/>
    <cellStyle name="หมายเหตุ 2 3 6 2" xfId="45334" xr:uid="{09B35C66-3D0B-4F8A-8508-31D19A11FE3A}"/>
    <cellStyle name="หมายเหตุ 2 3 6 2 2" xfId="45335" xr:uid="{DB03F093-1F03-4857-BED7-7B4F5BB21C0B}"/>
    <cellStyle name="หมายเหตุ 2 3 6 2 3" xfId="45336" xr:uid="{2668866D-33D9-45CC-BA3F-C5DF442E795F}"/>
    <cellStyle name="หมายเหตุ 2 3 6 3" xfId="45337" xr:uid="{90836B8A-5191-4D48-96E7-2C4B5F404CB4}"/>
    <cellStyle name="หมายเหตุ 2 3 6 4" xfId="45338" xr:uid="{9A311B40-AA38-41D3-980F-225D71E2D1A9}"/>
    <cellStyle name="หมายเหตุ 2 3 7" xfId="45339" xr:uid="{149368CE-D14A-48A6-B816-5C0E37291108}"/>
    <cellStyle name="หมายเหตุ 2 3 7 2" xfId="45340" xr:uid="{A2184019-56C8-456F-BBEA-184CADC78CFD}"/>
    <cellStyle name="หมายเหตุ 2 3 7 3" xfId="45341" xr:uid="{D487C68C-8B97-4174-8E57-1CA246B07A56}"/>
    <cellStyle name="หมายเหตุ 2 3 8" xfId="45342" xr:uid="{26565A4E-5114-480E-9666-3691EF59852D}"/>
    <cellStyle name="หมายเหตุ 2 3 9" xfId="45343" xr:uid="{D13CC263-5DE2-4028-8F52-D86EE5E80378}"/>
    <cellStyle name="หมายเหตุ 2 4" xfId="45344" xr:uid="{522ECF3E-63F1-40BF-A993-5D6D4C97569F}"/>
    <cellStyle name="หมายเหตุ 2 4 2" xfId="45345" xr:uid="{DDF9A365-70B1-4709-BA5C-8F388093CB40}"/>
    <cellStyle name="หมายเหตุ 2 4 2 2" xfId="45346" xr:uid="{AE455A37-B179-4FB9-808B-6CC154118506}"/>
    <cellStyle name="หมายเหตุ 2 4 2 2 2" xfId="45347" xr:uid="{E07E9AE5-A246-49E0-9313-118396F66FEB}"/>
    <cellStyle name="หมายเหตุ 2 4 2 2 3" xfId="45348" xr:uid="{3572BF13-3AEA-463A-AD2C-A59FE64ED444}"/>
    <cellStyle name="หมายเหตุ 2 4 2 3" xfId="45349" xr:uid="{F6CC40C5-1223-430D-B324-1099466FEA3E}"/>
    <cellStyle name="หมายเหตุ 2 4 2 4" xfId="45350" xr:uid="{4140CB03-06B8-436A-BE53-C1E7CD0129EC}"/>
    <cellStyle name="หมายเหตุ 2 4 3" xfId="45351" xr:uid="{A3C740C1-AAA3-41E1-B7A9-B48171C671E0}"/>
    <cellStyle name="หมายเหตุ 2 4 3 2" xfId="45352" xr:uid="{8759C520-54C5-453A-8306-6B413C6BD97D}"/>
    <cellStyle name="หมายเหตุ 2 4 3 2 2" xfId="45353" xr:uid="{11F9643E-29E4-4D98-B623-6BC533B37633}"/>
    <cellStyle name="หมายเหตุ 2 4 3 2 3" xfId="45354" xr:uid="{D9047CAB-39AA-4DDE-8DDD-C5CBD0E5C6B9}"/>
    <cellStyle name="หมายเหตุ 2 4 3 3" xfId="45355" xr:uid="{6B512357-D232-4A42-9E51-218524E20CEC}"/>
    <cellStyle name="หมายเหตุ 2 4 3 4" xfId="45356" xr:uid="{54C541DC-F96D-40B9-94FA-EF1DE4320067}"/>
    <cellStyle name="หมายเหตุ 2 4 4" xfId="45357" xr:uid="{F09E235D-24E2-4D41-A4A7-900EF78FB1BC}"/>
    <cellStyle name="หมายเหตุ 2 4 4 2" xfId="45358" xr:uid="{76437F19-9B4A-4804-9826-F24B1ACF14A9}"/>
    <cellStyle name="หมายเหตุ 2 4 4 2 2" xfId="45359" xr:uid="{7C02A97D-0A69-48E1-A917-B032B5D69167}"/>
    <cellStyle name="หมายเหตุ 2 4 4 2 3" xfId="45360" xr:uid="{21359394-6F84-4FF5-9939-C7FE3AE1F306}"/>
    <cellStyle name="หมายเหตุ 2 4 4 3" xfId="45361" xr:uid="{7A0B4CE0-CE65-4267-9FC1-D53B92E83F29}"/>
    <cellStyle name="หมายเหตุ 2 4 4 4" xfId="45362" xr:uid="{2EE20BD1-78B9-460B-B875-D4AB1A033426}"/>
    <cellStyle name="หมายเหตุ 2 4 5" xfId="45363" xr:uid="{C27CFDBB-F406-4C92-8BBA-1B8BE8965873}"/>
    <cellStyle name="หมายเหตุ 2 4 5 2" xfId="45364" xr:uid="{9787078B-01B4-4726-8835-BE85F6B70CE8}"/>
    <cellStyle name="หมายเหตุ 2 4 5 2 2" xfId="45365" xr:uid="{80309D79-A08A-4522-997E-ECF4BDD173F0}"/>
    <cellStyle name="หมายเหตุ 2 4 5 2 3" xfId="45366" xr:uid="{9F63EB4C-C207-488D-BAC7-7DDB6316E36F}"/>
    <cellStyle name="หมายเหตุ 2 4 5 3" xfId="45367" xr:uid="{279F6B56-3295-4A3E-B0DB-1A692F33F037}"/>
    <cellStyle name="หมายเหตุ 2 4 5 4" xfId="45368" xr:uid="{4FADF217-FDA5-4E79-8036-D03E84267D12}"/>
    <cellStyle name="หมายเหตุ 2 4 6" xfId="45369" xr:uid="{8BB78BBF-6E97-4AA1-B800-61684F3E3426}"/>
    <cellStyle name="หมายเหตุ 2 4 6 2" xfId="45370" xr:uid="{E803F9BA-5AB6-447D-A557-C158A758DAC4}"/>
    <cellStyle name="หมายเหตุ 2 4 6 2 2" xfId="45371" xr:uid="{0447A219-ACE3-422A-A76C-54F985642682}"/>
    <cellStyle name="หมายเหตุ 2 4 6 2 3" xfId="45372" xr:uid="{599EF250-59E1-4714-9423-88325FB0E0A3}"/>
    <cellStyle name="หมายเหตุ 2 4 6 3" xfId="45373" xr:uid="{5B7FF25C-2D4E-486D-8868-7DEC9617F8D4}"/>
    <cellStyle name="หมายเหตุ 2 4 6 4" xfId="45374" xr:uid="{029644A5-7F0F-451C-BCF3-221533256BAA}"/>
    <cellStyle name="หมายเหตุ 2 4 7" xfId="45375" xr:uid="{BCE92550-3397-458E-9464-4BCD6586CC57}"/>
    <cellStyle name="หมายเหตุ 2 4 7 2" xfId="45376" xr:uid="{C6CF89BA-ADC3-4644-8DEB-0FD82AE99800}"/>
    <cellStyle name="หมายเหตุ 2 4 7 3" xfId="45377" xr:uid="{0E3F4E12-F0D5-474B-8BE6-57F0EB27EAEC}"/>
    <cellStyle name="หมายเหตุ 2 4 8" xfId="45378" xr:uid="{6DA6EF60-9660-4AC1-87EA-962A5E7A1470}"/>
    <cellStyle name="หมายเหตุ 2 4 9" xfId="45379" xr:uid="{1868722D-8C14-4CAC-B0D1-77A69BFF04E4}"/>
    <cellStyle name="หมายเหตุ 2 5" xfId="45380" xr:uid="{F486A964-95FC-434B-9EE9-81771B1C9E80}"/>
    <cellStyle name="หมายเหตุ 2 5 2" xfId="45381" xr:uid="{675E998B-56F9-4683-B837-C3495FF013E0}"/>
    <cellStyle name="หมายเหตุ 2 5 2 2" xfId="45382" xr:uid="{DEB6E66F-9D9C-4747-90DF-84D4DB0BF7D6}"/>
    <cellStyle name="หมายเหตุ 2 5 2 2 2" xfId="45383" xr:uid="{00B42E8D-42F1-4DE9-A0BA-B911E7BCDAA1}"/>
    <cellStyle name="หมายเหตุ 2 5 2 2 3" xfId="45384" xr:uid="{DF5EDC3A-90C5-443A-8D4C-FA898CFFA26C}"/>
    <cellStyle name="หมายเหตุ 2 5 2 3" xfId="45385" xr:uid="{8387A7A4-2CAE-44E6-A880-8936C3DD6FDB}"/>
    <cellStyle name="หมายเหตุ 2 5 2 4" xfId="45386" xr:uid="{73B17A7B-3B3E-4345-A919-32571EAD451F}"/>
    <cellStyle name="หมายเหตุ 2 5 3" xfId="45387" xr:uid="{1EDEB2A3-5098-4EDE-8D2C-53D78255C259}"/>
    <cellStyle name="หมายเหตุ 2 5 3 2" xfId="45388" xr:uid="{22D601D2-1D14-470C-9707-AD6DFF426643}"/>
    <cellStyle name="หมายเหตุ 2 5 3 2 2" xfId="45389" xr:uid="{524665BA-439C-4348-980D-3BCBBF72D8E3}"/>
    <cellStyle name="หมายเหตุ 2 5 3 2 3" xfId="45390" xr:uid="{CD033E70-DF61-4EC0-9243-1094C9A9669C}"/>
    <cellStyle name="หมายเหตุ 2 5 3 3" xfId="45391" xr:uid="{641E6C26-B05B-40C3-869C-AFF33BE47E12}"/>
    <cellStyle name="หมายเหตุ 2 5 3 4" xfId="45392" xr:uid="{3A39AF31-DB59-4045-8BD2-95B2962B54CE}"/>
    <cellStyle name="หมายเหตุ 2 5 4" xfId="45393" xr:uid="{52DEA039-D1C6-43E9-9455-C33703777D22}"/>
    <cellStyle name="หมายเหตุ 2 5 4 2" xfId="45394" xr:uid="{611FB0E3-05C5-45D3-B46F-D455AAF32C31}"/>
    <cellStyle name="หมายเหตุ 2 5 4 2 2" xfId="45395" xr:uid="{F7D0039A-3A38-4357-BB4C-D2551C0B39EF}"/>
    <cellStyle name="หมายเหตุ 2 5 4 2 3" xfId="45396" xr:uid="{0EE11727-418E-4044-A52A-5876CD4C35E9}"/>
    <cellStyle name="หมายเหตุ 2 5 4 3" xfId="45397" xr:uid="{6792C6A1-5204-47CE-9E62-588975F2E0CD}"/>
    <cellStyle name="หมายเหตุ 2 5 4 4" xfId="45398" xr:uid="{2232883F-DA85-4C7B-A74E-BAA4F45505AC}"/>
    <cellStyle name="หมายเหตุ 2 5 5" xfId="45399" xr:uid="{29422A98-073C-402F-AAD9-D3286420E030}"/>
    <cellStyle name="หมายเหตุ 2 5 5 2" xfId="45400" xr:uid="{CF96388C-387C-4B8E-A69E-0105CA131821}"/>
    <cellStyle name="หมายเหตุ 2 5 5 2 2" xfId="45401" xr:uid="{25355AE8-A78C-42A1-B1B5-AD321D4CA75F}"/>
    <cellStyle name="หมายเหตุ 2 5 5 2 3" xfId="45402" xr:uid="{A2D1297D-6595-4AC2-85A1-D408E1A07D71}"/>
    <cellStyle name="หมายเหตุ 2 5 5 3" xfId="45403" xr:uid="{ECACA98D-431A-4BA9-8511-1831478550A8}"/>
    <cellStyle name="หมายเหตุ 2 5 5 4" xfId="45404" xr:uid="{6938B3D7-C345-4937-B82C-D74E369ED322}"/>
    <cellStyle name="หมายเหตุ 2 5 6" xfId="45405" xr:uid="{F80EA86C-0BAB-487A-ACA8-7B168F40FA0E}"/>
    <cellStyle name="หมายเหตุ 2 5 6 2" xfId="45406" xr:uid="{A2B9914D-8A81-40B2-9A38-12D35FC6BD85}"/>
    <cellStyle name="หมายเหตุ 2 5 6 2 2" xfId="45407" xr:uid="{E66FDCFB-6D4D-4AB4-AC80-DDA38D3175F4}"/>
    <cellStyle name="หมายเหตุ 2 5 6 2 3" xfId="45408" xr:uid="{9888D754-76E2-4CCA-8477-66E9908F198E}"/>
    <cellStyle name="หมายเหตุ 2 5 6 3" xfId="45409" xr:uid="{8D68F299-FF60-4A4E-9BBF-0805BB818929}"/>
    <cellStyle name="หมายเหตุ 2 5 6 4" xfId="45410" xr:uid="{382D8CFC-D474-4D94-82C9-985F37227830}"/>
    <cellStyle name="หมายเหตุ 2 5 7" xfId="45411" xr:uid="{0F2C2487-48BB-4D97-B65A-181BA02E3851}"/>
    <cellStyle name="หมายเหตุ 2 5 7 2" xfId="45412" xr:uid="{3B788265-85B2-4EEA-9214-8EB0ABC3E42B}"/>
    <cellStyle name="หมายเหตุ 2 5 7 3" xfId="45413" xr:uid="{13E3AEC2-B4DA-42C8-BD1C-4EEADF26BA85}"/>
    <cellStyle name="หมายเหตุ 2 5 8" xfId="45414" xr:uid="{CEEDA90E-1661-4923-8D71-5A57A3A1EE22}"/>
    <cellStyle name="หมายเหตุ 2 5 9" xfId="45415" xr:uid="{D480D74F-8DDF-42A6-9EEB-871F3B7E7EFA}"/>
    <cellStyle name="หมายเหตุ 2 6" xfId="45416" xr:uid="{462CD276-54E7-4E95-BF51-DDAA48200E64}"/>
    <cellStyle name="หมายเหตุ 2 6 2" xfId="45417" xr:uid="{537EF7C1-43CE-4A2D-9275-DD7F47D745BF}"/>
    <cellStyle name="หมายเหตุ 2 6 2 2" xfId="45418" xr:uid="{3E19CFFB-C04E-4FE4-ACFD-AEE7AE902E8D}"/>
    <cellStyle name="หมายเหตุ 2 6 2 2 2" xfId="45419" xr:uid="{993AEF08-D6A6-4040-838B-573BC73DD1DC}"/>
    <cellStyle name="หมายเหตุ 2 6 2 2 3" xfId="45420" xr:uid="{9CCDEDC2-F063-44E4-B01A-4A965DDD8CA9}"/>
    <cellStyle name="หมายเหตุ 2 6 2 3" xfId="45421" xr:uid="{32F4FF90-7E8B-4AE2-89DA-1BD5AC260541}"/>
    <cellStyle name="หมายเหตุ 2 6 2 4" xfId="45422" xr:uid="{D333FECF-4BB2-43DA-899C-828737DB5751}"/>
    <cellStyle name="หมายเหตุ 2 6 3" xfId="45423" xr:uid="{1E558BB6-73D3-4374-AA9D-3EEE6A9911A4}"/>
    <cellStyle name="หมายเหตุ 2 6 3 2" xfId="45424" xr:uid="{44D90793-261A-496E-82E5-28EF0AF5B420}"/>
    <cellStyle name="หมายเหตุ 2 6 3 2 2" xfId="45425" xr:uid="{2D5F966E-1603-4EC3-B90D-907EB9ED32AE}"/>
    <cellStyle name="หมายเหตุ 2 6 3 2 3" xfId="45426" xr:uid="{C6FC9E10-557C-47A7-869C-046D6C4EF17A}"/>
    <cellStyle name="หมายเหตุ 2 6 3 3" xfId="45427" xr:uid="{6DED1C7B-4D25-474F-8688-7DFC15423B4B}"/>
    <cellStyle name="หมายเหตุ 2 6 3 4" xfId="45428" xr:uid="{DC4E4C08-6CFD-401F-89A0-931B1837614D}"/>
    <cellStyle name="หมายเหตุ 2 6 4" xfId="45429" xr:uid="{6818AB34-E229-4D90-90D7-DE27EBD70540}"/>
    <cellStyle name="หมายเหตุ 2 6 4 2" xfId="45430" xr:uid="{E46D55BB-7507-448A-B531-9247EAFECC7B}"/>
    <cellStyle name="หมายเหตุ 2 6 4 2 2" xfId="45431" xr:uid="{52CC5AC7-6575-4B8D-9FD8-C0F488AA6354}"/>
    <cellStyle name="หมายเหตุ 2 6 4 2 3" xfId="45432" xr:uid="{7B945BF8-1FF6-407D-B70F-BB76E6A8D5F6}"/>
    <cellStyle name="หมายเหตุ 2 6 4 3" xfId="45433" xr:uid="{AE2CA8DD-3834-4E7B-B203-211A3EA2FFCB}"/>
    <cellStyle name="หมายเหตุ 2 6 4 4" xfId="45434" xr:uid="{F2FF2981-45EC-4D8B-9614-FECD1B732C6D}"/>
    <cellStyle name="หมายเหตุ 2 6 5" xfId="45435" xr:uid="{9CB232F3-68E6-44C2-B893-682710A4CD8D}"/>
    <cellStyle name="หมายเหตุ 2 6 5 2" xfId="45436" xr:uid="{829A2C2C-CAC6-4096-B84F-FEA2119E67A9}"/>
    <cellStyle name="หมายเหตุ 2 6 5 2 2" xfId="45437" xr:uid="{EAC619C6-5BF2-4FC7-A559-A4DCFEABA833}"/>
    <cellStyle name="หมายเหตุ 2 6 5 2 3" xfId="45438" xr:uid="{1C4E6C36-E1DC-44E6-BF80-EDB428C2B884}"/>
    <cellStyle name="หมายเหตุ 2 6 5 3" xfId="45439" xr:uid="{53A74ABF-F9C3-4D32-A2D5-85886C752CB4}"/>
    <cellStyle name="หมายเหตุ 2 6 5 4" xfId="45440" xr:uid="{F50D26BC-B4BD-4FCB-BAF8-FB52DA1AF4E5}"/>
    <cellStyle name="หมายเหตุ 2 6 6" xfId="45441" xr:uid="{DABB337C-B2BB-4C98-9A6D-03142799A71B}"/>
    <cellStyle name="หมายเหตุ 2 6 6 2" xfId="45442" xr:uid="{E16637A8-E4BB-4A19-950B-8B3955677186}"/>
    <cellStyle name="หมายเหตุ 2 6 6 2 2" xfId="45443" xr:uid="{4D8498ED-1BCF-448B-B1C1-1350B072E1B1}"/>
    <cellStyle name="หมายเหตุ 2 6 6 2 3" xfId="45444" xr:uid="{79BE11E9-CF79-4591-AD24-8803E8F518CA}"/>
    <cellStyle name="หมายเหตุ 2 6 6 3" xfId="45445" xr:uid="{030ADE54-75E5-4D0A-87C4-A8BDE078598B}"/>
    <cellStyle name="หมายเหตุ 2 6 6 4" xfId="45446" xr:uid="{A5944BE2-ED1D-4D7C-A73A-37B829DCA6D9}"/>
    <cellStyle name="หมายเหตุ 2 6 7" xfId="45447" xr:uid="{6E25A660-5DC8-48EE-86B6-37A0BD4E0F82}"/>
    <cellStyle name="หมายเหตุ 2 6 7 2" xfId="45448" xr:uid="{3179E005-3DFD-48D4-82B4-128951AB9B10}"/>
    <cellStyle name="หมายเหตุ 2 6 7 3" xfId="45449" xr:uid="{6675B877-4907-47BF-A20C-2DDA567FCD3F}"/>
    <cellStyle name="หมายเหตุ 2 6 8" xfId="45450" xr:uid="{B31D7A8D-683F-4F74-A09F-32098A272E0A}"/>
    <cellStyle name="หมายเหตุ 2 6 9" xfId="45451" xr:uid="{7DB3AF10-F9D3-4025-BD81-471DF0C20BAF}"/>
    <cellStyle name="หมายเหตุ 2 7" xfId="45452" xr:uid="{7FAE72F0-11B1-4694-94AA-B84CCDB2C299}"/>
    <cellStyle name="หมายเหตุ 2 7 2" xfId="45453" xr:uid="{EE3E8EAE-C6FD-4CB1-9577-37DBD7A80264}"/>
    <cellStyle name="หมายเหตุ 2 7 2 2" xfId="45454" xr:uid="{DB16A957-380B-477D-961E-70CE6BA3F75D}"/>
    <cellStyle name="หมายเหตุ 2 7 2 2 2" xfId="45455" xr:uid="{9505E1AB-34C7-4DCF-B4B3-3BDAF67990F8}"/>
    <cellStyle name="หมายเหตุ 2 7 2 2 3" xfId="45456" xr:uid="{E13944A9-4363-41F2-B207-9B90C6F5662C}"/>
    <cellStyle name="หมายเหตุ 2 7 2 3" xfId="45457" xr:uid="{D7267A9F-EEC3-4E44-8A12-D4CC1C90CCFE}"/>
    <cellStyle name="หมายเหตุ 2 7 2 4" xfId="45458" xr:uid="{88650209-19CB-419C-A615-54FC3DFF62A5}"/>
    <cellStyle name="หมายเหตุ 2 7 3" xfId="45459" xr:uid="{2012CD93-74DE-41F0-B13E-675BA9190FD5}"/>
    <cellStyle name="หมายเหตุ 2 7 3 2" xfId="45460" xr:uid="{5156F433-77D1-467B-A0A3-E80834C34660}"/>
    <cellStyle name="หมายเหตุ 2 7 3 2 2" xfId="45461" xr:uid="{BC6DFA56-DBFB-4BF5-A28B-BB0B1F306340}"/>
    <cellStyle name="หมายเหตุ 2 7 3 2 3" xfId="45462" xr:uid="{573501E4-32CA-4444-95A3-6E4D8AE87AFE}"/>
    <cellStyle name="หมายเหตุ 2 7 3 3" xfId="45463" xr:uid="{A479530C-88A0-4247-A319-92A98A90688E}"/>
    <cellStyle name="หมายเหตุ 2 7 3 4" xfId="45464" xr:uid="{C84CA904-FFBE-48A4-A7DF-D6EF6FF8898A}"/>
    <cellStyle name="หมายเหตุ 2 7 4" xfId="45465" xr:uid="{E2A6246C-3582-482C-8D1A-F83623C31BBC}"/>
    <cellStyle name="หมายเหตุ 2 7 4 2" xfId="45466" xr:uid="{8AC89349-89F1-454D-A422-389DF9674AD6}"/>
    <cellStyle name="หมายเหตุ 2 7 4 2 2" xfId="45467" xr:uid="{CE7823EF-5045-4185-ACD1-E7609ED55D4A}"/>
    <cellStyle name="หมายเหตุ 2 7 4 2 3" xfId="45468" xr:uid="{7C4D889C-2FB8-44E2-85B4-8C7B77616BBB}"/>
    <cellStyle name="หมายเหตุ 2 7 4 3" xfId="45469" xr:uid="{506AE939-D55A-4DC9-8FAC-53963362F083}"/>
    <cellStyle name="หมายเหตุ 2 7 4 4" xfId="45470" xr:uid="{41138554-8FE4-460D-B236-C602C0AA6ED6}"/>
    <cellStyle name="หมายเหตุ 2 7 5" xfId="45471" xr:uid="{12AB0FB0-1DBE-476E-8AE8-F959DD04D160}"/>
    <cellStyle name="หมายเหตุ 2 7 5 2" xfId="45472" xr:uid="{627141E9-20D2-4C49-96EE-6CB83CEB2D6F}"/>
    <cellStyle name="หมายเหตุ 2 7 5 2 2" xfId="45473" xr:uid="{243762C0-AE82-4F01-9800-C0683A28E407}"/>
    <cellStyle name="หมายเหตุ 2 7 5 2 3" xfId="45474" xr:uid="{C444E2EC-C9C4-4BF9-A132-B76DC59F84F8}"/>
    <cellStyle name="หมายเหตุ 2 7 5 3" xfId="45475" xr:uid="{AE3F9035-5723-43E7-8AAE-F667B5C0342D}"/>
    <cellStyle name="หมายเหตุ 2 7 5 4" xfId="45476" xr:uid="{35FC37C1-6DA8-4AC7-A344-53AC19292483}"/>
    <cellStyle name="หมายเหตุ 2 7 6" xfId="45477" xr:uid="{F912F861-181F-465C-BE91-4B860E85FAE8}"/>
    <cellStyle name="หมายเหตุ 2 7 6 2" xfId="45478" xr:uid="{38CFB828-33AC-4E2A-91F1-8E14430DEE66}"/>
    <cellStyle name="หมายเหตุ 2 7 6 2 2" xfId="45479" xr:uid="{286429E8-DAF4-49BE-AB83-2B7773073469}"/>
    <cellStyle name="หมายเหตุ 2 7 6 2 3" xfId="45480" xr:uid="{6285BE1E-42D3-4E38-AB07-25183BDA710C}"/>
    <cellStyle name="หมายเหตุ 2 7 6 3" xfId="45481" xr:uid="{6597A550-4D52-458B-9A84-03F3910DE060}"/>
    <cellStyle name="หมายเหตุ 2 7 6 4" xfId="45482" xr:uid="{192583F3-548A-4865-BB2B-B97863712B4E}"/>
    <cellStyle name="หมายเหตุ 2 7 7" xfId="45483" xr:uid="{A2A1910C-1319-46F3-996A-9E38B8150888}"/>
    <cellStyle name="หมายเหตุ 2 7 7 2" xfId="45484" xr:uid="{E42ADEAC-C282-47C9-8B56-CBD92CD49673}"/>
    <cellStyle name="หมายเหตุ 2 7 7 3" xfId="45485" xr:uid="{C2D45770-26CF-4ED1-9C3D-F744E5E87CE6}"/>
    <cellStyle name="หมายเหตุ 2 7 8" xfId="45486" xr:uid="{C3201C20-2A1E-4A23-AB60-763B2B5D2B4A}"/>
    <cellStyle name="หมายเหตุ 2 7 9" xfId="45487" xr:uid="{23AAB295-940F-4E3D-B393-2A1571F4F128}"/>
    <cellStyle name="หมายเหตุ 2 8" xfId="45488" xr:uid="{ECA903F3-439A-449D-8928-441D1F3F7F34}"/>
    <cellStyle name="หมายเหตุ 2 8 2" xfId="45489" xr:uid="{A34C76C0-032B-4014-9690-5934942FC635}"/>
    <cellStyle name="หมายเหตุ 2 8 2 2" xfId="45490" xr:uid="{BB72D5ED-FF22-42FA-B174-F71347399408}"/>
    <cellStyle name="หมายเหตุ 2 8 2 2 2" xfId="45491" xr:uid="{44187EA1-2770-4431-A1D4-03D6CA72DFBC}"/>
    <cellStyle name="หมายเหตุ 2 8 2 2 3" xfId="45492" xr:uid="{6276523D-D9AE-41B4-A17D-67BEAB514217}"/>
    <cellStyle name="หมายเหตุ 2 8 2 3" xfId="45493" xr:uid="{210F8882-9D1E-4A71-A66C-512299090287}"/>
    <cellStyle name="หมายเหตุ 2 8 2 4" xfId="45494" xr:uid="{AEA83B2D-8B7B-47FD-8EFF-687B2F1C51CE}"/>
    <cellStyle name="หมายเหตุ 2 8 3" xfId="45495" xr:uid="{54BD3FB2-26A9-429B-8A55-6D0E8A27C963}"/>
    <cellStyle name="หมายเหตุ 2 8 3 2" xfId="45496" xr:uid="{65604628-DA5E-4A29-BC89-B189695999BB}"/>
    <cellStyle name="หมายเหตุ 2 8 3 2 2" xfId="45497" xr:uid="{03551C9B-1A6F-4C8E-893E-B2CC45D7E5CD}"/>
    <cellStyle name="หมายเหตุ 2 8 3 2 3" xfId="45498" xr:uid="{41F3C814-21FB-47EB-8CE5-6C5E791B4276}"/>
    <cellStyle name="หมายเหตุ 2 8 3 3" xfId="45499" xr:uid="{34E1DA6D-A169-4F20-84B8-18365B693057}"/>
    <cellStyle name="หมายเหตุ 2 8 3 4" xfId="45500" xr:uid="{BF1C0B03-541F-4ADC-9643-4C589B976731}"/>
    <cellStyle name="หมายเหตุ 2 8 4" xfId="45501" xr:uid="{3B36879C-CDC3-436D-88D0-79F245ED6227}"/>
    <cellStyle name="หมายเหตุ 2 8 4 2" xfId="45502" xr:uid="{AE0C06E2-4543-4EB3-ADCD-F65740F5B3BB}"/>
    <cellStyle name="หมายเหตุ 2 8 4 2 2" xfId="45503" xr:uid="{7AB3CE1B-3FFD-427D-A80D-8449517F83D4}"/>
    <cellStyle name="หมายเหตุ 2 8 4 2 3" xfId="45504" xr:uid="{C8677851-DCE1-42DE-92BB-2938ADA4903B}"/>
    <cellStyle name="หมายเหตุ 2 8 4 3" xfId="45505" xr:uid="{FD5C5A18-A1AD-4BCD-B414-2C076EBF9B46}"/>
    <cellStyle name="หมายเหตุ 2 8 4 4" xfId="45506" xr:uid="{3BEA2FDF-EDFD-4745-8778-5D059E456C1B}"/>
    <cellStyle name="หมายเหตุ 2 8 5" xfId="45507" xr:uid="{995E2F9E-D9C0-44EF-B3F6-AD89BF3FF05B}"/>
    <cellStyle name="หมายเหตุ 2 8 5 2" xfId="45508" xr:uid="{68462A0D-DF2A-44FC-B2C0-A1A766EA07F1}"/>
    <cellStyle name="หมายเหตุ 2 8 5 2 2" xfId="45509" xr:uid="{46355F9B-9A10-4F55-AF21-DDAC8533CCA2}"/>
    <cellStyle name="หมายเหตุ 2 8 5 2 3" xfId="45510" xr:uid="{6F8E2AB2-6DC9-4431-A9AF-38D26E894F42}"/>
    <cellStyle name="หมายเหตุ 2 8 5 3" xfId="45511" xr:uid="{0203C2C5-DE00-42D0-ABC8-2B6CEB5B78F2}"/>
    <cellStyle name="หมายเหตุ 2 8 5 4" xfId="45512" xr:uid="{EBA293FA-2F20-4A39-8746-8B124898AB3A}"/>
    <cellStyle name="หมายเหตุ 2 8 6" xfId="45513" xr:uid="{20ED82B1-FE2B-416E-AD76-C605D4EFBC85}"/>
    <cellStyle name="หมายเหตุ 2 8 6 2" xfId="45514" xr:uid="{894D5774-8B1D-4817-A683-C0E06DD7F7CC}"/>
    <cellStyle name="หมายเหตุ 2 8 6 2 2" xfId="45515" xr:uid="{26ABCDC8-CF96-4588-B317-ECDC726A1F68}"/>
    <cellStyle name="หมายเหตุ 2 8 6 2 3" xfId="45516" xr:uid="{65E73BAF-543C-4D35-A942-1B3CDAE97EFB}"/>
    <cellStyle name="หมายเหตุ 2 8 6 3" xfId="45517" xr:uid="{4FB6A90D-F455-4305-AAAD-350CC27B6AE7}"/>
    <cellStyle name="หมายเหตุ 2 8 6 4" xfId="45518" xr:uid="{B4F261C6-B3F5-4A6E-B370-DC646DAC76A4}"/>
    <cellStyle name="หมายเหตุ 2 8 7" xfId="45519" xr:uid="{6ECA9E33-2D54-4162-9F2C-E92FD89D40E8}"/>
    <cellStyle name="หมายเหตุ 2 8 7 2" xfId="45520" xr:uid="{3C506CC3-D61B-4DBA-9A85-8381E67F784B}"/>
    <cellStyle name="หมายเหตุ 2 8 7 3" xfId="45521" xr:uid="{E20E1709-2B5E-4172-A900-288E08E44A72}"/>
    <cellStyle name="หมายเหตุ 2 8 8" xfId="45522" xr:uid="{75311EE5-ED37-4472-BCA4-89FB51AF47BA}"/>
    <cellStyle name="หมายเหตุ 2 8 9" xfId="45523" xr:uid="{78947E68-4439-406A-9946-8E836277BED6}"/>
    <cellStyle name="หมายเหตุ 2 9" xfId="45524" xr:uid="{AD89859D-5B15-4F2B-A21A-B68697855019}"/>
    <cellStyle name="หมายเหตุ 2 9 2" xfId="45525" xr:uid="{25463884-D23A-4A8C-AF1D-223990CBAB4B}"/>
    <cellStyle name="หมายเหตุ 2 9 2 2" xfId="45526" xr:uid="{5D7B934C-ED70-455E-AF18-D3B3995C0D02}"/>
    <cellStyle name="หมายเหตุ 2 9 2 2 2" xfId="45527" xr:uid="{4650B3D9-E76C-4D3D-A988-11C9FF3D61B6}"/>
    <cellStyle name="หมายเหตุ 2 9 2 2 3" xfId="45528" xr:uid="{218D9222-C139-47D3-9245-6D5C33A9F4B2}"/>
    <cellStyle name="หมายเหตุ 2 9 2 3" xfId="45529" xr:uid="{60D21B3F-B9C1-4D1B-BAA1-9A31285255D3}"/>
    <cellStyle name="หมายเหตุ 2 9 2 4" xfId="45530" xr:uid="{EB08E71A-D447-4CD4-BD75-899375D1E072}"/>
    <cellStyle name="หมายเหตุ 2 9 3" xfId="45531" xr:uid="{DA88C57D-4288-475A-8BDC-880D25E10EA2}"/>
    <cellStyle name="หมายเหตุ 2 9 3 2" xfId="45532" xr:uid="{A9C3FBE9-B520-4CE5-832D-30E5C424D80D}"/>
    <cellStyle name="หมายเหตุ 2 9 3 2 2" xfId="45533" xr:uid="{26BB547C-3C59-499F-BE14-9ADCABC9DC33}"/>
    <cellStyle name="หมายเหตุ 2 9 3 2 3" xfId="45534" xr:uid="{9203DBD0-A714-48DA-BBB2-F2FB7389512C}"/>
    <cellStyle name="หมายเหตุ 2 9 3 3" xfId="45535" xr:uid="{04EC0D0D-20E3-428B-B1FC-449C14A577C6}"/>
    <cellStyle name="หมายเหตุ 2 9 3 4" xfId="45536" xr:uid="{19B6E5DD-4FD0-4841-9D4A-0C5113D87E36}"/>
    <cellStyle name="หมายเหตุ 2 9 4" xfId="45537" xr:uid="{137EE38A-D423-428D-9D6E-2D9AD825F626}"/>
    <cellStyle name="หมายเหตุ 2 9 4 2" xfId="45538" xr:uid="{A640ED2B-CC43-4947-8EA6-9D009069C3A9}"/>
    <cellStyle name="หมายเหตุ 2 9 4 2 2" xfId="45539" xr:uid="{69CAA77A-D410-4E59-AA43-665A97A268E4}"/>
    <cellStyle name="หมายเหตุ 2 9 4 2 3" xfId="45540" xr:uid="{E9A2E32E-3499-4079-AF39-C9073F4B9045}"/>
    <cellStyle name="หมายเหตุ 2 9 4 3" xfId="45541" xr:uid="{CA2A08CA-373D-41A6-9D96-797AEB8C57D4}"/>
    <cellStyle name="หมายเหตุ 2 9 4 4" xfId="45542" xr:uid="{FFFA8811-5A3B-4CFC-BE7A-152FED405D8D}"/>
    <cellStyle name="หมายเหตุ 2 9 5" xfId="45543" xr:uid="{5DB663DC-E34F-427B-B36E-F617F9119919}"/>
    <cellStyle name="หมายเหตุ 2 9 5 2" xfId="45544" xr:uid="{13D3B61E-0CE3-4630-8EC4-A814849EC378}"/>
    <cellStyle name="หมายเหตุ 2 9 5 2 2" xfId="45545" xr:uid="{46BDA1A6-B647-4E2F-B317-36AEF12F6429}"/>
    <cellStyle name="หมายเหตุ 2 9 5 2 3" xfId="45546" xr:uid="{6B15A1A3-CECE-47D9-A993-D2C79213E6C9}"/>
    <cellStyle name="หมายเหตุ 2 9 5 3" xfId="45547" xr:uid="{6CA4BB74-72B4-49BA-AE31-B1B1F30A1D52}"/>
    <cellStyle name="หมายเหตุ 2 9 5 4" xfId="45548" xr:uid="{5F71D3B6-7B12-4BB1-89CA-EBDEFA791AC3}"/>
    <cellStyle name="หมายเหตุ 2 9 6" xfId="45549" xr:uid="{4B369C74-0F8C-43CB-A76B-206607E47C24}"/>
    <cellStyle name="หมายเหตุ 2 9 6 2" xfId="45550" xr:uid="{4DD458C0-F160-4873-AD78-B7DC6903F45C}"/>
    <cellStyle name="หมายเหตุ 2 9 6 2 2" xfId="45551" xr:uid="{E5D10207-44A2-4DBF-8D97-DAEC53790F0F}"/>
    <cellStyle name="หมายเหตุ 2 9 6 2 3" xfId="45552" xr:uid="{71132DA5-7FAA-4259-8F3F-6103BD65C246}"/>
    <cellStyle name="หมายเหตุ 2 9 6 3" xfId="45553" xr:uid="{455AD557-6B07-45B5-9290-B6E40D1621AE}"/>
    <cellStyle name="หมายเหตุ 2 9 6 4" xfId="45554" xr:uid="{76AD69BF-442C-48CE-A852-998FDAF16A36}"/>
    <cellStyle name="หมายเหตุ 2 9 7" xfId="45555" xr:uid="{5E02B01C-8CE5-491D-8349-7D9D37FFD0E4}"/>
    <cellStyle name="หมายเหตุ 2 9 7 2" xfId="45556" xr:uid="{F8591746-2948-4B45-9873-3A79BBD1BF50}"/>
    <cellStyle name="หมายเหตุ 2 9 7 3" xfId="45557" xr:uid="{8B1FDB19-652E-40DD-8B08-2EA83D79C39B}"/>
    <cellStyle name="หมายเหตุ 2 9 8" xfId="45558" xr:uid="{32DD7FAF-8A57-48A9-9829-FB8627E1E4BB}"/>
    <cellStyle name="หมายเหตุ 2 9 9" xfId="45559" xr:uid="{02AF94D7-BA0F-4419-AE3C-1CB63C6D702E}"/>
    <cellStyle name="หมายเหตุ 20" xfId="45560" xr:uid="{2BA179EF-70C2-4229-BB5C-2F7A8845CE61}"/>
    <cellStyle name="หมายเหตุ 20 2" xfId="45561" xr:uid="{DC99B11C-F7BE-4337-867F-B2FEAC6FDF29}"/>
    <cellStyle name="หมายเหตุ 20 2 2" xfId="45562" xr:uid="{F16A8C3B-1EBD-41CC-A940-E46E9130A928}"/>
    <cellStyle name="หมายเหตุ 20 2 2 2" xfId="45563" xr:uid="{AFF63B49-1A7E-484A-84A2-A9CE2068F71B}"/>
    <cellStyle name="หมายเหตุ 20 2 2 3" xfId="45564" xr:uid="{554B811E-ECD8-4DAA-B3A2-96BFEEDF8558}"/>
    <cellStyle name="หมายเหตุ 20 2 3" xfId="45565" xr:uid="{71B3921B-6690-41EF-8D89-35CA80991273}"/>
    <cellStyle name="หมายเหตุ 20 2 4" xfId="45566" xr:uid="{89A5FD6B-4967-469E-9877-CF1658F139F2}"/>
    <cellStyle name="หมายเหตุ 20 3" xfId="45567" xr:uid="{E8455F06-5ED4-42E1-8D2B-87A82DD4C00C}"/>
    <cellStyle name="หมายเหตุ 20 3 2" xfId="45568" xr:uid="{37DFB61E-FDA9-4C4D-8C1C-619CBD024A18}"/>
    <cellStyle name="หมายเหตุ 20 3 2 2" xfId="45569" xr:uid="{EE1CFAD9-6470-40A2-9B10-8C1B83A28D4D}"/>
    <cellStyle name="หมายเหตุ 20 3 2 3" xfId="45570" xr:uid="{7FE2257F-D85A-465B-A630-0B589D440D92}"/>
    <cellStyle name="หมายเหตุ 20 3 3" xfId="45571" xr:uid="{ACD6F390-62F8-441C-A44E-002B5EF471AA}"/>
    <cellStyle name="หมายเหตุ 20 3 4" xfId="45572" xr:uid="{9F0DBF86-43F0-4D14-A14D-00A9CF28233B}"/>
    <cellStyle name="หมายเหตุ 20 4" xfId="45573" xr:uid="{368A4FF5-CD5D-4765-880B-7789FFF0513A}"/>
    <cellStyle name="หมายเหตุ 20 4 2" xfId="45574" xr:uid="{C704D599-991F-4153-B41B-84920581978A}"/>
    <cellStyle name="หมายเหตุ 20 4 2 2" xfId="45575" xr:uid="{A1800F63-BFFF-4476-8C6F-3C4CD177DA5C}"/>
    <cellStyle name="หมายเหตุ 20 4 2 3" xfId="45576" xr:uid="{728AEACC-9550-46E2-AA82-5511DA5B43CF}"/>
    <cellStyle name="หมายเหตุ 20 4 3" xfId="45577" xr:uid="{1BD47120-F251-482F-AB90-5FED01994986}"/>
    <cellStyle name="หมายเหตุ 20 4 4" xfId="45578" xr:uid="{ED44B45E-8153-411B-861D-9A57C8272DA0}"/>
    <cellStyle name="หมายเหตุ 20 5" xfId="45579" xr:uid="{29C4FE3C-CD90-45DB-8479-D2F421A50AE9}"/>
    <cellStyle name="หมายเหตุ 20 5 2" xfId="45580" xr:uid="{CCE6CB8C-E294-4BB2-B7B4-741A86002366}"/>
    <cellStyle name="หมายเหตุ 20 5 2 2" xfId="45581" xr:uid="{96696310-026E-4072-A78C-3C2AF23A4E85}"/>
    <cellStyle name="หมายเหตุ 20 5 2 3" xfId="45582" xr:uid="{6AF4BC0F-3E18-4261-87C3-D3E24C3DE627}"/>
    <cellStyle name="หมายเหตุ 20 5 3" xfId="45583" xr:uid="{2221EBDC-4193-41E2-B0C2-35112F88674C}"/>
    <cellStyle name="หมายเหตุ 20 5 4" xfId="45584" xr:uid="{0E6BE5E8-6C95-42CB-AFBB-6096FAF13CE1}"/>
    <cellStyle name="หมายเหตุ 20 6" xfId="45585" xr:uid="{1FADFB9B-22AC-43E5-8AE2-AF1DE80A7E3B}"/>
    <cellStyle name="หมายเหตุ 20 6 2" xfId="45586" xr:uid="{9CB1E467-DFBD-4FBC-9C9E-DC3B1C778914}"/>
    <cellStyle name="หมายเหตุ 20 6 2 2" xfId="45587" xr:uid="{869E5B8D-0A98-43B0-B769-126A54A03C8D}"/>
    <cellStyle name="หมายเหตุ 20 6 2 3" xfId="45588" xr:uid="{B577B46C-B3EF-4E61-8B00-651947A3C415}"/>
    <cellStyle name="หมายเหตุ 20 6 3" xfId="45589" xr:uid="{5B8C9801-2883-413C-97E7-613A02B63E52}"/>
    <cellStyle name="หมายเหตุ 20 6 4" xfId="45590" xr:uid="{628D67C1-44C5-41AF-819D-DBE734B20214}"/>
    <cellStyle name="หมายเหตุ 20 7" xfId="45591" xr:uid="{4F641254-51B6-403E-9842-4B072B1D8A43}"/>
    <cellStyle name="หมายเหตุ 20 7 2" xfId="45592" xr:uid="{D4D9CDD6-55A3-4781-A860-73D9021A4FA3}"/>
    <cellStyle name="หมายเหตุ 20 7 3" xfId="45593" xr:uid="{25BC1177-3828-4A5B-BE97-3A72D056942E}"/>
    <cellStyle name="หมายเหตุ 20 8" xfId="45594" xr:uid="{ADFFC8FE-BDE6-420B-AD84-27F573867A14}"/>
    <cellStyle name="หมายเหตุ 20 9" xfId="45595" xr:uid="{8A679EAE-8610-4057-B5EB-51E1476E7341}"/>
    <cellStyle name="หมายเหตุ 21" xfId="45596" xr:uid="{68A73B29-CBD3-4183-8FEC-657E6663A149}"/>
    <cellStyle name="หมายเหตุ 21 2" xfId="45597" xr:uid="{02E7C481-1CAF-4709-AE79-34D17F4D1AAF}"/>
    <cellStyle name="หมายเหตุ 21 2 2" xfId="45598" xr:uid="{97E8C6EE-E5B3-4978-A6B0-5A8ACC798A76}"/>
    <cellStyle name="หมายเหตุ 21 2 2 2" xfId="45599" xr:uid="{56886322-26A2-419E-A4B7-02F6AC624383}"/>
    <cellStyle name="หมายเหตุ 21 2 2 3" xfId="45600" xr:uid="{920E5360-BFED-4A53-8C86-FF9C3280FD7D}"/>
    <cellStyle name="หมายเหตุ 21 2 3" xfId="45601" xr:uid="{32141038-3D73-4160-9624-B77A7E569B0B}"/>
    <cellStyle name="หมายเหตุ 21 2 4" xfId="45602" xr:uid="{6DF8AC32-9B8B-453A-9B49-F3CF1BCC31EA}"/>
    <cellStyle name="หมายเหตุ 21 3" xfId="45603" xr:uid="{89995E1B-BB24-46D0-8AD3-7B0C1F665257}"/>
    <cellStyle name="หมายเหตุ 21 3 2" xfId="45604" xr:uid="{683B7B92-D27D-4B64-9825-64266636EC35}"/>
    <cellStyle name="หมายเหตุ 21 3 2 2" xfId="45605" xr:uid="{47576C69-498B-47BF-9599-0505A9AEB908}"/>
    <cellStyle name="หมายเหตุ 21 3 2 3" xfId="45606" xr:uid="{3425DAF7-E18C-4A37-85A7-768652C1E0FE}"/>
    <cellStyle name="หมายเหตุ 21 3 3" xfId="45607" xr:uid="{B2ABB680-BE28-4D79-AFDE-9187813D96B2}"/>
    <cellStyle name="หมายเหตุ 21 3 4" xfId="45608" xr:uid="{26102FE0-3436-4756-93D0-490E4EA9C1D1}"/>
    <cellStyle name="หมายเหตุ 21 4" xfId="45609" xr:uid="{69DC08A3-98DE-4B23-839A-3D01CEA1928A}"/>
    <cellStyle name="หมายเหตุ 21 4 2" xfId="45610" xr:uid="{D3698E47-3899-4237-BE5F-09E40E543D9E}"/>
    <cellStyle name="หมายเหตุ 21 4 2 2" xfId="45611" xr:uid="{CE0BDD00-1164-4D4E-982A-77458B1AC4D8}"/>
    <cellStyle name="หมายเหตุ 21 4 2 3" xfId="45612" xr:uid="{58F5510B-7A94-49C5-9DDF-FA5594FFF1A4}"/>
    <cellStyle name="หมายเหตุ 21 4 3" xfId="45613" xr:uid="{0CE3EE06-F4C4-45F6-B087-9D8B9554E87E}"/>
    <cellStyle name="หมายเหตุ 21 4 4" xfId="45614" xr:uid="{39C8AE71-51B0-4B7A-8962-AAF40D5C26B5}"/>
    <cellStyle name="หมายเหตุ 21 5" xfId="45615" xr:uid="{9BDA49DC-BA9F-4EA3-A16C-6F668EB437E2}"/>
    <cellStyle name="หมายเหตุ 21 5 2" xfId="45616" xr:uid="{FE4A79B6-9318-4F5F-89A6-682BD151F388}"/>
    <cellStyle name="หมายเหตุ 21 5 2 2" xfId="45617" xr:uid="{3FCE0711-737A-4B5C-B242-E9DB6B666B6A}"/>
    <cellStyle name="หมายเหตุ 21 5 2 3" xfId="45618" xr:uid="{81BB936A-CAE8-485B-ACDD-5A2B511553BF}"/>
    <cellStyle name="หมายเหตุ 21 5 3" xfId="45619" xr:uid="{01CBB959-481B-4309-B306-799AAE30AA86}"/>
    <cellStyle name="หมายเหตุ 21 5 4" xfId="45620" xr:uid="{2F739975-1339-4066-9C68-549794BF2864}"/>
    <cellStyle name="หมายเหตุ 21 6" xfId="45621" xr:uid="{5D8BBC8E-2D8A-4300-B4A5-B89A101C95E1}"/>
    <cellStyle name="หมายเหตุ 21 6 2" xfId="45622" xr:uid="{1B5C7BA0-C443-40B1-A6BC-DED79D3495D2}"/>
    <cellStyle name="หมายเหตุ 21 6 2 2" xfId="45623" xr:uid="{F9798B94-980F-4830-928C-A466F0A683EE}"/>
    <cellStyle name="หมายเหตุ 21 6 2 3" xfId="45624" xr:uid="{7A34C2C6-1673-4466-8687-73F27C624347}"/>
    <cellStyle name="หมายเหตุ 21 6 3" xfId="45625" xr:uid="{E9E3F4B7-A8E3-4C0B-9A80-D3BA6BF283A8}"/>
    <cellStyle name="หมายเหตุ 21 6 4" xfId="45626" xr:uid="{ED5ED0B2-4A07-4334-BEBF-C68B7021CB06}"/>
    <cellStyle name="หมายเหตุ 21 7" xfId="45627" xr:uid="{BB8C9833-F2F1-4124-A75D-9A2E634C5496}"/>
    <cellStyle name="หมายเหตุ 21 7 2" xfId="45628" xr:uid="{6E5D8CF3-9FC5-443E-B97E-155E25DC2EB6}"/>
    <cellStyle name="หมายเหตุ 21 7 3" xfId="45629" xr:uid="{55FC3EAF-22E4-4019-ACFF-6F13E51F38AB}"/>
    <cellStyle name="หมายเหตุ 21 8" xfId="45630" xr:uid="{8628C96D-405E-4D24-B841-275DE5035E3A}"/>
    <cellStyle name="หมายเหตุ 21 9" xfId="45631" xr:uid="{0EC2BD19-770F-4B8C-85C6-3B3B1B0539EF}"/>
    <cellStyle name="หมายเหตุ 22" xfId="45632" xr:uid="{6CF87769-F514-40B6-B8FF-B0AFA3DB0248}"/>
    <cellStyle name="หมายเหตุ 22 2" xfId="45633" xr:uid="{80875FB7-5E21-42A9-93CA-923E527188BC}"/>
    <cellStyle name="หมายเหตุ 22 2 2" xfId="45634" xr:uid="{DC0F4704-0636-4F41-9634-9202D7E33863}"/>
    <cellStyle name="หมายเหตุ 22 2 2 2" xfId="45635" xr:uid="{6A19098D-3E4B-41CD-B107-0AE387E99F46}"/>
    <cellStyle name="หมายเหตุ 22 2 2 3" xfId="45636" xr:uid="{DB185AA7-28D2-40D4-A674-E30A8AE51C20}"/>
    <cellStyle name="หมายเหตุ 22 2 3" xfId="45637" xr:uid="{0E6FBEE7-73F8-4CF4-9285-6B9855677DF1}"/>
    <cellStyle name="หมายเหตุ 22 2 4" xfId="45638" xr:uid="{9234368F-E7EF-4A5B-9CE2-D749E549EEA2}"/>
    <cellStyle name="หมายเหตุ 22 3" xfId="45639" xr:uid="{BE2CD6D4-D0FD-4B0E-982E-85E1B68762BB}"/>
    <cellStyle name="หมายเหตุ 22 3 2" xfId="45640" xr:uid="{1E23B2BC-452E-4EAA-9BAF-45E7B6E807C9}"/>
    <cellStyle name="หมายเหตุ 22 3 2 2" xfId="45641" xr:uid="{C2F2C411-B58E-4BAA-97F3-CC14C2B147A7}"/>
    <cellStyle name="หมายเหตุ 22 3 2 3" xfId="45642" xr:uid="{7252C013-F095-410B-A08E-F42517AE5DFB}"/>
    <cellStyle name="หมายเหตุ 22 3 3" xfId="45643" xr:uid="{4E94383A-E71C-4A52-A3BA-58C4EB5407FB}"/>
    <cellStyle name="หมายเหตุ 22 3 4" xfId="45644" xr:uid="{4DBB84CC-6438-4A3B-87E2-B0AF733C3BCF}"/>
    <cellStyle name="หมายเหตุ 22 4" xfId="45645" xr:uid="{0DE7C654-FF7A-492F-BEBC-3E1F2BD92348}"/>
    <cellStyle name="หมายเหตุ 22 4 2" xfId="45646" xr:uid="{486F46FF-AB9C-456A-A2B8-0A7BA7837E90}"/>
    <cellStyle name="หมายเหตุ 22 4 2 2" xfId="45647" xr:uid="{7CE665BB-BB40-4AE0-9895-0D2ECC706BE6}"/>
    <cellStyle name="หมายเหตุ 22 4 2 3" xfId="45648" xr:uid="{AE12D2E3-211A-4F29-8D85-C53FF27942CA}"/>
    <cellStyle name="หมายเหตุ 22 4 3" xfId="45649" xr:uid="{E95A2539-5A68-454D-ADA3-7ECACA5805E5}"/>
    <cellStyle name="หมายเหตุ 22 4 4" xfId="45650" xr:uid="{8D294632-55D0-4EE6-B4E0-3C698AADD81A}"/>
    <cellStyle name="หมายเหตุ 22 5" xfId="45651" xr:uid="{FF03AF41-DD2D-4AF7-A562-35D548A2621D}"/>
    <cellStyle name="หมายเหตุ 22 5 2" xfId="45652" xr:uid="{147F0AA2-86F3-4375-AF14-510795408ADD}"/>
    <cellStyle name="หมายเหตุ 22 5 2 2" xfId="45653" xr:uid="{849013BC-805E-4088-8E2F-A6C10249800D}"/>
    <cellStyle name="หมายเหตุ 22 5 2 3" xfId="45654" xr:uid="{238EA952-7D15-4F59-9F23-3CA39CCDBB1F}"/>
    <cellStyle name="หมายเหตุ 22 5 3" xfId="45655" xr:uid="{6B713AAF-AC60-49A9-B250-F307003ACC3D}"/>
    <cellStyle name="หมายเหตุ 22 5 4" xfId="45656" xr:uid="{52A28A35-0DBA-4F1F-B61D-B01653141047}"/>
    <cellStyle name="หมายเหตุ 22 6" xfId="45657" xr:uid="{497A8617-37BA-47A7-99DC-6EE91F171EC1}"/>
    <cellStyle name="หมายเหตุ 22 6 2" xfId="45658" xr:uid="{37D65D5F-56FC-4826-97EE-886220F4FD7C}"/>
    <cellStyle name="หมายเหตุ 22 6 2 2" xfId="45659" xr:uid="{016DA19B-38DA-4303-929E-E2ED5A9666B3}"/>
    <cellStyle name="หมายเหตุ 22 6 2 3" xfId="45660" xr:uid="{8A661643-EDD4-409C-A333-CE0B2FFDF9CB}"/>
    <cellStyle name="หมายเหตุ 22 6 3" xfId="45661" xr:uid="{C905A045-FC88-4D81-968C-C84BDA716CFE}"/>
    <cellStyle name="หมายเหตุ 22 6 4" xfId="45662" xr:uid="{E32DA0F7-7FD7-48D3-B1B4-06412B4B642C}"/>
    <cellStyle name="หมายเหตุ 22 7" xfId="45663" xr:uid="{10EF8D5F-7023-4BCB-A8DA-5FBE68FF7CAC}"/>
    <cellStyle name="หมายเหตุ 22 7 2" xfId="45664" xr:uid="{CB041613-4F66-40F7-8694-E12AB4263343}"/>
    <cellStyle name="หมายเหตุ 22 7 3" xfId="45665" xr:uid="{73FE545B-D0E1-4F86-89CE-0546D8CBCC70}"/>
    <cellStyle name="หมายเหตุ 22 8" xfId="45666" xr:uid="{A40F05CF-CCD9-483D-A44D-DC456B224F74}"/>
    <cellStyle name="หมายเหตุ 22 9" xfId="45667" xr:uid="{8D8C8B93-874C-40C6-94A5-6C021D5D5252}"/>
    <cellStyle name="หมายเหตุ 23" xfId="45668" xr:uid="{E006DCBA-2534-47A4-BA31-66E2FE19A8E7}"/>
    <cellStyle name="หมายเหตุ 23 2" xfId="45669" xr:uid="{25374727-6363-4D11-8C6C-1DA3E8C8F163}"/>
    <cellStyle name="หมายเหตุ 23 2 2" xfId="45670" xr:uid="{EDD5D3E3-D780-4836-B4E6-0EC6275E8C51}"/>
    <cellStyle name="หมายเหตุ 23 2 3" xfId="45671" xr:uid="{A2BD91AF-95F3-46A5-9FE6-8305C528DDE7}"/>
    <cellStyle name="หมายเหตุ 23 3" xfId="45672" xr:uid="{33CF7044-0B00-4151-91C5-7119E4E4951A}"/>
    <cellStyle name="หมายเหตุ 23 4" xfId="45673" xr:uid="{E6F9C088-E52A-47BA-B5E9-D92EF3CC8F23}"/>
    <cellStyle name="หมายเหตุ 24" xfId="45674" xr:uid="{4A8FC669-1EDD-46A2-B7A3-40950930AF6E}"/>
    <cellStyle name="หมายเหตุ 24 2" xfId="45675" xr:uid="{FEB8F485-6536-409E-BDA1-5E6A12E35EC5}"/>
    <cellStyle name="หมายเหตุ 24 2 2" xfId="45676" xr:uid="{5121D15E-60D9-401B-B6F2-941355C5D82C}"/>
    <cellStyle name="หมายเหตุ 24 2 3" xfId="45677" xr:uid="{E174A52F-6BAA-4069-9468-ECA1DB362868}"/>
    <cellStyle name="หมายเหตุ 24 3" xfId="45678" xr:uid="{C73629A7-1C67-4820-9537-675139C69A85}"/>
    <cellStyle name="หมายเหตุ 24 4" xfId="45679" xr:uid="{8F7547BD-C96C-4C47-92D1-31E911DB2FD3}"/>
    <cellStyle name="หมายเหตุ 25" xfId="45680" xr:uid="{B0144A32-9755-4ABD-AA0D-22CA4C1441D1}"/>
    <cellStyle name="หมายเหตุ 25 2" xfId="45681" xr:uid="{5E6EA9BC-4281-4533-8758-7E2B69BC05CF}"/>
    <cellStyle name="หมายเหตุ 25 2 2" xfId="45682" xr:uid="{48A51C37-6332-45AC-8163-2727F2DB759E}"/>
    <cellStyle name="หมายเหตุ 25 2 3" xfId="45683" xr:uid="{0E0E43DB-1E58-4ADC-8051-C352D5839B28}"/>
    <cellStyle name="หมายเหตุ 25 3" xfId="45684" xr:uid="{551DE572-C362-4C66-994D-FEC58C8FDE71}"/>
    <cellStyle name="หมายเหตุ 25 4" xfId="45685" xr:uid="{D7EB76B9-2100-4C4D-962C-4173111645C9}"/>
    <cellStyle name="หมายเหตุ 26" xfId="45686" xr:uid="{C2F5C8B2-37B8-4B06-8BE9-9552AD03BD4D}"/>
    <cellStyle name="หมายเหตุ 26 2" xfId="45687" xr:uid="{460756CD-A537-435E-89C2-C6FBA3371F78}"/>
    <cellStyle name="หมายเหตุ 26 2 2" xfId="45688" xr:uid="{04FB99A4-8F8A-4A32-A143-DE86BA169ED2}"/>
    <cellStyle name="หมายเหตุ 26 2 3" xfId="45689" xr:uid="{A0E3EA48-ABF1-4095-BF6E-9EB5B4FC7459}"/>
    <cellStyle name="หมายเหตุ 26 3" xfId="45690" xr:uid="{42AC9CEE-9454-4006-9321-D520A737F1FE}"/>
    <cellStyle name="หมายเหตุ 26 4" xfId="45691" xr:uid="{02E43F1A-5C0A-4593-9664-7957E1ECFB04}"/>
    <cellStyle name="หมายเหตุ 27" xfId="45692" xr:uid="{EE796290-C3CB-4598-84BD-F28711F23316}"/>
    <cellStyle name="หมายเหตุ 27 2" xfId="45693" xr:uid="{F739F804-DEC9-4B63-A502-4277A7048886}"/>
    <cellStyle name="หมายเหตุ 27 2 2" xfId="45694" xr:uid="{05ED03C1-79CA-4191-ACCF-7E67E81E68DC}"/>
    <cellStyle name="หมายเหตุ 27 2 3" xfId="45695" xr:uid="{9199D5C5-A606-4181-90DA-9FC5BE64F4A9}"/>
    <cellStyle name="หมายเหตุ 27 3" xfId="45696" xr:uid="{513E2D91-B9C4-479D-85D7-7BFB38942ACC}"/>
    <cellStyle name="หมายเหตุ 27 4" xfId="45697" xr:uid="{D795A6AC-D32F-46E2-B517-F0B4F40C0BDD}"/>
    <cellStyle name="หมายเหตุ 28" xfId="45698" xr:uid="{7E35F95B-EBB1-43A1-A067-302912BA9B51}"/>
    <cellStyle name="หมายเหตุ 28 2" xfId="45699" xr:uid="{4F628298-9282-48F7-9328-4EB3B8286383}"/>
    <cellStyle name="หมายเหตุ 28 3" xfId="45700" xr:uid="{0AF1B1D0-D480-41C0-AF93-50FC639F6B61}"/>
    <cellStyle name="หมายเหตุ 29" xfId="45701" xr:uid="{21809848-DD80-4AB8-804F-F44DBC5E51DF}"/>
    <cellStyle name="หมายเหตุ 3" xfId="4450" xr:uid="{1966CBE5-318A-4625-B259-DE54AFE8DE2D}"/>
    <cellStyle name="หมายเหตุ 3 10" xfId="45702" xr:uid="{4685E2A0-CA51-4F9A-B372-6EC908BE895D}"/>
    <cellStyle name="หมายเหตุ 3 10 2" xfId="45703" xr:uid="{765B3807-CA05-4A06-9B7C-64957603CC3B}"/>
    <cellStyle name="หมายเหตุ 3 10 2 2" xfId="45704" xr:uid="{31C1B1D0-43FE-4D5B-A241-50B5DB8EAADF}"/>
    <cellStyle name="หมายเหตุ 3 10 2 2 2" xfId="45705" xr:uid="{B3E22736-2D75-4576-9EBD-AE037F2BC525}"/>
    <cellStyle name="หมายเหตุ 3 10 2 2 3" xfId="45706" xr:uid="{80B85A54-1966-47B0-9F50-113883458611}"/>
    <cellStyle name="หมายเหตุ 3 10 2 3" xfId="45707" xr:uid="{B22A67AF-9C7F-4B14-920D-D19DDED7A3F0}"/>
    <cellStyle name="หมายเหตุ 3 10 2 4" xfId="45708" xr:uid="{E6C2D7A2-5621-4C58-B79E-F79B8D14678B}"/>
    <cellStyle name="หมายเหตุ 3 10 3" xfId="45709" xr:uid="{277A8E39-8B8D-4C9A-8062-D0CF9CE8A698}"/>
    <cellStyle name="หมายเหตุ 3 10 3 2" xfId="45710" xr:uid="{44F5012E-A76F-46C3-B7AD-DF3E29D58365}"/>
    <cellStyle name="หมายเหตุ 3 10 3 2 2" xfId="45711" xr:uid="{22B90A29-1148-40CD-BA7E-5DAC72648BF1}"/>
    <cellStyle name="หมายเหตุ 3 10 3 2 3" xfId="45712" xr:uid="{8E336B7D-84EF-427F-9A86-7E2EC21EB56D}"/>
    <cellStyle name="หมายเหตุ 3 10 3 3" xfId="45713" xr:uid="{17D9FEA3-0E5F-4AAF-84F2-F8B665752F5E}"/>
    <cellStyle name="หมายเหตุ 3 10 3 4" xfId="45714" xr:uid="{E0943C57-2B96-4344-B7E6-6A3E853ED2E8}"/>
    <cellStyle name="หมายเหตุ 3 10 4" xfId="45715" xr:uid="{410DE48A-4309-4CC3-A184-6BCD3EDEF31F}"/>
    <cellStyle name="หมายเหตุ 3 10 4 2" xfId="45716" xr:uid="{FB571873-8824-4607-A356-E213527F445D}"/>
    <cellStyle name="หมายเหตุ 3 10 4 2 2" xfId="45717" xr:uid="{49336D9C-8877-4832-881A-601097361607}"/>
    <cellStyle name="หมายเหตุ 3 10 4 2 3" xfId="45718" xr:uid="{9CE76BED-48BC-4360-8402-18F587898F5B}"/>
    <cellStyle name="หมายเหตุ 3 10 4 3" xfId="45719" xr:uid="{E984E3FD-1B0B-4490-9661-1DA623807294}"/>
    <cellStyle name="หมายเหตุ 3 10 4 4" xfId="45720" xr:uid="{F149D1E0-403E-4F97-AB7B-B2B1A3598AA3}"/>
    <cellStyle name="หมายเหตุ 3 10 5" xfId="45721" xr:uid="{94BC7072-2890-4172-9F5E-552164EF680D}"/>
    <cellStyle name="หมายเหตุ 3 10 5 2" xfId="45722" xr:uid="{8DCF1B81-4BB2-43C1-9E4A-CEE1C6D694F0}"/>
    <cellStyle name="หมายเหตุ 3 10 5 2 2" xfId="45723" xr:uid="{B5749513-388E-4EB9-B354-AF828B2DCE16}"/>
    <cellStyle name="หมายเหตุ 3 10 5 2 3" xfId="45724" xr:uid="{71B6A82C-8C7F-4C91-943A-09304FFD6E5F}"/>
    <cellStyle name="หมายเหตุ 3 10 5 3" xfId="45725" xr:uid="{0238C370-D980-4F6C-A6C2-703A7C1B5865}"/>
    <cellStyle name="หมายเหตุ 3 10 5 4" xfId="45726" xr:uid="{7B1126DA-5D5A-4818-8894-CE3302E3DD44}"/>
    <cellStyle name="หมายเหตุ 3 10 6" xfId="45727" xr:uid="{26C331B3-82A5-4BFA-A299-488C45A3AA48}"/>
    <cellStyle name="หมายเหตุ 3 10 6 2" xfId="45728" xr:uid="{2C1F9D68-ECF4-402E-9EC6-5F9A07D88670}"/>
    <cellStyle name="หมายเหตุ 3 10 6 2 2" xfId="45729" xr:uid="{55E65656-8F50-490C-AD4C-502794670F64}"/>
    <cellStyle name="หมายเหตุ 3 10 6 2 3" xfId="45730" xr:uid="{D5FD92B5-2FE3-4636-9D30-949BA5618595}"/>
    <cellStyle name="หมายเหตุ 3 10 6 3" xfId="45731" xr:uid="{4BC88C3C-BDBD-49C1-BAE2-D663EE475C29}"/>
    <cellStyle name="หมายเหตุ 3 10 6 4" xfId="45732" xr:uid="{372602E7-A88F-4859-81D4-4F6C8EF8D276}"/>
    <cellStyle name="หมายเหตุ 3 10 7" xfId="45733" xr:uid="{56FC7FEB-E441-460B-8934-6CB21B2F762E}"/>
    <cellStyle name="หมายเหตุ 3 10 7 2" xfId="45734" xr:uid="{71A00A31-357B-47E2-85D2-13CE6C52A404}"/>
    <cellStyle name="หมายเหตุ 3 10 7 3" xfId="45735" xr:uid="{F9A212C0-4D22-4F50-BCA1-6EE017CD6F93}"/>
    <cellStyle name="หมายเหตุ 3 10 8" xfId="45736" xr:uid="{25658DD6-FBBE-4C2F-A7A8-235CC15B0B4C}"/>
    <cellStyle name="หมายเหตุ 3 10 9" xfId="45737" xr:uid="{65C2156A-4FFA-4F01-907C-F153A6D6BA88}"/>
    <cellStyle name="หมายเหตุ 3 11" xfId="45738" xr:uid="{657C5149-187D-466E-82A8-9E1731A712FF}"/>
    <cellStyle name="หมายเหตุ 3 11 2" xfId="45739" xr:uid="{089A2DCD-0A3E-4B5B-9FB9-9A91AA846218}"/>
    <cellStyle name="หมายเหตุ 3 11 2 2" xfId="45740" xr:uid="{0ED1FDD7-5493-4513-BFE1-4FA320E8E240}"/>
    <cellStyle name="หมายเหตุ 3 11 2 2 2" xfId="45741" xr:uid="{7E206AF2-636B-4FBE-8ABF-9D44D0E3C1FF}"/>
    <cellStyle name="หมายเหตุ 3 11 2 2 3" xfId="45742" xr:uid="{F1E02359-ACC4-4724-A9F7-CF103AEE3AA5}"/>
    <cellStyle name="หมายเหตุ 3 11 2 3" xfId="45743" xr:uid="{37247205-1B35-4F97-A9FC-AB63C0F99A36}"/>
    <cellStyle name="หมายเหตุ 3 11 2 4" xfId="45744" xr:uid="{B13A8608-0CBC-474E-B22A-997A7B267EAC}"/>
    <cellStyle name="หมายเหตุ 3 11 3" xfId="45745" xr:uid="{1A664AB4-616C-47DC-A89A-F0D4C0B0D297}"/>
    <cellStyle name="หมายเหตุ 3 11 3 2" xfId="45746" xr:uid="{78710D83-DDB6-4019-A48E-190634DE52F6}"/>
    <cellStyle name="หมายเหตุ 3 11 3 2 2" xfId="45747" xr:uid="{5FF8BCEA-242F-42C6-83E6-99E530D8AE33}"/>
    <cellStyle name="หมายเหตุ 3 11 3 2 3" xfId="45748" xr:uid="{ACEAEEEB-DDDB-44B5-9880-DCD9449E7034}"/>
    <cellStyle name="หมายเหตุ 3 11 3 3" xfId="45749" xr:uid="{F4FBCDE9-C461-4C8F-9CA2-9CF9E5B8D299}"/>
    <cellStyle name="หมายเหตุ 3 11 3 4" xfId="45750" xr:uid="{57ACB08A-972F-4E9B-877D-BBD6526E936E}"/>
    <cellStyle name="หมายเหตุ 3 11 4" xfId="45751" xr:uid="{721448A9-A3B3-48B9-9B76-6AEE7295DA52}"/>
    <cellStyle name="หมายเหตุ 3 11 4 2" xfId="45752" xr:uid="{DEBA116D-69D4-4DDB-B0B0-CAD205E2E962}"/>
    <cellStyle name="หมายเหตุ 3 11 4 2 2" xfId="45753" xr:uid="{8605DE4C-FEF1-4B6C-A87A-8D10CD91DFA9}"/>
    <cellStyle name="หมายเหตุ 3 11 4 2 3" xfId="45754" xr:uid="{0F41DB03-B4ED-426B-A6E7-FFDFDE22ACB9}"/>
    <cellStyle name="หมายเหตุ 3 11 4 3" xfId="45755" xr:uid="{8C55B23C-9003-4627-B4BE-5261DC97F17A}"/>
    <cellStyle name="หมายเหตุ 3 11 4 4" xfId="45756" xr:uid="{76D5B03B-5672-415A-8A1D-9DCA69C30144}"/>
    <cellStyle name="หมายเหตุ 3 11 5" xfId="45757" xr:uid="{72EF4E53-0B3E-47F4-8DED-BD8BC21912FD}"/>
    <cellStyle name="หมายเหตุ 3 11 5 2" xfId="45758" xr:uid="{6DCCBDEC-F471-4A31-A421-A3B3FE49A297}"/>
    <cellStyle name="หมายเหตุ 3 11 5 2 2" xfId="45759" xr:uid="{C4CFA634-9655-4A81-840D-EAECA51DA716}"/>
    <cellStyle name="หมายเหตุ 3 11 5 2 3" xfId="45760" xr:uid="{E3D31AE0-78C0-4F79-ABDC-0BDB99AA043A}"/>
    <cellStyle name="หมายเหตุ 3 11 5 3" xfId="45761" xr:uid="{EF01B375-9673-42F1-A72D-46C9558DBB34}"/>
    <cellStyle name="หมายเหตุ 3 11 5 4" xfId="45762" xr:uid="{A38E7DE6-3D61-4AC3-87CA-15CCAC9C0AAB}"/>
    <cellStyle name="หมายเหตุ 3 11 6" xfId="45763" xr:uid="{CFFA1303-E871-41F4-9A59-A0D01B5C6DCC}"/>
    <cellStyle name="หมายเหตุ 3 11 6 2" xfId="45764" xr:uid="{B18BC2F0-CC87-45AE-B6CD-A41F18857F3E}"/>
    <cellStyle name="หมายเหตุ 3 11 6 2 2" xfId="45765" xr:uid="{649D9281-9198-4A6F-8779-C95486DF3743}"/>
    <cellStyle name="หมายเหตุ 3 11 6 2 3" xfId="45766" xr:uid="{42D98C0B-A831-4A1B-9289-2E89B694F146}"/>
    <cellStyle name="หมายเหตุ 3 11 6 3" xfId="45767" xr:uid="{85D1CDB4-4F9A-494C-881A-20EB9C2958C8}"/>
    <cellStyle name="หมายเหตุ 3 11 6 4" xfId="45768" xr:uid="{4E02CA19-B71A-418E-8690-24CEE4A27F09}"/>
    <cellStyle name="หมายเหตุ 3 11 7" xfId="45769" xr:uid="{EBA56C65-A465-4F2A-9B8F-50AF74491A2D}"/>
    <cellStyle name="หมายเหตุ 3 11 7 2" xfId="45770" xr:uid="{59C1B388-D0E6-42B7-A8F0-1E0ED31BF98C}"/>
    <cellStyle name="หมายเหตุ 3 11 7 3" xfId="45771" xr:uid="{2EE98A6A-D0C4-4334-B7AA-689C6A816DC3}"/>
    <cellStyle name="หมายเหตุ 3 11 8" xfId="45772" xr:uid="{99566EEE-C2F1-476F-ABE2-D27067E770BE}"/>
    <cellStyle name="หมายเหตุ 3 11 9" xfId="45773" xr:uid="{97A9D559-C0B9-4173-89BA-77D602EFF7F8}"/>
    <cellStyle name="หมายเหตุ 3 12" xfId="45774" xr:uid="{A819C562-CCA0-46BE-B32C-EE185E82EC92}"/>
    <cellStyle name="หมายเหตุ 3 12 2" xfId="45775" xr:uid="{BE3ABB9C-67D7-4247-885B-3B429AC06C89}"/>
    <cellStyle name="หมายเหตุ 3 12 2 2" xfId="45776" xr:uid="{CE89F138-360B-4499-9F1F-090246CD39A2}"/>
    <cellStyle name="หมายเหตุ 3 12 2 2 2" xfId="45777" xr:uid="{5803260D-7314-43E8-B522-F3A79774B5E0}"/>
    <cellStyle name="หมายเหตุ 3 12 2 2 3" xfId="45778" xr:uid="{531F3117-AFC0-4D35-AB81-1E61640817B7}"/>
    <cellStyle name="หมายเหตุ 3 12 2 3" xfId="45779" xr:uid="{9179E91F-C5C0-4B8A-8B5F-D65D54ED0724}"/>
    <cellStyle name="หมายเหตุ 3 12 2 4" xfId="45780" xr:uid="{DDBDD2D4-E637-406F-BDA3-837B63006FC3}"/>
    <cellStyle name="หมายเหตุ 3 12 3" xfId="45781" xr:uid="{8F96D373-8594-4F3A-86E1-DE616A28D094}"/>
    <cellStyle name="หมายเหตุ 3 12 3 2" xfId="45782" xr:uid="{71794BA0-D382-406F-B0C2-0811DDD7466A}"/>
    <cellStyle name="หมายเหตุ 3 12 3 2 2" xfId="45783" xr:uid="{5EF6AF6B-0092-4A79-AF8B-FC7D179B7264}"/>
    <cellStyle name="หมายเหตุ 3 12 3 2 3" xfId="45784" xr:uid="{3B79F939-F5F3-4465-AAF2-4B80EB662121}"/>
    <cellStyle name="หมายเหตุ 3 12 3 3" xfId="45785" xr:uid="{2EA799FD-CF60-4A36-B06B-83A85F9E5F97}"/>
    <cellStyle name="หมายเหตุ 3 12 3 4" xfId="45786" xr:uid="{5BCF9511-A6E9-4CBC-8A4F-C0413131BAA5}"/>
    <cellStyle name="หมายเหตุ 3 12 4" xfId="45787" xr:uid="{A0CFFBE8-B1DF-4D3F-80D8-1BE5C5A62812}"/>
    <cellStyle name="หมายเหตุ 3 12 4 2" xfId="45788" xr:uid="{821EE546-C134-4F0A-87BF-C390E5CC29C9}"/>
    <cellStyle name="หมายเหตุ 3 12 4 2 2" xfId="45789" xr:uid="{CE3BFC27-D59F-412E-A4CF-3EA8F83E0D25}"/>
    <cellStyle name="หมายเหตุ 3 12 4 2 3" xfId="45790" xr:uid="{CDC347E4-AA50-43D0-82ED-41E146C30D16}"/>
    <cellStyle name="หมายเหตุ 3 12 4 3" xfId="45791" xr:uid="{C6AB443A-E3FC-4905-B562-2FFA895B1C39}"/>
    <cellStyle name="หมายเหตุ 3 12 4 4" xfId="45792" xr:uid="{E12A3802-2292-4702-B1A7-3A5E481E0A5F}"/>
    <cellStyle name="หมายเหตุ 3 12 5" xfId="45793" xr:uid="{447030EE-D44A-4B3F-8697-C351A9A0DD74}"/>
    <cellStyle name="หมายเหตุ 3 12 5 2" xfId="45794" xr:uid="{9E9F0E71-D086-41A7-A4F3-FE1D774C2D00}"/>
    <cellStyle name="หมายเหตุ 3 12 5 2 2" xfId="45795" xr:uid="{CA19D445-25FD-4F07-99F4-EFAC0BFADAFD}"/>
    <cellStyle name="หมายเหตุ 3 12 5 2 3" xfId="45796" xr:uid="{A0B1AA42-9237-4A41-B36F-DA45FE4B4EDA}"/>
    <cellStyle name="หมายเหตุ 3 12 5 3" xfId="45797" xr:uid="{D7272764-349D-43C7-8083-3F3D09518F46}"/>
    <cellStyle name="หมายเหตุ 3 12 5 4" xfId="45798" xr:uid="{C00DEB5D-0D08-4278-8548-ACC3141818BA}"/>
    <cellStyle name="หมายเหตุ 3 12 6" xfId="45799" xr:uid="{18FA3E30-84C9-49B8-9FDD-218EFC42C71E}"/>
    <cellStyle name="หมายเหตุ 3 12 6 2" xfId="45800" xr:uid="{9ED31FE2-9121-4871-9F6B-08A58928B8FF}"/>
    <cellStyle name="หมายเหตุ 3 12 6 2 2" xfId="45801" xr:uid="{2F25CB08-3C19-4E94-9266-E36D4EAA5A6A}"/>
    <cellStyle name="หมายเหตุ 3 12 6 2 3" xfId="45802" xr:uid="{2A2B5296-22FC-4581-AE64-B36AD6E5AEF7}"/>
    <cellStyle name="หมายเหตุ 3 12 6 3" xfId="45803" xr:uid="{F0624BDF-96A0-45FA-8D41-3D6F8E4E3B83}"/>
    <cellStyle name="หมายเหตุ 3 12 6 4" xfId="45804" xr:uid="{E7B5CA56-2C9D-4CC1-A190-A3240C11996D}"/>
    <cellStyle name="หมายเหตุ 3 12 7" xfId="45805" xr:uid="{E7E326B3-D092-478D-B5F7-7BD99AED6DF8}"/>
    <cellStyle name="หมายเหตุ 3 12 7 2" xfId="45806" xr:uid="{51E26900-D2CB-4A8E-B4EB-0412C8357AE8}"/>
    <cellStyle name="หมายเหตุ 3 12 7 3" xfId="45807" xr:uid="{C9FABA83-D9EC-4976-8695-40FC102F244A}"/>
    <cellStyle name="หมายเหตุ 3 12 8" xfId="45808" xr:uid="{B06371F4-9E45-4A7D-AE41-638EBFC9F803}"/>
    <cellStyle name="หมายเหตุ 3 12 9" xfId="45809" xr:uid="{27930B28-4812-44B9-BBC9-E2CBCAC89D52}"/>
    <cellStyle name="หมายเหตุ 3 13" xfId="45810" xr:uid="{95857E5D-F0A4-4027-B718-C791600DC599}"/>
    <cellStyle name="หมายเหตุ 3 13 2" xfId="45811" xr:uid="{521691AB-702C-49E1-A181-367F2822E9F6}"/>
    <cellStyle name="หมายเหตุ 3 13 2 2" xfId="45812" xr:uid="{DF6E9127-6521-491A-8BB9-6D8C187EB2E1}"/>
    <cellStyle name="หมายเหตุ 3 13 2 2 2" xfId="45813" xr:uid="{5173CF7B-93B0-4908-B527-BE0B57807671}"/>
    <cellStyle name="หมายเหตุ 3 13 2 2 3" xfId="45814" xr:uid="{7A9772AC-58A4-4774-88DE-D4E29224DF54}"/>
    <cellStyle name="หมายเหตุ 3 13 2 3" xfId="45815" xr:uid="{95C47120-2D54-44EA-B37F-5247467FA991}"/>
    <cellStyle name="หมายเหตุ 3 13 2 4" xfId="45816" xr:uid="{5D801F10-4D7D-4B4F-B901-5776BE4FF27C}"/>
    <cellStyle name="หมายเหตุ 3 13 3" xfId="45817" xr:uid="{3AF54B8C-0119-429F-971A-7F54919BB156}"/>
    <cellStyle name="หมายเหตุ 3 13 3 2" xfId="45818" xr:uid="{C15263F6-EFFE-4520-98BD-D5E157D9520F}"/>
    <cellStyle name="หมายเหตุ 3 13 3 2 2" xfId="45819" xr:uid="{F2F7CCD8-AF2E-43D8-B81F-24342E6D3E70}"/>
    <cellStyle name="หมายเหตุ 3 13 3 2 3" xfId="45820" xr:uid="{55B97FCE-74AE-4463-AE93-2FB98C4F0735}"/>
    <cellStyle name="หมายเหตุ 3 13 3 3" xfId="45821" xr:uid="{5F660108-3263-4A48-8575-115D6254308D}"/>
    <cellStyle name="หมายเหตุ 3 13 3 4" xfId="45822" xr:uid="{EB5BA0E7-4B38-4FC7-927A-66B0FEBA9731}"/>
    <cellStyle name="หมายเหตุ 3 13 4" xfId="45823" xr:uid="{7187B963-B160-4EF5-9DE4-1C90935A5410}"/>
    <cellStyle name="หมายเหตุ 3 13 4 2" xfId="45824" xr:uid="{DB61DBEB-ACB8-4041-996D-48B69B86F902}"/>
    <cellStyle name="หมายเหตุ 3 13 4 2 2" xfId="45825" xr:uid="{46BE80C9-FAC4-485A-B3CF-BCCF32C533B7}"/>
    <cellStyle name="หมายเหตุ 3 13 4 2 3" xfId="45826" xr:uid="{C1876B4A-22D6-4042-8D4A-EB891B51FD60}"/>
    <cellStyle name="หมายเหตุ 3 13 4 3" xfId="45827" xr:uid="{11087A1D-F1DD-47C5-9EFA-78376B88A943}"/>
    <cellStyle name="หมายเหตุ 3 13 4 4" xfId="45828" xr:uid="{13B450A1-8C31-44D1-81E4-B02E2E59F3E5}"/>
    <cellStyle name="หมายเหตุ 3 13 5" xfId="45829" xr:uid="{D03DEBF8-37B6-4651-B3B0-2FA1DCB47A18}"/>
    <cellStyle name="หมายเหตุ 3 13 5 2" xfId="45830" xr:uid="{F2CD519E-54A6-4B48-8D17-2E29C8C0CC08}"/>
    <cellStyle name="หมายเหตุ 3 13 5 2 2" xfId="45831" xr:uid="{CA030F2F-7E1D-438C-BB92-4B7E2D506D58}"/>
    <cellStyle name="หมายเหตุ 3 13 5 2 3" xfId="45832" xr:uid="{42769C5C-DC74-420B-AD6D-BA13FED035BA}"/>
    <cellStyle name="หมายเหตุ 3 13 5 3" xfId="45833" xr:uid="{AFA3D69B-898B-4D8F-B2C1-BFED15949FA8}"/>
    <cellStyle name="หมายเหตุ 3 13 5 4" xfId="45834" xr:uid="{E50908D2-83B0-4C19-9F62-D75E06287CAE}"/>
    <cellStyle name="หมายเหตุ 3 13 6" xfId="45835" xr:uid="{9FFF9973-8F53-446B-AEAE-F5B4B50BF1C2}"/>
    <cellStyle name="หมายเหตุ 3 13 6 2" xfId="45836" xr:uid="{4DAC7257-F726-4C72-867B-9D6927114BDF}"/>
    <cellStyle name="หมายเหตุ 3 13 6 2 2" xfId="45837" xr:uid="{563621CF-A7C3-4615-AFE2-0D4401C7FC3D}"/>
    <cellStyle name="หมายเหตุ 3 13 6 2 3" xfId="45838" xr:uid="{04CD08D8-F2C0-46DC-B0A2-283D657024E8}"/>
    <cellStyle name="หมายเหตุ 3 13 6 3" xfId="45839" xr:uid="{9C667A7D-0B19-4819-845C-513715ED9D50}"/>
    <cellStyle name="หมายเหตุ 3 13 6 4" xfId="45840" xr:uid="{611FEC8A-37E5-4520-AA87-F54DE4BE733F}"/>
    <cellStyle name="หมายเหตุ 3 13 7" xfId="45841" xr:uid="{856FFAAB-BB82-4D0B-A79C-3AC0416D40C8}"/>
    <cellStyle name="หมายเหตุ 3 13 7 2" xfId="45842" xr:uid="{CFD3703B-5028-45D6-98D3-793EE8093CA7}"/>
    <cellStyle name="หมายเหตุ 3 13 7 3" xfId="45843" xr:uid="{1B3A988D-6903-44DE-9F85-A0B08721E28C}"/>
    <cellStyle name="หมายเหตุ 3 13 8" xfId="45844" xr:uid="{0F692811-E515-44D6-B507-10610D1B4C36}"/>
    <cellStyle name="หมายเหตุ 3 13 9" xfId="45845" xr:uid="{3502B8CC-36AA-4D39-B873-8F4CBB754A1A}"/>
    <cellStyle name="หมายเหตุ 3 14" xfId="45846" xr:uid="{9F4CB126-D13C-49D3-8D77-EC7060252B79}"/>
    <cellStyle name="หมายเหตุ 3 14 2" xfId="45847" xr:uid="{02C540CE-CD15-4B3F-83DC-9A5DC3CAD54E}"/>
    <cellStyle name="หมายเหตุ 3 14 2 2" xfId="45848" xr:uid="{9B3415A6-FA04-4378-A07A-E3F16BD54D0E}"/>
    <cellStyle name="หมายเหตุ 3 14 2 2 2" xfId="45849" xr:uid="{09BB30F0-2F74-4E60-9D52-7002065F589C}"/>
    <cellStyle name="หมายเหตุ 3 14 2 2 3" xfId="45850" xr:uid="{1C66BA86-510F-4DE2-BF07-C6EC1EAF1468}"/>
    <cellStyle name="หมายเหตุ 3 14 2 3" xfId="45851" xr:uid="{811A5AB4-2143-4557-8086-3DD917A39588}"/>
    <cellStyle name="หมายเหตุ 3 14 2 4" xfId="45852" xr:uid="{C13B945A-4E68-4706-82F9-1CFF0078C330}"/>
    <cellStyle name="หมายเหตุ 3 14 3" xfId="45853" xr:uid="{1D235807-DE94-476B-8CE1-7ABE0929D013}"/>
    <cellStyle name="หมายเหตุ 3 14 3 2" xfId="45854" xr:uid="{8C13B65B-A068-4648-915B-3363DF4B07CF}"/>
    <cellStyle name="หมายเหตุ 3 14 3 2 2" xfId="45855" xr:uid="{CD87B8FC-5ABF-4FA4-8E6E-FFBC0C3EC7E5}"/>
    <cellStyle name="หมายเหตุ 3 14 3 2 3" xfId="45856" xr:uid="{9F885738-FD28-4F12-A0B5-A4DAE8DE74F0}"/>
    <cellStyle name="หมายเหตุ 3 14 3 3" xfId="45857" xr:uid="{3C19D823-9EA2-43D9-809B-9B656ABBEBA0}"/>
    <cellStyle name="หมายเหตุ 3 14 3 4" xfId="45858" xr:uid="{989F0A29-FC65-43CF-9424-00BC3F6E398F}"/>
    <cellStyle name="หมายเหตุ 3 14 4" xfId="45859" xr:uid="{ACA82261-7585-49A0-BAB5-AFEF30ED7F3A}"/>
    <cellStyle name="หมายเหตุ 3 14 4 2" xfId="45860" xr:uid="{F85DA6D1-DA0C-407F-813D-4BCF3021C364}"/>
    <cellStyle name="หมายเหตุ 3 14 4 2 2" xfId="45861" xr:uid="{D5386683-DB6A-48DA-A0A7-BA4B6BBFEBDC}"/>
    <cellStyle name="หมายเหตุ 3 14 4 2 3" xfId="45862" xr:uid="{24947819-B773-4CCA-8DBF-2FC8EC22BCF0}"/>
    <cellStyle name="หมายเหตุ 3 14 4 3" xfId="45863" xr:uid="{89412650-CF80-4F9E-A5B3-D4839B2DA284}"/>
    <cellStyle name="หมายเหตุ 3 14 4 4" xfId="45864" xr:uid="{05724A99-2736-44EB-9C89-ECBCA58582A9}"/>
    <cellStyle name="หมายเหตุ 3 14 5" xfId="45865" xr:uid="{E1335CFA-3901-48E9-A201-3B540AE5D379}"/>
    <cellStyle name="หมายเหตุ 3 14 5 2" xfId="45866" xr:uid="{7AA98789-B50D-4BDF-9925-7D14D5369C4A}"/>
    <cellStyle name="หมายเหตุ 3 14 5 2 2" xfId="45867" xr:uid="{A25DA407-E96D-45B1-9F82-08335B45B3FA}"/>
    <cellStyle name="หมายเหตุ 3 14 5 2 3" xfId="45868" xr:uid="{233B811E-5719-460F-9FA7-544D445781A3}"/>
    <cellStyle name="หมายเหตุ 3 14 5 3" xfId="45869" xr:uid="{ED4C205B-2223-4371-B548-3D1DDA5572DD}"/>
    <cellStyle name="หมายเหตุ 3 14 5 4" xfId="45870" xr:uid="{5B7ACA22-BE12-45C3-B824-0EF01E6870E2}"/>
    <cellStyle name="หมายเหตุ 3 14 6" xfId="45871" xr:uid="{6222125F-CA44-42C5-9A0A-D08CF7867013}"/>
    <cellStyle name="หมายเหตุ 3 14 6 2" xfId="45872" xr:uid="{9377DBA7-CC29-4C39-A837-FF8897C1BA12}"/>
    <cellStyle name="หมายเหตุ 3 14 6 2 2" xfId="45873" xr:uid="{0F43CEE3-7DD3-4CCE-92C9-536C544F0541}"/>
    <cellStyle name="หมายเหตุ 3 14 6 2 3" xfId="45874" xr:uid="{96069458-9CF9-4832-A0F2-D782D9F05A45}"/>
    <cellStyle name="หมายเหตุ 3 14 6 3" xfId="45875" xr:uid="{10DD04FB-A986-41C0-AC48-547BD55E157B}"/>
    <cellStyle name="หมายเหตุ 3 14 6 4" xfId="45876" xr:uid="{BD47C221-E053-44FC-AAF2-B9CAE49395DD}"/>
    <cellStyle name="หมายเหตุ 3 14 7" xfId="45877" xr:uid="{1056563C-D963-4B5B-846F-D1EF146EC1B0}"/>
    <cellStyle name="หมายเหตุ 3 14 7 2" xfId="45878" xr:uid="{E9521992-76D2-4FAA-A20D-487F7C14E0BF}"/>
    <cellStyle name="หมายเหตุ 3 14 7 3" xfId="45879" xr:uid="{D81AF358-C98D-40EF-A3A3-D3A2C84E582D}"/>
    <cellStyle name="หมายเหตุ 3 14 8" xfId="45880" xr:uid="{E76E188C-ABB9-4B93-89DD-5903B47A37AC}"/>
    <cellStyle name="หมายเหตุ 3 14 9" xfId="45881" xr:uid="{89ED1132-3EAC-4A5F-B663-5BF8F50DFDD6}"/>
    <cellStyle name="หมายเหตุ 3 15" xfId="45882" xr:uid="{064FC927-6CBB-446D-89B1-C51B93D25379}"/>
    <cellStyle name="หมายเหตุ 3 15 2" xfId="45883" xr:uid="{E3324348-3054-4499-A25D-694A70925607}"/>
    <cellStyle name="หมายเหตุ 3 15 2 2" xfId="45884" xr:uid="{100ABEED-DFDD-4395-BB86-E838782B7514}"/>
    <cellStyle name="หมายเหตุ 3 15 2 2 2" xfId="45885" xr:uid="{FCDDF8B7-4682-47B6-AEA7-71DB46E05BD4}"/>
    <cellStyle name="หมายเหตุ 3 15 2 2 3" xfId="45886" xr:uid="{1B4E54D9-23FD-4865-BFF1-8F1CD4796558}"/>
    <cellStyle name="หมายเหตุ 3 15 2 3" xfId="45887" xr:uid="{AF843B30-6DC6-4F8B-A64E-DFAC6E024D0C}"/>
    <cellStyle name="หมายเหตุ 3 15 2 4" xfId="45888" xr:uid="{FC1CEA7C-0114-4E8A-AACD-527A1D40063D}"/>
    <cellStyle name="หมายเหตุ 3 15 3" xfId="45889" xr:uid="{09B0719F-349B-40E2-B5C9-39453FA8BCB4}"/>
    <cellStyle name="หมายเหตุ 3 15 3 2" xfId="45890" xr:uid="{E92013D8-7890-4FF0-B9C5-9D6AA9562A26}"/>
    <cellStyle name="หมายเหตุ 3 15 3 2 2" xfId="45891" xr:uid="{29F8E5D6-78AD-4634-A3AC-2A68CB61BC4F}"/>
    <cellStyle name="หมายเหตุ 3 15 3 2 3" xfId="45892" xr:uid="{34EB5422-6C4D-48BB-ADDE-DA98220127A4}"/>
    <cellStyle name="หมายเหตุ 3 15 3 3" xfId="45893" xr:uid="{D8327B61-494F-4E72-86EB-35ABF2E90521}"/>
    <cellStyle name="หมายเหตุ 3 15 3 4" xfId="45894" xr:uid="{53F27C49-9923-4CD9-9FF0-D66ED86DA75A}"/>
    <cellStyle name="หมายเหตุ 3 15 4" xfId="45895" xr:uid="{6F72241D-6DE5-4F3E-9174-0E4E119647C9}"/>
    <cellStyle name="หมายเหตุ 3 15 4 2" xfId="45896" xr:uid="{01F061D3-73DE-4138-9EF2-D2ABC60BBE5B}"/>
    <cellStyle name="หมายเหตุ 3 15 4 2 2" xfId="45897" xr:uid="{C2FD49CD-6ABA-4488-8F17-47E6120A6C84}"/>
    <cellStyle name="หมายเหตุ 3 15 4 2 3" xfId="45898" xr:uid="{9C36CB0A-1520-4253-A304-934F29CDD5D4}"/>
    <cellStyle name="หมายเหตุ 3 15 4 3" xfId="45899" xr:uid="{91CF3224-60A9-42CA-B83A-8DF02DEB261A}"/>
    <cellStyle name="หมายเหตุ 3 15 4 4" xfId="45900" xr:uid="{D61A06BE-AC86-4DE2-B724-DBDF8B39D85B}"/>
    <cellStyle name="หมายเหตุ 3 15 5" xfId="45901" xr:uid="{BB4B5ECE-A7E6-4A25-AAB7-395863FE829E}"/>
    <cellStyle name="หมายเหตุ 3 15 5 2" xfId="45902" xr:uid="{78353AC0-CF31-4C45-B2EE-1CBAFA74D0A2}"/>
    <cellStyle name="หมายเหตุ 3 15 5 2 2" xfId="45903" xr:uid="{A6F0E012-023C-4DD8-B043-0F509497B07B}"/>
    <cellStyle name="หมายเหตุ 3 15 5 2 3" xfId="45904" xr:uid="{BD975F8B-B59A-47A7-A171-EA5E5D553FBD}"/>
    <cellStyle name="หมายเหตุ 3 15 5 3" xfId="45905" xr:uid="{7F03D606-AB33-4A3D-B09F-0E90CF33DAF8}"/>
    <cellStyle name="หมายเหตุ 3 15 5 4" xfId="45906" xr:uid="{184F52C7-093D-4F37-9214-373F1F8EED1B}"/>
    <cellStyle name="หมายเหตุ 3 15 6" xfId="45907" xr:uid="{5BECFE5D-47D4-436D-99E7-8E72ED2E5A1A}"/>
    <cellStyle name="หมายเหตุ 3 15 6 2" xfId="45908" xr:uid="{7E65D18C-6848-415B-A616-A007C1138BAE}"/>
    <cellStyle name="หมายเหตุ 3 15 6 2 2" xfId="45909" xr:uid="{7B13EC55-5751-44B9-BCF1-E99B3C8831E7}"/>
    <cellStyle name="หมายเหตุ 3 15 6 2 3" xfId="45910" xr:uid="{771301E3-E0A5-43C7-B77C-C0E19B18C5B1}"/>
    <cellStyle name="หมายเหตุ 3 15 6 3" xfId="45911" xr:uid="{51A33856-F59F-462F-8712-F66ADD5CE26A}"/>
    <cellStyle name="หมายเหตุ 3 15 6 4" xfId="45912" xr:uid="{2279BF8A-FCBB-4236-A39B-A517D0FD7734}"/>
    <cellStyle name="หมายเหตุ 3 15 7" xfId="45913" xr:uid="{F805C607-0E3D-48E9-BE2D-B655CF2334EB}"/>
    <cellStyle name="หมายเหตุ 3 15 7 2" xfId="45914" xr:uid="{B1C1DC47-1D27-4443-ABCB-03CE70CBEE79}"/>
    <cellStyle name="หมายเหตุ 3 15 7 3" xfId="45915" xr:uid="{A54180A2-072E-43B6-9D42-A986DC0CAC16}"/>
    <cellStyle name="หมายเหตุ 3 15 8" xfId="45916" xr:uid="{AFB45FF9-FD68-4DB4-B7A3-764DE72F1253}"/>
    <cellStyle name="หมายเหตุ 3 15 9" xfId="45917" xr:uid="{55A808AC-9FF1-40A9-8C1F-9F55069794FF}"/>
    <cellStyle name="หมายเหตุ 3 16" xfId="45918" xr:uid="{16FD3597-F54E-45F3-BFBF-A258F35393E1}"/>
    <cellStyle name="หมายเหตุ 3 16 2" xfId="45919" xr:uid="{53F4E0D4-8442-410A-92DE-A00B78FE83C1}"/>
    <cellStyle name="หมายเหตุ 3 16 2 2" xfId="45920" xr:uid="{77557371-FB54-41C9-B92D-501271CAAAC6}"/>
    <cellStyle name="หมายเหตุ 3 16 2 2 2" xfId="45921" xr:uid="{2E1A0625-B01A-40B5-AF24-3217DB60239B}"/>
    <cellStyle name="หมายเหตุ 3 16 2 2 3" xfId="45922" xr:uid="{49A6F5C6-4ADD-4B4A-95E9-A976B3E9FE74}"/>
    <cellStyle name="หมายเหตุ 3 16 2 3" xfId="45923" xr:uid="{EB50A587-DD38-4462-AA94-9353BE5FB286}"/>
    <cellStyle name="หมายเหตุ 3 16 2 4" xfId="45924" xr:uid="{58BCF5BB-8860-42F0-980D-901E174BD783}"/>
    <cellStyle name="หมายเหตุ 3 16 3" xfId="45925" xr:uid="{ECD1893B-BBEF-4004-B9F4-565FE305EF66}"/>
    <cellStyle name="หมายเหตุ 3 16 3 2" xfId="45926" xr:uid="{5CC5C00A-9F0D-4EE5-8F05-D1F340783E75}"/>
    <cellStyle name="หมายเหตุ 3 16 3 2 2" xfId="45927" xr:uid="{0900FC93-44C1-4E7F-9A07-962A20A56479}"/>
    <cellStyle name="หมายเหตุ 3 16 3 2 3" xfId="45928" xr:uid="{525B4057-2B30-4E08-8321-2F4A07CEFC3F}"/>
    <cellStyle name="หมายเหตุ 3 16 3 3" xfId="45929" xr:uid="{DA2D081C-FE3D-4788-82E8-9CAABD22F34A}"/>
    <cellStyle name="หมายเหตุ 3 16 3 4" xfId="45930" xr:uid="{C9CB83DA-C452-4869-AFF5-ACAF14EF5EBF}"/>
    <cellStyle name="หมายเหตุ 3 16 4" xfId="45931" xr:uid="{BA8B9098-E4DD-4C70-837B-556C1A4C8153}"/>
    <cellStyle name="หมายเหตุ 3 16 4 2" xfId="45932" xr:uid="{E9BD630F-3C0C-4A11-BBD0-49867041E90E}"/>
    <cellStyle name="หมายเหตุ 3 16 4 2 2" xfId="45933" xr:uid="{EDEF3D3A-F13F-4074-87F0-5EAA921AD13E}"/>
    <cellStyle name="หมายเหตุ 3 16 4 2 3" xfId="45934" xr:uid="{863C823A-EB39-4013-95D6-7EBDA16F0BBF}"/>
    <cellStyle name="หมายเหตุ 3 16 4 3" xfId="45935" xr:uid="{3D70CDF5-9FAB-4D0B-883B-C5EFA63D8308}"/>
    <cellStyle name="หมายเหตุ 3 16 4 4" xfId="45936" xr:uid="{405FC119-29C1-470C-9B15-E4D12EEC9482}"/>
    <cellStyle name="หมายเหตุ 3 16 5" xfId="45937" xr:uid="{BE31FD3B-1537-4DA7-8771-F7FFE3FBBC08}"/>
    <cellStyle name="หมายเหตุ 3 16 5 2" xfId="45938" xr:uid="{3061D8AB-43C2-4949-BC54-8EB29C79EC23}"/>
    <cellStyle name="หมายเหตุ 3 16 5 2 2" xfId="45939" xr:uid="{16E90055-1901-4AB3-B3E6-97E933E3BDD8}"/>
    <cellStyle name="หมายเหตุ 3 16 5 2 3" xfId="45940" xr:uid="{8A258F50-3325-4FBB-B03A-6C30D0E8C659}"/>
    <cellStyle name="หมายเหตุ 3 16 5 3" xfId="45941" xr:uid="{F9C52C29-6C04-40F0-8792-802847C57256}"/>
    <cellStyle name="หมายเหตุ 3 16 5 4" xfId="45942" xr:uid="{734061D9-34D4-43DD-8A78-F568FC162515}"/>
    <cellStyle name="หมายเหตุ 3 16 6" xfId="45943" xr:uid="{7260F671-7018-4743-AB20-B4BDD9EFF1A2}"/>
    <cellStyle name="หมายเหตุ 3 16 6 2" xfId="45944" xr:uid="{1E813353-0F9E-4ABD-BB77-DF647A5AA9D5}"/>
    <cellStyle name="หมายเหตุ 3 16 6 2 2" xfId="45945" xr:uid="{1C26B547-07EB-4680-AFAA-D6C656F9783D}"/>
    <cellStyle name="หมายเหตุ 3 16 6 2 3" xfId="45946" xr:uid="{92417821-F2A9-4DA2-82D7-7F65CCCD2588}"/>
    <cellStyle name="หมายเหตุ 3 16 6 3" xfId="45947" xr:uid="{2EFE52D6-501A-47BD-9E5E-894CC0B35469}"/>
    <cellStyle name="หมายเหตุ 3 16 6 4" xfId="45948" xr:uid="{DD648627-BBFC-4851-A7C6-8F682C82044E}"/>
    <cellStyle name="หมายเหตุ 3 16 7" xfId="45949" xr:uid="{9A929010-0BCB-4A85-8461-DC3B2376F97A}"/>
    <cellStyle name="หมายเหตุ 3 16 7 2" xfId="45950" xr:uid="{D71DA2D6-E695-4DEC-889B-2591E8509726}"/>
    <cellStyle name="หมายเหตุ 3 16 7 3" xfId="45951" xr:uid="{84E7C9A4-149F-4D5E-8218-259360B9AD85}"/>
    <cellStyle name="หมายเหตุ 3 16 8" xfId="45952" xr:uid="{E579F232-252E-4147-A673-E40B2EF4E2B3}"/>
    <cellStyle name="หมายเหตุ 3 16 9" xfId="45953" xr:uid="{71880059-6452-456D-87D8-5A4C18F35334}"/>
    <cellStyle name="หมายเหตุ 3 17" xfId="45954" xr:uid="{F3F8CC74-457C-44AF-A567-76A37A61BA3C}"/>
    <cellStyle name="หมายเหตุ 3 17 2" xfId="45955" xr:uid="{B04B1BD9-738F-4A35-BCA1-9F34777BBF82}"/>
    <cellStyle name="หมายเหตุ 3 17 2 2" xfId="45956" xr:uid="{CC132BE6-92CC-4C34-9F9D-A50B8DAF66DF}"/>
    <cellStyle name="หมายเหตุ 3 17 2 2 2" xfId="45957" xr:uid="{1DD2B25F-B095-43F3-99E3-8BCDBD1EE26F}"/>
    <cellStyle name="หมายเหตุ 3 17 2 2 3" xfId="45958" xr:uid="{CD211A4C-02E2-4907-B2F9-8F0B92195347}"/>
    <cellStyle name="หมายเหตุ 3 17 2 3" xfId="45959" xr:uid="{643C9626-2C03-434B-A064-525912414F5C}"/>
    <cellStyle name="หมายเหตุ 3 17 2 4" xfId="45960" xr:uid="{DAA7BD02-1229-4AD1-9EB4-31E859A855C4}"/>
    <cellStyle name="หมายเหตุ 3 17 3" xfId="45961" xr:uid="{82BA4264-8969-441C-9A87-1E5FFECA6E98}"/>
    <cellStyle name="หมายเหตุ 3 17 3 2" xfId="45962" xr:uid="{53399C52-FB8C-484F-B7D0-77E0B0CC629B}"/>
    <cellStyle name="หมายเหตุ 3 17 3 2 2" xfId="45963" xr:uid="{1B9BE38F-D060-4EFC-A658-C8838F02CD5C}"/>
    <cellStyle name="หมายเหตุ 3 17 3 2 3" xfId="45964" xr:uid="{C598E0DD-546A-4340-B419-2A2281CE8011}"/>
    <cellStyle name="หมายเหตุ 3 17 3 3" xfId="45965" xr:uid="{2C1A358A-8870-410D-8A1E-30E96DB5A3B6}"/>
    <cellStyle name="หมายเหตุ 3 17 3 4" xfId="45966" xr:uid="{E73CBA68-DB0C-4A69-9250-A35BD97C713D}"/>
    <cellStyle name="หมายเหตุ 3 17 4" xfId="45967" xr:uid="{D97510FF-97AC-413C-87E8-13DFEBFE0F9E}"/>
    <cellStyle name="หมายเหตุ 3 17 4 2" xfId="45968" xr:uid="{4D64AD8A-611D-44B3-9610-D965A6B2D221}"/>
    <cellStyle name="หมายเหตุ 3 17 4 2 2" xfId="45969" xr:uid="{B71DCA92-10C1-4448-ADB3-180552C1D77D}"/>
    <cellStyle name="หมายเหตุ 3 17 4 2 3" xfId="45970" xr:uid="{81910C77-4264-4AE0-82E5-4F6C92F6807A}"/>
    <cellStyle name="หมายเหตุ 3 17 4 3" xfId="45971" xr:uid="{AC60B0FD-DA1C-438D-B0B6-F86724E0653C}"/>
    <cellStyle name="หมายเหตุ 3 17 4 4" xfId="45972" xr:uid="{CFECBBB1-7C05-4E65-8479-C21D79FF03BD}"/>
    <cellStyle name="หมายเหตุ 3 17 5" xfId="45973" xr:uid="{F7E50D88-0EA5-4EE9-B292-7C295F3D263E}"/>
    <cellStyle name="หมายเหตุ 3 17 5 2" xfId="45974" xr:uid="{71541DE2-B213-4772-91E7-D54ED0CEED6B}"/>
    <cellStyle name="หมายเหตุ 3 17 5 2 2" xfId="45975" xr:uid="{AFD7CB2C-5908-4BE8-AB13-7F28B86131CE}"/>
    <cellStyle name="หมายเหตุ 3 17 5 2 3" xfId="45976" xr:uid="{9AA80DDD-B9E8-4A93-8333-FE5E7D39F5C0}"/>
    <cellStyle name="หมายเหตุ 3 17 5 3" xfId="45977" xr:uid="{C7D58426-9781-41A9-8A68-7120C97FDDCB}"/>
    <cellStyle name="หมายเหตุ 3 17 5 4" xfId="45978" xr:uid="{A042437D-2192-4831-9E8A-0F94EB698404}"/>
    <cellStyle name="หมายเหตุ 3 17 6" xfId="45979" xr:uid="{0158E0C4-6B43-4FAD-B51D-9DAC9B44721C}"/>
    <cellStyle name="หมายเหตุ 3 17 6 2" xfId="45980" xr:uid="{FEA587AE-E201-4095-A429-871CA79A1607}"/>
    <cellStyle name="หมายเหตุ 3 17 6 2 2" xfId="45981" xr:uid="{EF7E8A2D-36F1-42FB-92A2-C072EF1C1F9B}"/>
    <cellStyle name="หมายเหตุ 3 17 6 2 3" xfId="45982" xr:uid="{45FDD549-5765-400F-B691-8A44EB8FDE1A}"/>
    <cellStyle name="หมายเหตุ 3 17 6 3" xfId="45983" xr:uid="{D1FA02E1-0D43-40DE-A284-70203508DE1D}"/>
    <cellStyle name="หมายเหตุ 3 17 6 4" xfId="45984" xr:uid="{F39B5CE7-0B61-4BC9-8E28-D656F77F3265}"/>
    <cellStyle name="หมายเหตุ 3 17 7" xfId="45985" xr:uid="{56888DB4-3833-4EBB-A006-3BEF7ABFC416}"/>
    <cellStyle name="หมายเหตุ 3 17 7 2" xfId="45986" xr:uid="{42932EF1-C3DE-45C9-B241-A71A0937503C}"/>
    <cellStyle name="หมายเหตุ 3 17 7 3" xfId="45987" xr:uid="{7B527D39-1702-49EC-82E8-C04731279AF8}"/>
    <cellStyle name="หมายเหตุ 3 17 8" xfId="45988" xr:uid="{3DF315DD-8669-4CE3-8846-30E67536AB3B}"/>
    <cellStyle name="หมายเหตุ 3 17 9" xfId="45989" xr:uid="{7EE3B01B-B98F-4F16-84D4-D12DE3FED2AC}"/>
    <cellStyle name="หมายเหตุ 3 18" xfId="45990" xr:uid="{3C8271EB-A45C-47FE-8D8B-E2522B9F5414}"/>
    <cellStyle name="หมายเหตุ 3 18 2" xfId="45991" xr:uid="{AF384C79-BF4F-4F00-AA61-30610483795D}"/>
    <cellStyle name="หมายเหตุ 3 18 2 2" xfId="45992" xr:uid="{833B3968-C7BC-4D82-89DB-A2C64E352247}"/>
    <cellStyle name="หมายเหตุ 3 18 2 2 2" xfId="45993" xr:uid="{F17512D0-DF12-4329-8B8F-78FD22C59E78}"/>
    <cellStyle name="หมายเหตุ 3 18 2 2 3" xfId="45994" xr:uid="{FE4075F0-25D4-4478-87DA-93B619E267E9}"/>
    <cellStyle name="หมายเหตุ 3 18 2 3" xfId="45995" xr:uid="{64EEDE19-7CF8-4F50-8105-CA745687C355}"/>
    <cellStyle name="หมายเหตุ 3 18 2 4" xfId="45996" xr:uid="{26D39700-231F-4FF2-B3D6-6EEEA1A9BC29}"/>
    <cellStyle name="หมายเหตุ 3 18 3" xfId="45997" xr:uid="{E86F0E63-2A43-4127-AB6E-94F442576194}"/>
    <cellStyle name="หมายเหตุ 3 18 3 2" xfId="45998" xr:uid="{DB8005CA-54F2-4C51-BBCD-99887B78C0A6}"/>
    <cellStyle name="หมายเหตุ 3 18 3 2 2" xfId="45999" xr:uid="{C983D541-68DE-443D-B85F-FA09B26D3E2C}"/>
    <cellStyle name="หมายเหตุ 3 18 3 2 3" xfId="46000" xr:uid="{66CD6B6F-40DC-4A8C-A18A-64D567993715}"/>
    <cellStyle name="หมายเหตุ 3 18 3 3" xfId="46001" xr:uid="{F2A2D4F6-121F-456E-BF99-A5C7C9E48DE1}"/>
    <cellStyle name="หมายเหตุ 3 18 3 4" xfId="46002" xr:uid="{9B88EBFD-2F8E-4BA4-AE29-694DD4FA1715}"/>
    <cellStyle name="หมายเหตุ 3 18 4" xfId="46003" xr:uid="{2CC2BA6A-16A9-41ED-8649-A22D5CC8D17D}"/>
    <cellStyle name="หมายเหตุ 3 18 4 2" xfId="46004" xr:uid="{8C34628E-1E25-412A-B96C-336D99CB11D0}"/>
    <cellStyle name="หมายเหตุ 3 18 4 2 2" xfId="46005" xr:uid="{EC6905AA-EC9A-4784-A960-B0973C5D8547}"/>
    <cellStyle name="หมายเหตุ 3 18 4 2 3" xfId="46006" xr:uid="{40FFACB5-12C1-414D-BD2F-BBFA010E8DF3}"/>
    <cellStyle name="หมายเหตุ 3 18 4 3" xfId="46007" xr:uid="{82565772-0D2A-4D2E-B0D1-998B2ED1DE90}"/>
    <cellStyle name="หมายเหตุ 3 18 4 4" xfId="46008" xr:uid="{959F645F-D786-4776-87B3-D457CF90C146}"/>
    <cellStyle name="หมายเหตุ 3 18 5" xfId="46009" xr:uid="{5C7C0BD3-8AE7-4537-A9DC-728BA6C76F60}"/>
    <cellStyle name="หมายเหตุ 3 18 5 2" xfId="46010" xr:uid="{BB543C62-8523-4E37-8B5B-492D46EBB9AF}"/>
    <cellStyle name="หมายเหตุ 3 18 5 2 2" xfId="46011" xr:uid="{22E89F77-D2B3-41EE-AB7A-DBA1076678C0}"/>
    <cellStyle name="หมายเหตุ 3 18 5 2 3" xfId="46012" xr:uid="{8E1EEEED-B64A-4534-AABD-CA380F8D3184}"/>
    <cellStyle name="หมายเหตุ 3 18 5 3" xfId="46013" xr:uid="{6A11562F-857F-450D-889C-57D31D65052C}"/>
    <cellStyle name="หมายเหตุ 3 18 5 4" xfId="46014" xr:uid="{3C059E6B-0577-46BC-96D5-C8F286B701F2}"/>
    <cellStyle name="หมายเหตุ 3 18 6" xfId="46015" xr:uid="{2580AD2A-9138-4323-B68B-349EA20AC0E8}"/>
    <cellStyle name="หมายเหตุ 3 18 6 2" xfId="46016" xr:uid="{9AE66AD2-E9A6-4CD3-887B-13818F670701}"/>
    <cellStyle name="หมายเหตุ 3 18 6 2 2" xfId="46017" xr:uid="{6C5069AB-237D-4F77-8671-B78A666AED26}"/>
    <cellStyle name="หมายเหตุ 3 18 6 2 3" xfId="46018" xr:uid="{3736752C-648F-4C16-883B-FCF5E1A6A2CD}"/>
    <cellStyle name="หมายเหตุ 3 18 6 3" xfId="46019" xr:uid="{FFD4F4A4-99FE-489F-ABE0-814A0C7BAC5D}"/>
    <cellStyle name="หมายเหตุ 3 18 6 4" xfId="46020" xr:uid="{25938932-208F-42D6-B09E-DC1AFC4AEBE0}"/>
    <cellStyle name="หมายเหตุ 3 18 7" xfId="46021" xr:uid="{36DB7C78-7103-4AB3-ABB2-117352069F6B}"/>
    <cellStyle name="หมายเหตุ 3 18 7 2" xfId="46022" xr:uid="{22F6F193-EABB-4EF7-9E87-2BB5F7490174}"/>
    <cellStyle name="หมายเหตุ 3 18 7 3" xfId="46023" xr:uid="{270A2868-C294-435B-9F46-EBE7721DEB38}"/>
    <cellStyle name="หมายเหตุ 3 18 8" xfId="46024" xr:uid="{D2DA006C-297E-4A29-8DEA-BE95F5916BDC}"/>
    <cellStyle name="หมายเหตุ 3 18 9" xfId="46025" xr:uid="{C9804800-78FD-4DFE-906E-57CB820684AB}"/>
    <cellStyle name="หมายเหตุ 3 19" xfId="46026" xr:uid="{51EBC805-1DE2-41EB-8ECF-555AA5ED6E8E}"/>
    <cellStyle name="หมายเหตุ 3 19 2" xfId="46027" xr:uid="{9E1A3DC2-1988-4438-8429-21DCB6771D6C}"/>
    <cellStyle name="หมายเหตุ 3 19 2 2" xfId="46028" xr:uid="{E7FA69DC-9146-4C7B-B86C-3097465E23D0}"/>
    <cellStyle name="หมายเหตุ 3 19 2 2 2" xfId="46029" xr:uid="{EE0362BC-D2D6-4C9B-925E-11595D084DCB}"/>
    <cellStyle name="หมายเหตุ 3 19 2 2 3" xfId="46030" xr:uid="{2BA68A79-6B37-41F7-B356-D6E90ACB580C}"/>
    <cellStyle name="หมายเหตุ 3 19 2 3" xfId="46031" xr:uid="{04DF242F-C404-44B1-8F30-DD910A234E78}"/>
    <cellStyle name="หมายเหตุ 3 19 2 4" xfId="46032" xr:uid="{5CC7D81D-8188-41B5-BA0B-878AB9DD4473}"/>
    <cellStyle name="หมายเหตุ 3 19 3" xfId="46033" xr:uid="{16E50873-BBD4-4DA1-8023-5DAD4CBFBFA1}"/>
    <cellStyle name="หมายเหตุ 3 19 3 2" xfId="46034" xr:uid="{DEFEB360-B0C4-43EF-A1B3-813FECDDCDB0}"/>
    <cellStyle name="หมายเหตุ 3 19 3 2 2" xfId="46035" xr:uid="{C50756B8-15F0-4081-894C-138C4E4533EE}"/>
    <cellStyle name="หมายเหตุ 3 19 3 2 3" xfId="46036" xr:uid="{5EC5C5D4-1B9C-4744-A8B1-7FB24AC7A39A}"/>
    <cellStyle name="หมายเหตุ 3 19 3 3" xfId="46037" xr:uid="{B4A31B07-10BE-4F33-A516-699C63FE9B99}"/>
    <cellStyle name="หมายเหตุ 3 19 3 4" xfId="46038" xr:uid="{64800030-FAC9-406B-B3D8-F05F636BDF23}"/>
    <cellStyle name="หมายเหตุ 3 19 4" xfId="46039" xr:uid="{0FC99C49-8574-48C2-8AE6-1FCF7E566353}"/>
    <cellStyle name="หมายเหตุ 3 19 4 2" xfId="46040" xr:uid="{EA3D20E8-2746-451A-A977-4FB83186EAB0}"/>
    <cellStyle name="หมายเหตุ 3 19 4 2 2" xfId="46041" xr:uid="{3E9C34BA-4EA8-49FB-B0C6-5B8A61D5924A}"/>
    <cellStyle name="หมายเหตุ 3 19 4 2 3" xfId="46042" xr:uid="{4C7C8EDE-A8D2-4FAB-B28C-5F7996764BF0}"/>
    <cellStyle name="หมายเหตุ 3 19 4 3" xfId="46043" xr:uid="{EB959AA2-24A7-4742-A504-E201AF5CB5A3}"/>
    <cellStyle name="หมายเหตุ 3 19 4 4" xfId="46044" xr:uid="{306D1330-9D47-46FD-853C-D01EECBC3F56}"/>
    <cellStyle name="หมายเหตุ 3 19 5" xfId="46045" xr:uid="{BA4BCD47-D3D0-47E2-AEE4-D23BF07A47CD}"/>
    <cellStyle name="หมายเหตุ 3 19 5 2" xfId="46046" xr:uid="{CE241490-B89F-45F9-B7E5-D28C72EE1DD2}"/>
    <cellStyle name="หมายเหตุ 3 19 5 2 2" xfId="46047" xr:uid="{1FF8E5EA-C896-49E0-B80F-DF391B54999C}"/>
    <cellStyle name="หมายเหตุ 3 19 5 2 3" xfId="46048" xr:uid="{01967964-15F1-4DB1-AC62-EB1B391AE7DA}"/>
    <cellStyle name="หมายเหตุ 3 19 5 3" xfId="46049" xr:uid="{5A43C029-1B1A-4B32-BFEC-16687B1507BA}"/>
    <cellStyle name="หมายเหตุ 3 19 5 4" xfId="46050" xr:uid="{F377CB2C-90D4-4138-86AE-9D3FC786187C}"/>
    <cellStyle name="หมายเหตุ 3 19 6" xfId="46051" xr:uid="{6DECC8DD-BC47-41C1-A400-62190C379789}"/>
    <cellStyle name="หมายเหตุ 3 19 6 2" xfId="46052" xr:uid="{9FE8C737-68E3-4186-8F15-E41A9332834B}"/>
    <cellStyle name="หมายเหตุ 3 19 6 2 2" xfId="46053" xr:uid="{D2CA786A-CB89-484E-A912-47012D53AC3D}"/>
    <cellStyle name="หมายเหตุ 3 19 6 2 3" xfId="46054" xr:uid="{6E91CA94-ED3B-4F43-BB91-C3591CBBBD9F}"/>
    <cellStyle name="หมายเหตุ 3 19 6 3" xfId="46055" xr:uid="{EAFEF41F-CD59-4016-832A-66A23614F501}"/>
    <cellStyle name="หมายเหตุ 3 19 6 4" xfId="46056" xr:uid="{09F8F080-914D-47EC-B908-4C29504768DC}"/>
    <cellStyle name="หมายเหตุ 3 19 7" xfId="46057" xr:uid="{D5BA7B17-D6C6-451D-AC76-81B25803FD83}"/>
    <cellStyle name="หมายเหตุ 3 19 7 2" xfId="46058" xr:uid="{07AE0F4A-5EA7-4F02-A338-CAB9D4D825F5}"/>
    <cellStyle name="หมายเหตุ 3 19 7 3" xfId="46059" xr:uid="{E491E8DE-051F-43D6-9193-2A301F9310E4}"/>
    <cellStyle name="หมายเหตุ 3 19 8" xfId="46060" xr:uid="{FEE54A66-BAD8-4B02-91CF-9E2909F2B168}"/>
    <cellStyle name="หมายเหตุ 3 19 9" xfId="46061" xr:uid="{BF0CAE21-0003-4D8A-A747-59C7A2E52308}"/>
    <cellStyle name="หมายเหตุ 3 2" xfId="46062" xr:uid="{FFF448F6-1256-49DC-BCC1-D81D9FEDFFA9}"/>
    <cellStyle name="หมายเหตุ 3 2 2" xfId="46063" xr:uid="{CBEE190F-4AF9-48FD-852D-67860B6B371F}"/>
    <cellStyle name="หมายเหตุ 3 2 2 2" xfId="46064" xr:uid="{6488A951-412E-4E07-A941-AAA9552BCD6C}"/>
    <cellStyle name="หมายเหตุ 3 2 2 2 2" xfId="46065" xr:uid="{09F66DD9-6685-45F5-8733-CFB69F767D47}"/>
    <cellStyle name="หมายเหตุ 3 2 2 2 3" xfId="46066" xr:uid="{AD14E76C-D66C-426E-BFE6-06456830B4DB}"/>
    <cellStyle name="หมายเหตุ 3 2 2 3" xfId="46067" xr:uid="{CC1E1628-C469-4C04-ACFB-C44DD188B553}"/>
    <cellStyle name="หมายเหตุ 3 2 2 4" xfId="46068" xr:uid="{53C36B7D-D3D5-4783-8944-77DDC3CE672C}"/>
    <cellStyle name="หมายเหตุ 3 2 3" xfId="46069" xr:uid="{2A58477B-F2F9-4F73-B7B7-3A49F55F061F}"/>
    <cellStyle name="หมายเหตุ 3 2 3 2" xfId="46070" xr:uid="{532DEB98-13E6-46BF-8103-29F1B18E3B0C}"/>
    <cellStyle name="หมายเหตุ 3 2 3 2 2" xfId="46071" xr:uid="{1213D8A9-F1E6-459B-B4DB-CBBBD4C714E8}"/>
    <cellStyle name="หมายเหตุ 3 2 3 2 3" xfId="46072" xr:uid="{123C84B4-3C3A-4DCE-B977-55AC994C0D8D}"/>
    <cellStyle name="หมายเหตุ 3 2 3 3" xfId="46073" xr:uid="{0F57DF8E-824C-46D5-9F6C-EE1F632A3017}"/>
    <cellStyle name="หมายเหตุ 3 2 3 4" xfId="46074" xr:uid="{2BCFE622-B347-408D-AD26-5D338636C07B}"/>
    <cellStyle name="หมายเหตุ 3 2 4" xfId="46075" xr:uid="{A2A76A23-5FEC-434A-A0AC-9793C41DB43B}"/>
    <cellStyle name="หมายเหตุ 3 2 4 2" xfId="46076" xr:uid="{2A89E45C-7FAF-4D95-810E-11599DA8DC8E}"/>
    <cellStyle name="หมายเหตุ 3 2 4 2 2" xfId="46077" xr:uid="{78F52FA2-7FA9-4ABE-8DA0-9B791FF36545}"/>
    <cellStyle name="หมายเหตุ 3 2 4 2 3" xfId="46078" xr:uid="{EF73DE02-1FAD-4BFF-9F15-F99B3A0846DF}"/>
    <cellStyle name="หมายเหตุ 3 2 4 3" xfId="46079" xr:uid="{63D9C10B-78A0-4121-9F7C-4D6800B8DB02}"/>
    <cellStyle name="หมายเหตุ 3 2 4 4" xfId="46080" xr:uid="{4FD85094-C76A-4A3E-BEBF-6DE1ABE9CECA}"/>
    <cellStyle name="หมายเหตุ 3 2 5" xfId="46081" xr:uid="{52F57464-9DBE-4DC1-81FA-305B6D6E6B5D}"/>
    <cellStyle name="หมายเหตุ 3 2 5 2" xfId="46082" xr:uid="{F79C23F0-3F59-402F-91A1-2325700092F9}"/>
    <cellStyle name="หมายเหตุ 3 2 5 2 2" xfId="46083" xr:uid="{FB6726F3-B90C-4A8E-92F9-44BAA66472CA}"/>
    <cellStyle name="หมายเหตุ 3 2 5 2 3" xfId="46084" xr:uid="{692970EB-FD86-4BFB-921F-E8BFF98E2915}"/>
    <cellStyle name="หมายเหตุ 3 2 5 3" xfId="46085" xr:uid="{B776E554-780F-4048-B274-B5FC392475F4}"/>
    <cellStyle name="หมายเหตุ 3 2 5 4" xfId="46086" xr:uid="{10587CE0-6CBC-4FE9-ABDB-6075F5F1B157}"/>
    <cellStyle name="หมายเหตุ 3 2 6" xfId="46087" xr:uid="{99F14730-6865-4582-8D2F-C2DE656AB9CE}"/>
    <cellStyle name="หมายเหตุ 3 2 6 2" xfId="46088" xr:uid="{72396BB2-3F74-4DB3-9159-83CAA382EDB1}"/>
    <cellStyle name="หมายเหตุ 3 2 6 2 2" xfId="46089" xr:uid="{F096F782-6A6A-4306-AF80-56F8BF7C2398}"/>
    <cellStyle name="หมายเหตุ 3 2 6 2 3" xfId="46090" xr:uid="{C14C8108-9FF4-4625-9DBB-E29C5890243D}"/>
    <cellStyle name="หมายเหตุ 3 2 6 3" xfId="46091" xr:uid="{8E2BF756-2502-437A-9AF3-90B975AEE4F8}"/>
    <cellStyle name="หมายเหตุ 3 2 6 4" xfId="46092" xr:uid="{A584DAD3-54C7-42F9-90B6-0EB8495511F0}"/>
    <cellStyle name="หมายเหตุ 3 2 7" xfId="46093" xr:uid="{2215CE0E-3560-46F7-B733-EDB85F14FD71}"/>
    <cellStyle name="หมายเหตุ 3 2 7 2" xfId="46094" xr:uid="{D355D40A-B0AC-478A-AC85-4D2A4E275528}"/>
    <cellStyle name="หมายเหตุ 3 2 7 3" xfId="46095" xr:uid="{D9DDFFA8-E43A-4EBE-8F55-39BD9C919D71}"/>
    <cellStyle name="หมายเหตุ 3 2 8" xfId="46096" xr:uid="{4EC0B913-939D-42E5-81E6-5ECE183B3229}"/>
    <cellStyle name="หมายเหตุ 3 2 9" xfId="46097" xr:uid="{6A2ED845-4C84-4F3E-8CAC-B93172B57952}"/>
    <cellStyle name="หมายเหตุ 3 20" xfId="46098" xr:uid="{DB8E05FF-EABF-4637-A631-A81C9FC61316}"/>
    <cellStyle name="หมายเหตุ 3 20 2" xfId="46099" xr:uid="{387BA0F7-EFD6-412A-9CFB-D307D669CB88}"/>
    <cellStyle name="หมายเหตุ 3 20 2 2" xfId="46100" xr:uid="{EB5B2405-0935-4C6D-A7E3-E10BF6B72943}"/>
    <cellStyle name="หมายเหตุ 3 20 2 3" xfId="46101" xr:uid="{59CD006E-DA14-43D2-A32A-57877AAD98F6}"/>
    <cellStyle name="หมายเหตุ 3 20 3" xfId="46102" xr:uid="{563177A5-21E8-4486-A70B-3A8CD2E96FF8}"/>
    <cellStyle name="หมายเหตุ 3 20 4" xfId="46103" xr:uid="{61244BDF-6D56-4A96-81FA-73E582733DCD}"/>
    <cellStyle name="หมายเหตุ 3 21" xfId="46104" xr:uid="{054DB97D-0FDB-46E3-804C-8217E061B01E}"/>
    <cellStyle name="หมายเหตุ 3 21 2" xfId="46105" xr:uid="{0207D1AA-8722-4AC7-B641-FC0CEC89F6CA}"/>
    <cellStyle name="หมายเหตุ 3 21 2 2" xfId="46106" xr:uid="{5054521C-C7FF-4C52-8AAB-F034C78F4FF5}"/>
    <cellStyle name="หมายเหตุ 3 21 2 3" xfId="46107" xr:uid="{0EFBCE6E-5369-437D-8E19-CA2DD94FD346}"/>
    <cellStyle name="หมายเหตุ 3 21 3" xfId="46108" xr:uid="{F43B6628-E4E5-43B7-B7F8-2E0F0C9E4ECE}"/>
    <cellStyle name="หมายเหตุ 3 21 4" xfId="46109" xr:uid="{1FB3E1D6-10FA-4040-A676-EF6888031348}"/>
    <cellStyle name="หมายเหตุ 3 22" xfId="46110" xr:uid="{E699C2E7-1A99-4C6F-A3FF-387C3F4B8B1D}"/>
    <cellStyle name="หมายเหตุ 3 22 2" xfId="46111" xr:uid="{BC7F907A-7494-4F1F-9C98-1CE11F36AFE2}"/>
    <cellStyle name="หมายเหตุ 3 22 2 2" xfId="46112" xr:uid="{902B0D46-42EF-4B68-B6DB-A53042BAA58D}"/>
    <cellStyle name="หมายเหตุ 3 22 2 3" xfId="46113" xr:uid="{C655A53A-CC62-4A47-938F-58105EAD4505}"/>
    <cellStyle name="หมายเหตุ 3 22 3" xfId="46114" xr:uid="{FFA3E4B9-4AEA-486D-BFDF-49E78F6EA884}"/>
    <cellStyle name="หมายเหตุ 3 22 4" xfId="46115" xr:uid="{5E1301C9-DBB5-4C2E-88AD-4997364232A6}"/>
    <cellStyle name="หมายเหตุ 3 23" xfId="46116" xr:uid="{63966805-2E32-4AC8-9E22-EE72C8189913}"/>
    <cellStyle name="หมายเหตุ 3 23 2" xfId="46117" xr:uid="{8BAE4564-B251-41B5-88A9-001043F3878A}"/>
    <cellStyle name="หมายเหตุ 3 23 2 2" xfId="46118" xr:uid="{5CF82355-7B06-44BF-B2DD-BB8778B91776}"/>
    <cellStyle name="หมายเหตุ 3 23 2 3" xfId="46119" xr:uid="{1DDA09A4-0E9F-416D-AC6B-9668ADB6619D}"/>
    <cellStyle name="หมายเหตุ 3 23 3" xfId="46120" xr:uid="{CC21D9E7-7EE2-460A-AB6F-B9C8A9BC9817}"/>
    <cellStyle name="หมายเหตุ 3 23 4" xfId="46121" xr:uid="{B521EFD3-C762-4290-8101-E8FB7D217199}"/>
    <cellStyle name="หมายเหตุ 3 24" xfId="46122" xr:uid="{1C4C500A-8617-4396-94FD-07F6282C76F8}"/>
    <cellStyle name="หมายเหตุ 3 24 2" xfId="46123" xr:uid="{CB8D16EC-2AF3-4F5F-B2A0-586CCAA71527}"/>
    <cellStyle name="หมายเหตุ 3 24 2 2" xfId="46124" xr:uid="{DDB6F483-18E1-4F3C-B827-B9AB3E9CB509}"/>
    <cellStyle name="หมายเหตุ 3 24 2 3" xfId="46125" xr:uid="{0CCD6575-0482-4254-B045-AFA04EC89946}"/>
    <cellStyle name="หมายเหตุ 3 24 3" xfId="46126" xr:uid="{BA8DC403-332A-433E-A405-3D7E2D292916}"/>
    <cellStyle name="หมายเหตุ 3 24 4" xfId="46127" xr:uid="{22FA33C5-B135-4D65-8669-175DFC317FB2}"/>
    <cellStyle name="หมายเหตุ 3 25" xfId="46128" xr:uid="{495A7555-1758-404C-A0D6-31BB33AE356F}"/>
    <cellStyle name="หมายเหตุ 3 25 2" xfId="46129" xr:uid="{76AD6AD7-DFAC-4E77-8373-377E5A291780}"/>
    <cellStyle name="หมายเหตุ 3 25 3" xfId="46130" xr:uid="{83482F33-BF9D-447A-88B8-0A9F70F4B5BC}"/>
    <cellStyle name="หมายเหตุ 3 26" xfId="46131" xr:uid="{2339D925-0D5E-4BEB-B31F-11F44BEEC7D2}"/>
    <cellStyle name="หมายเหตุ 3 27" xfId="46132" xr:uid="{3D3A8FE8-EDA8-46F7-A847-4C9667B8269C}"/>
    <cellStyle name="หมายเหตุ 3 3" xfId="46133" xr:uid="{093769F1-166E-40F2-B8A3-E726C80FFD55}"/>
    <cellStyle name="หมายเหตุ 3 3 2" xfId="46134" xr:uid="{54B3E7E8-423E-4F82-8332-0280A2412A99}"/>
    <cellStyle name="หมายเหตุ 3 3 2 2" xfId="46135" xr:uid="{5396B0A2-17AD-48BE-BE6A-9D4BDDBE2B48}"/>
    <cellStyle name="หมายเหตุ 3 3 2 2 2" xfId="46136" xr:uid="{3D33D869-6C3E-475D-965E-733D601364CE}"/>
    <cellStyle name="หมายเหตุ 3 3 2 2 3" xfId="46137" xr:uid="{F7BD19F2-45F5-4252-81C1-4C644230C9D6}"/>
    <cellStyle name="หมายเหตุ 3 3 2 3" xfId="46138" xr:uid="{513F9584-5985-4239-BBC0-4928DB666FAB}"/>
    <cellStyle name="หมายเหตุ 3 3 2 4" xfId="46139" xr:uid="{337FB677-E896-4DB0-9A7B-7D19E46F2E76}"/>
    <cellStyle name="หมายเหตุ 3 3 3" xfId="46140" xr:uid="{D183B328-FE11-4294-9ACD-0B2594909937}"/>
    <cellStyle name="หมายเหตุ 3 3 3 2" xfId="46141" xr:uid="{64F2309E-A0B1-4323-AEAB-FD41C7BAFFAA}"/>
    <cellStyle name="หมายเหตุ 3 3 3 2 2" xfId="46142" xr:uid="{B41A4163-E568-4022-B736-61360912DC7D}"/>
    <cellStyle name="หมายเหตุ 3 3 3 2 3" xfId="46143" xr:uid="{A8C1B586-7B1F-437B-AC8E-56DDC6DD2351}"/>
    <cellStyle name="หมายเหตุ 3 3 3 3" xfId="46144" xr:uid="{1F45311F-FA12-4638-BF93-E2D3B7F9767D}"/>
    <cellStyle name="หมายเหตุ 3 3 3 4" xfId="46145" xr:uid="{5AD247DF-2E0B-4F89-B6A2-05CAAE5EA700}"/>
    <cellStyle name="หมายเหตุ 3 3 4" xfId="46146" xr:uid="{95B34FF5-E0D6-43CD-97A3-DC9861CB290C}"/>
    <cellStyle name="หมายเหตุ 3 3 4 2" xfId="46147" xr:uid="{FCF136B9-543D-4CD1-83DF-DAFC9D109FBE}"/>
    <cellStyle name="หมายเหตุ 3 3 4 2 2" xfId="46148" xr:uid="{B7DFE2B0-E083-4062-AF59-28E1E420C4CA}"/>
    <cellStyle name="หมายเหตุ 3 3 4 2 3" xfId="46149" xr:uid="{86B136C5-E3F9-4177-8F1A-5FCBA083C368}"/>
    <cellStyle name="หมายเหตุ 3 3 4 3" xfId="46150" xr:uid="{DD3077EA-97BD-4787-A2EB-83B269599AD4}"/>
    <cellStyle name="หมายเหตุ 3 3 4 4" xfId="46151" xr:uid="{5A3AF2A1-BCA7-4850-8883-ADEB459E9E60}"/>
    <cellStyle name="หมายเหตุ 3 3 5" xfId="46152" xr:uid="{28FFE31A-6479-4954-8551-E0EE7075866D}"/>
    <cellStyle name="หมายเหตุ 3 3 5 2" xfId="46153" xr:uid="{23095C60-8BF0-47E6-908A-F812C1DEED51}"/>
    <cellStyle name="หมายเหตุ 3 3 5 2 2" xfId="46154" xr:uid="{E12D2BBB-03F7-42A0-B447-2A8A158195A7}"/>
    <cellStyle name="หมายเหตุ 3 3 5 2 3" xfId="46155" xr:uid="{BB551208-4724-4518-9F93-3705E503CF60}"/>
    <cellStyle name="หมายเหตุ 3 3 5 3" xfId="46156" xr:uid="{93D1FA0F-16E6-41F7-9EF4-12511ECC2DC0}"/>
    <cellStyle name="หมายเหตุ 3 3 5 4" xfId="46157" xr:uid="{12FD8847-4BB5-456E-89DB-9B939B8037A2}"/>
    <cellStyle name="หมายเหตุ 3 3 6" xfId="46158" xr:uid="{3330D375-5024-4F73-8845-273958370F95}"/>
    <cellStyle name="หมายเหตุ 3 3 6 2" xfId="46159" xr:uid="{1A4571AE-303D-46D1-8142-CD1C0A98A3E5}"/>
    <cellStyle name="หมายเหตุ 3 3 6 2 2" xfId="46160" xr:uid="{323FA3DD-C107-4A4A-BDF3-020AAC3133AC}"/>
    <cellStyle name="หมายเหตุ 3 3 6 2 3" xfId="46161" xr:uid="{D1BF8144-68A6-4571-84F5-5CF4A9319960}"/>
    <cellStyle name="หมายเหตุ 3 3 6 3" xfId="46162" xr:uid="{5FEF8A7C-31B1-4422-8902-51BF4A05CD31}"/>
    <cellStyle name="หมายเหตุ 3 3 6 4" xfId="46163" xr:uid="{3489480E-D476-48F6-BCB3-0C3EBEE584E3}"/>
    <cellStyle name="หมายเหตุ 3 3 7" xfId="46164" xr:uid="{DDD68C35-8BC5-44DB-8E25-00CFE6B109CE}"/>
    <cellStyle name="หมายเหตุ 3 3 7 2" xfId="46165" xr:uid="{C15C0B81-594C-46DC-B153-408B88479453}"/>
    <cellStyle name="หมายเหตุ 3 3 7 3" xfId="46166" xr:uid="{860C63AC-46EC-445A-99F8-0AF2CC4F0AA6}"/>
    <cellStyle name="หมายเหตุ 3 3 8" xfId="46167" xr:uid="{35BC8664-8B37-41A2-B4B9-6F5E538133F5}"/>
    <cellStyle name="หมายเหตุ 3 3 9" xfId="46168" xr:uid="{6F2CA8CC-E846-46FF-A5EA-0EC0A860C987}"/>
    <cellStyle name="หมายเหตุ 3 4" xfId="46169" xr:uid="{FDF62C80-355D-40C7-941C-2FCA529CDDFB}"/>
    <cellStyle name="หมายเหตุ 3 4 2" xfId="46170" xr:uid="{FE71D6B0-2E99-4D7E-914E-5C78FF4CFCEA}"/>
    <cellStyle name="หมายเหตุ 3 4 2 2" xfId="46171" xr:uid="{06D62F4A-2FA5-4F35-8EB0-6586A599B623}"/>
    <cellStyle name="หมายเหตุ 3 4 2 2 2" xfId="46172" xr:uid="{8EC2573E-0787-48FA-93AB-DACFB70586F8}"/>
    <cellStyle name="หมายเหตุ 3 4 2 2 3" xfId="46173" xr:uid="{91A8D360-F5F4-492F-AD64-F6542F73DEF4}"/>
    <cellStyle name="หมายเหตุ 3 4 2 3" xfId="46174" xr:uid="{5CC57851-28E5-4C38-A931-79919049A77B}"/>
    <cellStyle name="หมายเหตุ 3 4 2 4" xfId="46175" xr:uid="{F4A2D059-09A8-4B73-B50B-ED7F2660CDAF}"/>
    <cellStyle name="หมายเหตุ 3 4 3" xfId="46176" xr:uid="{68BB56D2-B989-47C7-BD2B-00D17ACC532C}"/>
    <cellStyle name="หมายเหตุ 3 4 3 2" xfId="46177" xr:uid="{4896B673-42A7-421D-8A83-61EC1090A3DD}"/>
    <cellStyle name="หมายเหตุ 3 4 3 2 2" xfId="46178" xr:uid="{B53EA913-E7E2-467B-935C-A00086B7419E}"/>
    <cellStyle name="หมายเหตุ 3 4 3 2 3" xfId="46179" xr:uid="{3625421D-3656-4EEB-A777-7B7F028813E0}"/>
    <cellStyle name="หมายเหตุ 3 4 3 3" xfId="46180" xr:uid="{EC7FF09D-9D31-4F7D-8912-694ADEE78E31}"/>
    <cellStyle name="หมายเหตุ 3 4 3 4" xfId="46181" xr:uid="{7D58339C-41CB-4198-A2D4-E32402A31124}"/>
    <cellStyle name="หมายเหตุ 3 4 4" xfId="46182" xr:uid="{0896EB03-53BC-4B47-8ABD-4123DE886C3E}"/>
    <cellStyle name="หมายเหตุ 3 4 4 2" xfId="46183" xr:uid="{76D3992A-E7F4-4F6C-9AED-381A50BEAD18}"/>
    <cellStyle name="หมายเหตุ 3 4 4 2 2" xfId="46184" xr:uid="{68AEB011-EBE4-4CA3-8429-79DAEB1E76AB}"/>
    <cellStyle name="หมายเหตุ 3 4 4 2 3" xfId="46185" xr:uid="{7DB9FA97-D1A2-4E1D-A0A1-AF539C6787CA}"/>
    <cellStyle name="หมายเหตุ 3 4 4 3" xfId="46186" xr:uid="{54A84C03-BFA9-48B7-817A-A7F8409842C2}"/>
    <cellStyle name="หมายเหตุ 3 4 4 4" xfId="46187" xr:uid="{91EB57A5-4DD9-4037-A124-3822ECFAA9A4}"/>
    <cellStyle name="หมายเหตุ 3 4 5" xfId="46188" xr:uid="{F8859EE8-87A6-4CF1-81B6-E92FFC50EA6C}"/>
    <cellStyle name="หมายเหตุ 3 4 5 2" xfId="46189" xr:uid="{CE92D008-3F61-4B79-AAEC-139150D1B7D6}"/>
    <cellStyle name="หมายเหตุ 3 4 5 2 2" xfId="46190" xr:uid="{529FD22D-DAE4-48A6-9223-1E4631632C08}"/>
    <cellStyle name="หมายเหตุ 3 4 5 2 3" xfId="46191" xr:uid="{EAFC8CF2-ED07-43A5-8574-8760AF524A72}"/>
    <cellStyle name="หมายเหตุ 3 4 5 3" xfId="46192" xr:uid="{50092E39-5F5D-4DFC-BD99-62CBB3C46D0B}"/>
    <cellStyle name="หมายเหตุ 3 4 5 4" xfId="46193" xr:uid="{3D7DFA66-13EA-4152-8583-3A5098888D6C}"/>
    <cellStyle name="หมายเหตุ 3 4 6" xfId="46194" xr:uid="{A960D7EA-C1E2-4BA7-BC12-199C3F8D0364}"/>
    <cellStyle name="หมายเหตุ 3 4 6 2" xfId="46195" xr:uid="{05ABCAD5-C549-4C9E-BB16-9CC3F0C53CE2}"/>
    <cellStyle name="หมายเหตุ 3 4 6 2 2" xfId="46196" xr:uid="{6C7AC286-6BA0-40EE-9867-AB26B2A8D98D}"/>
    <cellStyle name="หมายเหตุ 3 4 6 2 3" xfId="46197" xr:uid="{D7FC013C-8306-4BC0-B2FA-72D11F3E1BFA}"/>
    <cellStyle name="หมายเหตุ 3 4 6 3" xfId="46198" xr:uid="{BE0DEF1A-179B-4C2B-9E49-C8F9BB17C170}"/>
    <cellStyle name="หมายเหตุ 3 4 6 4" xfId="46199" xr:uid="{024A0A58-C464-41F0-9CF2-F0E42428C78F}"/>
    <cellStyle name="หมายเหตุ 3 4 7" xfId="46200" xr:uid="{B50E1566-C510-4535-B445-BD8A8671B0E1}"/>
    <cellStyle name="หมายเหตุ 3 4 7 2" xfId="46201" xr:uid="{6A725EED-3CF5-439D-B177-A15BBD3C9435}"/>
    <cellStyle name="หมายเหตุ 3 4 7 3" xfId="46202" xr:uid="{8C9D752D-0529-49DA-8FD1-F3DC5F18EF76}"/>
    <cellStyle name="หมายเหตุ 3 4 8" xfId="46203" xr:uid="{55891A94-0CC7-44EE-8E3F-B0F02AFDB680}"/>
    <cellStyle name="หมายเหตุ 3 4 9" xfId="46204" xr:uid="{B279E702-5456-4E3D-94FB-4F5FD05807C4}"/>
    <cellStyle name="หมายเหตุ 3 5" xfId="46205" xr:uid="{D1F506BE-4D66-451F-9F54-EC108B4F2528}"/>
    <cellStyle name="หมายเหตุ 3 5 2" xfId="46206" xr:uid="{589C276B-F7F4-410A-9BAA-EFA1E9647812}"/>
    <cellStyle name="หมายเหตุ 3 5 2 2" xfId="46207" xr:uid="{77BC7515-D6D5-4CF3-94C6-8ED9F817F284}"/>
    <cellStyle name="หมายเหตุ 3 5 2 2 2" xfId="46208" xr:uid="{4F31D37F-71B5-4188-81C4-7E279A1E47C8}"/>
    <cellStyle name="หมายเหตุ 3 5 2 2 3" xfId="46209" xr:uid="{D4E4C768-07AE-4173-B919-604F59C00AC5}"/>
    <cellStyle name="หมายเหตุ 3 5 2 3" xfId="46210" xr:uid="{8EA2FE20-C046-40F4-8C46-FAC25FD42F7F}"/>
    <cellStyle name="หมายเหตุ 3 5 2 4" xfId="46211" xr:uid="{8AA5EBB8-F561-4077-8EFB-484FBD19C227}"/>
    <cellStyle name="หมายเหตุ 3 5 3" xfId="46212" xr:uid="{6818349C-0EC4-469C-8E8B-F752D9F1875E}"/>
    <cellStyle name="หมายเหตุ 3 5 3 2" xfId="46213" xr:uid="{DE19E4CC-BECB-48F6-9EF1-D41AE0A18419}"/>
    <cellStyle name="หมายเหตุ 3 5 3 2 2" xfId="46214" xr:uid="{194F57BB-CE88-466A-940D-4FE8CED2183A}"/>
    <cellStyle name="หมายเหตุ 3 5 3 2 3" xfId="46215" xr:uid="{614E1D13-87D5-4BF8-89D1-ED42F65A126E}"/>
    <cellStyle name="หมายเหตุ 3 5 3 3" xfId="46216" xr:uid="{8B34862B-6D6E-41C7-A7B5-5064FFE2ECD4}"/>
    <cellStyle name="หมายเหตุ 3 5 3 4" xfId="46217" xr:uid="{4649F58B-5510-4620-A9CB-E29D5E0792AE}"/>
    <cellStyle name="หมายเหตุ 3 5 4" xfId="46218" xr:uid="{6B18BEC1-FAAC-4750-9FCB-AF5278D30EF9}"/>
    <cellStyle name="หมายเหตุ 3 5 4 2" xfId="46219" xr:uid="{B65918D6-0C05-4738-AAAD-5B4DDAA64BA1}"/>
    <cellStyle name="หมายเหตุ 3 5 4 2 2" xfId="46220" xr:uid="{6CD1A9A5-98D6-4FDA-AD38-7B959032F1F0}"/>
    <cellStyle name="หมายเหตุ 3 5 4 2 3" xfId="46221" xr:uid="{46CB54D0-F0B4-49AE-B76F-C77DF3361201}"/>
    <cellStyle name="หมายเหตุ 3 5 4 3" xfId="46222" xr:uid="{DB7201E9-AF89-4E0B-8DCD-AC39BB591D87}"/>
    <cellStyle name="หมายเหตุ 3 5 4 4" xfId="46223" xr:uid="{EAB782ED-5EA3-4FFA-A353-1C2C067FAB7C}"/>
    <cellStyle name="หมายเหตุ 3 5 5" xfId="46224" xr:uid="{18F46B2E-085C-455D-A33A-2B2643574130}"/>
    <cellStyle name="หมายเหตุ 3 5 5 2" xfId="46225" xr:uid="{758F1C80-DF25-4B51-9D52-5ED61745F01A}"/>
    <cellStyle name="หมายเหตุ 3 5 5 2 2" xfId="46226" xr:uid="{8786FF7E-16CF-4B96-8BB4-87DB7B3B3E32}"/>
    <cellStyle name="หมายเหตุ 3 5 5 2 3" xfId="46227" xr:uid="{6E8DA81D-8BC5-4C5C-A6CB-7EC5832B9CD5}"/>
    <cellStyle name="หมายเหตุ 3 5 5 3" xfId="46228" xr:uid="{93DC667C-4D1E-4808-98A0-85A874992F9F}"/>
    <cellStyle name="หมายเหตุ 3 5 5 4" xfId="46229" xr:uid="{FC838B57-8A2C-429C-B1E3-27CE3D88F92C}"/>
    <cellStyle name="หมายเหตุ 3 5 6" xfId="46230" xr:uid="{C1AF0300-BA45-4F0E-A9D8-D9F6B228B7F6}"/>
    <cellStyle name="หมายเหตุ 3 5 6 2" xfId="46231" xr:uid="{EB30CFFA-E778-46FF-AA37-A50F87F9D4D6}"/>
    <cellStyle name="หมายเหตุ 3 5 6 2 2" xfId="46232" xr:uid="{A6C29FB9-3782-4E04-B099-4C87043AA4E8}"/>
    <cellStyle name="หมายเหตุ 3 5 6 2 3" xfId="46233" xr:uid="{88C3A8FA-E983-4776-9E0E-4BC27815179E}"/>
    <cellStyle name="หมายเหตุ 3 5 6 3" xfId="46234" xr:uid="{60790E90-2944-4AD8-A7A7-655AC8F728C4}"/>
    <cellStyle name="หมายเหตุ 3 5 6 4" xfId="46235" xr:uid="{C97C097F-1372-4FED-A39E-618F186C0DB1}"/>
    <cellStyle name="หมายเหตุ 3 5 7" xfId="46236" xr:uid="{4C4DB60D-44CC-4FD2-9867-C48654A5E22C}"/>
    <cellStyle name="หมายเหตุ 3 5 7 2" xfId="46237" xr:uid="{90DC8F13-FF00-41F3-B815-FB9DD1C18257}"/>
    <cellStyle name="หมายเหตุ 3 5 7 3" xfId="46238" xr:uid="{AA79701D-EA60-4DE3-8F1D-0ACC6E75E337}"/>
    <cellStyle name="หมายเหตุ 3 5 8" xfId="46239" xr:uid="{ADF30F3E-B5A5-423C-BC66-53C827A7EDDD}"/>
    <cellStyle name="หมายเหตุ 3 5 9" xfId="46240" xr:uid="{1FF79FEA-3E89-4970-A0B0-491883F91771}"/>
    <cellStyle name="หมายเหตุ 3 6" xfId="46241" xr:uid="{83BE2340-9D9D-4390-9B71-F256081FA2A0}"/>
    <cellStyle name="หมายเหตุ 3 6 2" xfId="46242" xr:uid="{797D8505-A774-4A35-AEEF-61176F8B1910}"/>
    <cellStyle name="หมายเหตุ 3 6 2 2" xfId="46243" xr:uid="{5835323A-81CF-4E6D-9485-1A13B0CD336A}"/>
    <cellStyle name="หมายเหตุ 3 6 2 2 2" xfId="46244" xr:uid="{6F41AC52-8797-4F70-A457-DB48DE0CDEB0}"/>
    <cellStyle name="หมายเหตุ 3 6 2 2 3" xfId="46245" xr:uid="{A7575DD6-428D-4C52-A2A1-7537362985EB}"/>
    <cellStyle name="หมายเหตุ 3 6 2 3" xfId="46246" xr:uid="{583333F2-47B6-4354-BC41-F37B1E26CAB5}"/>
    <cellStyle name="หมายเหตุ 3 6 2 4" xfId="46247" xr:uid="{A34E484D-3E11-4C43-A457-2F955399B2BE}"/>
    <cellStyle name="หมายเหตุ 3 6 3" xfId="46248" xr:uid="{170101B7-E880-44A0-99D0-C9695644C512}"/>
    <cellStyle name="หมายเหตุ 3 6 3 2" xfId="46249" xr:uid="{A7761BE9-00E0-436A-921B-74D02879A13E}"/>
    <cellStyle name="หมายเหตุ 3 6 3 2 2" xfId="46250" xr:uid="{81F64C95-608B-40B0-BBD6-930D1FAE2D21}"/>
    <cellStyle name="หมายเหตุ 3 6 3 2 3" xfId="46251" xr:uid="{FAB33522-8B82-46E6-8779-A816848DE691}"/>
    <cellStyle name="หมายเหตุ 3 6 3 3" xfId="46252" xr:uid="{6D5EC325-A8AD-4D19-8B4E-9BBF73964CBB}"/>
    <cellStyle name="หมายเหตุ 3 6 3 4" xfId="46253" xr:uid="{D1E1EDCD-FEFA-4F20-9D28-D936C6C76D77}"/>
    <cellStyle name="หมายเหตุ 3 6 4" xfId="46254" xr:uid="{6884629E-03B4-4FE3-B82E-14CE566E1335}"/>
    <cellStyle name="หมายเหตุ 3 6 4 2" xfId="46255" xr:uid="{B7DF5417-15FF-47A2-9FB7-02972A270C0D}"/>
    <cellStyle name="หมายเหตุ 3 6 4 2 2" xfId="46256" xr:uid="{C6F281DB-8F8E-4BD2-8EA9-FC9B27D26D6C}"/>
    <cellStyle name="หมายเหตุ 3 6 4 2 3" xfId="46257" xr:uid="{3AD48C0C-4DCB-4CE5-A9C2-4DABF27C9E9E}"/>
    <cellStyle name="หมายเหตุ 3 6 4 3" xfId="46258" xr:uid="{4C18BEC6-8907-47C2-B0F7-097C2C482828}"/>
    <cellStyle name="หมายเหตุ 3 6 4 4" xfId="46259" xr:uid="{14233AB5-8E71-4783-9540-F615A2AF0406}"/>
    <cellStyle name="หมายเหตุ 3 6 5" xfId="46260" xr:uid="{ACD313B4-856D-4780-AD4F-02965DD21FD5}"/>
    <cellStyle name="หมายเหตุ 3 6 5 2" xfId="46261" xr:uid="{E443B226-DCAE-4780-B21A-06434E0CFE82}"/>
    <cellStyle name="หมายเหตุ 3 6 5 2 2" xfId="46262" xr:uid="{8C5116E2-FBA0-4B1D-BDBC-FDED7C0A7995}"/>
    <cellStyle name="หมายเหตุ 3 6 5 2 3" xfId="46263" xr:uid="{D49A5478-5784-448E-9827-7CCA693B6B03}"/>
    <cellStyle name="หมายเหตุ 3 6 5 3" xfId="46264" xr:uid="{580D11A0-BCAF-4056-82CD-1574DF51EEE8}"/>
    <cellStyle name="หมายเหตุ 3 6 5 4" xfId="46265" xr:uid="{0BEEF472-C93F-4289-9578-B4DB0825CEF2}"/>
    <cellStyle name="หมายเหตุ 3 6 6" xfId="46266" xr:uid="{60C8A54B-9D87-411B-9175-25E95E1310E5}"/>
    <cellStyle name="หมายเหตุ 3 6 6 2" xfId="46267" xr:uid="{2D9A1ED6-A4D0-45EB-B4D6-5EA3B511FF30}"/>
    <cellStyle name="หมายเหตุ 3 6 6 2 2" xfId="46268" xr:uid="{DB3E5D55-D1F2-40EF-A1F7-4E9325498646}"/>
    <cellStyle name="หมายเหตุ 3 6 6 2 3" xfId="46269" xr:uid="{DA3B94DC-08CB-4D9D-A9F3-5AD96C447D6B}"/>
    <cellStyle name="หมายเหตุ 3 6 6 3" xfId="46270" xr:uid="{A64A9CFC-1574-4EDD-87F7-6F3144327FF9}"/>
    <cellStyle name="หมายเหตุ 3 6 6 4" xfId="46271" xr:uid="{9632E29A-53F1-4F0F-8CFA-C0F63E378735}"/>
    <cellStyle name="หมายเหตุ 3 6 7" xfId="46272" xr:uid="{FA838162-E46F-46E5-8737-84ED92C8DFE0}"/>
    <cellStyle name="หมายเหตุ 3 6 7 2" xfId="46273" xr:uid="{BBCC5CC4-2BD1-40A1-ACDF-92B461BD6F38}"/>
    <cellStyle name="หมายเหตุ 3 6 7 3" xfId="46274" xr:uid="{949B4A96-0C31-4E7F-B342-1D2A47422190}"/>
    <cellStyle name="หมายเหตุ 3 6 8" xfId="46275" xr:uid="{3EED6AC1-018D-4337-A5A7-769A4535EE0F}"/>
    <cellStyle name="หมายเหตุ 3 6 9" xfId="46276" xr:uid="{674E8483-DA9A-423A-AE72-BCAE7A97EF43}"/>
    <cellStyle name="หมายเหตุ 3 7" xfId="46277" xr:uid="{B206FDF7-50A2-4B05-80E0-B241D770BB54}"/>
    <cellStyle name="หมายเหตุ 3 7 2" xfId="46278" xr:uid="{5F30C9F9-EC22-45E5-8016-04B3AC16462B}"/>
    <cellStyle name="หมายเหตุ 3 7 2 2" xfId="46279" xr:uid="{E913C71E-DA8B-47BF-B6AC-48343B4423BC}"/>
    <cellStyle name="หมายเหตุ 3 7 2 2 2" xfId="46280" xr:uid="{7E166C72-EA73-4CD2-9756-856078BAF449}"/>
    <cellStyle name="หมายเหตุ 3 7 2 2 3" xfId="46281" xr:uid="{9F81488A-C221-49D9-8070-774775146044}"/>
    <cellStyle name="หมายเหตุ 3 7 2 3" xfId="46282" xr:uid="{5F3A0572-DEEE-4A5F-9CBA-656F3D81629E}"/>
    <cellStyle name="หมายเหตุ 3 7 2 4" xfId="46283" xr:uid="{D27DD1FC-C382-40B1-8DB9-2D46B8B31701}"/>
    <cellStyle name="หมายเหตุ 3 7 3" xfId="46284" xr:uid="{2EB293D6-D542-4018-8D92-C1BFEC9A7599}"/>
    <cellStyle name="หมายเหตุ 3 7 3 2" xfId="46285" xr:uid="{C8533329-84D7-4EBD-BAD7-E335F286E466}"/>
    <cellStyle name="หมายเหตุ 3 7 3 2 2" xfId="46286" xr:uid="{9E22158D-B080-49D6-9FBB-86CB56117247}"/>
    <cellStyle name="หมายเหตุ 3 7 3 2 3" xfId="46287" xr:uid="{160E0D20-7C97-436E-9502-967C7BC76A39}"/>
    <cellStyle name="หมายเหตุ 3 7 3 3" xfId="46288" xr:uid="{389C035D-C07B-43F9-8E83-EE62C6D52155}"/>
    <cellStyle name="หมายเหตุ 3 7 3 4" xfId="46289" xr:uid="{882EE81B-57D7-4D58-865E-BDDCE9129214}"/>
    <cellStyle name="หมายเหตุ 3 7 4" xfId="46290" xr:uid="{8F9C186C-899E-425C-A9F8-DBF1E46D6FAB}"/>
    <cellStyle name="หมายเหตุ 3 7 4 2" xfId="46291" xr:uid="{5BDCD7A1-4CDC-47EC-BB57-45B80533C540}"/>
    <cellStyle name="หมายเหตุ 3 7 4 2 2" xfId="46292" xr:uid="{3A0D8DE0-424D-476C-8675-31CD576E4600}"/>
    <cellStyle name="หมายเหตุ 3 7 4 2 3" xfId="46293" xr:uid="{AA6EC921-1546-4104-B36C-ECB25F5ED9AF}"/>
    <cellStyle name="หมายเหตุ 3 7 4 3" xfId="46294" xr:uid="{3902194B-D5D3-40B6-877D-42F18154865D}"/>
    <cellStyle name="หมายเหตุ 3 7 4 4" xfId="46295" xr:uid="{2B674B12-B995-4A93-AC9A-E526C85DEE58}"/>
    <cellStyle name="หมายเหตุ 3 7 5" xfId="46296" xr:uid="{C98BF6BF-D71B-4A89-9058-8C294E8B8376}"/>
    <cellStyle name="หมายเหตุ 3 7 5 2" xfId="46297" xr:uid="{286DF3B2-E259-4AE4-B71F-A3E43F28BDF8}"/>
    <cellStyle name="หมายเหตุ 3 7 5 2 2" xfId="46298" xr:uid="{3435D3C9-8BB1-4928-900E-482C1086D417}"/>
    <cellStyle name="หมายเหตุ 3 7 5 2 3" xfId="46299" xr:uid="{F9C8C56F-4B7A-4683-8359-B6F2A89F73D6}"/>
    <cellStyle name="หมายเหตุ 3 7 5 3" xfId="46300" xr:uid="{8B9A31DC-570B-40BD-8FB9-0BF71FB765A8}"/>
    <cellStyle name="หมายเหตุ 3 7 5 4" xfId="46301" xr:uid="{F08ABD6E-11E0-4556-AF5D-6BEE1D7F8D03}"/>
    <cellStyle name="หมายเหตุ 3 7 6" xfId="46302" xr:uid="{68FF19DA-9516-4E23-BDB1-B375A24342CA}"/>
    <cellStyle name="หมายเหตุ 3 7 6 2" xfId="46303" xr:uid="{815C6731-E9E1-4721-8544-A75D189D6E6E}"/>
    <cellStyle name="หมายเหตุ 3 7 6 2 2" xfId="46304" xr:uid="{6DB888FB-AC1E-4117-8318-B84C3782B46D}"/>
    <cellStyle name="หมายเหตุ 3 7 6 2 3" xfId="46305" xr:uid="{FFF566C5-8BED-440C-8F35-0EC1BD4CF6F8}"/>
    <cellStyle name="หมายเหตุ 3 7 6 3" xfId="46306" xr:uid="{71678467-66E1-4464-8133-E53B49880215}"/>
    <cellStyle name="หมายเหตุ 3 7 6 4" xfId="46307" xr:uid="{CF2E911F-7AC4-4005-A039-7EF73C47B420}"/>
    <cellStyle name="หมายเหตุ 3 7 7" xfId="46308" xr:uid="{EAF2D1C7-E9D6-44C0-90F7-AFAE47EE09BC}"/>
    <cellStyle name="หมายเหตุ 3 7 7 2" xfId="46309" xr:uid="{2C0839AD-868E-47A9-8E39-2C24903F404A}"/>
    <cellStyle name="หมายเหตุ 3 7 7 3" xfId="46310" xr:uid="{697AE83D-35DC-4D8A-A7AF-637369060292}"/>
    <cellStyle name="หมายเหตุ 3 7 8" xfId="46311" xr:uid="{CEC3109F-0CC3-44A6-8A81-D576AF9EEBD5}"/>
    <cellStyle name="หมายเหตุ 3 7 9" xfId="46312" xr:uid="{5DB28870-FF2D-439F-AF9B-96C89A7F4237}"/>
    <cellStyle name="หมายเหตุ 3 8" xfId="46313" xr:uid="{7BB08DE1-1469-4D5D-9567-25359F3AFD84}"/>
    <cellStyle name="หมายเหตุ 3 8 2" xfId="46314" xr:uid="{45FC073B-110D-4470-8DD8-9156EDA9DCA2}"/>
    <cellStyle name="หมายเหตุ 3 8 2 2" xfId="46315" xr:uid="{F41CA838-0F62-4EFB-82C7-2F24E132F653}"/>
    <cellStyle name="หมายเหตุ 3 8 2 2 2" xfId="46316" xr:uid="{544A2A9C-FF86-4986-9292-E720F09683C5}"/>
    <cellStyle name="หมายเหตุ 3 8 2 2 3" xfId="46317" xr:uid="{1A3D9F39-8991-4238-9C1E-472FAE1C99F4}"/>
    <cellStyle name="หมายเหตุ 3 8 2 3" xfId="46318" xr:uid="{D8F8CB54-3211-47BD-83A9-24DBE1F60C9C}"/>
    <cellStyle name="หมายเหตุ 3 8 2 4" xfId="46319" xr:uid="{25E6DCEF-4DAB-4416-8BE4-88C8CB325DF0}"/>
    <cellStyle name="หมายเหตุ 3 8 3" xfId="46320" xr:uid="{2C5B84B1-4D52-43BE-9641-E072F7BC9394}"/>
    <cellStyle name="หมายเหตุ 3 8 3 2" xfId="46321" xr:uid="{37C8240F-DFEE-4BC9-9866-5DC9CEDBB5F9}"/>
    <cellStyle name="หมายเหตุ 3 8 3 2 2" xfId="46322" xr:uid="{4DD7F6FF-70B6-40A4-BD0E-686C059FE3AE}"/>
    <cellStyle name="หมายเหตุ 3 8 3 2 3" xfId="46323" xr:uid="{C4C41986-C876-4C1A-9798-E807B029AFFC}"/>
    <cellStyle name="หมายเหตุ 3 8 3 3" xfId="46324" xr:uid="{8D3CD997-AE1D-4723-9E92-97E2BD7292B4}"/>
    <cellStyle name="หมายเหตุ 3 8 3 4" xfId="46325" xr:uid="{D34C60D5-C1DE-4FE9-8ED2-9864E6D7D0A1}"/>
    <cellStyle name="หมายเหตุ 3 8 4" xfId="46326" xr:uid="{ED5E0DEB-FA87-4823-886F-5D731A77B32F}"/>
    <cellStyle name="หมายเหตุ 3 8 4 2" xfId="46327" xr:uid="{E8DDEC0A-072F-45DB-958A-312717EF6B1F}"/>
    <cellStyle name="หมายเหตุ 3 8 4 2 2" xfId="46328" xr:uid="{E2EB3286-8509-4CB2-AB9C-3ED40ACC0C2E}"/>
    <cellStyle name="หมายเหตุ 3 8 4 2 3" xfId="46329" xr:uid="{FACADD7A-4998-40A9-A67C-E0092A895B36}"/>
    <cellStyle name="หมายเหตุ 3 8 4 3" xfId="46330" xr:uid="{A48329E9-B2C6-4461-86B8-D25A50E64B0F}"/>
    <cellStyle name="หมายเหตุ 3 8 4 4" xfId="46331" xr:uid="{A25E6238-DDC3-4A2C-AA74-A75D7DA7E393}"/>
    <cellStyle name="หมายเหตุ 3 8 5" xfId="46332" xr:uid="{32471A0D-2F63-4075-94BD-E95E1BA15FDE}"/>
    <cellStyle name="หมายเหตุ 3 8 5 2" xfId="46333" xr:uid="{618686A9-DB7E-445C-B37A-F1A5D4DADE2F}"/>
    <cellStyle name="หมายเหตุ 3 8 5 2 2" xfId="46334" xr:uid="{36BCFCF9-77CD-413E-8D9E-CD0DAB0CEB2B}"/>
    <cellStyle name="หมายเหตุ 3 8 5 2 3" xfId="46335" xr:uid="{AD1B2B28-9424-4F58-9831-726E1C0BB478}"/>
    <cellStyle name="หมายเหตุ 3 8 5 3" xfId="46336" xr:uid="{C8F9BA86-6112-4808-95B8-9832B64546C1}"/>
    <cellStyle name="หมายเหตุ 3 8 5 4" xfId="46337" xr:uid="{74402D0D-AF4C-4EE5-9BC9-80EB8C52D4BF}"/>
    <cellStyle name="หมายเหตุ 3 8 6" xfId="46338" xr:uid="{5DCEE605-E4B6-428B-889B-6BBF9A20DAA9}"/>
    <cellStyle name="หมายเหตุ 3 8 6 2" xfId="46339" xr:uid="{F0FA697C-1F6B-42C5-AC06-B20CD06F53E6}"/>
    <cellStyle name="หมายเหตุ 3 8 6 2 2" xfId="46340" xr:uid="{13EB6041-364D-48AD-91B5-462509372783}"/>
    <cellStyle name="หมายเหตุ 3 8 6 2 3" xfId="46341" xr:uid="{814C22AE-E8F5-4DED-97BB-F33825B10284}"/>
    <cellStyle name="หมายเหตุ 3 8 6 3" xfId="46342" xr:uid="{4737D1AB-1231-490E-9F75-8C9BEAFF2154}"/>
    <cellStyle name="หมายเหตุ 3 8 6 4" xfId="46343" xr:uid="{5FC5961C-8773-451C-A5ED-85A87970039B}"/>
    <cellStyle name="หมายเหตุ 3 8 7" xfId="46344" xr:uid="{1EDDBF9F-28BE-421F-84FF-482A312FF3FD}"/>
    <cellStyle name="หมายเหตุ 3 8 7 2" xfId="46345" xr:uid="{923A3679-E5BA-473D-9263-36E85537599F}"/>
    <cellStyle name="หมายเหตุ 3 8 7 3" xfId="46346" xr:uid="{695C53DC-A26A-435A-B0CE-579D2031F724}"/>
    <cellStyle name="หมายเหตุ 3 8 8" xfId="46347" xr:uid="{1074583D-C621-4A63-B512-214CB7ADF390}"/>
    <cellStyle name="หมายเหตุ 3 8 9" xfId="46348" xr:uid="{BAF8D29B-398B-4431-823F-BABD180524F5}"/>
    <cellStyle name="หมายเหตุ 3 9" xfId="46349" xr:uid="{999A4749-E2FA-4CD3-9AFD-336484EDF212}"/>
    <cellStyle name="หมายเหตุ 3 9 2" xfId="46350" xr:uid="{B2643CDE-F204-4621-8735-5BE1CC14790E}"/>
    <cellStyle name="หมายเหตุ 3 9 2 2" xfId="46351" xr:uid="{B6965C64-4FFC-4F4F-A4D8-6059F1F275B3}"/>
    <cellStyle name="หมายเหตุ 3 9 2 2 2" xfId="46352" xr:uid="{A29F41A1-6C9C-427B-8216-4099DE3B9F20}"/>
    <cellStyle name="หมายเหตุ 3 9 2 2 3" xfId="46353" xr:uid="{366A7EDC-5AAC-4FC0-8A31-3C60C6243307}"/>
    <cellStyle name="หมายเหตุ 3 9 2 3" xfId="46354" xr:uid="{EA465E40-9130-4C94-B451-58D60991FB8C}"/>
    <cellStyle name="หมายเหตุ 3 9 2 4" xfId="46355" xr:uid="{4DD7AB38-D23C-449C-930D-F06B6A6A634E}"/>
    <cellStyle name="หมายเหตุ 3 9 3" xfId="46356" xr:uid="{9F069077-F199-4EF3-ADE9-D751CBB4CD6F}"/>
    <cellStyle name="หมายเหตุ 3 9 3 2" xfId="46357" xr:uid="{B07D71C1-CF40-4562-A4C3-E6D5F49395FA}"/>
    <cellStyle name="หมายเหตุ 3 9 3 2 2" xfId="46358" xr:uid="{8CF078BB-92F6-482A-85F0-4C8965E7535A}"/>
    <cellStyle name="หมายเหตุ 3 9 3 2 3" xfId="46359" xr:uid="{141FDE1C-8719-4370-9E4A-7CF08D5D44AA}"/>
    <cellStyle name="หมายเหตุ 3 9 3 3" xfId="46360" xr:uid="{E29E9A6A-D47A-4CB7-A4D3-EE2372C9450C}"/>
    <cellStyle name="หมายเหตุ 3 9 3 4" xfId="46361" xr:uid="{B75735EA-ED06-435C-8023-6D43E49E6FC5}"/>
    <cellStyle name="หมายเหตุ 3 9 4" xfId="46362" xr:uid="{19B742AB-0A79-4DFB-87CB-21C1AD397518}"/>
    <cellStyle name="หมายเหตุ 3 9 4 2" xfId="46363" xr:uid="{64657405-063A-4C01-BB77-810E13BA348A}"/>
    <cellStyle name="หมายเหตุ 3 9 4 2 2" xfId="46364" xr:uid="{ADA23548-BA1F-413A-8B43-746477AD427C}"/>
    <cellStyle name="หมายเหตุ 3 9 4 2 3" xfId="46365" xr:uid="{B2997AB6-EBB9-4398-B31C-E35C894B19B8}"/>
    <cellStyle name="หมายเหตุ 3 9 4 3" xfId="46366" xr:uid="{D47C4934-3898-4FE3-8BFA-5C1EF030C51B}"/>
    <cellStyle name="หมายเหตุ 3 9 4 4" xfId="46367" xr:uid="{774E09BE-F734-465C-AD11-34273A914C27}"/>
    <cellStyle name="หมายเหตุ 3 9 5" xfId="46368" xr:uid="{AA33DB85-879D-4392-8FF6-401D66FC4BB0}"/>
    <cellStyle name="หมายเหตุ 3 9 5 2" xfId="46369" xr:uid="{C21A4E71-A35B-4EE1-ACF7-070BCAFC5DB4}"/>
    <cellStyle name="หมายเหตุ 3 9 5 2 2" xfId="46370" xr:uid="{38686CA8-DC30-4217-8A56-F0F8C7712774}"/>
    <cellStyle name="หมายเหตุ 3 9 5 2 3" xfId="46371" xr:uid="{0686B44C-E71B-494A-8D56-264613664EF3}"/>
    <cellStyle name="หมายเหตุ 3 9 5 3" xfId="46372" xr:uid="{AFBC0584-D40B-4095-806A-F8D3CAC0C566}"/>
    <cellStyle name="หมายเหตุ 3 9 5 4" xfId="46373" xr:uid="{085E514D-497F-46F8-9DEE-2850D6D1AF6C}"/>
    <cellStyle name="หมายเหตุ 3 9 6" xfId="46374" xr:uid="{5ED9F4FA-F425-49C8-BBE7-5E5EF83D37EA}"/>
    <cellStyle name="หมายเหตุ 3 9 6 2" xfId="46375" xr:uid="{40E96A7C-2D5C-4765-8B9C-3F0B66A74F5A}"/>
    <cellStyle name="หมายเหตุ 3 9 6 2 2" xfId="46376" xr:uid="{4EC55CCB-309B-4DEB-AAEE-95F79BFF8DF2}"/>
    <cellStyle name="หมายเหตุ 3 9 6 2 3" xfId="46377" xr:uid="{44D1AB96-74B5-4969-A7A4-92C0D48A3541}"/>
    <cellStyle name="หมายเหตุ 3 9 6 3" xfId="46378" xr:uid="{2A40677D-4E45-44AA-A3F8-8C66CD0CBBFE}"/>
    <cellStyle name="หมายเหตุ 3 9 6 4" xfId="46379" xr:uid="{8AAAB363-3968-4E79-A5B0-E71E561835F8}"/>
    <cellStyle name="หมายเหตุ 3 9 7" xfId="46380" xr:uid="{CC29F091-EB97-496B-AF8B-3F8D28162EFF}"/>
    <cellStyle name="หมายเหตุ 3 9 7 2" xfId="46381" xr:uid="{569C088C-1536-4B43-AC48-9FD9DBD46FB7}"/>
    <cellStyle name="หมายเหตุ 3 9 7 3" xfId="46382" xr:uid="{099D6DCD-FE5A-4B1E-BEEF-8CCE1093895F}"/>
    <cellStyle name="หมายเหตุ 3 9 8" xfId="46383" xr:uid="{806B40B5-25D4-42EE-9FC8-7E2CE31E77F7}"/>
    <cellStyle name="หมายเหตุ 3 9 9" xfId="46384" xr:uid="{29F22A5B-5D4D-4D80-B0DF-472F538817BF}"/>
    <cellStyle name="หมายเหตุ 30" xfId="46385" xr:uid="{2D1AF052-ECA5-416D-A81D-2225EA902EC6}"/>
    <cellStyle name="หมายเหตุ 4" xfId="4451" xr:uid="{7B6C1FF1-665C-42FC-9F55-67FD20EE23B6}"/>
    <cellStyle name="หมายเหตุ 4 2" xfId="46386" xr:uid="{0444D66D-A942-405A-932B-4D6399017531}"/>
    <cellStyle name="หมายเหตุ 4 2 2" xfId="46387" xr:uid="{220DB6E4-DF92-4244-90AA-47E66589900A}"/>
    <cellStyle name="หมายเหตุ 4 2 2 2" xfId="46388" xr:uid="{B7D94A6F-A3B8-45E3-BA61-065AC47BFE40}"/>
    <cellStyle name="หมายเหตุ 4 2 2 3" xfId="46389" xr:uid="{AD6DCE70-BF45-4656-BFCC-6AA7BECCEF33}"/>
    <cellStyle name="หมายเหตุ 4 2 3" xfId="46390" xr:uid="{FCC36CCA-CF38-4907-8510-415E7E3808C0}"/>
    <cellStyle name="หมายเหตุ 4 2 4" xfId="46391" xr:uid="{F30AF52C-A6FA-4FFD-8B10-7C559F214302}"/>
    <cellStyle name="หมายเหตุ 4 3" xfId="46392" xr:uid="{0990D960-8765-456B-884E-F58AC3B90964}"/>
    <cellStyle name="หมายเหตุ 4 3 2" xfId="46393" xr:uid="{708D03BF-EC86-4E84-A2BD-3A45E8D9C8D4}"/>
    <cellStyle name="หมายเหตุ 4 3 2 2" xfId="46394" xr:uid="{3BF16C5E-F02A-4BBA-837C-477F5945192A}"/>
    <cellStyle name="หมายเหตุ 4 3 2 3" xfId="46395" xr:uid="{78373169-4B22-46BE-B415-D27BC81082A0}"/>
    <cellStyle name="หมายเหตุ 4 3 3" xfId="46396" xr:uid="{8CA73904-6123-4CBD-AA96-84922B29BE67}"/>
    <cellStyle name="หมายเหตุ 4 3 4" xfId="46397" xr:uid="{3F57EB6D-4900-4A8A-BED0-49E94F0A4648}"/>
    <cellStyle name="หมายเหตุ 4 4" xfId="46398" xr:uid="{2E2437EF-5233-4AFA-AF84-0CB87E661F65}"/>
    <cellStyle name="หมายเหตุ 4 4 2" xfId="46399" xr:uid="{84BC9061-C16E-4DBF-9A59-A7C17CC46279}"/>
    <cellStyle name="หมายเหตุ 4 4 2 2" xfId="46400" xr:uid="{03E5E699-1474-4AED-AA56-1DB691B4A7E6}"/>
    <cellStyle name="หมายเหตุ 4 4 2 3" xfId="46401" xr:uid="{F148EEDD-DD51-4A10-9515-E47A7744DD27}"/>
    <cellStyle name="หมายเหตุ 4 4 3" xfId="46402" xr:uid="{FE7324FC-71D0-480F-B3F8-BDBAA0EBF219}"/>
    <cellStyle name="หมายเหตุ 4 4 4" xfId="46403" xr:uid="{158CDCC2-7D9D-44D3-82BE-D90F8A0F9E04}"/>
    <cellStyle name="หมายเหตุ 4 5" xfId="46404" xr:uid="{81C21F8B-7A53-497D-B2BE-106EC03A7FB8}"/>
    <cellStyle name="หมายเหตุ 4 5 2" xfId="46405" xr:uid="{5DA99E4C-3FFD-45D7-9549-7C7AC6B28A04}"/>
    <cellStyle name="หมายเหตุ 4 5 2 2" xfId="46406" xr:uid="{45CE8AC8-C326-4A2D-8BBA-AF3C86EF8ED4}"/>
    <cellStyle name="หมายเหตุ 4 5 2 3" xfId="46407" xr:uid="{E286A7FA-F3C5-4246-B5BB-6B4857E55967}"/>
    <cellStyle name="หมายเหตุ 4 5 3" xfId="46408" xr:uid="{A43D7EDE-BD8D-4111-A8AC-9C795E4025FD}"/>
    <cellStyle name="หมายเหตุ 4 5 4" xfId="46409" xr:uid="{290ECBFE-C347-41DD-86EB-B6809810962A}"/>
    <cellStyle name="หมายเหตุ 4 6" xfId="46410" xr:uid="{9F68E34C-B9F4-47BB-B59F-9303E1C7118A}"/>
    <cellStyle name="หมายเหตุ 4 6 2" xfId="46411" xr:uid="{C158F988-836E-4F3D-9CB0-B413FBB02261}"/>
    <cellStyle name="หมายเหตุ 4 6 2 2" xfId="46412" xr:uid="{A8D2AF14-C715-40AF-BB6C-E0F26DE23214}"/>
    <cellStyle name="หมายเหตุ 4 6 2 3" xfId="46413" xr:uid="{7AEF297D-03E0-4153-ABAF-F68C3DDA35DA}"/>
    <cellStyle name="หมายเหตุ 4 6 3" xfId="46414" xr:uid="{65F03731-A56F-41E2-B269-1A574CC2B294}"/>
    <cellStyle name="หมายเหตุ 4 6 4" xfId="46415" xr:uid="{45A863DE-9D4D-4E92-B8A5-CB87A0EA0BB0}"/>
    <cellStyle name="หมายเหตุ 4 7" xfId="46416" xr:uid="{2F390CD3-76FD-442F-911C-A77AC623FA94}"/>
    <cellStyle name="หมายเหตุ 4 7 2" xfId="46417" xr:uid="{D00FC812-2629-4761-B219-3A1FD10233BD}"/>
    <cellStyle name="หมายเหตุ 4 7 3" xfId="46418" xr:uid="{412D8A46-15D7-4346-BA00-36F04062AAD3}"/>
    <cellStyle name="หมายเหตุ 4 8" xfId="46419" xr:uid="{3023401C-AFE9-48B5-8F6E-3D4A2CF1F767}"/>
    <cellStyle name="หมายเหตุ 4 9" xfId="46420" xr:uid="{55D9DA91-A0CD-401C-9449-034930CE435A}"/>
    <cellStyle name="หมายเหตุ 5" xfId="4452" xr:uid="{944A490F-FA4C-42DE-9CB1-AFC859CEE3B3}"/>
    <cellStyle name="หมายเหตุ 5 2" xfId="46421" xr:uid="{8D153960-E64D-4942-BD88-FA229C38950B}"/>
    <cellStyle name="หมายเหตุ 5 2 2" xfId="46422" xr:uid="{20D74A59-D3D2-4383-856E-DD00771941C1}"/>
    <cellStyle name="หมายเหตุ 5 2 2 2" xfId="46423" xr:uid="{80AB71BB-3CC3-4B41-843F-B1D78F47477F}"/>
    <cellStyle name="หมายเหตุ 5 2 2 3" xfId="46424" xr:uid="{94569304-16E3-46AB-B6CC-14722273BCC3}"/>
    <cellStyle name="หมายเหตุ 5 2 3" xfId="46425" xr:uid="{6C4C87B0-D567-45F9-969D-CCEB542A69BC}"/>
    <cellStyle name="หมายเหตุ 5 2 4" xfId="46426" xr:uid="{95535BE6-08B4-433D-843B-3C70DB16106B}"/>
    <cellStyle name="หมายเหตุ 5 3" xfId="46427" xr:uid="{FF3D9996-B856-449D-B89D-16235913D6B5}"/>
    <cellStyle name="หมายเหตุ 5 3 2" xfId="46428" xr:uid="{9455E27A-4339-4C99-B821-D7A16AD9333B}"/>
    <cellStyle name="หมายเหตุ 5 3 2 2" xfId="46429" xr:uid="{984D7851-33A8-4533-AC48-457509036479}"/>
    <cellStyle name="หมายเหตุ 5 3 2 3" xfId="46430" xr:uid="{F3DC8504-81E5-4983-9DC5-F0D7C9B961D8}"/>
    <cellStyle name="หมายเหตุ 5 3 3" xfId="46431" xr:uid="{0DDD1C79-6DF3-4D07-A097-998E13A09EED}"/>
    <cellStyle name="หมายเหตุ 5 3 4" xfId="46432" xr:uid="{9806DDB9-613C-479D-8DCA-6685A14A58A2}"/>
    <cellStyle name="หมายเหตุ 5 4" xfId="46433" xr:uid="{DA706047-F863-4BBF-9056-6D045FD0072B}"/>
    <cellStyle name="หมายเหตุ 5 4 2" xfId="46434" xr:uid="{3C351516-53A8-4916-AA94-0A34D6DA2F67}"/>
    <cellStyle name="หมายเหตุ 5 4 2 2" xfId="46435" xr:uid="{AFBE7811-17FF-4DAD-A333-626C2D4B65D6}"/>
    <cellStyle name="หมายเหตุ 5 4 2 3" xfId="46436" xr:uid="{E1F26AA6-8D26-41F7-87C9-1B4CCB30EA8D}"/>
    <cellStyle name="หมายเหตุ 5 4 3" xfId="46437" xr:uid="{C70B01F0-E19E-48E0-ABDE-0928E2D40C3D}"/>
    <cellStyle name="หมายเหตุ 5 4 4" xfId="46438" xr:uid="{7A39F467-0129-42CA-8084-29862937551A}"/>
    <cellStyle name="หมายเหตุ 5 5" xfId="46439" xr:uid="{89338BF2-C3EC-4F32-A8D0-178AF2BAF1E3}"/>
    <cellStyle name="หมายเหตุ 5 5 2" xfId="46440" xr:uid="{E7DD62A8-22DF-4528-A8B2-CD64EA5E24A6}"/>
    <cellStyle name="หมายเหตุ 5 5 2 2" xfId="46441" xr:uid="{066FF8DF-05CF-4A64-9CAD-9C4DF524EB45}"/>
    <cellStyle name="หมายเหตุ 5 5 2 3" xfId="46442" xr:uid="{B860C9F4-4454-49D7-BF44-559EDC0444BB}"/>
    <cellStyle name="หมายเหตุ 5 5 3" xfId="46443" xr:uid="{68FFB852-7ABF-4B16-ABB9-3811CD1185E7}"/>
    <cellStyle name="หมายเหตุ 5 5 4" xfId="46444" xr:uid="{0DEDD403-7DE7-4A55-A739-4DC73B9324ED}"/>
    <cellStyle name="หมายเหตุ 5 6" xfId="46445" xr:uid="{4FBF0DC4-D3F5-49A8-AAE2-D9C3344203B0}"/>
    <cellStyle name="หมายเหตุ 5 6 2" xfId="46446" xr:uid="{4F3C471F-BAA5-45CF-A598-386907B71C6C}"/>
    <cellStyle name="หมายเหตุ 5 6 2 2" xfId="46447" xr:uid="{3FF5B63A-2DE1-4C5B-89C7-807C6E035D9E}"/>
    <cellStyle name="หมายเหตุ 5 6 2 3" xfId="46448" xr:uid="{10459299-E18E-452B-9C01-64F448AA2DE7}"/>
    <cellStyle name="หมายเหตุ 5 6 3" xfId="46449" xr:uid="{70A0BB62-F09E-4A25-A8C7-42D8B0B1A7B6}"/>
    <cellStyle name="หมายเหตุ 5 6 4" xfId="46450" xr:uid="{FA409731-AAC7-42A7-A88B-A202CA734518}"/>
    <cellStyle name="หมายเหตุ 5 7" xfId="46451" xr:uid="{CB034D02-4283-4487-8486-92150ED897CA}"/>
    <cellStyle name="หมายเหตุ 5 7 2" xfId="46452" xr:uid="{3F75E3D7-1A5F-453B-A9FE-8B99D92E6344}"/>
    <cellStyle name="หมายเหตุ 5 7 3" xfId="46453" xr:uid="{1330ED46-D3E6-49F7-9A0C-BF35C33F8646}"/>
    <cellStyle name="หมายเหตุ 5 8" xfId="46454" xr:uid="{25152539-537B-4C2A-AE58-D0B754FD4142}"/>
    <cellStyle name="หมายเหตุ 5 9" xfId="46455" xr:uid="{018D1883-BFC3-4CF7-A3C6-7D6963703BF1}"/>
    <cellStyle name="หมายเหตุ 6" xfId="46456" xr:uid="{48437C63-E502-4FF2-93D1-5CA174E27632}"/>
    <cellStyle name="หมายเหตุ 6 2" xfId="46457" xr:uid="{C42E0227-34E5-4EF2-AA19-DA8AE8D96037}"/>
    <cellStyle name="หมายเหตุ 6 2 2" xfId="46458" xr:uid="{1FF6CAD9-21A3-4E19-A717-7A7AD441FDC4}"/>
    <cellStyle name="หมายเหตุ 6 2 2 2" xfId="46459" xr:uid="{272F62A8-2469-46ED-974B-3F8BA07E916A}"/>
    <cellStyle name="หมายเหตุ 6 2 2 3" xfId="46460" xr:uid="{6B09C815-1B59-449E-BE35-433500C296C6}"/>
    <cellStyle name="หมายเหตุ 6 2 3" xfId="46461" xr:uid="{0FAA36C1-E305-4872-85FE-670B6C95F9E3}"/>
    <cellStyle name="หมายเหตุ 6 2 4" xfId="46462" xr:uid="{15F03E6B-BFF9-4B24-BC8D-36650A4BEFE3}"/>
    <cellStyle name="หมายเหตุ 6 3" xfId="46463" xr:uid="{B74D825A-97D6-4CE4-9481-FF1C381CF1DA}"/>
    <cellStyle name="หมายเหตุ 6 3 2" xfId="46464" xr:uid="{ACDC6F13-B77F-4122-AAC2-EAABF376F1C5}"/>
    <cellStyle name="หมายเหตุ 6 3 2 2" xfId="46465" xr:uid="{C25FC38A-7CB0-4AA0-BED9-C9616FB3D520}"/>
    <cellStyle name="หมายเหตุ 6 3 2 3" xfId="46466" xr:uid="{B2389857-9BE8-432A-A50D-AFB447372D0B}"/>
    <cellStyle name="หมายเหตุ 6 3 3" xfId="46467" xr:uid="{332E9190-72C7-4A50-8BB6-49C18F959C2D}"/>
    <cellStyle name="หมายเหตุ 6 3 4" xfId="46468" xr:uid="{12F4F68A-B120-4547-B880-C03846EC2C1B}"/>
    <cellStyle name="หมายเหตุ 6 4" xfId="46469" xr:uid="{AEFE1719-6520-4664-9413-E39A52449F97}"/>
    <cellStyle name="หมายเหตุ 6 4 2" xfId="46470" xr:uid="{3926A162-5CDC-4557-A022-1AE1ACA879D7}"/>
    <cellStyle name="หมายเหตุ 6 4 2 2" xfId="46471" xr:uid="{759B5ABE-7C58-4042-BECB-614433237B50}"/>
    <cellStyle name="หมายเหตุ 6 4 2 3" xfId="46472" xr:uid="{590E7921-DA49-46C6-83F4-78B1557B64B1}"/>
    <cellStyle name="หมายเหตุ 6 4 3" xfId="46473" xr:uid="{0FEB880D-00D3-4CB2-9853-40DB0BBFD8FC}"/>
    <cellStyle name="หมายเหตุ 6 4 4" xfId="46474" xr:uid="{58D77485-DE14-4445-A0A0-1A4F17E337C0}"/>
    <cellStyle name="หมายเหตุ 6 5" xfId="46475" xr:uid="{30DC065F-747B-49C2-A957-29654AB347F3}"/>
    <cellStyle name="หมายเหตุ 6 5 2" xfId="46476" xr:uid="{752DF3F7-6DE4-48EB-ACF5-068DF4696970}"/>
    <cellStyle name="หมายเหตุ 6 5 2 2" xfId="46477" xr:uid="{67AE6C02-004C-4118-B087-8928A45ADDE2}"/>
    <cellStyle name="หมายเหตุ 6 5 2 3" xfId="46478" xr:uid="{384110DA-FC9E-470E-97A1-425EEFA06716}"/>
    <cellStyle name="หมายเหตุ 6 5 3" xfId="46479" xr:uid="{D917F54A-D5D4-4562-929E-16248F22FEB7}"/>
    <cellStyle name="หมายเหตุ 6 5 4" xfId="46480" xr:uid="{C9F1DACB-6703-48AF-8859-3A9A553F218B}"/>
    <cellStyle name="หมายเหตุ 6 6" xfId="46481" xr:uid="{AD69FEB3-7230-4AAC-90AF-D98C60098669}"/>
    <cellStyle name="หมายเหตุ 6 6 2" xfId="46482" xr:uid="{08C657F2-7A01-4017-9CEC-EB841E0958DD}"/>
    <cellStyle name="หมายเหตุ 6 6 2 2" xfId="46483" xr:uid="{82F14B84-0B55-4968-B4F9-117D1697EBAF}"/>
    <cellStyle name="หมายเหตุ 6 6 2 3" xfId="46484" xr:uid="{686B27B2-92EA-49A2-A7AD-2981D8AD5BC7}"/>
    <cellStyle name="หมายเหตุ 6 6 3" xfId="46485" xr:uid="{2AAD322B-D555-4ED7-983D-71672B78BFA7}"/>
    <cellStyle name="หมายเหตุ 6 6 4" xfId="46486" xr:uid="{DF41A393-6486-469A-A456-1D45CEA0A262}"/>
    <cellStyle name="หมายเหตุ 6 7" xfId="46487" xr:uid="{A8ACA8B2-2C80-4845-B86A-2930F675A51D}"/>
    <cellStyle name="หมายเหตุ 6 7 2" xfId="46488" xr:uid="{0C81B0E4-05D8-4E3D-8270-5109F375B0F7}"/>
    <cellStyle name="หมายเหตุ 6 7 3" xfId="46489" xr:uid="{13CCE442-7AF8-43D4-94CD-61B40938E6AF}"/>
    <cellStyle name="หมายเหตุ 6 8" xfId="46490" xr:uid="{BBCD4E42-4FA1-492F-BF3D-BDFC4FA876D7}"/>
    <cellStyle name="หมายเหตุ 6 9" xfId="46491" xr:uid="{1D22BEA5-7940-4EBD-91C4-762586A03652}"/>
    <cellStyle name="หมายเหตุ 7" xfId="46492" xr:uid="{6480E9CE-F6F0-4D66-8D70-C613A1F760F8}"/>
    <cellStyle name="หมายเหตุ 7 2" xfId="46493" xr:uid="{0F5A2270-3F1C-4A2E-8F00-C0F33C553B02}"/>
    <cellStyle name="หมายเหตุ 7 2 2" xfId="46494" xr:uid="{A4B3C3D1-7FE5-4A77-9F3B-2A37F0EC4B70}"/>
    <cellStyle name="หมายเหตุ 7 2 2 2" xfId="46495" xr:uid="{FD18BFB8-5481-412D-8FDE-0A5A59190AB9}"/>
    <cellStyle name="หมายเหตุ 7 2 2 3" xfId="46496" xr:uid="{910CE146-81EE-4643-B27F-98CAC7FC6E7D}"/>
    <cellStyle name="หมายเหตุ 7 2 3" xfId="46497" xr:uid="{A09CDA41-620F-4C69-88E2-3A43E33F8624}"/>
    <cellStyle name="หมายเหตุ 7 2 4" xfId="46498" xr:uid="{194DADD0-4135-44FA-A9FE-212AE12E125C}"/>
    <cellStyle name="หมายเหตุ 7 3" xfId="46499" xr:uid="{F5CD96E0-ACD5-4BC7-A55D-6153E70DBA62}"/>
    <cellStyle name="หมายเหตุ 7 3 2" xfId="46500" xr:uid="{F2C42642-8BFE-4444-97DB-C5AA27C33FB1}"/>
    <cellStyle name="หมายเหตุ 7 3 2 2" xfId="46501" xr:uid="{B64E298D-3199-4D6D-B467-112CCF7435C8}"/>
    <cellStyle name="หมายเหตุ 7 3 2 3" xfId="46502" xr:uid="{BEBD4EDA-5F7F-4D37-A7DF-65EA0777B306}"/>
    <cellStyle name="หมายเหตุ 7 3 3" xfId="46503" xr:uid="{AF7561C7-B61B-49CF-AE0C-E8226BE5DC82}"/>
    <cellStyle name="หมายเหตุ 7 3 4" xfId="46504" xr:uid="{06E96F92-1B89-44AE-B2F1-170E15E0A330}"/>
    <cellStyle name="หมายเหตุ 7 4" xfId="46505" xr:uid="{1C2EF6FA-9F49-438F-9D74-7CC28A1DFFA0}"/>
    <cellStyle name="หมายเหตุ 7 4 2" xfId="46506" xr:uid="{28710B7C-DC20-4FE1-BF6D-943C77BBF9AA}"/>
    <cellStyle name="หมายเหตุ 7 4 2 2" xfId="46507" xr:uid="{FD54BF8F-16E8-4575-809C-6DBC67354A32}"/>
    <cellStyle name="หมายเหตุ 7 4 2 3" xfId="46508" xr:uid="{251A09DF-4BAA-4C31-A8CD-9AA6E805FEA6}"/>
    <cellStyle name="หมายเหตุ 7 4 3" xfId="46509" xr:uid="{AA0D0BFC-D514-4D70-B3E1-D0796D94BA95}"/>
    <cellStyle name="หมายเหตุ 7 4 4" xfId="46510" xr:uid="{50BCB8AB-0D2E-4410-A9C8-E5B6FA63189F}"/>
    <cellStyle name="หมายเหตุ 7 5" xfId="46511" xr:uid="{8990D286-BFB8-42FA-AAB5-20F06A14C281}"/>
    <cellStyle name="หมายเหตุ 7 5 2" xfId="46512" xr:uid="{2EFC31B1-010D-47DE-B0BD-E926CBE78591}"/>
    <cellStyle name="หมายเหตุ 7 5 2 2" xfId="46513" xr:uid="{8097479E-E476-4459-89E6-147B4A92CD52}"/>
    <cellStyle name="หมายเหตุ 7 5 2 3" xfId="46514" xr:uid="{8387E589-54CE-42E1-ACA5-B2E25E98F33B}"/>
    <cellStyle name="หมายเหตุ 7 5 3" xfId="46515" xr:uid="{FD4E1B32-8431-4EE1-9EA2-98E8FA27E718}"/>
    <cellStyle name="หมายเหตุ 7 5 4" xfId="46516" xr:uid="{ADC31C5A-1380-4418-A8FE-76951E6286EC}"/>
    <cellStyle name="หมายเหตุ 7 6" xfId="46517" xr:uid="{AAB13B28-0F19-4AF5-9E43-95071D367B30}"/>
    <cellStyle name="หมายเหตุ 7 6 2" xfId="46518" xr:uid="{E1D2ABCF-8DCA-4CDB-B6E7-D83DAC98BC62}"/>
    <cellStyle name="หมายเหตุ 7 6 2 2" xfId="46519" xr:uid="{BEE0C698-7C24-4DE0-A0E5-0B26C6A989BA}"/>
    <cellStyle name="หมายเหตุ 7 6 2 3" xfId="46520" xr:uid="{8842394F-C5F6-4785-89CF-0EB133365ED3}"/>
    <cellStyle name="หมายเหตุ 7 6 3" xfId="46521" xr:uid="{EAD8FFAB-6EF3-42F1-9A8A-019ECB0BB7E8}"/>
    <cellStyle name="หมายเหตุ 7 6 4" xfId="46522" xr:uid="{20943924-5E7B-492F-B658-E031CC90A775}"/>
    <cellStyle name="หมายเหตุ 7 7" xfId="46523" xr:uid="{D6271A23-492E-419E-B978-189CE72CB661}"/>
    <cellStyle name="หมายเหตุ 7 7 2" xfId="46524" xr:uid="{A2A895C7-B33B-4AEC-88A9-17A50F27F266}"/>
    <cellStyle name="หมายเหตุ 7 7 3" xfId="46525" xr:uid="{D383F1EC-DC30-47B5-8D25-AEB57A74FA2D}"/>
    <cellStyle name="หมายเหตุ 7 8" xfId="46526" xr:uid="{F6506921-8D57-4E23-8A5E-26314DB00AF3}"/>
    <cellStyle name="หมายเหตุ 7 9" xfId="46527" xr:uid="{00E0F9E6-5F04-46BF-9FFD-70C74D3F8693}"/>
    <cellStyle name="หมายเหตุ 8" xfId="46528" xr:uid="{AC45DBE0-2FF3-4235-8CEF-5471747540A3}"/>
    <cellStyle name="หมายเหตุ 8 2" xfId="46529" xr:uid="{F8793C36-0B45-49D0-932D-081F1E51F255}"/>
    <cellStyle name="หมายเหตุ 8 2 2" xfId="46530" xr:uid="{042CD5C3-E9D0-4098-ACA2-4395E1AEE42C}"/>
    <cellStyle name="หมายเหตุ 8 2 2 2" xfId="46531" xr:uid="{2042AD6C-C3EB-4385-BD73-313D255C0B6F}"/>
    <cellStyle name="หมายเหตุ 8 2 2 3" xfId="46532" xr:uid="{A127DAE6-F075-457E-B600-131E9504CCC0}"/>
    <cellStyle name="หมายเหตุ 8 2 3" xfId="46533" xr:uid="{54690E30-CCD8-49E5-A144-EC4EC6A0CB16}"/>
    <cellStyle name="หมายเหตุ 8 2 4" xfId="46534" xr:uid="{F6A27C0A-A7C8-4EE8-8799-7AFDE93F5C42}"/>
    <cellStyle name="หมายเหตุ 8 3" xfId="46535" xr:uid="{A0837CD5-ECD7-4749-AA9E-92FD45583109}"/>
    <cellStyle name="หมายเหตุ 8 3 2" xfId="46536" xr:uid="{BC90EB6B-CED2-4A77-B9A8-92787697ECB2}"/>
    <cellStyle name="หมายเหตุ 8 3 2 2" xfId="46537" xr:uid="{C7D78EB1-5A01-4CAD-BCE6-59AF27D825A8}"/>
    <cellStyle name="หมายเหตุ 8 3 2 3" xfId="46538" xr:uid="{A7A22251-0357-49E7-AACD-6F3687C49A5B}"/>
    <cellStyle name="หมายเหตุ 8 3 3" xfId="46539" xr:uid="{D354771A-FA6C-442E-B3B1-6B8800967DEA}"/>
    <cellStyle name="หมายเหตุ 8 3 4" xfId="46540" xr:uid="{AC5B24C0-3CA8-46B4-9646-8AD180EE207A}"/>
    <cellStyle name="หมายเหตุ 8 4" xfId="46541" xr:uid="{497C9FF9-E657-48A9-AB65-01063030BCEC}"/>
    <cellStyle name="หมายเหตุ 8 4 2" xfId="46542" xr:uid="{3885A73A-165F-4BFD-9688-0F52924311D1}"/>
    <cellStyle name="หมายเหตุ 8 4 2 2" xfId="46543" xr:uid="{ED8CE7E2-0634-49F2-9EC8-8345FC6F958E}"/>
    <cellStyle name="หมายเหตุ 8 4 2 3" xfId="46544" xr:uid="{0CF6FD69-63CB-4A62-ACB6-C77FD386183C}"/>
    <cellStyle name="หมายเหตุ 8 4 3" xfId="46545" xr:uid="{2752F3D7-1D1F-4F9F-A047-B13F526B8279}"/>
    <cellStyle name="หมายเหตุ 8 4 4" xfId="46546" xr:uid="{992F2A02-7707-403D-A91C-DBE6D569E7E9}"/>
    <cellStyle name="หมายเหตุ 8 5" xfId="46547" xr:uid="{D0F6AC7F-7900-4DF7-8F5F-591C3D8B77F0}"/>
    <cellStyle name="หมายเหตุ 8 5 2" xfId="46548" xr:uid="{C39AB64A-5692-4F00-91AE-A739DC53C940}"/>
    <cellStyle name="หมายเหตุ 8 5 2 2" xfId="46549" xr:uid="{FF39C90F-DB89-4993-A8FE-E293521400E5}"/>
    <cellStyle name="หมายเหตุ 8 5 2 3" xfId="46550" xr:uid="{94ED67E5-F44D-49FB-90D7-0636DAD29002}"/>
    <cellStyle name="หมายเหตุ 8 5 3" xfId="46551" xr:uid="{E00CFFBD-CFB9-4D7A-BA12-E427A2D6010A}"/>
    <cellStyle name="หมายเหตุ 8 5 4" xfId="46552" xr:uid="{4B547CF3-489B-4A61-8690-7793B712583E}"/>
    <cellStyle name="หมายเหตุ 8 6" xfId="46553" xr:uid="{B7D5E450-D496-4595-8F87-44A71927F01D}"/>
    <cellStyle name="หมายเหตุ 8 6 2" xfId="46554" xr:uid="{84130576-622E-4C69-8445-8CC6815A5098}"/>
    <cellStyle name="หมายเหตุ 8 6 2 2" xfId="46555" xr:uid="{7B3263BF-4D19-4AFF-85ED-4AFC68BFF8DC}"/>
    <cellStyle name="หมายเหตุ 8 6 2 3" xfId="46556" xr:uid="{F87E5F61-427B-45B9-B21D-C0F0FFF2CBCF}"/>
    <cellStyle name="หมายเหตุ 8 6 3" xfId="46557" xr:uid="{E6580F3D-A8FB-433A-8085-D13C959A750D}"/>
    <cellStyle name="หมายเหตุ 8 6 4" xfId="46558" xr:uid="{8F1FC335-0238-45A5-9399-223A1E148133}"/>
    <cellStyle name="หมายเหตุ 8 7" xfId="46559" xr:uid="{2ACBCDA8-85CC-415B-A818-FF52E08C5082}"/>
    <cellStyle name="หมายเหตุ 8 7 2" xfId="46560" xr:uid="{F505D2B4-D2DF-4402-A456-C8282D3D4AB7}"/>
    <cellStyle name="หมายเหตุ 8 7 3" xfId="46561" xr:uid="{2D45549A-13E9-4E50-ACB9-53FBD0BB2E38}"/>
    <cellStyle name="หมายเหตุ 8 8" xfId="46562" xr:uid="{891E42BE-085B-4F7E-9ED8-6128BAAED575}"/>
    <cellStyle name="หมายเหตุ 8 9" xfId="46563" xr:uid="{4F7FEBE0-C0E8-493B-84AA-06048D775428}"/>
    <cellStyle name="หมายเหตุ 9" xfId="46564" xr:uid="{2C3C7C29-3CB7-40B3-9EDF-89EACD2FA86D}"/>
    <cellStyle name="หมายเหตุ 9 2" xfId="46565" xr:uid="{39053948-C9B7-4F35-8A11-FBA1ADBD7085}"/>
    <cellStyle name="หมายเหตุ 9 2 2" xfId="46566" xr:uid="{09FBBF7F-8427-4C99-A924-98E899FEE1F3}"/>
    <cellStyle name="หมายเหตุ 9 2 2 2" xfId="46567" xr:uid="{A626D191-F783-4F43-A7F7-AFA2A3A20302}"/>
    <cellStyle name="หมายเหตุ 9 2 2 3" xfId="46568" xr:uid="{DE0597FE-B975-42FB-9EA9-AA570AA5E098}"/>
    <cellStyle name="หมายเหตุ 9 2 3" xfId="46569" xr:uid="{1D8500A2-7D29-4B0F-8DA8-8851DA38BE80}"/>
    <cellStyle name="หมายเหตุ 9 2 4" xfId="46570" xr:uid="{A1E2D7C7-78AA-46E6-BA55-B39809E0B316}"/>
    <cellStyle name="หมายเหตุ 9 3" xfId="46571" xr:uid="{10FFAC79-FC11-4F34-87FF-FAE835322378}"/>
    <cellStyle name="หมายเหตุ 9 3 2" xfId="46572" xr:uid="{1072D12E-5D4A-4C80-845C-56FCE634AA81}"/>
    <cellStyle name="หมายเหตุ 9 3 2 2" xfId="46573" xr:uid="{7D596961-B7F1-406C-B0AB-0724288A4632}"/>
    <cellStyle name="หมายเหตุ 9 3 2 3" xfId="46574" xr:uid="{C89FAB13-D0E8-4CDF-9819-87D525FAC2A5}"/>
    <cellStyle name="หมายเหตุ 9 3 3" xfId="46575" xr:uid="{BD08FA96-ECAC-4002-B673-2DB4C8387430}"/>
    <cellStyle name="หมายเหตุ 9 3 4" xfId="46576" xr:uid="{21853832-BDE3-4656-846F-E2CEA9F89259}"/>
    <cellStyle name="หมายเหตุ 9 4" xfId="46577" xr:uid="{D0BDC994-BA3D-4A01-8F6E-EC2B26A1FD19}"/>
    <cellStyle name="หมายเหตุ 9 4 2" xfId="46578" xr:uid="{848DD9A3-2CA7-40CF-8FBB-4B5857F73E7C}"/>
    <cellStyle name="หมายเหตุ 9 4 2 2" xfId="46579" xr:uid="{6413EE9C-9377-48F4-99EB-E5763ABEE956}"/>
    <cellStyle name="หมายเหตุ 9 4 2 3" xfId="46580" xr:uid="{3B7385C9-1F5F-40BE-BEF0-91A014EF7995}"/>
    <cellStyle name="หมายเหตุ 9 4 3" xfId="46581" xr:uid="{C9DEC190-C26B-4CF7-A53D-BDE654998DA0}"/>
    <cellStyle name="หมายเหตุ 9 4 4" xfId="46582" xr:uid="{6B833FE7-5940-438A-A867-D7DB39B5105C}"/>
    <cellStyle name="หมายเหตุ 9 5" xfId="46583" xr:uid="{4BD03243-7259-42E9-8241-C4BA3E218888}"/>
    <cellStyle name="หมายเหตุ 9 5 2" xfId="46584" xr:uid="{B55E7585-8316-4959-BCCB-2F7D5F5F950D}"/>
    <cellStyle name="หมายเหตุ 9 5 2 2" xfId="46585" xr:uid="{BF99187C-4423-4C8E-8354-F57F3F7C2C34}"/>
    <cellStyle name="หมายเหตุ 9 5 2 3" xfId="46586" xr:uid="{4CC719CD-BB5D-4C04-BABF-24F28CDD27D8}"/>
    <cellStyle name="หมายเหตุ 9 5 3" xfId="46587" xr:uid="{87C43274-412A-4FAF-BAB9-3F3594D7DCC4}"/>
    <cellStyle name="หมายเหตุ 9 5 4" xfId="46588" xr:uid="{8FAE93AE-0E98-4FA0-9488-0A87524505D9}"/>
    <cellStyle name="หมายเหตุ 9 6" xfId="46589" xr:uid="{A8FA82E1-BB85-4752-9EE7-3C6BFB0B3A1D}"/>
    <cellStyle name="หมายเหตุ 9 6 2" xfId="46590" xr:uid="{EE9E7F34-E053-49FB-9313-369781CE2CED}"/>
    <cellStyle name="หมายเหตุ 9 6 2 2" xfId="46591" xr:uid="{78947CF9-CCE8-4EF0-9F1F-94953704B99E}"/>
    <cellStyle name="หมายเหตุ 9 6 2 3" xfId="46592" xr:uid="{7AB74775-8DC6-47FB-BA93-A07730F1AAA8}"/>
    <cellStyle name="หมายเหตุ 9 6 3" xfId="46593" xr:uid="{DA770806-A3BD-4493-9677-FAC9CBF5E2A0}"/>
    <cellStyle name="หมายเหตุ 9 6 4" xfId="46594" xr:uid="{5F9253C5-8924-4EEF-829D-4E2217CB8E64}"/>
    <cellStyle name="หมายเหตุ 9 7" xfId="46595" xr:uid="{1DB452E1-C9A9-4C61-A199-F5B1B33587F4}"/>
    <cellStyle name="หมายเหตุ 9 7 2" xfId="46596" xr:uid="{364FC71C-A4B5-4368-BEF6-1CBD12C5C25D}"/>
    <cellStyle name="หมายเหตุ 9 7 3" xfId="46597" xr:uid="{80DBB2BE-C87C-46BD-874A-C29FE315EA94}"/>
    <cellStyle name="หมายเหตุ 9 8" xfId="46598" xr:uid="{F3B7A802-5ECE-4A14-B2D5-614CB812DAAA}"/>
    <cellStyle name="หมายเหตุ 9 9" xfId="46599" xr:uid="{377ECE57-B899-49BE-9C24-267318704196}"/>
    <cellStyle name="หัวเรื่อง 1" xfId="3700" xr:uid="{FBB2D23D-47FF-4B24-B531-A2C95FC7BFB3}"/>
    <cellStyle name="หัวเรื่อง 2" xfId="3672" xr:uid="{D1D34411-65A4-463A-9261-9E7DA2FA5054}"/>
    <cellStyle name="หัวเรื่อง 3" xfId="3671" xr:uid="{06236D19-5141-4C80-86DE-D5818DE22F57}"/>
    <cellStyle name="หัวเรื่อง 4" xfId="3660" xr:uid="{648A3F6D-20C0-4652-B3AD-2DA9F6090C4E}"/>
    <cellStyle name="一般_Book1" xfId="287" xr:uid="{35881492-E450-4143-ACBB-87A0F66B4B59}"/>
  </cellStyles>
  <dxfs count="0"/>
  <tableStyles count="1" defaultTableStyle="TableStyleMedium9" defaultPivotStyle="PivotStyleLight16">
    <tableStyle name="Invisible" pivot="0" table="0" count="0" xr9:uid="{022D220E-C503-415B-906D-668A614FF0A9}"/>
  </tableStyles>
  <colors>
    <mruColors>
      <color rgb="FFFFFF99"/>
      <color rgb="FFCCFFCC"/>
      <color rgb="FFFFFFCC"/>
      <color rgb="FFCCFF66"/>
      <color rgb="FFCCFFFF"/>
      <color rgb="FFFFCC99"/>
      <color rgb="FFFFC1E0"/>
      <color rgb="FFFFCCFF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49</xdr:row>
      <xdr:rowOff>0</xdr:rowOff>
    </xdr:from>
    <xdr:to>
      <xdr:col>11</xdr:col>
      <xdr:colOff>0</xdr:colOff>
      <xdr:row>49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49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D69C11B7-A823-469E-8DC5-A928A7C9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C1CABBAE-985F-4F4F-97F1-2F2BB97B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</xdr:row>
      <xdr:rowOff>0</xdr:rowOff>
    </xdr:from>
    <xdr:to>
      <xdr:col>11</xdr:col>
      <xdr:colOff>0</xdr:colOff>
      <xdr:row>44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58D885A-E83C-476C-8A35-8BB1C3FA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</xdr:row>
      <xdr:rowOff>0</xdr:rowOff>
    </xdr:from>
    <xdr:to>
      <xdr:col>11</xdr:col>
      <xdr:colOff>0</xdr:colOff>
      <xdr:row>44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8AC3DF6-19A9-44F2-816A-32C328F54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73"/>
  <sheetViews>
    <sheetView showGridLines="0" view="pageBreakPreview" topLeftCell="A58" zoomScale="70" zoomScaleNormal="100" zoomScaleSheetLayoutView="70" workbookViewId="0">
      <selection activeCell="A68" sqref="A68"/>
    </sheetView>
  </sheetViews>
  <sheetFormatPr defaultColWidth="10.5703125" defaultRowHeight="21.75" customHeight="1"/>
  <cols>
    <col min="1" max="1" width="44.85546875" style="3" customWidth="1"/>
    <col min="2" max="2" width="1.5703125" style="3" customWidth="1"/>
    <col min="3" max="3" width="7.5703125" style="3" customWidth="1"/>
    <col min="4" max="4" width="1.5703125" style="3" customWidth="1"/>
    <col min="5" max="5" width="14.140625" style="3" customWidth="1"/>
    <col min="6" max="6" width="1.5703125" style="3" customWidth="1"/>
    <col min="7" max="7" width="14.140625" style="3" customWidth="1"/>
    <col min="8" max="8" width="1.5703125" style="3" customWidth="1"/>
    <col min="9" max="9" width="14.140625" style="3" customWidth="1"/>
    <col min="10" max="10" width="1.5703125" style="3" customWidth="1"/>
    <col min="11" max="11" width="14.140625" style="3" customWidth="1"/>
    <col min="12" max="12" width="1.5703125" style="3" customWidth="1"/>
    <col min="13" max="239" width="10.5703125" style="3"/>
    <col min="240" max="240" width="47.140625" style="3" customWidth="1"/>
    <col min="241" max="241" width="11.42578125" style="3" customWidth="1"/>
    <col min="242" max="242" width="7.140625" style="3" customWidth="1"/>
    <col min="243" max="243" width="4.5703125" style="3" customWidth="1"/>
    <col min="244" max="244" width="13.140625" style="3" customWidth="1"/>
    <col min="245" max="245" width="0.42578125" style="3" customWidth="1"/>
    <col min="246" max="495" width="10.5703125" style="3"/>
    <col min="496" max="496" width="47.140625" style="3" customWidth="1"/>
    <col min="497" max="497" width="11.42578125" style="3" customWidth="1"/>
    <col min="498" max="498" width="7.140625" style="3" customWidth="1"/>
    <col min="499" max="499" width="4.5703125" style="3" customWidth="1"/>
    <col min="500" max="500" width="13.140625" style="3" customWidth="1"/>
    <col min="501" max="501" width="0.42578125" style="3" customWidth="1"/>
    <col min="502" max="751" width="10.5703125" style="3"/>
    <col min="752" max="752" width="47.140625" style="3" customWidth="1"/>
    <col min="753" max="753" width="11.42578125" style="3" customWidth="1"/>
    <col min="754" max="754" width="7.140625" style="3" customWidth="1"/>
    <col min="755" max="755" width="4.5703125" style="3" customWidth="1"/>
    <col min="756" max="756" width="13.140625" style="3" customWidth="1"/>
    <col min="757" max="757" width="0.42578125" style="3" customWidth="1"/>
    <col min="758" max="1007" width="10.5703125" style="3"/>
    <col min="1008" max="1008" width="47.140625" style="3" customWidth="1"/>
    <col min="1009" max="1009" width="11.42578125" style="3" customWidth="1"/>
    <col min="1010" max="1010" width="7.140625" style="3" customWidth="1"/>
    <col min="1011" max="1011" width="4.5703125" style="3" customWidth="1"/>
    <col min="1012" max="1012" width="13.140625" style="3" customWidth="1"/>
    <col min="1013" max="1013" width="0.42578125" style="3" customWidth="1"/>
    <col min="1014" max="1263" width="10.5703125" style="3"/>
    <col min="1264" max="1264" width="47.140625" style="3" customWidth="1"/>
    <col min="1265" max="1265" width="11.42578125" style="3" customWidth="1"/>
    <col min="1266" max="1266" width="7.140625" style="3" customWidth="1"/>
    <col min="1267" max="1267" width="4.5703125" style="3" customWidth="1"/>
    <col min="1268" max="1268" width="13.140625" style="3" customWidth="1"/>
    <col min="1269" max="1269" width="0.42578125" style="3" customWidth="1"/>
    <col min="1270" max="1519" width="10.5703125" style="3"/>
    <col min="1520" max="1520" width="47.140625" style="3" customWidth="1"/>
    <col min="1521" max="1521" width="11.42578125" style="3" customWidth="1"/>
    <col min="1522" max="1522" width="7.140625" style="3" customWidth="1"/>
    <col min="1523" max="1523" width="4.5703125" style="3" customWidth="1"/>
    <col min="1524" max="1524" width="13.140625" style="3" customWidth="1"/>
    <col min="1525" max="1525" width="0.42578125" style="3" customWidth="1"/>
    <col min="1526" max="1775" width="10.5703125" style="3"/>
    <col min="1776" max="1776" width="47.140625" style="3" customWidth="1"/>
    <col min="1777" max="1777" width="11.42578125" style="3" customWidth="1"/>
    <col min="1778" max="1778" width="7.140625" style="3" customWidth="1"/>
    <col min="1779" max="1779" width="4.5703125" style="3" customWidth="1"/>
    <col min="1780" max="1780" width="13.140625" style="3" customWidth="1"/>
    <col min="1781" max="1781" width="0.42578125" style="3" customWidth="1"/>
    <col min="1782" max="2031" width="10.5703125" style="3"/>
    <col min="2032" max="2032" width="47.140625" style="3" customWidth="1"/>
    <col min="2033" max="2033" width="11.42578125" style="3" customWidth="1"/>
    <col min="2034" max="2034" width="7.140625" style="3" customWidth="1"/>
    <col min="2035" max="2035" width="4.5703125" style="3" customWidth="1"/>
    <col min="2036" max="2036" width="13.140625" style="3" customWidth="1"/>
    <col min="2037" max="2037" width="0.42578125" style="3" customWidth="1"/>
    <col min="2038" max="2287" width="10.5703125" style="3"/>
    <col min="2288" max="2288" width="47.140625" style="3" customWidth="1"/>
    <col min="2289" max="2289" width="11.42578125" style="3" customWidth="1"/>
    <col min="2290" max="2290" width="7.140625" style="3" customWidth="1"/>
    <col min="2291" max="2291" width="4.5703125" style="3" customWidth="1"/>
    <col min="2292" max="2292" width="13.140625" style="3" customWidth="1"/>
    <col min="2293" max="2293" width="0.42578125" style="3" customWidth="1"/>
    <col min="2294" max="2543" width="10.5703125" style="3"/>
    <col min="2544" max="2544" width="47.140625" style="3" customWidth="1"/>
    <col min="2545" max="2545" width="11.42578125" style="3" customWidth="1"/>
    <col min="2546" max="2546" width="7.140625" style="3" customWidth="1"/>
    <col min="2547" max="2547" width="4.5703125" style="3" customWidth="1"/>
    <col min="2548" max="2548" width="13.140625" style="3" customWidth="1"/>
    <col min="2549" max="2549" width="0.42578125" style="3" customWidth="1"/>
    <col min="2550" max="2799" width="10.5703125" style="3"/>
    <col min="2800" max="2800" width="47.140625" style="3" customWidth="1"/>
    <col min="2801" max="2801" width="11.42578125" style="3" customWidth="1"/>
    <col min="2802" max="2802" width="7.140625" style="3" customWidth="1"/>
    <col min="2803" max="2803" width="4.5703125" style="3" customWidth="1"/>
    <col min="2804" max="2804" width="13.140625" style="3" customWidth="1"/>
    <col min="2805" max="2805" width="0.42578125" style="3" customWidth="1"/>
    <col min="2806" max="3055" width="10.5703125" style="3"/>
    <col min="3056" max="3056" width="47.140625" style="3" customWidth="1"/>
    <col min="3057" max="3057" width="11.42578125" style="3" customWidth="1"/>
    <col min="3058" max="3058" width="7.140625" style="3" customWidth="1"/>
    <col min="3059" max="3059" width="4.5703125" style="3" customWidth="1"/>
    <col min="3060" max="3060" width="13.140625" style="3" customWidth="1"/>
    <col min="3061" max="3061" width="0.42578125" style="3" customWidth="1"/>
    <col min="3062" max="3311" width="10.5703125" style="3"/>
    <col min="3312" max="3312" width="47.140625" style="3" customWidth="1"/>
    <col min="3313" max="3313" width="11.42578125" style="3" customWidth="1"/>
    <col min="3314" max="3314" width="7.140625" style="3" customWidth="1"/>
    <col min="3315" max="3315" width="4.5703125" style="3" customWidth="1"/>
    <col min="3316" max="3316" width="13.140625" style="3" customWidth="1"/>
    <col min="3317" max="3317" width="0.42578125" style="3" customWidth="1"/>
    <col min="3318" max="3567" width="10.5703125" style="3"/>
    <col min="3568" max="3568" width="47.140625" style="3" customWidth="1"/>
    <col min="3569" max="3569" width="11.42578125" style="3" customWidth="1"/>
    <col min="3570" max="3570" width="7.140625" style="3" customWidth="1"/>
    <col min="3571" max="3571" width="4.5703125" style="3" customWidth="1"/>
    <col min="3572" max="3572" width="13.140625" style="3" customWidth="1"/>
    <col min="3573" max="3573" width="0.42578125" style="3" customWidth="1"/>
    <col min="3574" max="3823" width="10.5703125" style="3"/>
    <col min="3824" max="3824" width="47.140625" style="3" customWidth="1"/>
    <col min="3825" max="3825" width="11.42578125" style="3" customWidth="1"/>
    <col min="3826" max="3826" width="7.140625" style="3" customWidth="1"/>
    <col min="3827" max="3827" width="4.5703125" style="3" customWidth="1"/>
    <col min="3828" max="3828" width="13.140625" style="3" customWidth="1"/>
    <col min="3829" max="3829" width="0.42578125" style="3" customWidth="1"/>
    <col min="3830" max="4079" width="10.5703125" style="3"/>
    <col min="4080" max="4080" width="47.140625" style="3" customWidth="1"/>
    <col min="4081" max="4081" width="11.42578125" style="3" customWidth="1"/>
    <col min="4082" max="4082" width="7.140625" style="3" customWidth="1"/>
    <col min="4083" max="4083" width="4.5703125" style="3" customWidth="1"/>
    <col min="4084" max="4084" width="13.140625" style="3" customWidth="1"/>
    <col min="4085" max="4085" width="0.42578125" style="3" customWidth="1"/>
    <col min="4086" max="4335" width="10.5703125" style="3"/>
    <col min="4336" max="4336" width="47.140625" style="3" customWidth="1"/>
    <col min="4337" max="4337" width="11.42578125" style="3" customWidth="1"/>
    <col min="4338" max="4338" width="7.140625" style="3" customWidth="1"/>
    <col min="4339" max="4339" width="4.5703125" style="3" customWidth="1"/>
    <col min="4340" max="4340" width="13.140625" style="3" customWidth="1"/>
    <col min="4341" max="4341" width="0.42578125" style="3" customWidth="1"/>
    <col min="4342" max="4591" width="10.5703125" style="3"/>
    <col min="4592" max="4592" width="47.140625" style="3" customWidth="1"/>
    <col min="4593" max="4593" width="11.42578125" style="3" customWidth="1"/>
    <col min="4594" max="4594" width="7.140625" style="3" customWidth="1"/>
    <col min="4595" max="4595" width="4.5703125" style="3" customWidth="1"/>
    <col min="4596" max="4596" width="13.140625" style="3" customWidth="1"/>
    <col min="4597" max="4597" width="0.42578125" style="3" customWidth="1"/>
    <col min="4598" max="4847" width="10.5703125" style="3"/>
    <col min="4848" max="4848" width="47.140625" style="3" customWidth="1"/>
    <col min="4849" max="4849" width="11.42578125" style="3" customWidth="1"/>
    <col min="4850" max="4850" width="7.140625" style="3" customWidth="1"/>
    <col min="4851" max="4851" width="4.5703125" style="3" customWidth="1"/>
    <col min="4852" max="4852" width="13.140625" style="3" customWidth="1"/>
    <col min="4853" max="4853" width="0.42578125" style="3" customWidth="1"/>
    <col min="4854" max="5103" width="10.5703125" style="3"/>
    <col min="5104" max="5104" width="47.140625" style="3" customWidth="1"/>
    <col min="5105" max="5105" width="11.42578125" style="3" customWidth="1"/>
    <col min="5106" max="5106" width="7.140625" style="3" customWidth="1"/>
    <col min="5107" max="5107" width="4.5703125" style="3" customWidth="1"/>
    <col min="5108" max="5108" width="13.140625" style="3" customWidth="1"/>
    <col min="5109" max="5109" width="0.42578125" style="3" customWidth="1"/>
    <col min="5110" max="5359" width="10.5703125" style="3"/>
    <col min="5360" max="5360" width="47.140625" style="3" customWidth="1"/>
    <col min="5361" max="5361" width="11.42578125" style="3" customWidth="1"/>
    <col min="5362" max="5362" width="7.140625" style="3" customWidth="1"/>
    <col min="5363" max="5363" width="4.5703125" style="3" customWidth="1"/>
    <col min="5364" max="5364" width="13.140625" style="3" customWidth="1"/>
    <col min="5365" max="5365" width="0.42578125" style="3" customWidth="1"/>
    <col min="5366" max="5615" width="10.5703125" style="3"/>
    <col min="5616" max="5616" width="47.140625" style="3" customWidth="1"/>
    <col min="5617" max="5617" width="11.42578125" style="3" customWidth="1"/>
    <col min="5618" max="5618" width="7.140625" style="3" customWidth="1"/>
    <col min="5619" max="5619" width="4.5703125" style="3" customWidth="1"/>
    <col min="5620" max="5620" width="13.140625" style="3" customWidth="1"/>
    <col min="5621" max="5621" width="0.42578125" style="3" customWidth="1"/>
    <col min="5622" max="5871" width="10.5703125" style="3"/>
    <col min="5872" max="5872" width="47.140625" style="3" customWidth="1"/>
    <col min="5873" max="5873" width="11.42578125" style="3" customWidth="1"/>
    <col min="5874" max="5874" width="7.140625" style="3" customWidth="1"/>
    <col min="5875" max="5875" width="4.5703125" style="3" customWidth="1"/>
    <col min="5876" max="5876" width="13.140625" style="3" customWidth="1"/>
    <col min="5877" max="5877" width="0.42578125" style="3" customWidth="1"/>
    <col min="5878" max="6127" width="10.5703125" style="3"/>
    <col min="6128" max="6128" width="47.140625" style="3" customWidth="1"/>
    <col min="6129" max="6129" width="11.42578125" style="3" customWidth="1"/>
    <col min="6130" max="6130" width="7.140625" style="3" customWidth="1"/>
    <col min="6131" max="6131" width="4.5703125" style="3" customWidth="1"/>
    <col min="6132" max="6132" width="13.140625" style="3" customWidth="1"/>
    <col min="6133" max="6133" width="0.42578125" style="3" customWidth="1"/>
    <col min="6134" max="6383" width="10.5703125" style="3"/>
    <col min="6384" max="6384" width="47.140625" style="3" customWidth="1"/>
    <col min="6385" max="6385" width="11.42578125" style="3" customWidth="1"/>
    <col min="6386" max="6386" width="7.140625" style="3" customWidth="1"/>
    <col min="6387" max="6387" width="4.5703125" style="3" customWidth="1"/>
    <col min="6388" max="6388" width="13.140625" style="3" customWidth="1"/>
    <col min="6389" max="6389" width="0.42578125" style="3" customWidth="1"/>
    <col min="6390" max="6639" width="10.5703125" style="3"/>
    <col min="6640" max="6640" width="47.140625" style="3" customWidth="1"/>
    <col min="6641" max="6641" width="11.42578125" style="3" customWidth="1"/>
    <col min="6642" max="6642" width="7.140625" style="3" customWidth="1"/>
    <col min="6643" max="6643" width="4.5703125" style="3" customWidth="1"/>
    <col min="6644" max="6644" width="13.140625" style="3" customWidth="1"/>
    <col min="6645" max="6645" width="0.42578125" style="3" customWidth="1"/>
    <col min="6646" max="6895" width="10.5703125" style="3"/>
    <col min="6896" max="6896" width="47.140625" style="3" customWidth="1"/>
    <col min="6897" max="6897" width="11.42578125" style="3" customWidth="1"/>
    <col min="6898" max="6898" width="7.140625" style="3" customWidth="1"/>
    <col min="6899" max="6899" width="4.5703125" style="3" customWidth="1"/>
    <col min="6900" max="6900" width="13.140625" style="3" customWidth="1"/>
    <col min="6901" max="6901" width="0.42578125" style="3" customWidth="1"/>
    <col min="6902" max="7151" width="10.5703125" style="3"/>
    <col min="7152" max="7152" width="47.140625" style="3" customWidth="1"/>
    <col min="7153" max="7153" width="11.42578125" style="3" customWidth="1"/>
    <col min="7154" max="7154" width="7.140625" style="3" customWidth="1"/>
    <col min="7155" max="7155" width="4.5703125" style="3" customWidth="1"/>
    <col min="7156" max="7156" width="13.140625" style="3" customWidth="1"/>
    <col min="7157" max="7157" width="0.42578125" style="3" customWidth="1"/>
    <col min="7158" max="7407" width="10.5703125" style="3"/>
    <col min="7408" max="7408" width="47.140625" style="3" customWidth="1"/>
    <col min="7409" max="7409" width="11.42578125" style="3" customWidth="1"/>
    <col min="7410" max="7410" width="7.140625" style="3" customWidth="1"/>
    <col min="7411" max="7411" width="4.5703125" style="3" customWidth="1"/>
    <col min="7412" max="7412" width="13.140625" style="3" customWidth="1"/>
    <col min="7413" max="7413" width="0.42578125" style="3" customWidth="1"/>
    <col min="7414" max="7663" width="10.5703125" style="3"/>
    <col min="7664" max="7664" width="47.140625" style="3" customWidth="1"/>
    <col min="7665" max="7665" width="11.42578125" style="3" customWidth="1"/>
    <col min="7666" max="7666" width="7.140625" style="3" customWidth="1"/>
    <col min="7667" max="7667" width="4.5703125" style="3" customWidth="1"/>
    <col min="7668" max="7668" width="13.140625" style="3" customWidth="1"/>
    <col min="7669" max="7669" width="0.42578125" style="3" customWidth="1"/>
    <col min="7670" max="7919" width="10.5703125" style="3"/>
    <col min="7920" max="7920" width="47.140625" style="3" customWidth="1"/>
    <col min="7921" max="7921" width="11.42578125" style="3" customWidth="1"/>
    <col min="7922" max="7922" width="7.140625" style="3" customWidth="1"/>
    <col min="7923" max="7923" width="4.5703125" style="3" customWidth="1"/>
    <col min="7924" max="7924" width="13.140625" style="3" customWidth="1"/>
    <col min="7925" max="7925" width="0.42578125" style="3" customWidth="1"/>
    <col min="7926" max="8175" width="10.5703125" style="3"/>
    <col min="8176" max="8176" width="47.140625" style="3" customWidth="1"/>
    <col min="8177" max="8177" width="11.42578125" style="3" customWidth="1"/>
    <col min="8178" max="8178" width="7.140625" style="3" customWidth="1"/>
    <col min="8179" max="8179" width="4.5703125" style="3" customWidth="1"/>
    <col min="8180" max="8180" width="13.140625" style="3" customWidth="1"/>
    <col min="8181" max="8181" width="0.42578125" style="3" customWidth="1"/>
    <col min="8182" max="8431" width="10.5703125" style="3"/>
    <col min="8432" max="8432" width="47.140625" style="3" customWidth="1"/>
    <col min="8433" max="8433" width="11.42578125" style="3" customWidth="1"/>
    <col min="8434" max="8434" width="7.140625" style="3" customWidth="1"/>
    <col min="8435" max="8435" width="4.5703125" style="3" customWidth="1"/>
    <col min="8436" max="8436" width="13.140625" style="3" customWidth="1"/>
    <col min="8437" max="8437" width="0.42578125" style="3" customWidth="1"/>
    <col min="8438" max="8687" width="10.5703125" style="3"/>
    <col min="8688" max="8688" width="47.140625" style="3" customWidth="1"/>
    <col min="8689" max="8689" width="11.42578125" style="3" customWidth="1"/>
    <col min="8690" max="8690" width="7.140625" style="3" customWidth="1"/>
    <col min="8691" max="8691" width="4.5703125" style="3" customWidth="1"/>
    <col min="8692" max="8692" width="13.140625" style="3" customWidth="1"/>
    <col min="8693" max="8693" width="0.42578125" style="3" customWidth="1"/>
    <col min="8694" max="8943" width="10.5703125" style="3"/>
    <col min="8944" max="8944" width="47.140625" style="3" customWidth="1"/>
    <col min="8945" max="8945" width="11.42578125" style="3" customWidth="1"/>
    <col min="8946" max="8946" width="7.140625" style="3" customWidth="1"/>
    <col min="8947" max="8947" width="4.5703125" style="3" customWidth="1"/>
    <col min="8948" max="8948" width="13.140625" style="3" customWidth="1"/>
    <col min="8949" max="8949" width="0.42578125" style="3" customWidth="1"/>
    <col min="8950" max="9199" width="10.5703125" style="3"/>
    <col min="9200" max="9200" width="47.140625" style="3" customWidth="1"/>
    <col min="9201" max="9201" width="11.42578125" style="3" customWidth="1"/>
    <col min="9202" max="9202" width="7.140625" style="3" customWidth="1"/>
    <col min="9203" max="9203" width="4.5703125" style="3" customWidth="1"/>
    <col min="9204" max="9204" width="13.140625" style="3" customWidth="1"/>
    <col min="9205" max="9205" width="0.42578125" style="3" customWidth="1"/>
    <col min="9206" max="9455" width="10.5703125" style="3"/>
    <col min="9456" max="9456" width="47.140625" style="3" customWidth="1"/>
    <col min="9457" max="9457" width="11.42578125" style="3" customWidth="1"/>
    <col min="9458" max="9458" width="7.140625" style="3" customWidth="1"/>
    <col min="9459" max="9459" width="4.5703125" style="3" customWidth="1"/>
    <col min="9460" max="9460" width="13.140625" style="3" customWidth="1"/>
    <col min="9461" max="9461" width="0.42578125" style="3" customWidth="1"/>
    <col min="9462" max="9711" width="10.5703125" style="3"/>
    <col min="9712" max="9712" width="47.140625" style="3" customWidth="1"/>
    <col min="9713" max="9713" width="11.42578125" style="3" customWidth="1"/>
    <col min="9714" max="9714" width="7.140625" style="3" customWidth="1"/>
    <col min="9715" max="9715" width="4.5703125" style="3" customWidth="1"/>
    <col min="9716" max="9716" width="13.140625" style="3" customWidth="1"/>
    <col min="9717" max="9717" width="0.42578125" style="3" customWidth="1"/>
    <col min="9718" max="9967" width="10.5703125" style="3"/>
    <col min="9968" max="9968" width="47.140625" style="3" customWidth="1"/>
    <col min="9969" max="9969" width="11.42578125" style="3" customWidth="1"/>
    <col min="9970" max="9970" width="7.140625" style="3" customWidth="1"/>
    <col min="9971" max="9971" width="4.5703125" style="3" customWidth="1"/>
    <col min="9972" max="9972" width="13.140625" style="3" customWidth="1"/>
    <col min="9973" max="9973" width="0.42578125" style="3" customWidth="1"/>
    <col min="9974" max="10223" width="10.5703125" style="3"/>
    <col min="10224" max="10224" width="47.140625" style="3" customWidth="1"/>
    <col min="10225" max="10225" width="11.42578125" style="3" customWidth="1"/>
    <col min="10226" max="10226" width="7.140625" style="3" customWidth="1"/>
    <col min="10227" max="10227" width="4.5703125" style="3" customWidth="1"/>
    <col min="10228" max="10228" width="13.140625" style="3" customWidth="1"/>
    <col min="10229" max="10229" width="0.42578125" style="3" customWidth="1"/>
    <col min="10230" max="10479" width="10.5703125" style="3"/>
    <col min="10480" max="10480" width="47.140625" style="3" customWidth="1"/>
    <col min="10481" max="10481" width="11.42578125" style="3" customWidth="1"/>
    <col min="10482" max="10482" width="7.140625" style="3" customWidth="1"/>
    <col min="10483" max="10483" width="4.5703125" style="3" customWidth="1"/>
    <col min="10484" max="10484" width="13.140625" style="3" customWidth="1"/>
    <col min="10485" max="10485" width="0.42578125" style="3" customWidth="1"/>
    <col min="10486" max="10735" width="10.5703125" style="3"/>
    <col min="10736" max="10736" width="47.140625" style="3" customWidth="1"/>
    <col min="10737" max="10737" width="11.42578125" style="3" customWidth="1"/>
    <col min="10738" max="10738" width="7.140625" style="3" customWidth="1"/>
    <col min="10739" max="10739" width="4.5703125" style="3" customWidth="1"/>
    <col min="10740" max="10740" width="13.140625" style="3" customWidth="1"/>
    <col min="10741" max="10741" width="0.42578125" style="3" customWidth="1"/>
    <col min="10742" max="10991" width="10.5703125" style="3"/>
    <col min="10992" max="10992" width="47.140625" style="3" customWidth="1"/>
    <col min="10993" max="10993" width="11.42578125" style="3" customWidth="1"/>
    <col min="10994" max="10994" width="7.140625" style="3" customWidth="1"/>
    <col min="10995" max="10995" width="4.5703125" style="3" customWidth="1"/>
    <col min="10996" max="10996" width="13.140625" style="3" customWidth="1"/>
    <col min="10997" max="10997" width="0.42578125" style="3" customWidth="1"/>
    <col min="10998" max="11247" width="10.5703125" style="3"/>
    <col min="11248" max="11248" width="47.140625" style="3" customWidth="1"/>
    <col min="11249" max="11249" width="11.42578125" style="3" customWidth="1"/>
    <col min="11250" max="11250" width="7.140625" style="3" customWidth="1"/>
    <col min="11251" max="11251" width="4.5703125" style="3" customWidth="1"/>
    <col min="11252" max="11252" width="13.140625" style="3" customWidth="1"/>
    <col min="11253" max="11253" width="0.42578125" style="3" customWidth="1"/>
    <col min="11254" max="11503" width="10.5703125" style="3"/>
    <col min="11504" max="11504" width="47.140625" style="3" customWidth="1"/>
    <col min="11505" max="11505" width="11.42578125" style="3" customWidth="1"/>
    <col min="11506" max="11506" width="7.140625" style="3" customWidth="1"/>
    <col min="11507" max="11507" width="4.5703125" style="3" customWidth="1"/>
    <col min="11508" max="11508" width="13.140625" style="3" customWidth="1"/>
    <col min="11509" max="11509" width="0.42578125" style="3" customWidth="1"/>
    <col min="11510" max="11759" width="10.5703125" style="3"/>
    <col min="11760" max="11760" width="47.140625" style="3" customWidth="1"/>
    <col min="11761" max="11761" width="11.42578125" style="3" customWidth="1"/>
    <col min="11762" max="11762" width="7.140625" style="3" customWidth="1"/>
    <col min="11763" max="11763" width="4.5703125" style="3" customWidth="1"/>
    <col min="11764" max="11764" width="13.140625" style="3" customWidth="1"/>
    <col min="11765" max="11765" width="0.42578125" style="3" customWidth="1"/>
    <col min="11766" max="12015" width="10.5703125" style="3"/>
    <col min="12016" max="12016" width="47.140625" style="3" customWidth="1"/>
    <col min="12017" max="12017" width="11.42578125" style="3" customWidth="1"/>
    <col min="12018" max="12018" width="7.140625" style="3" customWidth="1"/>
    <col min="12019" max="12019" width="4.5703125" style="3" customWidth="1"/>
    <col min="12020" max="12020" width="13.140625" style="3" customWidth="1"/>
    <col min="12021" max="12021" width="0.42578125" style="3" customWidth="1"/>
    <col min="12022" max="12271" width="10.5703125" style="3"/>
    <col min="12272" max="12272" width="47.140625" style="3" customWidth="1"/>
    <col min="12273" max="12273" width="11.42578125" style="3" customWidth="1"/>
    <col min="12274" max="12274" width="7.140625" style="3" customWidth="1"/>
    <col min="12275" max="12275" width="4.5703125" style="3" customWidth="1"/>
    <col min="12276" max="12276" width="13.140625" style="3" customWidth="1"/>
    <col min="12277" max="12277" width="0.42578125" style="3" customWidth="1"/>
    <col min="12278" max="12527" width="10.5703125" style="3"/>
    <col min="12528" max="12528" width="47.140625" style="3" customWidth="1"/>
    <col min="12529" max="12529" width="11.42578125" style="3" customWidth="1"/>
    <col min="12530" max="12530" width="7.140625" style="3" customWidth="1"/>
    <col min="12531" max="12531" width="4.5703125" style="3" customWidth="1"/>
    <col min="12532" max="12532" width="13.140625" style="3" customWidth="1"/>
    <col min="12533" max="12533" width="0.42578125" style="3" customWidth="1"/>
    <col min="12534" max="12783" width="10.5703125" style="3"/>
    <col min="12784" max="12784" width="47.140625" style="3" customWidth="1"/>
    <col min="12785" max="12785" width="11.42578125" style="3" customWidth="1"/>
    <col min="12786" max="12786" width="7.140625" style="3" customWidth="1"/>
    <col min="12787" max="12787" width="4.5703125" style="3" customWidth="1"/>
    <col min="12788" max="12788" width="13.140625" style="3" customWidth="1"/>
    <col min="12789" max="12789" width="0.42578125" style="3" customWidth="1"/>
    <col min="12790" max="13039" width="10.5703125" style="3"/>
    <col min="13040" max="13040" width="47.140625" style="3" customWidth="1"/>
    <col min="13041" max="13041" width="11.42578125" style="3" customWidth="1"/>
    <col min="13042" max="13042" width="7.140625" style="3" customWidth="1"/>
    <col min="13043" max="13043" width="4.5703125" style="3" customWidth="1"/>
    <col min="13044" max="13044" width="13.140625" style="3" customWidth="1"/>
    <col min="13045" max="13045" width="0.42578125" style="3" customWidth="1"/>
    <col min="13046" max="13295" width="10.5703125" style="3"/>
    <col min="13296" max="13296" width="47.140625" style="3" customWidth="1"/>
    <col min="13297" max="13297" width="11.42578125" style="3" customWidth="1"/>
    <col min="13298" max="13298" width="7.140625" style="3" customWidth="1"/>
    <col min="13299" max="13299" width="4.5703125" style="3" customWidth="1"/>
    <col min="13300" max="13300" width="13.140625" style="3" customWidth="1"/>
    <col min="13301" max="13301" width="0.42578125" style="3" customWidth="1"/>
    <col min="13302" max="13551" width="10.5703125" style="3"/>
    <col min="13552" max="13552" width="47.140625" style="3" customWidth="1"/>
    <col min="13553" max="13553" width="11.42578125" style="3" customWidth="1"/>
    <col min="13554" max="13554" width="7.140625" style="3" customWidth="1"/>
    <col min="13555" max="13555" width="4.5703125" style="3" customWidth="1"/>
    <col min="13556" max="13556" width="13.140625" style="3" customWidth="1"/>
    <col min="13557" max="13557" width="0.42578125" style="3" customWidth="1"/>
    <col min="13558" max="13807" width="10.5703125" style="3"/>
    <col min="13808" max="13808" width="47.140625" style="3" customWidth="1"/>
    <col min="13809" max="13809" width="11.42578125" style="3" customWidth="1"/>
    <col min="13810" max="13810" width="7.140625" style="3" customWidth="1"/>
    <col min="13811" max="13811" width="4.5703125" style="3" customWidth="1"/>
    <col min="13812" max="13812" width="13.140625" style="3" customWidth="1"/>
    <col min="13813" max="13813" width="0.42578125" style="3" customWidth="1"/>
    <col min="13814" max="14063" width="10.5703125" style="3"/>
    <col min="14064" max="14064" width="47.140625" style="3" customWidth="1"/>
    <col min="14065" max="14065" width="11.42578125" style="3" customWidth="1"/>
    <col min="14066" max="14066" width="7.140625" style="3" customWidth="1"/>
    <col min="14067" max="14067" width="4.5703125" style="3" customWidth="1"/>
    <col min="14068" max="14068" width="13.140625" style="3" customWidth="1"/>
    <col min="14069" max="14069" width="0.42578125" style="3" customWidth="1"/>
    <col min="14070" max="14319" width="10.5703125" style="3"/>
    <col min="14320" max="14320" width="47.140625" style="3" customWidth="1"/>
    <col min="14321" max="14321" width="11.42578125" style="3" customWidth="1"/>
    <col min="14322" max="14322" width="7.140625" style="3" customWidth="1"/>
    <col min="14323" max="14323" width="4.5703125" style="3" customWidth="1"/>
    <col min="14324" max="14324" width="13.140625" style="3" customWidth="1"/>
    <col min="14325" max="14325" width="0.42578125" style="3" customWidth="1"/>
    <col min="14326" max="14575" width="10.5703125" style="3"/>
    <col min="14576" max="14576" width="47.140625" style="3" customWidth="1"/>
    <col min="14577" max="14577" width="11.42578125" style="3" customWidth="1"/>
    <col min="14578" max="14578" width="7.140625" style="3" customWidth="1"/>
    <col min="14579" max="14579" width="4.5703125" style="3" customWidth="1"/>
    <col min="14580" max="14580" width="13.140625" style="3" customWidth="1"/>
    <col min="14581" max="14581" width="0.42578125" style="3" customWidth="1"/>
    <col min="14582" max="14831" width="10.5703125" style="3"/>
    <col min="14832" max="14832" width="47.140625" style="3" customWidth="1"/>
    <col min="14833" max="14833" width="11.42578125" style="3" customWidth="1"/>
    <col min="14834" max="14834" width="7.140625" style="3" customWidth="1"/>
    <col min="14835" max="14835" width="4.5703125" style="3" customWidth="1"/>
    <col min="14836" max="14836" width="13.140625" style="3" customWidth="1"/>
    <col min="14837" max="14837" width="0.42578125" style="3" customWidth="1"/>
    <col min="14838" max="15087" width="10.5703125" style="3"/>
    <col min="15088" max="15088" width="47.140625" style="3" customWidth="1"/>
    <col min="15089" max="15089" width="11.42578125" style="3" customWidth="1"/>
    <col min="15090" max="15090" width="7.140625" style="3" customWidth="1"/>
    <col min="15091" max="15091" width="4.5703125" style="3" customWidth="1"/>
    <col min="15092" max="15092" width="13.140625" style="3" customWidth="1"/>
    <col min="15093" max="15093" width="0.42578125" style="3" customWidth="1"/>
    <col min="15094" max="15343" width="10.5703125" style="3"/>
    <col min="15344" max="15344" width="47.140625" style="3" customWidth="1"/>
    <col min="15345" max="15345" width="11.42578125" style="3" customWidth="1"/>
    <col min="15346" max="15346" width="7.140625" style="3" customWidth="1"/>
    <col min="15347" max="15347" width="4.5703125" style="3" customWidth="1"/>
    <col min="15348" max="15348" width="13.140625" style="3" customWidth="1"/>
    <col min="15349" max="15349" width="0.42578125" style="3" customWidth="1"/>
    <col min="15350" max="15599" width="10.5703125" style="3"/>
    <col min="15600" max="15600" width="47.140625" style="3" customWidth="1"/>
    <col min="15601" max="15601" width="11.42578125" style="3" customWidth="1"/>
    <col min="15602" max="15602" width="7.140625" style="3" customWidth="1"/>
    <col min="15603" max="15603" width="4.5703125" style="3" customWidth="1"/>
    <col min="15604" max="15604" width="13.140625" style="3" customWidth="1"/>
    <col min="15605" max="15605" width="0.42578125" style="3" customWidth="1"/>
    <col min="15606" max="15855" width="10.5703125" style="3"/>
    <col min="15856" max="15856" width="47.140625" style="3" customWidth="1"/>
    <col min="15857" max="15857" width="11.42578125" style="3" customWidth="1"/>
    <col min="15858" max="15858" width="7.140625" style="3" customWidth="1"/>
    <col min="15859" max="15859" width="4.5703125" style="3" customWidth="1"/>
    <col min="15860" max="15860" width="13.140625" style="3" customWidth="1"/>
    <col min="15861" max="15861" width="0.42578125" style="3" customWidth="1"/>
    <col min="15862" max="16111" width="10.5703125" style="3"/>
    <col min="16112" max="16112" width="47.140625" style="3" customWidth="1"/>
    <col min="16113" max="16113" width="11.42578125" style="3" customWidth="1"/>
    <col min="16114" max="16114" width="7.140625" style="3" customWidth="1"/>
    <col min="16115" max="16115" width="4.5703125" style="3" customWidth="1"/>
    <col min="16116" max="16116" width="13.140625" style="3" customWidth="1"/>
    <col min="16117" max="16117" width="0.42578125" style="3" customWidth="1"/>
    <col min="16118" max="16384" width="10.5703125" style="3"/>
  </cols>
  <sheetData>
    <row r="1" spans="1:11" ht="21.75" customHeight="1">
      <c r="A1" s="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5" t="s">
        <v>162</v>
      </c>
      <c r="B2" s="2"/>
      <c r="C2" s="2"/>
      <c r="D2" s="2"/>
      <c r="E2" s="2"/>
      <c r="F2" s="2"/>
      <c r="G2" s="2"/>
      <c r="H2" s="82"/>
      <c r="I2" s="2"/>
      <c r="J2" s="82"/>
      <c r="K2" s="2"/>
    </row>
    <row r="3" spans="1:11" ht="21.75" customHeight="1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4" customFormat="1" ht="21.75" customHeight="1">
      <c r="D4" s="43"/>
      <c r="E4" s="43"/>
      <c r="F4" s="43"/>
      <c r="G4" s="43"/>
      <c r="H4" s="44"/>
      <c r="I4" s="43"/>
      <c r="J4" s="44"/>
      <c r="K4" s="45" t="s">
        <v>2</v>
      </c>
    </row>
    <row r="5" spans="1:11" s="4" customFormat="1" ht="21.75" customHeight="1">
      <c r="D5" s="43"/>
      <c r="E5" s="107" t="s">
        <v>3</v>
      </c>
      <c r="F5" s="107"/>
      <c r="G5" s="107"/>
      <c r="H5" s="43"/>
      <c r="I5" s="46"/>
      <c r="J5" s="88" t="s">
        <v>4</v>
      </c>
      <c r="K5" s="89"/>
    </row>
    <row r="6" spans="1:11" s="4" customFormat="1" ht="21.75" customHeight="1">
      <c r="C6" s="46" t="s">
        <v>5</v>
      </c>
      <c r="D6" s="43"/>
      <c r="E6" s="47" t="s">
        <v>6</v>
      </c>
      <c r="F6" s="43"/>
      <c r="G6" s="47" t="s">
        <v>7</v>
      </c>
      <c r="H6" s="44"/>
      <c r="I6" s="47" t="s">
        <v>6</v>
      </c>
      <c r="J6" s="44"/>
      <c r="K6" s="47" t="s">
        <v>7</v>
      </c>
    </row>
    <row r="7" spans="1:11" ht="21.75" customHeight="1">
      <c r="A7" s="5" t="s">
        <v>8</v>
      </c>
      <c r="B7" s="4"/>
    </row>
    <row r="8" spans="1:11" ht="21.75" customHeight="1">
      <c r="A8" s="5" t="s">
        <v>9</v>
      </c>
      <c r="B8" s="4"/>
    </row>
    <row r="9" spans="1:11" ht="21.75" customHeight="1">
      <c r="A9" s="6" t="s">
        <v>10</v>
      </c>
      <c r="C9" s="48">
        <v>7</v>
      </c>
      <c r="D9" s="48"/>
      <c r="E9" s="14">
        <v>42604291</v>
      </c>
      <c r="F9" s="48"/>
      <c r="G9" s="14">
        <v>169921247</v>
      </c>
      <c r="I9" s="14">
        <v>35454795</v>
      </c>
      <c r="K9" s="14">
        <v>164945913</v>
      </c>
    </row>
    <row r="10" spans="1:11" ht="21.75" customHeight="1">
      <c r="A10" s="11" t="s">
        <v>11</v>
      </c>
      <c r="C10" s="48" t="s">
        <v>12</v>
      </c>
      <c r="D10" s="48"/>
      <c r="E10" s="14">
        <v>404168819</v>
      </c>
      <c r="F10" s="48"/>
      <c r="G10" s="14">
        <v>345446171</v>
      </c>
      <c r="I10" s="14">
        <v>403742118</v>
      </c>
      <c r="K10" s="14">
        <v>345446171</v>
      </c>
    </row>
    <row r="11" spans="1:11" ht="21.75" customHeight="1">
      <c r="A11" s="11" t="s">
        <v>168</v>
      </c>
      <c r="C11" s="48">
        <v>9</v>
      </c>
      <c r="D11" s="48"/>
      <c r="E11" s="14">
        <v>59457378</v>
      </c>
      <c r="F11" s="48"/>
      <c r="G11" s="14">
        <v>969090</v>
      </c>
      <c r="I11" s="14">
        <v>59457378</v>
      </c>
      <c r="K11" s="14">
        <v>969090</v>
      </c>
    </row>
    <row r="12" spans="1:11" ht="21.75" customHeight="1">
      <c r="A12" s="67" t="s">
        <v>13</v>
      </c>
      <c r="C12" s="48">
        <v>10</v>
      </c>
      <c r="D12" s="48"/>
      <c r="E12" s="27">
        <v>449000</v>
      </c>
      <c r="F12" s="48"/>
      <c r="G12" s="27">
        <v>585700</v>
      </c>
      <c r="I12" s="27">
        <v>449000</v>
      </c>
      <c r="K12" s="27">
        <v>585700</v>
      </c>
    </row>
    <row r="13" spans="1:11" ht="21.75" customHeight="1">
      <c r="A13" s="12" t="s">
        <v>14</v>
      </c>
      <c r="C13" s="48"/>
      <c r="D13" s="48"/>
      <c r="E13" s="29">
        <v>45906073</v>
      </c>
      <c r="F13" s="48"/>
      <c r="G13" s="29">
        <v>33784780</v>
      </c>
      <c r="I13" s="29">
        <v>45869870</v>
      </c>
      <c r="K13" s="29">
        <v>33784278</v>
      </c>
    </row>
    <row r="14" spans="1:11" ht="21.75" customHeight="1">
      <c r="A14" s="5" t="s">
        <v>15</v>
      </c>
      <c r="B14" s="4"/>
      <c r="C14" s="48"/>
      <c r="D14" s="48"/>
      <c r="E14" s="49">
        <f>SUM(E9:E13)</f>
        <v>552585561</v>
      </c>
      <c r="F14" s="48"/>
      <c r="G14" s="49">
        <f>SUM(G9:G13)</f>
        <v>550706988</v>
      </c>
      <c r="I14" s="49">
        <f>SUM(I9:I13)</f>
        <v>544973161</v>
      </c>
      <c r="K14" s="49">
        <f>SUM(K9:K13)</f>
        <v>545731152</v>
      </c>
    </row>
    <row r="15" spans="1:11" ht="21.75" customHeight="1">
      <c r="A15" s="5" t="s">
        <v>16</v>
      </c>
      <c r="B15" s="4"/>
      <c r="C15" s="48"/>
      <c r="D15" s="48"/>
      <c r="F15" s="48"/>
    </row>
    <row r="16" spans="1:11" ht="21.75" customHeight="1">
      <c r="A16" s="6" t="s">
        <v>17</v>
      </c>
      <c r="B16" s="4"/>
      <c r="C16" s="48">
        <v>11</v>
      </c>
      <c r="D16" s="48"/>
      <c r="E16" s="14">
        <v>48800000</v>
      </c>
      <c r="F16" s="48"/>
      <c r="G16" s="14">
        <v>48800000</v>
      </c>
      <c r="I16" s="14">
        <v>48800000</v>
      </c>
      <c r="K16" s="14">
        <v>48800000</v>
      </c>
    </row>
    <row r="17" spans="1:12" ht="21.75" customHeight="1">
      <c r="A17" s="13" t="s">
        <v>18</v>
      </c>
      <c r="C17" s="48">
        <v>10</v>
      </c>
      <c r="D17" s="48"/>
      <c r="E17" s="27">
        <v>51733525</v>
      </c>
      <c r="F17" s="48"/>
      <c r="G17" s="27">
        <v>49769875</v>
      </c>
      <c r="I17" s="27">
        <v>34818725</v>
      </c>
      <c r="K17" s="27">
        <v>32740375</v>
      </c>
    </row>
    <row r="18" spans="1:12" ht="21.75" customHeight="1">
      <c r="A18" s="13" t="s">
        <v>19</v>
      </c>
      <c r="C18" s="48">
        <v>12</v>
      </c>
      <c r="D18" s="48"/>
      <c r="E18" s="27">
        <v>0</v>
      </c>
      <c r="F18" s="48"/>
      <c r="G18" s="27">
        <v>0</v>
      </c>
      <c r="I18" s="27">
        <v>22669995</v>
      </c>
      <c r="K18" s="27">
        <v>22669995</v>
      </c>
    </row>
    <row r="19" spans="1:12" ht="21.75" customHeight="1">
      <c r="A19" s="13" t="s">
        <v>20</v>
      </c>
      <c r="C19" s="48">
        <v>13</v>
      </c>
      <c r="D19" s="48"/>
      <c r="E19" s="14">
        <v>1481394410</v>
      </c>
      <c r="F19" s="48"/>
      <c r="G19" s="14">
        <v>1223659910</v>
      </c>
      <c r="I19" s="14">
        <v>1481394410</v>
      </c>
      <c r="K19" s="14">
        <v>1223659910</v>
      </c>
    </row>
    <row r="20" spans="1:12" ht="21.75" customHeight="1">
      <c r="A20" s="13" t="s">
        <v>21</v>
      </c>
      <c r="C20" s="48">
        <v>14</v>
      </c>
      <c r="D20" s="48"/>
      <c r="E20" s="14">
        <v>4278792</v>
      </c>
      <c r="F20" s="48"/>
      <c r="G20" s="14">
        <v>4782095</v>
      </c>
      <c r="I20" s="14">
        <v>4278792</v>
      </c>
      <c r="K20" s="14">
        <v>4782095</v>
      </c>
    </row>
    <row r="21" spans="1:12" ht="21.75" customHeight="1">
      <c r="A21" s="13" t="s">
        <v>22</v>
      </c>
      <c r="C21" s="48">
        <v>15</v>
      </c>
      <c r="D21" s="48"/>
      <c r="E21" s="14">
        <v>181711857</v>
      </c>
      <c r="F21" s="48"/>
      <c r="G21" s="14">
        <v>181230845</v>
      </c>
      <c r="I21" s="14">
        <v>181711857</v>
      </c>
      <c r="K21" s="14">
        <v>181230845</v>
      </c>
    </row>
    <row r="22" spans="1:12" ht="21.75" customHeight="1">
      <c r="A22" s="13" t="s">
        <v>23</v>
      </c>
      <c r="C22" s="48">
        <v>16</v>
      </c>
      <c r="D22" s="48"/>
      <c r="E22" s="14">
        <v>1789548</v>
      </c>
      <c r="F22" s="48"/>
      <c r="G22" s="14">
        <v>2091696</v>
      </c>
      <c r="I22" s="14">
        <v>1789548</v>
      </c>
      <c r="K22" s="14">
        <v>2091696</v>
      </c>
    </row>
    <row r="23" spans="1:12" ht="21.75" customHeight="1">
      <c r="A23" s="13" t="s">
        <v>169</v>
      </c>
      <c r="C23" s="48">
        <v>26</v>
      </c>
      <c r="D23" s="48"/>
      <c r="E23" s="14">
        <v>469512</v>
      </c>
      <c r="F23" s="48"/>
      <c r="G23" s="27">
        <v>0</v>
      </c>
      <c r="H23" s="14"/>
      <c r="I23" s="27">
        <v>0</v>
      </c>
      <c r="J23" s="14"/>
      <c r="K23" s="27">
        <v>0</v>
      </c>
    </row>
    <row r="24" spans="1:12" ht="21.75" customHeight="1">
      <c r="A24" s="13" t="s">
        <v>24</v>
      </c>
      <c r="C24" s="48"/>
      <c r="D24" s="48"/>
      <c r="E24" s="28">
        <v>28718176</v>
      </c>
      <c r="F24" s="48"/>
      <c r="G24" s="28">
        <v>13297432</v>
      </c>
      <c r="I24" s="28">
        <v>28718176</v>
      </c>
      <c r="K24" s="28">
        <v>13297432</v>
      </c>
    </row>
    <row r="25" spans="1:12" ht="21.75" customHeight="1">
      <c r="A25" s="5" t="s">
        <v>25</v>
      </c>
      <c r="B25" s="4"/>
      <c r="C25" s="48"/>
      <c r="D25" s="48"/>
      <c r="E25" s="49">
        <f>SUM(E16:E24)</f>
        <v>1798895820</v>
      </c>
      <c r="F25" s="48"/>
      <c r="G25" s="49">
        <f>SUM(G16:G24)</f>
        <v>1523631853</v>
      </c>
      <c r="I25" s="49">
        <f>SUM(I16:I24)</f>
        <v>1804181503</v>
      </c>
      <c r="K25" s="49">
        <f>SUM(K16:K24)</f>
        <v>1529272348</v>
      </c>
    </row>
    <row r="26" spans="1:12" ht="21.75" customHeight="1" thickBot="1">
      <c r="A26" s="5" t="s">
        <v>26</v>
      </c>
      <c r="B26" s="4"/>
      <c r="C26" s="12"/>
      <c r="D26" s="12"/>
      <c r="E26" s="50">
        <f>SUM(E14,E25)</f>
        <v>2351481381</v>
      </c>
      <c r="F26" s="12"/>
      <c r="G26" s="50">
        <f>SUM(G14,G25)</f>
        <v>2074338841</v>
      </c>
      <c r="H26" s="12"/>
      <c r="I26" s="50">
        <f>SUM(I14,I25)</f>
        <v>2349154664</v>
      </c>
      <c r="J26" s="12"/>
      <c r="K26" s="50">
        <f>SUM(K14,K25)</f>
        <v>2075003500</v>
      </c>
      <c r="L26" s="12"/>
    </row>
    <row r="27" spans="1:12" ht="21.75" customHeight="1" thickTop="1">
      <c r="A27" s="4"/>
      <c r="B27" s="4"/>
      <c r="C27" s="12"/>
      <c r="D27" s="12"/>
      <c r="E27" s="12"/>
      <c r="F27" s="12"/>
      <c r="G27" s="12"/>
      <c r="H27" s="12"/>
      <c r="I27" s="12"/>
      <c r="J27" s="12"/>
    </row>
    <row r="28" spans="1:12" ht="21.75" customHeight="1">
      <c r="A28" s="3" t="s">
        <v>188</v>
      </c>
      <c r="B28" s="4"/>
      <c r="C28" s="12"/>
      <c r="D28" s="12"/>
      <c r="E28" s="12"/>
      <c r="F28" s="12"/>
      <c r="G28" s="12"/>
      <c r="H28" s="12"/>
      <c r="I28" s="12"/>
      <c r="J28" s="12"/>
    </row>
    <row r="29" spans="1:12" ht="21.75" customHeight="1">
      <c r="A29" s="5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2" ht="21.75" customHeight="1">
      <c r="A30" s="5" t="s">
        <v>163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2" ht="21.75" customHeight="1">
      <c r="A31" s="5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2" s="4" customFormat="1" ht="21.75" customHeight="1">
      <c r="C32" s="43"/>
      <c r="D32" s="43"/>
      <c r="E32" s="43"/>
      <c r="F32" s="43"/>
      <c r="G32" s="43"/>
      <c r="H32" s="44"/>
      <c r="I32" s="43"/>
      <c r="J32" s="44"/>
      <c r="K32" s="45" t="s">
        <v>2</v>
      </c>
    </row>
    <row r="33" spans="1:12" s="4" customFormat="1" ht="21.75" customHeight="1">
      <c r="D33" s="43"/>
      <c r="E33" s="107" t="s">
        <v>3</v>
      </c>
      <c r="F33" s="107"/>
      <c r="G33" s="107"/>
      <c r="H33" s="43"/>
      <c r="I33" s="46"/>
      <c r="J33" s="88" t="s">
        <v>4</v>
      </c>
      <c r="K33" s="89"/>
    </row>
    <row r="34" spans="1:12" s="4" customFormat="1" ht="21.75" customHeight="1">
      <c r="C34" s="46" t="s">
        <v>5</v>
      </c>
      <c r="D34" s="43"/>
      <c r="E34" s="47" t="s">
        <v>6</v>
      </c>
      <c r="F34" s="43"/>
      <c r="G34" s="47" t="s">
        <v>7</v>
      </c>
      <c r="H34" s="44"/>
      <c r="I34" s="47" t="s">
        <v>6</v>
      </c>
      <c r="J34" s="44"/>
      <c r="K34" s="47" t="s">
        <v>7</v>
      </c>
    </row>
    <row r="35" spans="1:12" ht="21.75" customHeight="1">
      <c r="A35" s="4" t="s">
        <v>27</v>
      </c>
      <c r="B35" s="4"/>
      <c r="C35" s="48"/>
      <c r="D35" s="48"/>
      <c r="E35" s="48"/>
      <c r="F35" s="48"/>
      <c r="G35" s="48"/>
      <c r="I35" s="48"/>
    </row>
    <row r="36" spans="1:12" ht="21.75" customHeight="1">
      <c r="A36" s="4" t="s">
        <v>28</v>
      </c>
      <c r="B36" s="4"/>
      <c r="C36" s="48"/>
      <c r="D36" s="48"/>
      <c r="E36" s="51"/>
      <c r="F36" s="48"/>
      <c r="G36" s="51"/>
      <c r="H36" s="52"/>
      <c r="I36" s="51"/>
      <c r="J36" s="52"/>
      <c r="K36" s="52"/>
    </row>
    <row r="37" spans="1:12" ht="21.75" customHeight="1">
      <c r="A37" s="11" t="s">
        <v>170</v>
      </c>
      <c r="B37" s="4"/>
      <c r="C37" s="48">
        <v>17</v>
      </c>
      <c r="D37" s="48"/>
      <c r="E37" s="14">
        <v>57231084</v>
      </c>
      <c r="F37" s="48"/>
      <c r="G37" s="27">
        <v>0</v>
      </c>
      <c r="H37" s="52"/>
      <c r="I37" s="14">
        <v>57231084</v>
      </c>
      <c r="J37" s="52"/>
      <c r="K37" s="27">
        <v>0</v>
      </c>
    </row>
    <row r="38" spans="1:12" ht="21.75" customHeight="1">
      <c r="A38" s="11" t="s">
        <v>29</v>
      </c>
      <c r="C38" s="48">
        <v>18</v>
      </c>
      <c r="D38" s="48"/>
      <c r="E38" s="14">
        <v>73968084</v>
      </c>
      <c r="F38" s="48"/>
      <c r="G38" s="14">
        <v>74104181</v>
      </c>
      <c r="H38" s="52"/>
      <c r="I38" s="14">
        <v>73816442</v>
      </c>
      <c r="J38" s="52"/>
      <c r="K38" s="14">
        <v>74099181</v>
      </c>
      <c r="L38" s="52"/>
    </row>
    <row r="39" spans="1:12" ht="21.75" customHeight="1">
      <c r="A39" s="11" t="s">
        <v>30</v>
      </c>
      <c r="C39" s="48"/>
      <c r="D39" s="48"/>
      <c r="E39" s="14"/>
      <c r="F39" s="48"/>
      <c r="G39" s="14"/>
      <c r="H39" s="52"/>
      <c r="I39" s="14"/>
      <c r="J39" s="52"/>
      <c r="K39" s="14"/>
      <c r="L39" s="52"/>
    </row>
    <row r="40" spans="1:12" ht="21.75" customHeight="1">
      <c r="A40" s="11" t="s">
        <v>31</v>
      </c>
      <c r="C40" s="48">
        <v>19</v>
      </c>
      <c r="D40" s="48"/>
      <c r="E40" s="14">
        <v>296705977</v>
      </c>
      <c r="F40" s="48"/>
      <c r="G40" s="14">
        <v>279667416</v>
      </c>
      <c r="H40" s="52"/>
      <c r="I40" s="14">
        <v>296705977</v>
      </c>
      <c r="J40" s="52"/>
      <c r="K40" s="14">
        <v>279667416</v>
      </c>
      <c r="L40" s="52"/>
    </row>
    <row r="41" spans="1:12" ht="21.75" customHeight="1">
      <c r="A41" s="3" t="s">
        <v>32</v>
      </c>
      <c r="C41" s="48"/>
      <c r="D41" s="48"/>
      <c r="E41" s="27">
        <v>13114912</v>
      </c>
      <c r="F41" s="48"/>
      <c r="G41" s="27">
        <v>8645829</v>
      </c>
      <c r="H41" s="52"/>
      <c r="I41" s="27">
        <v>10767351</v>
      </c>
      <c r="J41" s="52"/>
      <c r="K41" s="27">
        <v>8645829</v>
      </c>
      <c r="L41" s="52"/>
    </row>
    <row r="42" spans="1:12" ht="21.75" customHeight="1">
      <c r="A42" s="12" t="s">
        <v>33</v>
      </c>
      <c r="C42" s="48"/>
      <c r="D42" s="48"/>
      <c r="E42" s="14">
        <f>34059925</f>
        <v>34059925</v>
      </c>
      <c r="F42" s="48"/>
      <c r="G42" s="14">
        <v>29225409</v>
      </c>
      <c r="H42" s="52"/>
      <c r="I42" s="14">
        <f>33823005</f>
        <v>33823005</v>
      </c>
      <c r="J42" s="52"/>
      <c r="K42" s="14">
        <f>29225410-1</f>
        <v>29225409</v>
      </c>
      <c r="L42" s="52"/>
    </row>
    <row r="43" spans="1:12" ht="21.75" customHeight="1">
      <c r="A43" s="5" t="s">
        <v>34</v>
      </c>
      <c r="B43" s="4"/>
      <c r="C43" s="53"/>
      <c r="D43" s="53"/>
      <c r="E43" s="54">
        <f>SUM(E37:E42)</f>
        <v>475079982</v>
      </c>
      <c r="F43" s="53"/>
      <c r="G43" s="54">
        <f>SUM(G37:G42)</f>
        <v>391642835</v>
      </c>
      <c r="H43" s="52"/>
      <c r="I43" s="54">
        <f>SUM(I37:I42)</f>
        <v>472343859</v>
      </c>
      <c r="J43" s="52"/>
      <c r="K43" s="54">
        <f>SUM(K37:K42)</f>
        <v>391637835</v>
      </c>
      <c r="L43" s="52"/>
    </row>
    <row r="44" spans="1:12" ht="21.75" customHeight="1">
      <c r="A44" s="4" t="s">
        <v>35</v>
      </c>
      <c r="B44" s="4"/>
      <c r="C44" s="53"/>
      <c r="D44" s="53"/>
      <c r="E44" s="27"/>
      <c r="F44" s="53"/>
      <c r="G44" s="27"/>
      <c r="H44" s="52"/>
      <c r="I44" s="27"/>
      <c r="J44" s="52"/>
      <c r="K44" s="27"/>
      <c r="L44" s="52"/>
    </row>
    <row r="45" spans="1:12" ht="21.75" customHeight="1">
      <c r="A45" s="3" t="s">
        <v>36</v>
      </c>
      <c r="B45" s="4"/>
      <c r="C45" s="53"/>
      <c r="D45" s="53"/>
      <c r="E45" s="27"/>
      <c r="F45" s="53"/>
      <c r="G45" s="27"/>
      <c r="H45" s="52"/>
      <c r="I45" s="27"/>
      <c r="J45" s="52"/>
      <c r="K45" s="27"/>
      <c r="L45" s="52"/>
    </row>
    <row r="46" spans="1:12" ht="21.75" customHeight="1">
      <c r="A46" s="3" t="s">
        <v>31</v>
      </c>
      <c r="B46" s="4"/>
      <c r="C46" s="48">
        <v>19</v>
      </c>
      <c r="D46" s="53"/>
      <c r="E46" s="27">
        <v>680586900</v>
      </c>
      <c r="F46" s="53"/>
      <c r="G46" s="27">
        <v>553113645</v>
      </c>
      <c r="H46" s="52"/>
      <c r="I46" s="27">
        <v>680586900</v>
      </c>
      <c r="J46" s="52"/>
      <c r="K46" s="27">
        <v>553113645</v>
      </c>
      <c r="L46" s="52"/>
    </row>
    <row r="47" spans="1:12" ht="21.75" customHeight="1">
      <c r="A47" s="3" t="s">
        <v>37</v>
      </c>
      <c r="C47" s="48">
        <v>26</v>
      </c>
      <c r="D47" s="53"/>
      <c r="E47" s="14">
        <v>44099836</v>
      </c>
      <c r="F47" s="53"/>
      <c r="G47" s="14">
        <v>33150821</v>
      </c>
      <c r="H47" s="52"/>
      <c r="I47" s="14">
        <v>44099836</v>
      </c>
      <c r="J47" s="52"/>
      <c r="K47" s="14">
        <v>33150821</v>
      </c>
      <c r="L47" s="52"/>
    </row>
    <row r="48" spans="1:12" ht="21.75" customHeight="1">
      <c r="A48" s="3" t="s">
        <v>38</v>
      </c>
      <c r="B48" s="4"/>
      <c r="C48" s="48">
        <v>20</v>
      </c>
      <c r="D48" s="53"/>
      <c r="E48" s="14">
        <v>56207194</v>
      </c>
      <c r="F48" s="53"/>
      <c r="G48" s="14">
        <v>56427412</v>
      </c>
      <c r="H48" s="52"/>
      <c r="I48" s="14">
        <v>56207194</v>
      </c>
      <c r="J48" s="52"/>
      <c r="K48" s="14">
        <v>56427412</v>
      </c>
      <c r="L48" s="52"/>
    </row>
    <row r="49" spans="1:12" ht="21.75" customHeight="1">
      <c r="A49" s="3" t="s">
        <v>39</v>
      </c>
      <c r="B49" s="4"/>
      <c r="C49" s="48"/>
      <c r="D49" s="53"/>
      <c r="E49" s="68">
        <v>11369111</v>
      </c>
      <c r="F49" s="53"/>
      <c r="G49" s="68">
        <v>9363017</v>
      </c>
      <c r="H49" s="52"/>
      <c r="I49" s="68">
        <v>11369111</v>
      </c>
      <c r="J49" s="52"/>
      <c r="K49" s="68">
        <v>9363017</v>
      </c>
      <c r="L49" s="52"/>
    </row>
    <row r="50" spans="1:12" ht="21.75" customHeight="1">
      <c r="A50" s="4" t="s">
        <v>40</v>
      </c>
      <c r="B50" s="4"/>
      <c r="C50" s="53"/>
      <c r="D50" s="53"/>
      <c r="E50" s="28">
        <f>SUM(E46:E49)</f>
        <v>792263041</v>
      </c>
      <c r="F50" s="53"/>
      <c r="G50" s="28">
        <f>SUM(G46:G49)</f>
        <v>652054895</v>
      </c>
      <c r="H50" s="52"/>
      <c r="I50" s="28">
        <f>SUM(I46:I49)</f>
        <v>792263041</v>
      </c>
      <c r="J50" s="52"/>
      <c r="K50" s="28">
        <f>SUM(K46:K49)</f>
        <v>652054895</v>
      </c>
      <c r="L50" s="52"/>
    </row>
    <row r="51" spans="1:12" ht="21.75" customHeight="1">
      <c r="A51" s="4" t="s">
        <v>41</v>
      </c>
      <c r="B51" s="4"/>
      <c r="C51" s="53"/>
      <c r="D51" s="53"/>
      <c r="E51" s="28">
        <f>SUM(E43+E50)</f>
        <v>1267343023</v>
      </c>
      <c r="F51" s="53"/>
      <c r="G51" s="28">
        <f>SUM(G43+G50)</f>
        <v>1043697730</v>
      </c>
      <c r="H51" s="52"/>
      <c r="I51" s="28">
        <f>SUM(I43+I50)</f>
        <v>1264606900</v>
      </c>
      <c r="J51" s="52"/>
      <c r="K51" s="28">
        <f>SUM(K43+K50)</f>
        <v>1043692730</v>
      </c>
      <c r="L51" s="52"/>
    </row>
    <row r="52" spans="1:12" ht="21.75" customHeight="1">
      <c r="A52" s="4" t="s">
        <v>42</v>
      </c>
      <c r="B52" s="2"/>
      <c r="C52" s="2"/>
      <c r="D52" s="48"/>
      <c r="E52" s="52"/>
      <c r="F52" s="48"/>
      <c r="G52" s="52"/>
      <c r="H52" s="52"/>
      <c r="I52" s="52"/>
      <c r="J52" s="52"/>
      <c r="K52" s="52"/>
    </row>
    <row r="53" spans="1:12" ht="21.75" customHeight="1">
      <c r="A53" s="3" t="s">
        <v>43</v>
      </c>
      <c r="B53" s="2"/>
      <c r="C53" s="48">
        <v>21</v>
      </c>
      <c r="D53" s="55"/>
      <c r="E53" s="52"/>
      <c r="F53" s="55"/>
      <c r="G53" s="52"/>
      <c r="H53" s="52"/>
      <c r="I53" s="52"/>
      <c r="J53" s="52"/>
      <c r="K53" s="52"/>
    </row>
    <row r="54" spans="1:12" ht="21.75" customHeight="1">
      <c r="A54" s="3" t="s">
        <v>44</v>
      </c>
      <c r="C54" s="55"/>
      <c r="D54" s="55"/>
      <c r="F54" s="55"/>
    </row>
    <row r="55" spans="1:12" ht="21.75" customHeight="1">
      <c r="A55" s="3" t="s">
        <v>172</v>
      </c>
      <c r="C55" s="55"/>
      <c r="D55" s="55"/>
      <c r="F55" s="55"/>
    </row>
    <row r="56" spans="1:12" ht="21.75" customHeight="1" thickBot="1">
      <c r="A56" s="3" t="s">
        <v>171</v>
      </c>
      <c r="C56" s="55"/>
      <c r="D56" s="55"/>
      <c r="E56" s="56">
        <v>476151059</v>
      </c>
      <c r="F56" s="55"/>
      <c r="G56" s="56">
        <v>557989522</v>
      </c>
      <c r="H56" s="52"/>
      <c r="I56" s="56">
        <v>476151059</v>
      </c>
      <c r="J56" s="52"/>
      <c r="K56" s="56">
        <v>557989522</v>
      </c>
    </row>
    <row r="57" spans="1:12" ht="21.75" customHeight="1" thickTop="1">
      <c r="A57" s="3" t="s">
        <v>45</v>
      </c>
      <c r="C57" s="55"/>
      <c r="D57" s="55"/>
      <c r="E57" s="14"/>
      <c r="F57" s="55"/>
      <c r="G57" s="14"/>
      <c r="H57" s="52"/>
      <c r="I57" s="14"/>
      <c r="J57" s="52"/>
      <c r="K57" s="14"/>
      <c r="L57" s="52"/>
    </row>
    <row r="58" spans="1:12" ht="21.75" customHeight="1">
      <c r="A58" s="3" t="s">
        <v>176</v>
      </c>
      <c r="C58" s="55"/>
      <c r="D58" s="55"/>
      <c r="E58" s="14"/>
      <c r="F58" s="55"/>
      <c r="G58" s="14"/>
      <c r="H58" s="52"/>
      <c r="I58" s="14"/>
      <c r="J58" s="52"/>
      <c r="K58" s="14"/>
      <c r="L58" s="52"/>
    </row>
    <row r="59" spans="1:12" ht="21.75" customHeight="1">
      <c r="A59" s="3" t="s">
        <v>164</v>
      </c>
      <c r="C59" s="55"/>
      <c r="D59" s="55"/>
      <c r="E59" s="14">
        <v>476150004</v>
      </c>
      <c r="F59" s="55"/>
      <c r="G59" s="14">
        <v>446391617</v>
      </c>
      <c r="H59" s="52"/>
      <c r="I59" s="14">
        <v>476150004</v>
      </c>
      <c r="J59" s="52"/>
      <c r="K59" s="14">
        <v>446391617</v>
      </c>
      <c r="L59" s="52"/>
    </row>
    <row r="60" spans="1:12" ht="21.75" customHeight="1">
      <c r="A60" s="3" t="s">
        <v>46</v>
      </c>
      <c r="C60" s="55"/>
      <c r="D60" s="55"/>
      <c r="E60" s="14">
        <v>450123057</v>
      </c>
      <c r="F60" s="55"/>
      <c r="G60" s="14">
        <v>450123057</v>
      </c>
      <c r="H60" s="52"/>
      <c r="I60" s="14">
        <v>450123057</v>
      </c>
      <c r="J60" s="52"/>
      <c r="K60" s="14">
        <v>450123057</v>
      </c>
      <c r="L60" s="52"/>
    </row>
    <row r="61" spans="1:12" ht="21.75" customHeight="1">
      <c r="A61" s="3" t="s">
        <v>47</v>
      </c>
      <c r="C61" s="55"/>
      <c r="D61" s="55"/>
      <c r="E61" s="14"/>
      <c r="F61" s="55"/>
      <c r="G61" s="14"/>
      <c r="H61" s="52"/>
      <c r="I61" s="14"/>
      <c r="J61" s="52"/>
      <c r="K61" s="14"/>
      <c r="L61" s="52"/>
    </row>
    <row r="62" spans="1:12" ht="21.75" customHeight="1">
      <c r="A62" s="3" t="s">
        <v>48</v>
      </c>
      <c r="C62" s="48">
        <v>22</v>
      </c>
      <c r="D62" s="55"/>
      <c r="E62" s="14">
        <v>55800000</v>
      </c>
      <c r="F62" s="55"/>
      <c r="G62" s="14">
        <f>Conso!K18</f>
        <v>55800000</v>
      </c>
      <c r="H62" s="52"/>
      <c r="I62" s="14">
        <v>55800000</v>
      </c>
      <c r="J62" s="52"/>
      <c r="K62" s="14">
        <v>55800000</v>
      </c>
      <c r="L62" s="52"/>
    </row>
    <row r="63" spans="1:12" ht="21.75" customHeight="1">
      <c r="A63" s="3" t="s">
        <v>49</v>
      </c>
      <c r="C63" s="48"/>
      <c r="D63" s="55"/>
      <c r="E63" s="14">
        <f>102820497</f>
        <v>102820497</v>
      </c>
      <c r="F63" s="55"/>
      <c r="G63" s="14">
        <v>78966937</v>
      </c>
      <c r="H63" s="52"/>
      <c r="I63" s="14">
        <v>102474703</v>
      </c>
      <c r="J63" s="52"/>
      <c r="K63" s="14">
        <v>78996096</v>
      </c>
      <c r="L63" s="52"/>
    </row>
    <row r="64" spans="1:12" ht="21.75" customHeight="1">
      <c r="A64" s="3" t="s">
        <v>50</v>
      </c>
      <c r="C64" s="55"/>
      <c r="D64" s="55"/>
      <c r="E64" s="30">
        <f>-755200</f>
        <v>-755200</v>
      </c>
      <c r="F64" s="55"/>
      <c r="G64" s="30">
        <f>Conso!O18</f>
        <v>-640500</v>
      </c>
      <c r="H64" s="52"/>
      <c r="I64" s="28">
        <v>0</v>
      </c>
      <c r="J64" s="52"/>
      <c r="K64" s="28">
        <v>0</v>
      </c>
      <c r="L64" s="52"/>
    </row>
    <row r="65" spans="1:12" ht="21.75" customHeight="1">
      <c r="A65" s="4" t="s">
        <v>51</v>
      </c>
      <c r="B65" s="4"/>
      <c r="C65" s="55"/>
      <c r="D65" s="55"/>
      <c r="E65" s="28">
        <f>SUM(E58:E64)</f>
        <v>1084138358</v>
      </c>
      <c r="F65" s="55"/>
      <c r="G65" s="28">
        <f>SUM(G58:G64)</f>
        <v>1030641111</v>
      </c>
      <c r="H65" s="52"/>
      <c r="I65" s="28">
        <f>SUM(I58:I64)</f>
        <v>1084547764</v>
      </c>
      <c r="J65" s="52"/>
      <c r="K65" s="28">
        <f>SUM(K58:K64)</f>
        <v>1031310770</v>
      </c>
      <c r="L65" s="52"/>
    </row>
    <row r="66" spans="1:12" ht="21.75" customHeight="1" thickBot="1">
      <c r="A66" s="4" t="s">
        <v>52</v>
      </c>
      <c r="B66" s="4"/>
      <c r="C66" s="55"/>
      <c r="D66" s="55"/>
      <c r="E66" s="57">
        <f>SUM(E51+E65)</f>
        <v>2351481381</v>
      </c>
      <c r="F66" s="55"/>
      <c r="G66" s="57">
        <f>SUM(G51+G65)</f>
        <v>2074338841</v>
      </c>
      <c r="H66" s="52"/>
      <c r="I66" s="57">
        <f>SUM(I51+I65)</f>
        <v>2349154664</v>
      </c>
      <c r="J66" s="52"/>
      <c r="K66" s="57">
        <f>SUM(K51+K65)</f>
        <v>2075003500</v>
      </c>
      <c r="L66" s="52"/>
    </row>
    <row r="67" spans="1:12" ht="21.75" customHeight="1" thickTop="1">
      <c r="C67" s="48"/>
      <c r="D67" s="48"/>
      <c r="E67" s="27">
        <f>SUM(E26-E66)</f>
        <v>0</v>
      </c>
      <c r="F67" s="48"/>
      <c r="G67" s="27">
        <f>SUM(G26-G66)</f>
        <v>0</v>
      </c>
      <c r="H67" s="52"/>
      <c r="I67" s="27">
        <f>SUM(I26-I66)</f>
        <v>0</v>
      </c>
      <c r="J67" s="52"/>
      <c r="K67" s="27">
        <f>SUM(K26-K66)</f>
        <v>0</v>
      </c>
    </row>
    <row r="68" spans="1:12" ht="21.75" customHeight="1">
      <c r="A68" s="3" t="s">
        <v>188</v>
      </c>
      <c r="C68" s="48"/>
      <c r="D68" s="48"/>
      <c r="E68" s="48"/>
      <c r="F68" s="48"/>
      <c r="G68" s="48"/>
      <c r="I68" s="48"/>
      <c r="K68" s="48"/>
    </row>
    <row r="69" spans="1:12" ht="21.75" customHeight="1">
      <c r="K69" s="58"/>
    </row>
    <row r="70" spans="1:12" ht="21.75" customHeight="1">
      <c r="A70" s="59"/>
    </row>
    <row r="72" spans="1:12" ht="21.75" customHeight="1">
      <c r="C72" s="3" t="s">
        <v>53</v>
      </c>
    </row>
    <row r="73" spans="1:12" ht="21.75" customHeight="1">
      <c r="A73" s="59"/>
      <c r="D73" s="48"/>
      <c r="E73" s="48"/>
      <c r="F73" s="48"/>
      <c r="G73" s="48"/>
      <c r="I73" s="48"/>
    </row>
  </sheetData>
  <mergeCells count="2">
    <mergeCell ref="E5:G5"/>
    <mergeCell ref="E33:G33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49"/>
  <sheetViews>
    <sheetView showGridLines="0" view="pageBreakPreview" topLeftCell="A26" zoomScale="70" zoomScaleNormal="100" zoomScaleSheetLayoutView="70" workbookViewId="0">
      <selection activeCell="A48" sqref="A48"/>
    </sheetView>
  </sheetViews>
  <sheetFormatPr defaultColWidth="10.5703125" defaultRowHeight="21.75" customHeight="1"/>
  <cols>
    <col min="1" max="1" width="44.7109375" style="3" customWidth="1"/>
    <col min="2" max="2" width="1.5703125" style="3" customWidth="1"/>
    <col min="3" max="3" width="6.85546875" style="3" customWidth="1"/>
    <col min="4" max="4" width="1.5703125" style="3" customWidth="1"/>
    <col min="5" max="5" width="14.140625" style="37" customWidth="1"/>
    <col min="6" max="6" width="1.5703125" style="3" customWidth="1"/>
    <col min="7" max="7" width="17" style="37" customWidth="1"/>
    <col min="8" max="8" width="1.5703125" style="3" customWidth="1"/>
    <col min="9" max="9" width="14.140625" style="37" customWidth="1"/>
    <col min="10" max="10" width="1.5703125" style="3" customWidth="1"/>
    <col min="11" max="11" width="14.85546875" style="3" bestFit="1" customWidth="1"/>
    <col min="12" max="12" width="0.5703125" style="3" customWidth="1"/>
    <col min="13" max="237" width="10.5703125" style="3"/>
    <col min="238" max="238" width="47.140625" style="3" customWidth="1"/>
    <col min="239" max="239" width="11.42578125" style="3" customWidth="1"/>
    <col min="240" max="240" width="7.140625" style="3" customWidth="1"/>
    <col min="241" max="241" width="4.5703125" style="3" customWidth="1"/>
    <col min="242" max="242" width="13.140625" style="3" customWidth="1"/>
    <col min="243" max="243" width="0.42578125" style="3" customWidth="1"/>
    <col min="244" max="493" width="10.5703125" style="3"/>
    <col min="494" max="494" width="47.140625" style="3" customWidth="1"/>
    <col min="495" max="495" width="11.42578125" style="3" customWidth="1"/>
    <col min="496" max="496" width="7.140625" style="3" customWidth="1"/>
    <col min="497" max="497" width="4.5703125" style="3" customWidth="1"/>
    <col min="498" max="498" width="13.140625" style="3" customWidth="1"/>
    <col min="499" max="499" width="0.42578125" style="3" customWidth="1"/>
    <col min="500" max="749" width="10.5703125" style="3"/>
    <col min="750" max="750" width="47.140625" style="3" customWidth="1"/>
    <col min="751" max="751" width="11.42578125" style="3" customWidth="1"/>
    <col min="752" max="752" width="7.140625" style="3" customWidth="1"/>
    <col min="753" max="753" width="4.5703125" style="3" customWidth="1"/>
    <col min="754" max="754" width="13.140625" style="3" customWidth="1"/>
    <col min="755" max="755" width="0.42578125" style="3" customWidth="1"/>
    <col min="756" max="1005" width="10.5703125" style="3"/>
    <col min="1006" max="1006" width="47.140625" style="3" customWidth="1"/>
    <col min="1007" max="1007" width="11.42578125" style="3" customWidth="1"/>
    <col min="1008" max="1008" width="7.140625" style="3" customWidth="1"/>
    <col min="1009" max="1009" width="4.5703125" style="3" customWidth="1"/>
    <col min="1010" max="1010" width="13.140625" style="3" customWidth="1"/>
    <col min="1011" max="1011" width="0.42578125" style="3" customWidth="1"/>
    <col min="1012" max="1261" width="10.5703125" style="3"/>
    <col min="1262" max="1262" width="47.140625" style="3" customWidth="1"/>
    <col min="1263" max="1263" width="11.42578125" style="3" customWidth="1"/>
    <col min="1264" max="1264" width="7.140625" style="3" customWidth="1"/>
    <col min="1265" max="1265" width="4.5703125" style="3" customWidth="1"/>
    <col min="1266" max="1266" width="13.140625" style="3" customWidth="1"/>
    <col min="1267" max="1267" width="0.42578125" style="3" customWidth="1"/>
    <col min="1268" max="1517" width="10.5703125" style="3"/>
    <col min="1518" max="1518" width="47.140625" style="3" customWidth="1"/>
    <col min="1519" max="1519" width="11.42578125" style="3" customWidth="1"/>
    <col min="1520" max="1520" width="7.140625" style="3" customWidth="1"/>
    <col min="1521" max="1521" width="4.5703125" style="3" customWidth="1"/>
    <col min="1522" max="1522" width="13.140625" style="3" customWidth="1"/>
    <col min="1523" max="1523" width="0.42578125" style="3" customWidth="1"/>
    <col min="1524" max="1773" width="10.5703125" style="3"/>
    <col min="1774" max="1774" width="47.140625" style="3" customWidth="1"/>
    <col min="1775" max="1775" width="11.42578125" style="3" customWidth="1"/>
    <col min="1776" max="1776" width="7.140625" style="3" customWidth="1"/>
    <col min="1777" max="1777" width="4.5703125" style="3" customWidth="1"/>
    <col min="1778" max="1778" width="13.140625" style="3" customWidth="1"/>
    <col min="1779" max="1779" width="0.42578125" style="3" customWidth="1"/>
    <col min="1780" max="2029" width="10.5703125" style="3"/>
    <col min="2030" max="2030" width="47.140625" style="3" customWidth="1"/>
    <col min="2031" max="2031" width="11.42578125" style="3" customWidth="1"/>
    <col min="2032" max="2032" width="7.140625" style="3" customWidth="1"/>
    <col min="2033" max="2033" width="4.5703125" style="3" customWidth="1"/>
    <col min="2034" max="2034" width="13.140625" style="3" customWidth="1"/>
    <col min="2035" max="2035" width="0.42578125" style="3" customWidth="1"/>
    <col min="2036" max="2285" width="10.5703125" style="3"/>
    <col min="2286" max="2286" width="47.140625" style="3" customWidth="1"/>
    <col min="2287" max="2287" width="11.42578125" style="3" customWidth="1"/>
    <col min="2288" max="2288" width="7.140625" style="3" customWidth="1"/>
    <col min="2289" max="2289" width="4.5703125" style="3" customWidth="1"/>
    <col min="2290" max="2290" width="13.140625" style="3" customWidth="1"/>
    <col min="2291" max="2291" width="0.42578125" style="3" customWidth="1"/>
    <col min="2292" max="2541" width="10.5703125" style="3"/>
    <col min="2542" max="2542" width="47.140625" style="3" customWidth="1"/>
    <col min="2543" max="2543" width="11.42578125" style="3" customWidth="1"/>
    <col min="2544" max="2544" width="7.140625" style="3" customWidth="1"/>
    <col min="2545" max="2545" width="4.5703125" style="3" customWidth="1"/>
    <col min="2546" max="2546" width="13.140625" style="3" customWidth="1"/>
    <col min="2547" max="2547" width="0.42578125" style="3" customWidth="1"/>
    <col min="2548" max="2797" width="10.5703125" style="3"/>
    <col min="2798" max="2798" width="47.140625" style="3" customWidth="1"/>
    <col min="2799" max="2799" width="11.42578125" style="3" customWidth="1"/>
    <col min="2800" max="2800" width="7.140625" style="3" customWidth="1"/>
    <col min="2801" max="2801" width="4.5703125" style="3" customWidth="1"/>
    <col min="2802" max="2802" width="13.140625" style="3" customWidth="1"/>
    <col min="2803" max="2803" width="0.42578125" style="3" customWidth="1"/>
    <col min="2804" max="3053" width="10.5703125" style="3"/>
    <col min="3054" max="3054" width="47.140625" style="3" customWidth="1"/>
    <col min="3055" max="3055" width="11.42578125" style="3" customWidth="1"/>
    <col min="3056" max="3056" width="7.140625" style="3" customWidth="1"/>
    <col min="3057" max="3057" width="4.5703125" style="3" customWidth="1"/>
    <col min="3058" max="3058" width="13.140625" style="3" customWidth="1"/>
    <col min="3059" max="3059" width="0.42578125" style="3" customWidth="1"/>
    <col min="3060" max="3309" width="10.5703125" style="3"/>
    <col min="3310" max="3310" width="47.140625" style="3" customWidth="1"/>
    <col min="3311" max="3311" width="11.42578125" style="3" customWidth="1"/>
    <col min="3312" max="3312" width="7.140625" style="3" customWidth="1"/>
    <col min="3313" max="3313" width="4.5703125" style="3" customWidth="1"/>
    <col min="3314" max="3314" width="13.140625" style="3" customWidth="1"/>
    <col min="3315" max="3315" width="0.42578125" style="3" customWidth="1"/>
    <col min="3316" max="3565" width="10.5703125" style="3"/>
    <col min="3566" max="3566" width="47.140625" style="3" customWidth="1"/>
    <col min="3567" max="3567" width="11.42578125" style="3" customWidth="1"/>
    <col min="3568" max="3568" width="7.140625" style="3" customWidth="1"/>
    <col min="3569" max="3569" width="4.5703125" style="3" customWidth="1"/>
    <col min="3570" max="3570" width="13.140625" style="3" customWidth="1"/>
    <col min="3571" max="3571" width="0.42578125" style="3" customWidth="1"/>
    <col min="3572" max="3821" width="10.5703125" style="3"/>
    <col min="3822" max="3822" width="47.140625" style="3" customWidth="1"/>
    <col min="3823" max="3823" width="11.42578125" style="3" customWidth="1"/>
    <col min="3824" max="3824" width="7.140625" style="3" customWidth="1"/>
    <col min="3825" max="3825" width="4.5703125" style="3" customWidth="1"/>
    <col min="3826" max="3826" width="13.140625" style="3" customWidth="1"/>
    <col min="3827" max="3827" width="0.42578125" style="3" customWidth="1"/>
    <col min="3828" max="4077" width="10.5703125" style="3"/>
    <col min="4078" max="4078" width="47.140625" style="3" customWidth="1"/>
    <col min="4079" max="4079" width="11.42578125" style="3" customWidth="1"/>
    <col min="4080" max="4080" width="7.140625" style="3" customWidth="1"/>
    <col min="4081" max="4081" width="4.5703125" style="3" customWidth="1"/>
    <col min="4082" max="4082" width="13.140625" style="3" customWidth="1"/>
    <col min="4083" max="4083" width="0.42578125" style="3" customWidth="1"/>
    <col min="4084" max="4333" width="10.5703125" style="3"/>
    <col min="4334" max="4334" width="47.140625" style="3" customWidth="1"/>
    <col min="4335" max="4335" width="11.42578125" style="3" customWidth="1"/>
    <col min="4336" max="4336" width="7.140625" style="3" customWidth="1"/>
    <col min="4337" max="4337" width="4.5703125" style="3" customWidth="1"/>
    <col min="4338" max="4338" width="13.140625" style="3" customWidth="1"/>
    <col min="4339" max="4339" width="0.42578125" style="3" customWidth="1"/>
    <col min="4340" max="4589" width="10.5703125" style="3"/>
    <col min="4590" max="4590" width="47.140625" style="3" customWidth="1"/>
    <col min="4591" max="4591" width="11.42578125" style="3" customWidth="1"/>
    <col min="4592" max="4592" width="7.140625" style="3" customWidth="1"/>
    <col min="4593" max="4593" width="4.5703125" style="3" customWidth="1"/>
    <col min="4594" max="4594" width="13.140625" style="3" customWidth="1"/>
    <col min="4595" max="4595" width="0.42578125" style="3" customWidth="1"/>
    <col min="4596" max="4845" width="10.5703125" style="3"/>
    <col min="4846" max="4846" width="47.140625" style="3" customWidth="1"/>
    <col min="4847" max="4847" width="11.42578125" style="3" customWidth="1"/>
    <col min="4848" max="4848" width="7.140625" style="3" customWidth="1"/>
    <col min="4849" max="4849" width="4.5703125" style="3" customWidth="1"/>
    <col min="4850" max="4850" width="13.140625" style="3" customWidth="1"/>
    <col min="4851" max="4851" width="0.42578125" style="3" customWidth="1"/>
    <col min="4852" max="5101" width="10.5703125" style="3"/>
    <col min="5102" max="5102" width="47.140625" style="3" customWidth="1"/>
    <col min="5103" max="5103" width="11.42578125" style="3" customWidth="1"/>
    <col min="5104" max="5104" width="7.140625" style="3" customWidth="1"/>
    <col min="5105" max="5105" width="4.5703125" style="3" customWidth="1"/>
    <col min="5106" max="5106" width="13.140625" style="3" customWidth="1"/>
    <col min="5107" max="5107" width="0.42578125" style="3" customWidth="1"/>
    <col min="5108" max="5357" width="10.5703125" style="3"/>
    <col min="5358" max="5358" width="47.140625" style="3" customWidth="1"/>
    <col min="5359" max="5359" width="11.42578125" style="3" customWidth="1"/>
    <col min="5360" max="5360" width="7.140625" style="3" customWidth="1"/>
    <col min="5361" max="5361" width="4.5703125" style="3" customWidth="1"/>
    <col min="5362" max="5362" width="13.140625" style="3" customWidth="1"/>
    <col min="5363" max="5363" width="0.42578125" style="3" customWidth="1"/>
    <col min="5364" max="5613" width="10.5703125" style="3"/>
    <col min="5614" max="5614" width="47.140625" style="3" customWidth="1"/>
    <col min="5615" max="5615" width="11.42578125" style="3" customWidth="1"/>
    <col min="5616" max="5616" width="7.140625" style="3" customWidth="1"/>
    <col min="5617" max="5617" width="4.5703125" style="3" customWidth="1"/>
    <col min="5618" max="5618" width="13.140625" style="3" customWidth="1"/>
    <col min="5619" max="5619" width="0.42578125" style="3" customWidth="1"/>
    <col min="5620" max="5869" width="10.5703125" style="3"/>
    <col min="5870" max="5870" width="47.140625" style="3" customWidth="1"/>
    <col min="5871" max="5871" width="11.42578125" style="3" customWidth="1"/>
    <col min="5872" max="5872" width="7.140625" style="3" customWidth="1"/>
    <col min="5873" max="5873" width="4.5703125" style="3" customWidth="1"/>
    <col min="5874" max="5874" width="13.140625" style="3" customWidth="1"/>
    <col min="5875" max="5875" width="0.42578125" style="3" customWidth="1"/>
    <col min="5876" max="6125" width="10.5703125" style="3"/>
    <col min="6126" max="6126" width="47.140625" style="3" customWidth="1"/>
    <col min="6127" max="6127" width="11.42578125" style="3" customWidth="1"/>
    <col min="6128" max="6128" width="7.140625" style="3" customWidth="1"/>
    <col min="6129" max="6129" width="4.5703125" style="3" customWidth="1"/>
    <col min="6130" max="6130" width="13.140625" style="3" customWidth="1"/>
    <col min="6131" max="6131" width="0.42578125" style="3" customWidth="1"/>
    <col min="6132" max="6381" width="10.5703125" style="3"/>
    <col min="6382" max="6382" width="47.140625" style="3" customWidth="1"/>
    <col min="6383" max="6383" width="11.42578125" style="3" customWidth="1"/>
    <col min="6384" max="6384" width="7.140625" style="3" customWidth="1"/>
    <col min="6385" max="6385" width="4.5703125" style="3" customWidth="1"/>
    <col min="6386" max="6386" width="13.140625" style="3" customWidth="1"/>
    <col min="6387" max="6387" width="0.42578125" style="3" customWidth="1"/>
    <col min="6388" max="6637" width="10.5703125" style="3"/>
    <col min="6638" max="6638" width="47.140625" style="3" customWidth="1"/>
    <col min="6639" max="6639" width="11.42578125" style="3" customWidth="1"/>
    <col min="6640" max="6640" width="7.140625" style="3" customWidth="1"/>
    <col min="6641" max="6641" width="4.5703125" style="3" customWidth="1"/>
    <col min="6642" max="6642" width="13.140625" style="3" customWidth="1"/>
    <col min="6643" max="6643" width="0.42578125" style="3" customWidth="1"/>
    <col min="6644" max="6893" width="10.5703125" style="3"/>
    <col min="6894" max="6894" width="47.140625" style="3" customWidth="1"/>
    <col min="6895" max="6895" width="11.42578125" style="3" customWidth="1"/>
    <col min="6896" max="6896" width="7.140625" style="3" customWidth="1"/>
    <col min="6897" max="6897" width="4.5703125" style="3" customWidth="1"/>
    <col min="6898" max="6898" width="13.140625" style="3" customWidth="1"/>
    <col min="6899" max="6899" width="0.42578125" style="3" customWidth="1"/>
    <col min="6900" max="7149" width="10.5703125" style="3"/>
    <col min="7150" max="7150" width="47.140625" style="3" customWidth="1"/>
    <col min="7151" max="7151" width="11.42578125" style="3" customWidth="1"/>
    <col min="7152" max="7152" width="7.140625" style="3" customWidth="1"/>
    <col min="7153" max="7153" width="4.5703125" style="3" customWidth="1"/>
    <col min="7154" max="7154" width="13.140625" style="3" customWidth="1"/>
    <col min="7155" max="7155" width="0.42578125" style="3" customWidth="1"/>
    <col min="7156" max="7405" width="10.5703125" style="3"/>
    <col min="7406" max="7406" width="47.140625" style="3" customWidth="1"/>
    <col min="7407" max="7407" width="11.42578125" style="3" customWidth="1"/>
    <col min="7408" max="7408" width="7.140625" style="3" customWidth="1"/>
    <col min="7409" max="7409" width="4.5703125" style="3" customWidth="1"/>
    <col min="7410" max="7410" width="13.140625" style="3" customWidth="1"/>
    <col min="7411" max="7411" width="0.42578125" style="3" customWidth="1"/>
    <col min="7412" max="7661" width="10.5703125" style="3"/>
    <col min="7662" max="7662" width="47.140625" style="3" customWidth="1"/>
    <col min="7663" max="7663" width="11.42578125" style="3" customWidth="1"/>
    <col min="7664" max="7664" width="7.140625" style="3" customWidth="1"/>
    <col min="7665" max="7665" width="4.5703125" style="3" customWidth="1"/>
    <col min="7666" max="7666" width="13.140625" style="3" customWidth="1"/>
    <col min="7667" max="7667" width="0.42578125" style="3" customWidth="1"/>
    <col min="7668" max="7917" width="10.5703125" style="3"/>
    <col min="7918" max="7918" width="47.140625" style="3" customWidth="1"/>
    <col min="7919" max="7919" width="11.42578125" style="3" customWidth="1"/>
    <col min="7920" max="7920" width="7.140625" style="3" customWidth="1"/>
    <col min="7921" max="7921" width="4.5703125" style="3" customWidth="1"/>
    <col min="7922" max="7922" width="13.140625" style="3" customWidth="1"/>
    <col min="7923" max="7923" width="0.42578125" style="3" customWidth="1"/>
    <col min="7924" max="8173" width="10.5703125" style="3"/>
    <col min="8174" max="8174" width="47.140625" style="3" customWidth="1"/>
    <col min="8175" max="8175" width="11.42578125" style="3" customWidth="1"/>
    <col min="8176" max="8176" width="7.140625" style="3" customWidth="1"/>
    <col min="8177" max="8177" width="4.5703125" style="3" customWidth="1"/>
    <col min="8178" max="8178" width="13.140625" style="3" customWidth="1"/>
    <col min="8179" max="8179" width="0.42578125" style="3" customWidth="1"/>
    <col min="8180" max="8429" width="10.5703125" style="3"/>
    <col min="8430" max="8430" width="47.140625" style="3" customWidth="1"/>
    <col min="8431" max="8431" width="11.42578125" style="3" customWidth="1"/>
    <col min="8432" max="8432" width="7.140625" style="3" customWidth="1"/>
    <col min="8433" max="8433" width="4.5703125" style="3" customWidth="1"/>
    <col min="8434" max="8434" width="13.140625" style="3" customWidth="1"/>
    <col min="8435" max="8435" width="0.42578125" style="3" customWidth="1"/>
    <col min="8436" max="8685" width="10.5703125" style="3"/>
    <col min="8686" max="8686" width="47.140625" style="3" customWidth="1"/>
    <col min="8687" max="8687" width="11.42578125" style="3" customWidth="1"/>
    <col min="8688" max="8688" width="7.140625" style="3" customWidth="1"/>
    <col min="8689" max="8689" width="4.5703125" style="3" customWidth="1"/>
    <col min="8690" max="8690" width="13.140625" style="3" customWidth="1"/>
    <col min="8691" max="8691" width="0.42578125" style="3" customWidth="1"/>
    <col min="8692" max="8941" width="10.5703125" style="3"/>
    <col min="8942" max="8942" width="47.140625" style="3" customWidth="1"/>
    <col min="8943" max="8943" width="11.42578125" style="3" customWidth="1"/>
    <col min="8944" max="8944" width="7.140625" style="3" customWidth="1"/>
    <col min="8945" max="8945" width="4.5703125" style="3" customWidth="1"/>
    <col min="8946" max="8946" width="13.140625" style="3" customWidth="1"/>
    <col min="8947" max="8947" width="0.42578125" style="3" customWidth="1"/>
    <col min="8948" max="9197" width="10.5703125" style="3"/>
    <col min="9198" max="9198" width="47.140625" style="3" customWidth="1"/>
    <col min="9199" max="9199" width="11.42578125" style="3" customWidth="1"/>
    <col min="9200" max="9200" width="7.140625" style="3" customWidth="1"/>
    <col min="9201" max="9201" width="4.5703125" style="3" customWidth="1"/>
    <col min="9202" max="9202" width="13.140625" style="3" customWidth="1"/>
    <col min="9203" max="9203" width="0.42578125" style="3" customWidth="1"/>
    <col min="9204" max="9453" width="10.5703125" style="3"/>
    <col min="9454" max="9454" width="47.140625" style="3" customWidth="1"/>
    <col min="9455" max="9455" width="11.42578125" style="3" customWidth="1"/>
    <col min="9456" max="9456" width="7.140625" style="3" customWidth="1"/>
    <col min="9457" max="9457" width="4.5703125" style="3" customWidth="1"/>
    <col min="9458" max="9458" width="13.140625" style="3" customWidth="1"/>
    <col min="9459" max="9459" width="0.42578125" style="3" customWidth="1"/>
    <col min="9460" max="9709" width="10.5703125" style="3"/>
    <col min="9710" max="9710" width="47.140625" style="3" customWidth="1"/>
    <col min="9711" max="9711" width="11.42578125" style="3" customWidth="1"/>
    <col min="9712" max="9712" width="7.140625" style="3" customWidth="1"/>
    <col min="9713" max="9713" width="4.5703125" style="3" customWidth="1"/>
    <col min="9714" max="9714" width="13.140625" style="3" customWidth="1"/>
    <col min="9715" max="9715" width="0.42578125" style="3" customWidth="1"/>
    <col min="9716" max="9965" width="10.5703125" style="3"/>
    <col min="9966" max="9966" width="47.140625" style="3" customWidth="1"/>
    <col min="9967" max="9967" width="11.42578125" style="3" customWidth="1"/>
    <col min="9968" max="9968" width="7.140625" style="3" customWidth="1"/>
    <col min="9969" max="9969" width="4.5703125" style="3" customWidth="1"/>
    <col min="9970" max="9970" width="13.140625" style="3" customWidth="1"/>
    <col min="9971" max="9971" width="0.42578125" style="3" customWidth="1"/>
    <col min="9972" max="10221" width="10.5703125" style="3"/>
    <col min="10222" max="10222" width="47.140625" style="3" customWidth="1"/>
    <col min="10223" max="10223" width="11.42578125" style="3" customWidth="1"/>
    <col min="10224" max="10224" width="7.140625" style="3" customWidth="1"/>
    <col min="10225" max="10225" width="4.5703125" style="3" customWidth="1"/>
    <col min="10226" max="10226" width="13.140625" style="3" customWidth="1"/>
    <col min="10227" max="10227" width="0.42578125" style="3" customWidth="1"/>
    <col min="10228" max="10477" width="10.5703125" style="3"/>
    <col min="10478" max="10478" width="47.140625" style="3" customWidth="1"/>
    <col min="10479" max="10479" width="11.42578125" style="3" customWidth="1"/>
    <col min="10480" max="10480" width="7.140625" style="3" customWidth="1"/>
    <col min="10481" max="10481" width="4.5703125" style="3" customWidth="1"/>
    <col min="10482" max="10482" width="13.140625" style="3" customWidth="1"/>
    <col min="10483" max="10483" width="0.42578125" style="3" customWidth="1"/>
    <col min="10484" max="10733" width="10.5703125" style="3"/>
    <col min="10734" max="10734" width="47.140625" style="3" customWidth="1"/>
    <col min="10735" max="10735" width="11.42578125" style="3" customWidth="1"/>
    <col min="10736" max="10736" width="7.140625" style="3" customWidth="1"/>
    <col min="10737" max="10737" width="4.5703125" style="3" customWidth="1"/>
    <col min="10738" max="10738" width="13.140625" style="3" customWidth="1"/>
    <col min="10739" max="10739" width="0.42578125" style="3" customWidth="1"/>
    <col min="10740" max="10989" width="10.5703125" style="3"/>
    <col min="10990" max="10990" width="47.140625" style="3" customWidth="1"/>
    <col min="10991" max="10991" width="11.42578125" style="3" customWidth="1"/>
    <col min="10992" max="10992" width="7.140625" style="3" customWidth="1"/>
    <col min="10993" max="10993" width="4.5703125" style="3" customWidth="1"/>
    <col min="10994" max="10994" width="13.140625" style="3" customWidth="1"/>
    <col min="10995" max="10995" width="0.42578125" style="3" customWidth="1"/>
    <col min="10996" max="11245" width="10.5703125" style="3"/>
    <col min="11246" max="11246" width="47.140625" style="3" customWidth="1"/>
    <col min="11247" max="11247" width="11.42578125" style="3" customWidth="1"/>
    <col min="11248" max="11248" width="7.140625" style="3" customWidth="1"/>
    <col min="11249" max="11249" width="4.5703125" style="3" customWidth="1"/>
    <col min="11250" max="11250" width="13.140625" style="3" customWidth="1"/>
    <col min="11251" max="11251" width="0.42578125" style="3" customWidth="1"/>
    <col min="11252" max="11501" width="10.5703125" style="3"/>
    <col min="11502" max="11502" width="47.140625" style="3" customWidth="1"/>
    <col min="11503" max="11503" width="11.42578125" style="3" customWidth="1"/>
    <col min="11504" max="11504" width="7.140625" style="3" customWidth="1"/>
    <col min="11505" max="11505" width="4.5703125" style="3" customWidth="1"/>
    <col min="11506" max="11506" width="13.140625" style="3" customWidth="1"/>
    <col min="11507" max="11507" width="0.42578125" style="3" customWidth="1"/>
    <col min="11508" max="11757" width="10.5703125" style="3"/>
    <col min="11758" max="11758" width="47.140625" style="3" customWidth="1"/>
    <col min="11759" max="11759" width="11.42578125" style="3" customWidth="1"/>
    <col min="11760" max="11760" width="7.140625" style="3" customWidth="1"/>
    <col min="11761" max="11761" width="4.5703125" style="3" customWidth="1"/>
    <col min="11762" max="11762" width="13.140625" style="3" customWidth="1"/>
    <col min="11763" max="11763" width="0.42578125" style="3" customWidth="1"/>
    <col min="11764" max="12013" width="10.5703125" style="3"/>
    <col min="12014" max="12014" width="47.140625" style="3" customWidth="1"/>
    <col min="12015" max="12015" width="11.42578125" style="3" customWidth="1"/>
    <col min="12016" max="12016" width="7.140625" style="3" customWidth="1"/>
    <col min="12017" max="12017" width="4.5703125" style="3" customWidth="1"/>
    <col min="12018" max="12018" width="13.140625" style="3" customWidth="1"/>
    <col min="12019" max="12019" width="0.42578125" style="3" customWidth="1"/>
    <col min="12020" max="12269" width="10.5703125" style="3"/>
    <col min="12270" max="12270" width="47.140625" style="3" customWidth="1"/>
    <col min="12271" max="12271" width="11.42578125" style="3" customWidth="1"/>
    <col min="12272" max="12272" width="7.140625" style="3" customWidth="1"/>
    <col min="12273" max="12273" width="4.5703125" style="3" customWidth="1"/>
    <col min="12274" max="12274" width="13.140625" style="3" customWidth="1"/>
    <col min="12275" max="12275" width="0.42578125" style="3" customWidth="1"/>
    <col min="12276" max="12525" width="10.5703125" style="3"/>
    <col min="12526" max="12526" width="47.140625" style="3" customWidth="1"/>
    <col min="12527" max="12527" width="11.42578125" style="3" customWidth="1"/>
    <col min="12528" max="12528" width="7.140625" style="3" customWidth="1"/>
    <col min="12529" max="12529" width="4.5703125" style="3" customWidth="1"/>
    <col min="12530" max="12530" width="13.140625" style="3" customWidth="1"/>
    <col min="12531" max="12531" width="0.42578125" style="3" customWidth="1"/>
    <col min="12532" max="12781" width="10.5703125" style="3"/>
    <col min="12782" max="12782" width="47.140625" style="3" customWidth="1"/>
    <col min="12783" max="12783" width="11.42578125" style="3" customWidth="1"/>
    <col min="12784" max="12784" width="7.140625" style="3" customWidth="1"/>
    <col min="12785" max="12785" width="4.5703125" style="3" customWidth="1"/>
    <col min="12786" max="12786" width="13.140625" style="3" customWidth="1"/>
    <col min="12787" max="12787" width="0.42578125" style="3" customWidth="1"/>
    <col min="12788" max="13037" width="10.5703125" style="3"/>
    <col min="13038" max="13038" width="47.140625" style="3" customWidth="1"/>
    <col min="13039" max="13039" width="11.42578125" style="3" customWidth="1"/>
    <col min="13040" max="13040" width="7.140625" style="3" customWidth="1"/>
    <col min="13041" max="13041" width="4.5703125" style="3" customWidth="1"/>
    <col min="13042" max="13042" width="13.140625" style="3" customWidth="1"/>
    <col min="13043" max="13043" width="0.42578125" style="3" customWidth="1"/>
    <col min="13044" max="13293" width="10.5703125" style="3"/>
    <col min="13294" max="13294" width="47.140625" style="3" customWidth="1"/>
    <col min="13295" max="13295" width="11.42578125" style="3" customWidth="1"/>
    <col min="13296" max="13296" width="7.140625" style="3" customWidth="1"/>
    <col min="13297" max="13297" width="4.5703125" style="3" customWidth="1"/>
    <col min="13298" max="13298" width="13.140625" style="3" customWidth="1"/>
    <col min="13299" max="13299" width="0.42578125" style="3" customWidth="1"/>
    <col min="13300" max="13549" width="10.5703125" style="3"/>
    <col min="13550" max="13550" width="47.140625" style="3" customWidth="1"/>
    <col min="13551" max="13551" width="11.42578125" style="3" customWidth="1"/>
    <col min="13552" max="13552" width="7.140625" style="3" customWidth="1"/>
    <col min="13553" max="13553" width="4.5703125" style="3" customWidth="1"/>
    <col min="13554" max="13554" width="13.140625" style="3" customWidth="1"/>
    <col min="13555" max="13555" width="0.42578125" style="3" customWidth="1"/>
    <col min="13556" max="13805" width="10.5703125" style="3"/>
    <col min="13806" max="13806" width="47.140625" style="3" customWidth="1"/>
    <col min="13807" max="13807" width="11.42578125" style="3" customWidth="1"/>
    <col min="13808" max="13808" width="7.140625" style="3" customWidth="1"/>
    <col min="13809" max="13809" width="4.5703125" style="3" customWidth="1"/>
    <col min="13810" max="13810" width="13.140625" style="3" customWidth="1"/>
    <col min="13811" max="13811" width="0.42578125" style="3" customWidth="1"/>
    <col min="13812" max="14061" width="10.5703125" style="3"/>
    <col min="14062" max="14062" width="47.140625" style="3" customWidth="1"/>
    <col min="14063" max="14063" width="11.42578125" style="3" customWidth="1"/>
    <col min="14064" max="14064" width="7.140625" style="3" customWidth="1"/>
    <col min="14065" max="14065" width="4.5703125" style="3" customWidth="1"/>
    <col min="14066" max="14066" width="13.140625" style="3" customWidth="1"/>
    <col min="14067" max="14067" width="0.42578125" style="3" customWidth="1"/>
    <col min="14068" max="14317" width="10.5703125" style="3"/>
    <col min="14318" max="14318" width="47.140625" style="3" customWidth="1"/>
    <col min="14319" max="14319" width="11.42578125" style="3" customWidth="1"/>
    <col min="14320" max="14320" width="7.140625" style="3" customWidth="1"/>
    <col min="14321" max="14321" width="4.5703125" style="3" customWidth="1"/>
    <col min="14322" max="14322" width="13.140625" style="3" customWidth="1"/>
    <col min="14323" max="14323" width="0.42578125" style="3" customWidth="1"/>
    <col min="14324" max="14573" width="10.5703125" style="3"/>
    <col min="14574" max="14574" width="47.140625" style="3" customWidth="1"/>
    <col min="14575" max="14575" width="11.42578125" style="3" customWidth="1"/>
    <col min="14576" max="14576" width="7.140625" style="3" customWidth="1"/>
    <col min="14577" max="14577" width="4.5703125" style="3" customWidth="1"/>
    <col min="14578" max="14578" width="13.140625" style="3" customWidth="1"/>
    <col min="14579" max="14579" width="0.42578125" style="3" customWidth="1"/>
    <col min="14580" max="14829" width="10.5703125" style="3"/>
    <col min="14830" max="14830" width="47.140625" style="3" customWidth="1"/>
    <col min="14831" max="14831" width="11.42578125" style="3" customWidth="1"/>
    <col min="14832" max="14832" width="7.140625" style="3" customWidth="1"/>
    <col min="14833" max="14833" width="4.5703125" style="3" customWidth="1"/>
    <col min="14834" max="14834" width="13.140625" style="3" customWidth="1"/>
    <col min="14835" max="14835" width="0.42578125" style="3" customWidth="1"/>
    <col min="14836" max="15085" width="10.5703125" style="3"/>
    <col min="15086" max="15086" width="47.140625" style="3" customWidth="1"/>
    <col min="15087" max="15087" width="11.42578125" style="3" customWidth="1"/>
    <col min="15088" max="15088" width="7.140625" style="3" customWidth="1"/>
    <col min="15089" max="15089" width="4.5703125" style="3" customWidth="1"/>
    <col min="15090" max="15090" width="13.140625" style="3" customWidth="1"/>
    <col min="15091" max="15091" width="0.42578125" style="3" customWidth="1"/>
    <col min="15092" max="15341" width="10.5703125" style="3"/>
    <col min="15342" max="15342" width="47.140625" style="3" customWidth="1"/>
    <col min="15343" max="15343" width="11.42578125" style="3" customWidth="1"/>
    <col min="15344" max="15344" width="7.140625" style="3" customWidth="1"/>
    <col min="15345" max="15345" width="4.5703125" style="3" customWidth="1"/>
    <col min="15346" max="15346" width="13.140625" style="3" customWidth="1"/>
    <col min="15347" max="15347" width="0.42578125" style="3" customWidth="1"/>
    <col min="15348" max="15597" width="10.5703125" style="3"/>
    <col min="15598" max="15598" width="47.140625" style="3" customWidth="1"/>
    <col min="15599" max="15599" width="11.42578125" style="3" customWidth="1"/>
    <col min="15600" max="15600" width="7.140625" style="3" customWidth="1"/>
    <col min="15601" max="15601" width="4.5703125" style="3" customWidth="1"/>
    <col min="15602" max="15602" width="13.140625" style="3" customWidth="1"/>
    <col min="15603" max="15603" width="0.42578125" style="3" customWidth="1"/>
    <col min="15604" max="15853" width="10.5703125" style="3"/>
    <col min="15854" max="15854" width="47.140625" style="3" customWidth="1"/>
    <col min="15855" max="15855" width="11.42578125" style="3" customWidth="1"/>
    <col min="15856" max="15856" width="7.140625" style="3" customWidth="1"/>
    <col min="15857" max="15857" width="4.5703125" style="3" customWidth="1"/>
    <col min="15858" max="15858" width="13.140625" style="3" customWidth="1"/>
    <col min="15859" max="15859" width="0.42578125" style="3" customWidth="1"/>
    <col min="15860" max="16109" width="10.5703125" style="3"/>
    <col min="16110" max="16110" width="47.140625" style="3" customWidth="1"/>
    <col min="16111" max="16111" width="11.42578125" style="3" customWidth="1"/>
    <col min="16112" max="16112" width="7.140625" style="3" customWidth="1"/>
    <col min="16113" max="16113" width="4.5703125" style="3" customWidth="1"/>
    <col min="16114" max="16114" width="13.140625" style="3" customWidth="1"/>
    <col min="16115" max="16115" width="0.42578125" style="3" customWidth="1"/>
    <col min="16116" max="16384" width="10.5703125" style="3"/>
  </cols>
  <sheetData>
    <row r="1" spans="1:12" ht="20.85" customHeight="1">
      <c r="A1" s="5" t="s">
        <v>0</v>
      </c>
      <c r="B1" s="2"/>
      <c r="C1" s="7"/>
      <c r="D1" s="7"/>
      <c r="E1" s="32"/>
      <c r="F1" s="7"/>
      <c r="G1" s="32"/>
      <c r="H1" s="2"/>
      <c r="I1" s="32"/>
      <c r="J1" s="2"/>
      <c r="K1" s="2"/>
    </row>
    <row r="2" spans="1:12" ht="20.85" customHeight="1">
      <c r="A2" s="5" t="s">
        <v>54</v>
      </c>
      <c r="B2" s="2"/>
      <c r="C2" s="7"/>
      <c r="D2" s="7"/>
      <c r="E2" s="32"/>
      <c r="F2" s="7"/>
      <c r="G2" s="32"/>
      <c r="H2" s="2"/>
      <c r="I2" s="32"/>
      <c r="J2" s="2"/>
      <c r="K2" s="2"/>
    </row>
    <row r="3" spans="1:12" ht="20.85" customHeight="1">
      <c r="A3" s="5" t="s">
        <v>55</v>
      </c>
      <c r="B3" s="2"/>
      <c r="C3" s="2"/>
      <c r="D3" s="2"/>
      <c r="E3" s="60"/>
      <c r="F3" s="2"/>
      <c r="G3" s="60"/>
      <c r="H3" s="2"/>
      <c r="I3" s="60"/>
      <c r="J3" s="2"/>
      <c r="K3" s="2"/>
    </row>
    <row r="4" spans="1:12" s="4" customFormat="1" ht="20.85" customHeight="1">
      <c r="D4" s="43"/>
      <c r="E4" s="36"/>
      <c r="F4" s="43"/>
      <c r="G4" s="36"/>
      <c r="H4" s="44"/>
      <c r="I4" s="36"/>
      <c r="J4" s="44"/>
      <c r="K4" s="45" t="s">
        <v>2</v>
      </c>
    </row>
    <row r="5" spans="1:12" s="4" customFormat="1" ht="20.85" customHeight="1">
      <c r="D5" s="43"/>
      <c r="E5" s="107" t="s">
        <v>3</v>
      </c>
      <c r="F5" s="107"/>
      <c r="G5" s="107"/>
      <c r="H5" s="43"/>
      <c r="I5" s="46"/>
      <c r="J5" s="88" t="s">
        <v>4</v>
      </c>
      <c r="K5" s="89"/>
    </row>
    <row r="6" spans="1:12" s="4" customFormat="1" ht="20.85" customHeight="1">
      <c r="C6" s="46" t="s">
        <v>5</v>
      </c>
      <c r="D6" s="43"/>
      <c r="E6" s="61" t="s">
        <v>6</v>
      </c>
      <c r="F6" s="44"/>
      <c r="G6" s="62" t="s">
        <v>7</v>
      </c>
      <c r="H6" s="44"/>
      <c r="I6" s="61" t="s">
        <v>6</v>
      </c>
      <c r="J6" s="44"/>
      <c r="K6" s="62" t="s">
        <v>7</v>
      </c>
      <c r="L6" s="3"/>
    </row>
    <row r="7" spans="1:12" s="4" customFormat="1" ht="20.85" customHeight="1">
      <c r="A7" s="4" t="s">
        <v>56</v>
      </c>
      <c r="C7" s="58"/>
      <c r="D7" s="43"/>
      <c r="E7" s="39"/>
      <c r="F7" s="43"/>
      <c r="G7" s="39"/>
      <c r="H7" s="44"/>
      <c r="I7" s="39"/>
      <c r="J7" s="44"/>
      <c r="K7" s="58"/>
      <c r="L7" s="3"/>
    </row>
    <row r="8" spans="1:12" ht="20.85" customHeight="1">
      <c r="A8" s="4" t="s">
        <v>57</v>
      </c>
      <c r="B8" s="4"/>
      <c r="K8" s="10"/>
    </row>
    <row r="9" spans="1:12" ht="20.85" customHeight="1">
      <c r="A9" s="8" t="s">
        <v>177</v>
      </c>
      <c r="B9" s="4"/>
      <c r="C9" s="48" t="s">
        <v>189</v>
      </c>
      <c r="E9" s="33">
        <v>2145627221</v>
      </c>
      <c r="G9" s="33">
        <v>2016825304</v>
      </c>
      <c r="I9" s="33">
        <v>2142380300</v>
      </c>
      <c r="K9" s="33">
        <v>2016825304</v>
      </c>
    </row>
    <row r="10" spans="1:12" ht="20.85" customHeight="1">
      <c r="A10" s="8" t="s">
        <v>58</v>
      </c>
      <c r="B10" s="4"/>
      <c r="C10" s="48">
        <v>6</v>
      </c>
      <c r="E10" s="33">
        <v>414248371</v>
      </c>
      <c r="G10" s="33">
        <v>329573824</v>
      </c>
      <c r="I10" s="33">
        <v>414248371</v>
      </c>
      <c r="K10" s="33">
        <v>329573824</v>
      </c>
    </row>
    <row r="11" spans="1:12" ht="20.85" customHeight="1">
      <c r="A11" s="8" t="s">
        <v>178</v>
      </c>
      <c r="B11" s="4"/>
      <c r="C11" s="48">
        <v>23</v>
      </c>
      <c r="E11" s="33">
        <v>3084112</v>
      </c>
      <c r="G11" s="99">
        <v>0</v>
      </c>
      <c r="I11" s="33">
        <v>3084112</v>
      </c>
      <c r="K11" s="99">
        <v>0</v>
      </c>
    </row>
    <row r="12" spans="1:12" ht="20.85" customHeight="1">
      <c r="A12" s="8" t="s">
        <v>59</v>
      </c>
      <c r="B12" s="4"/>
      <c r="C12" s="48">
        <v>6</v>
      </c>
      <c r="E12" s="33">
        <v>11745398</v>
      </c>
      <c r="G12" s="33">
        <v>22610487</v>
      </c>
      <c r="I12" s="33">
        <v>11745398</v>
      </c>
      <c r="K12" s="33">
        <v>22610487</v>
      </c>
    </row>
    <row r="13" spans="1:12" ht="20.85" customHeight="1">
      <c r="A13" s="8" t="s">
        <v>60</v>
      </c>
      <c r="B13" s="4"/>
      <c r="E13" s="34">
        <v>9931334</v>
      </c>
      <c r="G13" s="34">
        <v>13464514</v>
      </c>
      <c r="I13" s="34">
        <v>9905974</v>
      </c>
      <c r="K13" s="34">
        <v>13464514</v>
      </c>
    </row>
    <row r="14" spans="1:12" ht="20.85" customHeight="1">
      <c r="A14" s="9" t="s">
        <v>61</v>
      </c>
      <c r="B14" s="4"/>
      <c r="E14" s="30">
        <f>SUM(E9:E13)</f>
        <v>2584636436</v>
      </c>
      <c r="G14" s="30">
        <f>SUM(G9:G13)</f>
        <v>2382474129</v>
      </c>
      <c r="I14" s="30">
        <f>SUM(I9:I13)</f>
        <v>2581364155</v>
      </c>
      <c r="K14" s="30">
        <f>SUM(K9:K13)</f>
        <v>2382474129</v>
      </c>
    </row>
    <row r="15" spans="1:12" ht="20.85" customHeight="1">
      <c r="A15" s="4" t="s">
        <v>62</v>
      </c>
      <c r="B15" s="4"/>
      <c r="K15" s="37"/>
    </row>
    <row r="16" spans="1:12" ht="20.85" customHeight="1">
      <c r="A16" s="8" t="s">
        <v>179</v>
      </c>
      <c r="B16" s="4"/>
      <c r="E16" s="37">
        <v>1809311812</v>
      </c>
      <c r="G16" s="37">
        <v>1676408006</v>
      </c>
      <c r="I16" s="37">
        <v>1806715286</v>
      </c>
      <c r="K16" s="37">
        <v>1676408006</v>
      </c>
    </row>
    <row r="17" spans="1:11" ht="20.85" customHeight="1">
      <c r="A17" s="8" t="s">
        <v>63</v>
      </c>
      <c r="B17" s="4"/>
      <c r="C17" s="48">
        <v>24</v>
      </c>
      <c r="E17" s="37">
        <v>338236070</v>
      </c>
      <c r="G17" s="37">
        <v>258994795</v>
      </c>
      <c r="I17" s="37">
        <v>338236070</v>
      </c>
      <c r="K17" s="37">
        <v>258994795</v>
      </c>
    </row>
    <row r="18" spans="1:11" ht="20.85" customHeight="1">
      <c r="A18" s="8" t="s">
        <v>180</v>
      </c>
      <c r="B18" s="4"/>
      <c r="C18" s="48"/>
      <c r="E18" s="37">
        <v>2588456</v>
      </c>
      <c r="G18" s="99">
        <v>0</v>
      </c>
      <c r="I18" s="37">
        <v>2588456</v>
      </c>
      <c r="K18" s="99">
        <v>0</v>
      </c>
    </row>
    <row r="19" spans="1:11" ht="20.85" customHeight="1">
      <c r="A19" s="8" t="s">
        <v>64</v>
      </c>
      <c r="B19" s="4"/>
      <c r="E19" s="37">
        <v>6580019</v>
      </c>
      <c r="G19" s="37">
        <v>4833625</v>
      </c>
      <c r="I19" s="37">
        <v>6580019</v>
      </c>
      <c r="K19" s="37">
        <v>4833345</v>
      </c>
    </row>
    <row r="20" spans="1:11" ht="20.85" customHeight="1">
      <c r="A20" s="3" t="s">
        <v>65</v>
      </c>
      <c r="E20" s="30">
        <v>234622882</v>
      </c>
      <c r="G20" s="30">
        <v>214510956</v>
      </c>
      <c r="H20" s="48"/>
      <c r="I20" s="30">
        <v>234193342</v>
      </c>
      <c r="J20" s="48"/>
      <c r="K20" s="30">
        <v>214482077</v>
      </c>
    </row>
    <row r="21" spans="1:11" ht="20.85" customHeight="1">
      <c r="A21" s="4" t="s">
        <v>66</v>
      </c>
      <c r="B21" s="4"/>
      <c r="E21" s="30">
        <f>SUM(E16:E20)</f>
        <v>2391339239</v>
      </c>
      <c r="G21" s="30">
        <f>SUM(G16:G20)</f>
        <v>2154747382</v>
      </c>
      <c r="H21" s="48"/>
      <c r="I21" s="30">
        <f>SUM(I16:I20)</f>
        <v>2388313173</v>
      </c>
      <c r="J21" s="48"/>
      <c r="K21" s="30">
        <f>SUM(K16:K20)</f>
        <v>2154718223</v>
      </c>
    </row>
    <row r="22" spans="1:11" ht="20.85" customHeight="1">
      <c r="A22" s="4" t="s">
        <v>67</v>
      </c>
      <c r="B22" s="4"/>
      <c r="E22" s="40">
        <f>SUM(E14-E21)</f>
        <v>193297197</v>
      </c>
      <c r="G22" s="40">
        <f>SUM(G14-G21)</f>
        <v>227726747</v>
      </c>
      <c r="H22" s="48"/>
      <c r="I22" s="40">
        <f>SUM(I14-I21)</f>
        <v>193050982</v>
      </c>
      <c r="J22" s="48"/>
      <c r="K22" s="40">
        <f>SUM(K14-K21)</f>
        <v>227755906</v>
      </c>
    </row>
    <row r="23" spans="1:11" ht="20.85" customHeight="1">
      <c r="A23" s="3" t="s">
        <v>68</v>
      </c>
      <c r="B23" s="4"/>
      <c r="E23" s="40">
        <v>1214187</v>
      </c>
      <c r="G23" s="40">
        <v>2483487</v>
      </c>
      <c r="H23" s="48"/>
      <c r="I23" s="40">
        <v>1214187</v>
      </c>
      <c r="J23" s="48"/>
      <c r="K23" s="40">
        <v>2483487</v>
      </c>
    </row>
    <row r="24" spans="1:11" ht="20.85" customHeight="1">
      <c r="A24" s="3" t="s">
        <v>69</v>
      </c>
      <c r="B24" s="4"/>
      <c r="C24" s="48">
        <v>24</v>
      </c>
      <c r="E24" s="30">
        <v>-1530192</v>
      </c>
      <c r="G24" s="30">
        <v>-3970</v>
      </c>
      <c r="H24" s="48"/>
      <c r="I24" s="30">
        <v>-1530192</v>
      </c>
      <c r="J24" s="48"/>
      <c r="K24" s="30">
        <v>-3970</v>
      </c>
    </row>
    <row r="25" spans="1:11" ht="20.85" customHeight="1">
      <c r="A25" s="4" t="s">
        <v>70</v>
      </c>
      <c r="B25" s="4"/>
      <c r="E25" s="40">
        <f>SUM(E22:E24)</f>
        <v>192981192</v>
      </c>
      <c r="G25" s="40">
        <f>SUM(G22:G24)</f>
        <v>230206264</v>
      </c>
      <c r="H25" s="48"/>
      <c r="I25" s="40">
        <f>SUM(I22:I24)</f>
        <v>192734977</v>
      </c>
      <c r="J25" s="48"/>
      <c r="K25" s="40">
        <f>SUM(K22:K24)</f>
        <v>230235423</v>
      </c>
    </row>
    <row r="26" spans="1:11" ht="20.85" customHeight="1">
      <c r="A26" s="3" t="s">
        <v>71</v>
      </c>
      <c r="B26" s="4"/>
      <c r="C26" s="48">
        <v>26</v>
      </c>
      <c r="E26" s="30">
        <v>-39581788</v>
      </c>
      <c r="G26" s="30">
        <v>-46705206</v>
      </c>
      <c r="H26" s="48"/>
      <c r="I26" s="30">
        <v>-39710526</v>
      </c>
      <c r="J26" s="48"/>
      <c r="K26" s="30">
        <v>-46705206</v>
      </c>
    </row>
    <row r="27" spans="1:11" s="14" customFormat="1" ht="20.85" customHeight="1">
      <c r="A27" s="15" t="s">
        <v>72</v>
      </c>
      <c r="E27" s="41">
        <f>SUM(E25:E26)</f>
        <v>153399404</v>
      </c>
      <c r="G27" s="41">
        <f>SUM(G25:G26)</f>
        <v>183501058</v>
      </c>
      <c r="I27" s="41">
        <f>SUM(I25:I26)</f>
        <v>153024451</v>
      </c>
      <c r="K27" s="41">
        <f>SUM(K25:K26)</f>
        <v>183530217</v>
      </c>
    </row>
    <row r="28" spans="1:11" ht="20.85" customHeight="1">
      <c r="A28" s="4"/>
      <c r="B28" s="4"/>
      <c r="C28" s="48"/>
      <c r="D28" s="48"/>
      <c r="E28" s="40"/>
      <c r="F28" s="48"/>
      <c r="G28" s="40"/>
      <c r="I28" s="40"/>
      <c r="K28" s="40"/>
    </row>
    <row r="29" spans="1:11" ht="20.85" customHeight="1">
      <c r="A29" s="4" t="s">
        <v>73</v>
      </c>
      <c r="B29" s="4"/>
      <c r="C29" s="48"/>
      <c r="D29" s="48"/>
      <c r="E29" s="40"/>
      <c r="F29" s="48"/>
      <c r="G29" s="40"/>
      <c r="I29" s="40"/>
      <c r="K29" s="40"/>
    </row>
    <row r="30" spans="1:11" ht="20.85" customHeight="1">
      <c r="A30" s="55" t="s">
        <v>74</v>
      </c>
      <c r="C30" s="48"/>
      <c r="D30" s="48"/>
      <c r="E30" s="40"/>
      <c r="F30" s="48"/>
      <c r="G30" s="40"/>
      <c r="I30" s="40"/>
      <c r="K30" s="40"/>
    </row>
    <row r="31" spans="1:11" ht="20.85" customHeight="1">
      <c r="A31" s="3" t="s">
        <v>75</v>
      </c>
      <c r="C31" s="48"/>
      <c r="D31" s="48"/>
      <c r="E31" s="40"/>
      <c r="F31" s="48"/>
      <c r="G31" s="40"/>
      <c r="I31" s="40"/>
      <c r="K31" s="40"/>
    </row>
    <row r="32" spans="1:11" ht="20.85" customHeight="1">
      <c r="A32" s="3" t="s">
        <v>76</v>
      </c>
      <c r="C32" s="48"/>
      <c r="D32" s="84"/>
      <c r="E32" s="30">
        <v>-114700</v>
      </c>
      <c r="F32" s="84"/>
      <c r="G32" s="30">
        <v>-640500</v>
      </c>
      <c r="I32" s="68">
        <v>0</v>
      </c>
      <c r="K32" s="68">
        <v>0</v>
      </c>
    </row>
    <row r="33" spans="1:12" ht="20.85" customHeight="1">
      <c r="A33" s="3" t="s">
        <v>74</v>
      </c>
      <c r="C33" s="48"/>
      <c r="D33" s="84"/>
      <c r="E33" s="40"/>
      <c r="F33" s="84"/>
      <c r="G33" s="40"/>
      <c r="I33" s="99"/>
      <c r="K33" s="99"/>
    </row>
    <row r="34" spans="1:12" ht="20.85" customHeight="1">
      <c r="A34" s="3" t="s">
        <v>77</v>
      </c>
      <c r="C34" s="48"/>
      <c r="D34" s="84"/>
      <c r="E34" s="30">
        <f>E32</f>
        <v>-114700</v>
      </c>
      <c r="F34" s="84"/>
      <c r="G34" s="30">
        <f>G32</f>
        <v>-640500</v>
      </c>
      <c r="I34" s="68">
        <f>I32</f>
        <v>0</v>
      </c>
      <c r="K34" s="68">
        <f>K32</f>
        <v>0</v>
      </c>
    </row>
    <row r="35" spans="1:12" ht="20.85" customHeight="1">
      <c r="A35" s="55" t="s">
        <v>78</v>
      </c>
      <c r="C35" s="48"/>
      <c r="D35" s="84"/>
      <c r="E35" s="40"/>
      <c r="F35" s="84"/>
      <c r="G35" s="40"/>
      <c r="I35" s="99"/>
      <c r="K35" s="99"/>
    </row>
    <row r="36" spans="1:12" ht="20.45" customHeight="1">
      <c r="A36" s="81" t="s">
        <v>181</v>
      </c>
      <c r="C36" s="48">
        <v>20</v>
      </c>
      <c r="D36" s="48"/>
      <c r="E36" s="40">
        <v>-9003055</v>
      </c>
      <c r="F36" s="48"/>
      <c r="G36" s="40">
        <v>-20651208</v>
      </c>
      <c r="I36" s="40">
        <v>-9003055</v>
      </c>
      <c r="K36" s="40">
        <v>-20651208</v>
      </c>
    </row>
    <row r="37" spans="1:12" ht="20.85" customHeight="1">
      <c r="A37" s="3" t="s">
        <v>79</v>
      </c>
      <c r="C37" s="48">
        <v>26</v>
      </c>
      <c r="D37" s="48"/>
      <c r="E37" s="30">
        <v>1800611</v>
      </c>
      <c r="F37" s="48"/>
      <c r="G37" s="30">
        <v>4130242</v>
      </c>
      <c r="I37" s="30">
        <f>-I36*0.2</f>
        <v>1800611</v>
      </c>
      <c r="K37" s="30">
        <v>4130242</v>
      </c>
    </row>
    <row r="38" spans="1:12" ht="20.85" customHeight="1">
      <c r="A38" s="3" t="s">
        <v>78</v>
      </c>
      <c r="C38" s="48"/>
      <c r="D38" s="48"/>
      <c r="E38" s="40"/>
      <c r="F38" s="48"/>
      <c r="G38" s="40"/>
      <c r="I38" s="40"/>
      <c r="K38" s="40"/>
    </row>
    <row r="39" spans="1:12" ht="20.85" customHeight="1">
      <c r="A39" s="3" t="s">
        <v>77</v>
      </c>
      <c r="C39" s="48"/>
      <c r="D39" s="48"/>
      <c r="E39" s="30">
        <f>SUM(E36:E38)</f>
        <v>-7202444</v>
      </c>
      <c r="F39" s="48"/>
      <c r="G39" s="30">
        <f>SUM(G36:G38)</f>
        <v>-16520966</v>
      </c>
      <c r="I39" s="30">
        <f>SUM(I36:I38)</f>
        <v>-7202444</v>
      </c>
      <c r="K39" s="30">
        <f>SUM(K36:K38)</f>
        <v>-16520966</v>
      </c>
    </row>
    <row r="40" spans="1:12" ht="20.85" customHeight="1">
      <c r="A40" s="3" t="s">
        <v>80</v>
      </c>
      <c r="B40" s="4"/>
      <c r="C40" s="48"/>
      <c r="D40" s="48"/>
      <c r="E40" s="30">
        <f>SUM(E34,E39)</f>
        <v>-7317144</v>
      </c>
      <c r="F40" s="48"/>
      <c r="G40" s="30">
        <f>SUM(G34,G39)</f>
        <v>-17161466</v>
      </c>
      <c r="I40" s="30">
        <f>SUM(I34,I39)</f>
        <v>-7202444</v>
      </c>
      <c r="K40" s="30">
        <f>SUM(K34,K39)</f>
        <v>-16520966</v>
      </c>
    </row>
    <row r="41" spans="1:12" ht="21" customHeight="1" thickBot="1">
      <c r="A41" s="4" t="s">
        <v>81</v>
      </c>
      <c r="B41" s="4"/>
      <c r="C41" s="48"/>
      <c r="D41" s="48"/>
      <c r="E41" s="42">
        <f>SUM(E40,E27)</f>
        <v>146082260</v>
      </c>
      <c r="F41" s="48"/>
      <c r="G41" s="42">
        <f>SUM(G40,G27)</f>
        <v>166339592</v>
      </c>
      <c r="I41" s="42">
        <f>SUM(I40,I27)</f>
        <v>145822007</v>
      </c>
      <c r="K41" s="42">
        <f>SUM(K40,K27)</f>
        <v>167009251</v>
      </c>
    </row>
    <row r="42" spans="1:12" ht="16.5" customHeight="1" thickTop="1">
      <c r="A42" s="4"/>
      <c r="B42" s="4"/>
      <c r="C42" s="48"/>
      <c r="D42" s="48"/>
      <c r="E42" s="40"/>
      <c r="F42" s="48"/>
      <c r="G42" s="40"/>
      <c r="I42" s="40"/>
      <c r="K42" s="40"/>
    </row>
    <row r="43" spans="1:12" ht="16.5" customHeight="1">
      <c r="A43" s="4"/>
      <c r="B43" s="4"/>
      <c r="C43" s="48"/>
      <c r="D43" s="48"/>
      <c r="E43" s="40"/>
      <c r="F43" s="48"/>
      <c r="G43" s="40"/>
      <c r="I43" s="40"/>
      <c r="K43" s="40"/>
    </row>
    <row r="44" spans="1:12" ht="20.25" customHeight="1">
      <c r="A44" s="4"/>
      <c r="B44" s="4"/>
      <c r="C44" s="48"/>
      <c r="D44" s="48"/>
      <c r="E44" s="40"/>
      <c r="F44" s="48"/>
      <c r="G44" s="39" t="s">
        <v>173</v>
      </c>
      <c r="I44" s="40"/>
      <c r="K44" s="39" t="s">
        <v>173</v>
      </c>
    </row>
    <row r="45" spans="1:12" ht="20.85" customHeight="1">
      <c r="A45" s="4" t="s">
        <v>82</v>
      </c>
      <c r="B45" s="4"/>
      <c r="C45" s="48">
        <v>27</v>
      </c>
      <c r="D45" s="48"/>
      <c r="E45" s="69"/>
      <c r="F45" s="48"/>
      <c r="G45" s="69"/>
      <c r="I45" s="69"/>
      <c r="K45" s="69"/>
    </row>
    <row r="46" spans="1:12" ht="20.85" customHeight="1">
      <c r="A46" s="3" t="s">
        <v>83</v>
      </c>
      <c r="B46" s="4"/>
      <c r="C46" s="48"/>
      <c r="D46" s="48"/>
      <c r="E46" s="40"/>
      <c r="F46" s="48"/>
      <c r="G46" s="40"/>
      <c r="I46" s="40"/>
      <c r="K46" s="40"/>
    </row>
    <row r="47" spans="1:12" ht="20.85" customHeight="1" thickBot="1">
      <c r="A47" s="3" t="s">
        <v>190</v>
      </c>
      <c r="E47" s="83">
        <v>0.32</v>
      </c>
      <c r="G47" s="83">
        <v>0.39</v>
      </c>
      <c r="I47" s="83">
        <v>0.32</v>
      </c>
      <c r="K47" s="83">
        <v>0.39</v>
      </c>
      <c r="L47" s="12"/>
    </row>
    <row r="48" spans="1:12" ht="14.25" customHeight="1" thickTop="1">
      <c r="L48" s="12"/>
    </row>
    <row r="49" spans="1:1" ht="21" customHeight="1">
      <c r="A49" s="3" t="s">
        <v>188</v>
      </c>
    </row>
  </sheetData>
  <mergeCells count="1">
    <mergeCell ref="E5:G5"/>
  </mergeCells>
  <pageMargins left="0.86614173228346458" right="0.39370078740157483" top="0.6692913385826772" bottom="0.39370078740157483" header="0.19685039370078741" footer="0.19685039370078741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C03B-AC5F-4B9C-BA77-F91A78F76B11}">
  <sheetPr>
    <tabColor theme="8" tint="0.79998168889431442"/>
  </sheetPr>
  <dimension ref="A1:Q29"/>
  <sheetViews>
    <sheetView showGridLines="0" view="pageBreakPreview" topLeftCell="A6" zoomScale="60" zoomScaleNormal="115" workbookViewId="0">
      <selection activeCell="A29" sqref="A29"/>
    </sheetView>
  </sheetViews>
  <sheetFormatPr defaultColWidth="10.5703125" defaultRowHeight="23.25"/>
  <cols>
    <col min="1" max="1" width="10.5703125" style="65" customWidth="1"/>
    <col min="2" max="2" width="8.5703125" style="65" customWidth="1"/>
    <col min="3" max="3" width="14.5703125" style="65" customWidth="1"/>
    <col min="4" max="4" width="1.5703125" style="65" customWidth="1"/>
    <col min="5" max="5" width="7.5703125" style="65" customWidth="1"/>
    <col min="6" max="6" width="1.5703125" style="65" customWidth="1"/>
    <col min="7" max="7" width="16.5703125" style="65" customWidth="1"/>
    <col min="8" max="8" width="1.5703125" style="65" customWidth="1"/>
    <col min="9" max="9" width="16.5703125" style="65" customWidth="1"/>
    <col min="10" max="10" width="1.5703125" style="65" customWidth="1"/>
    <col min="11" max="11" width="16.5703125" style="65" customWidth="1"/>
    <col min="12" max="12" width="1.5703125" style="65" customWidth="1"/>
    <col min="13" max="13" width="16.5703125" style="80" customWidth="1"/>
    <col min="14" max="14" width="1.5703125" style="65" customWidth="1"/>
    <col min="15" max="15" width="16.5703125" style="80" customWidth="1"/>
    <col min="16" max="16" width="1.5703125" style="65" customWidth="1"/>
    <col min="17" max="17" width="16.5703125" style="80" customWidth="1"/>
    <col min="18" max="18" width="9" style="65" customWidth="1"/>
    <col min="19" max="251" width="10.5703125" style="65"/>
    <col min="252" max="252" width="10.5703125" style="65" customWidth="1"/>
    <col min="253" max="253" width="8.5703125" style="65" customWidth="1"/>
    <col min="254" max="254" width="5.5703125" style="65" customWidth="1"/>
    <col min="255" max="255" width="2.5703125" style="65" customWidth="1"/>
    <col min="256" max="256" width="7" style="65" customWidth="1"/>
    <col min="257" max="257" width="2.5703125" style="65" customWidth="1"/>
    <col min="258" max="258" width="12.5703125" style="65" customWidth="1"/>
    <col min="259" max="259" width="2.5703125" style="65" customWidth="1"/>
    <col min="260" max="260" width="12.5703125" style="65" customWidth="1"/>
    <col min="261" max="261" width="2.5703125" style="65" customWidth="1"/>
    <col min="262" max="262" width="12.5703125" style="65" customWidth="1"/>
    <col min="263" max="263" width="9" style="65" customWidth="1"/>
    <col min="264" max="507" width="10.5703125" style="65"/>
    <col min="508" max="508" width="10.5703125" style="65" customWidth="1"/>
    <col min="509" max="509" width="8.5703125" style="65" customWidth="1"/>
    <col min="510" max="510" width="5.5703125" style="65" customWidth="1"/>
    <col min="511" max="511" width="2.5703125" style="65" customWidth="1"/>
    <col min="512" max="512" width="7" style="65" customWidth="1"/>
    <col min="513" max="513" width="2.5703125" style="65" customWidth="1"/>
    <col min="514" max="514" width="12.5703125" style="65" customWidth="1"/>
    <col min="515" max="515" width="2.5703125" style="65" customWidth="1"/>
    <col min="516" max="516" width="12.5703125" style="65" customWidth="1"/>
    <col min="517" max="517" width="2.5703125" style="65" customWidth="1"/>
    <col min="518" max="518" width="12.5703125" style="65" customWidth="1"/>
    <col min="519" max="519" width="9" style="65" customWidth="1"/>
    <col min="520" max="763" width="10.5703125" style="65"/>
    <col min="764" max="764" width="10.5703125" style="65" customWidth="1"/>
    <col min="765" max="765" width="8.5703125" style="65" customWidth="1"/>
    <col min="766" max="766" width="5.5703125" style="65" customWidth="1"/>
    <col min="767" max="767" width="2.5703125" style="65" customWidth="1"/>
    <col min="768" max="768" width="7" style="65" customWidth="1"/>
    <col min="769" max="769" width="2.5703125" style="65" customWidth="1"/>
    <col min="770" max="770" width="12.5703125" style="65" customWidth="1"/>
    <col min="771" max="771" width="2.5703125" style="65" customWidth="1"/>
    <col min="772" max="772" width="12.5703125" style="65" customWidth="1"/>
    <col min="773" max="773" width="2.5703125" style="65" customWidth="1"/>
    <col min="774" max="774" width="12.5703125" style="65" customWidth="1"/>
    <col min="775" max="775" width="9" style="65" customWidth="1"/>
    <col min="776" max="1019" width="10.5703125" style="65"/>
    <col min="1020" max="1020" width="10.5703125" style="65" customWidth="1"/>
    <col min="1021" max="1021" width="8.5703125" style="65" customWidth="1"/>
    <col min="1022" max="1022" width="5.5703125" style="65" customWidth="1"/>
    <col min="1023" max="1023" width="2.5703125" style="65" customWidth="1"/>
    <col min="1024" max="1024" width="7" style="65" customWidth="1"/>
    <col min="1025" max="1025" width="2.5703125" style="65" customWidth="1"/>
    <col min="1026" max="1026" width="12.5703125" style="65" customWidth="1"/>
    <col min="1027" max="1027" width="2.5703125" style="65" customWidth="1"/>
    <col min="1028" max="1028" width="12.5703125" style="65" customWidth="1"/>
    <col min="1029" max="1029" width="2.5703125" style="65" customWidth="1"/>
    <col min="1030" max="1030" width="12.5703125" style="65" customWidth="1"/>
    <col min="1031" max="1031" width="9" style="65" customWidth="1"/>
    <col min="1032" max="1275" width="10.5703125" style="65"/>
    <col min="1276" max="1276" width="10.5703125" style="65" customWidth="1"/>
    <col min="1277" max="1277" width="8.5703125" style="65" customWidth="1"/>
    <col min="1278" max="1278" width="5.5703125" style="65" customWidth="1"/>
    <col min="1279" max="1279" width="2.5703125" style="65" customWidth="1"/>
    <col min="1280" max="1280" width="7" style="65" customWidth="1"/>
    <col min="1281" max="1281" width="2.5703125" style="65" customWidth="1"/>
    <col min="1282" max="1282" width="12.5703125" style="65" customWidth="1"/>
    <col min="1283" max="1283" width="2.5703125" style="65" customWidth="1"/>
    <col min="1284" max="1284" width="12.5703125" style="65" customWidth="1"/>
    <col min="1285" max="1285" width="2.5703125" style="65" customWidth="1"/>
    <col min="1286" max="1286" width="12.5703125" style="65" customWidth="1"/>
    <col min="1287" max="1287" width="9" style="65" customWidth="1"/>
    <col min="1288" max="1531" width="10.5703125" style="65"/>
    <col min="1532" max="1532" width="10.5703125" style="65" customWidth="1"/>
    <col min="1533" max="1533" width="8.5703125" style="65" customWidth="1"/>
    <col min="1534" max="1534" width="5.5703125" style="65" customWidth="1"/>
    <col min="1535" max="1535" width="2.5703125" style="65" customWidth="1"/>
    <col min="1536" max="1536" width="7" style="65" customWidth="1"/>
    <col min="1537" max="1537" width="2.5703125" style="65" customWidth="1"/>
    <col min="1538" max="1538" width="12.5703125" style="65" customWidth="1"/>
    <col min="1539" max="1539" width="2.5703125" style="65" customWidth="1"/>
    <col min="1540" max="1540" width="12.5703125" style="65" customWidth="1"/>
    <col min="1541" max="1541" width="2.5703125" style="65" customWidth="1"/>
    <col min="1542" max="1542" width="12.5703125" style="65" customWidth="1"/>
    <col min="1543" max="1543" width="9" style="65" customWidth="1"/>
    <col min="1544" max="1787" width="10.5703125" style="65"/>
    <col min="1788" max="1788" width="10.5703125" style="65" customWidth="1"/>
    <col min="1789" max="1789" width="8.5703125" style="65" customWidth="1"/>
    <col min="1790" max="1790" width="5.5703125" style="65" customWidth="1"/>
    <col min="1791" max="1791" width="2.5703125" style="65" customWidth="1"/>
    <col min="1792" max="1792" width="7" style="65" customWidth="1"/>
    <col min="1793" max="1793" width="2.5703125" style="65" customWidth="1"/>
    <col min="1794" max="1794" width="12.5703125" style="65" customWidth="1"/>
    <col min="1795" max="1795" width="2.5703125" style="65" customWidth="1"/>
    <col min="1796" max="1796" width="12.5703125" style="65" customWidth="1"/>
    <col min="1797" max="1797" width="2.5703125" style="65" customWidth="1"/>
    <col min="1798" max="1798" width="12.5703125" style="65" customWidth="1"/>
    <col min="1799" max="1799" width="9" style="65" customWidth="1"/>
    <col min="1800" max="2043" width="10.5703125" style="65"/>
    <col min="2044" max="2044" width="10.5703125" style="65" customWidth="1"/>
    <col min="2045" max="2045" width="8.5703125" style="65" customWidth="1"/>
    <col min="2046" max="2046" width="5.5703125" style="65" customWidth="1"/>
    <col min="2047" max="2047" width="2.5703125" style="65" customWidth="1"/>
    <col min="2048" max="2048" width="7" style="65" customWidth="1"/>
    <col min="2049" max="2049" width="2.5703125" style="65" customWidth="1"/>
    <col min="2050" max="2050" width="12.5703125" style="65" customWidth="1"/>
    <col min="2051" max="2051" width="2.5703125" style="65" customWidth="1"/>
    <col min="2052" max="2052" width="12.5703125" style="65" customWidth="1"/>
    <col min="2053" max="2053" width="2.5703125" style="65" customWidth="1"/>
    <col min="2054" max="2054" width="12.5703125" style="65" customWidth="1"/>
    <col min="2055" max="2055" width="9" style="65" customWidth="1"/>
    <col min="2056" max="2299" width="10.5703125" style="65"/>
    <col min="2300" max="2300" width="10.5703125" style="65" customWidth="1"/>
    <col min="2301" max="2301" width="8.5703125" style="65" customWidth="1"/>
    <col min="2302" max="2302" width="5.5703125" style="65" customWidth="1"/>
    <col min="2303" max="2303" width="2.5703125" style="65" customWidth="1"/>
    <col min="2304" max="2304" width="7" style="65" customWidth="1"/>
    <col min="2305" max="2305" width="2.5703125" style="65" customWidth="1"/>
    <col min="2306" max="2306" width="12.5703125" style="65" customWidth="1"/>
    <col min="2307" max="2307" width="2.5703125" style="65" customWidth="1"/>
    <col min="2308" max="2308" width="12.5703125" style="65" customWidth="1"/>
    <col min="2309" max="2309" width="2.5703125" style="65" customWidth="1"/>
    <col min="2310" max="2310" width="12.5703125" style="65" customWidth="1"/>
    <col min="2311" max="2311" width="9" style="65" customWidth="1"/>
    <col min="2312" max="2555" width="10.5703125" style="65"/>
    <col min="2556" max="2556" width="10.5703125" style="65" customWidth="1"/>
    <col min="2557" max="2557" width="8.5703125" style="65" customWidth="1"/>
    <col min="2558" max="2558" width="5.5703125" style="65" customWidth="1"/>
    <col min="2559" max="2559" width="2.5703125" style="65" customWidth="1"/>
    <col min="2560" max="2560" width="7" style="65" customWidth="1"/>
    <col min="2561" max="2561" width="2.5703125" style="65" customWidth="1"/>
    <col min="2562" max="2562" width="12.5703125" style="65" customWidth="1"/>
    <col min="2563" max="2563" width="2.5703125" style="65" customWidth="1"/>
    <col min="2564" max="2564" width="12.5703125" style="65" customWidth="1"/>
    <col min="2565" max="2565" width="2.5703125" style="65" customWidth="1"/>
    <col min="2566" max="2566" width="12.5703125" style="65" customWidth="1"/>
    <col min="2567" max="2567" width="9" style="65" customWidth="1"/>
    <col min="2568" max="2811" width="10.5703125" style="65"/>
    <col min="2812" max="2812" width="10.5703125" style="65" customWidth="1"/>
    <col min="2813" max="2813" width="8.5703125" style="65" customWidth="1"/>
    <col min="2814" max="2814" width="5.5703125" style="65" customWidth="1"/>
    <col min="2815" max="2815" width="2.5703125" style="65" customWidth="1"/>
    <col min="2816" max="2816" width="7" style="65" customWidth="1"/>
    <col min="2817" max="2817" width="2.5703125" style="65" customWidth="1"/>
    <col min="2818" max="2818" width="12.5703125" style="65" customWidth="1"/>
    <col min="2819" max="2819" width="2.5703125" style="65" customWidth="1"/>
    <col min="2820" max="2820" width="12.5703125" style="65" customWidth="1"/>
    <col min="2821" max="2821" width="2.5703125" style="65" customWidth="1"/>
    <col min="2822" max="2822" width="12.5703125" style="65" customWidth="1"/>
    <col min="2823" max="2823" width="9" style="65" customWidth="1"/>
    <col min="2824" max="3067" width="10.5703125" style="65"/>
    <col min="3068" max="3068" width="10.5703125" style="65" customWidth="1"/>
    <col min="3069" max="3069" width="8.5703125" style="65" customWidth="1"/>
    <col min="3070" max="3070" width="5.5703125" style="65" customWidth="1"/>
    <col min="3071" max="3071" width="2.5703125" style="65" customWidth="1"/>
    <col min="3072" max="3072" width="7" style="65" customWidth="1"/>
    <col min="3073" max="3073" width="2.5703125" style="65" customWidth="1"/>
    <col min="3074" max="3074" width="12.5703125" style="65" customWidth="1"/>
    <col min="3075" max="3075" width="2.5703125" style="65" customWidth="1"/>
    <col min="3076" max="3076" width="12.5703125" style="65" customWidth="1"/>
    <col min="3077" max="3077" width="2.5703125" style="65" customWidth="1"/>
    <col min="3078" max="3078" width="12.5703125" style="65" customWidth="1"/>
    <col min="3079" max="3079" width="9" style="65" customWidth="1"/>
    <col min="3080" max="3323" width="10.5703125" style="65"/>
    <col min="3324" max="3324" width="10.5703125" style="65" customWidth="1"/>
    <col min="3325" max="3325" width="8.5703125" style="65" customWidth="1"/>
    <col min="3326" max="3326" width="5.5703125" style="65" customWidth="1"/>
    <col min="3327" max="3327" width="2.5703125" style="65" customWidth="1"/>
    <col min="3328" max="3328" width="7" style="65" customWidth="1"/>
    <col min="3329" max="3329" width="2.5703125" style="65" customWidth="1"/>
    <col min="3330" max="3330" width="12.5703125" style="65" customWidth="1"/>
    <col min="3331" max="3331" width="2.5703125" style="65" customWidth="1"/>
    <col min="3332" max="3332" width="12.5703125" style="65" customWidth="1"/>
    <col min="3333" max="3333" width="2.5703125" style="65" customWidth="1"/>
    <col min="3334" max="3334" width="12.5703125" style="65" customWidth="1"/>
    <col min="3335" max="3335" width="9" style="65" customWidth="1"/>
    <col min="3336" max="3579" width="10.5703125" style="65"/>
    <col min="3580" max="3580" width="10.5703125" style="65" customWidth="1"/>
    <col min="3581" max="3581" width="8.5703125" style="65" customWidth="1"/>
    <col min="3582" max="3582" width="5.5703125" style="65" customWidth="1"/>
    <col min="3583" max="3583" width="2.5703125" style="65" customWidth="1"/>
    <col min="3584" max="3584" width="7" style="65" customWidth="1"/>
    <col min="3585" max="3585" width="2.5703125" style="65" customWidth="1"/>
    <col min="3586" max="3586" width="12.5703125" style="65" customWidth="1"/>
    <col min="3587" max="3587" width="2.5703125" style="65" customWidth="1"/>
    <col min="3588" max="3588" width="12.5703125" style="65" customWidth="1"/>
    <col min="3589" max="3589" width="2.5703125" style="65" customWidth="1"/>
    <col min="3590" max="3590" width="12.5703125" style="65" customWidth="1"/>
    <col min="3591" max="3591" width="9" style="65" customWidth="1"/>
    <col min="3592" max="3835" width="10.5703125" style="65"/>
    <col min="3836" max="3836" width="10.5703125" style="65" customWidth="1"/>
    <col min="3837" max="3837" width="8.5703125" style="65" customWidth="1"/>
    <col min="3838" max="3838" width="5.5703125" style="65" customWidth="1"/>
    <col min="3839" max="3839" width="2.5703125" style="65" customWidth="1"/>
    <col min="3840" max="3840" width="7" style="65" customWidth="1"/>
    <col min="3841" max="3841" width="2.5703125" style="65" customWidth="1"/>
    <col min="3842" max="3842" width="12.5703125" style="65" customWidth="1"/>
    <col min="3843" max="3843" width="2.5703125" style="65" customWidth="1"/>
    <col min="3844" max="3844" width="12.5703125" style="65" customWidth="1"/>
    <col min="3845" max="3845" width="2.5703125" style="65" customWidth="1"/>
    <col min="3846" max="3846" width="12.5703125" style="65" customWidth="1"/>
    <col min="3847" max="3847" width="9" style="65" customWidth="1"/>
    <col min="3848" max="4091" width="10.5703125" style="65"/>
    <col min="4092" max="4092" width="10.5703125" style="65" customWidth="1"/>
    <col min="4093" max="4093" width="8.5703125" style="65" customWidth="1"/>
    <col min="4094" max="4094" width="5.5703125" style="65" customWidth="1"/>
    <col min="4095" max="4095" width="2.5703125" style="65" customWidth="1"/>
    <col min="4096" max="4096" width="7" style="65" customWidth="1"/>
    <col min="4097" max="4097" width="2.5703125" style="65" customWidth="1"/>
    <col min="4098" max="4098" width="12.5703125" style="65" customWidth="1"/>
    <col min="4099" max="4099" width="2.5703125" style="65" customWidth="1"/>
    <col min="4100" max="4100" width="12.5703125" style="65" customWidth="1"/>
    <col min="4101" max="4101" width="2.5703125" style="65" customWidth="1"/>
    <col min="4102" max="4102" width="12.5703125" style="65" customWidth="1"/>
    <col min="4103" max="4103" width="9" style="65" customWidth="1"/>
    <col min="4104" max="4347" width="10.5703125" style="65"/>
    <col min="4348" max="4348" width="10.5703125" style="65" customWidth="1"/>
    <col min="4349" max="4349" width="8.5703125" style="65" customWidth="1"/>
    <col min="4350" max="4350" width="5.5703125" style="65" customWidth="1"/>
    <col min="4351" max="4351" width="2.5703125" style="65" customWidth="1"/>
    <col min="4352" max="4352" width="7" style="65" customWidth="1"/>
    <col min="4353" max="4353" width="2.5703125" style="65" customWidth="1"/>
    <col min="4354" max="4354" width="12.5703125" style="65" customWidth="1"/>
    <col min="4355" max="4355" width="2.5703125" style="65" customWidth="1"/>
    <col min="4356" max="4356" width="12.5703125" style="65" customWidth="1"/>
    <col min="4357" max="4357" width="2.5703125" style="65" customWidth="1"/>
    <col min="4358" max="4358" width="12.5703125" style="65" customWidth="1"/>
    <col min="4359" max="4359" width="9" style="65" customWidth="1"/>
    <col min="4360" max="4603" width="10.5703125" style="65"/>
    <col min="4604" max="4604" width="10.5703125" style="65" customWidth="1"/>
    <col min="4605" max="4605" width="8.5703125" style="65" customWidth="1"/>
    <col min="4606" max="4606" width="5.5703125" style="65" customWidth="1"/>
    <col min="4607" max="4607" width="2.5703125" style="65" customWidth="1"/>
    <col min="4608" max="4608" width="7" style="65" customWidth="1"/>
    <col min="4609" max="4609" width="2.5703125" style="65" customWidth="1"/>
    <col min="4610" max="4610" width="12.5703125" style="65" customWidth="1"/>
    <col min="4611" max="4611" width="2.5703125" style="65" customWidth="1"/>
    <col min="4612" max="4612" width="12.5703125" style="65" customWidth="1"/>
    <col min="4613" max="4613" width="2.5703125" style="65" customWidth="1"/>
    <col min="4614" max="4614" width="12.5703125" style="65" customWidth="1"/>
    <col min="4615" max="4615" width="9" style="65" customWidth="1"/>
    <col min="4616" max="4859" width="10.5703125" style="65"/>
    <col min="4860" max="4860" width="10.5703125" style="65" customWidth="1"/>
    <col min="4861" max="4861" width="8.5703125" style="65" customWidth="1"/>
    <col min="4862" max="4862" width="5.5703125" style="65" customWidth="1"/>
    <col min="4863" max="4863" width="2.5703125" style="65" customWidth="1"/>
    <col min="4864" max="4864" width="7" style="65" customWidth="1"/>
    <col min="4865" max="4865" width="2.5703125" style="65" customWidth="1"/>
    <col min="4866" max="4866" width="12.5703125" style="65" customWidth="1"/>
    <col min="4867" max="4867" width="2.5703125" style="65" customWidth="1"/>
    <col min="4868" max="4868" width="12.5703125" style="65" customWidth="1"/>
    <col min="4869" max="4869" width="2.5703125" style="65" customWidth="1"/>
    <col min="4870" max="4870" width="12.5703125" style="65" customWidth="1"/>
    <col min="4871" max="4871" width="9" style="65" customWidth="1"/>
    <col min="4872" max="5115" width="10.5703125" style="65"/>
    <col min="5116" max="5116" width="10.5703125" style="65" customWidth="1"/>
    <col min="5117" max="5117" width="8.5703125" style="65" customWidth="1"/>
    <col min="5118" max="5118" width="5.5703125" style="65" customWidth="1"/>
    <col min="5119" max="5119" width="2.5703125" style="65" customWidth="1"/>
    <col min="5120" max="5120" width="7" style="65" customWidth="1"/>
    <col min="5121" max="5121" width="2.5703125" style="65" customWidth="1"/>
    <col min="5122" max="5122" width="12.5703125" style="65" customWidth="1"/>
    <col min="5123" max="5123" width="2.5703125" style="65" customWidth="1"/>
    <col min="5124" max="5124" width="12.5703125" style="65" customWidth="1"/>
    <col min="5125" max="5125" width="2.5703125" style="65" customWidth="1"/>
    <col min="5126" max="5126" width="12.5703125" style="65" customWidth="1"/>
    <col min="5127" max="5127" width="9" style="65" customWidth="1"/>
    <col min="5128" max="5371" width="10.5703125" style="65"/>
    <col min="5372" max="5372" width="10.5703125" style="65" customWidth="1"/>
    <col min="5373" max="5373" width="8.5703125" style="65" customWidth="1"/>
    <col min="5374" max="5374" width="5.5703125" style="65" customWidth="1"/>
    <col min="5375" max="5375" width="2.5703125" style="65" customWidth="1"/>
    <col min="5376" max="5376" width="7" style="65" customWidth="1"/>
    <col min="5377" max="5377" width="2.5703125" style="65" customWidth="1"/>
    <col min="5378" max="5378" width="12.5703125" style="65" customWidth="1"/>
    <col min="5379" max="5379" width="2.5703125" style="65" customWidth="1"/>
    <col min="5380" max="5380" width="12.5703125" style="65" customWidth="1"/>
    <col min="5381" max="5381" width="2.5703125" style="65" customWidth="1"/>
    <col min="5382" max="5382" width="12.5703125" style="65" customWidth="1"/>
    <col min="5383" max="5383" width="9" style="65" customWidth="1"/>
    <col min="5384" max="5627" width="10.5703125" style="65"/>
    <col min="5628" max="5628" width="10.5703125" style="65" customWidth="1"/>
    <col min="5629" max="5629" width="8.5703125" style="65" customWidth="1"/>
    <col min="5630" max="5630" width="5.5703125" style="65" customWidth="1"/>
    <col min="5631" max="5631" width="2.5703125" style="65" customWidth="1"/>
    <col min="5632" max="5632" width="7" style="65" customWidth="1"/>
    <col min="5633" max="5633" width="2.5703125" style="65" customWidth="1"/>
    <col min="5634" max="5634" width="12.5703125" style="65" customWidth="1"/>
    <col min="5635" max="5635" width="2.5703125" style="65" customWidth="1"/>
    <col min="5636" max="5636" width="12.5703125" style="65" customWidth="1"/>
    <col min="5637" max="5637" width="2.5703125" style="65" customWidth="1"/>
    <col min="5638" max="5638" width="12.5703125" style="65" customWidth="1"/>
    <col min="5639" max="5639" width="9" style="65" customWidth="1"/>
    <col min="5640" max="5883" width="10.5703125" style="65"/>
    <col min="5884" max="5884" width="10.5703125" style="65" customWidth="1"/>
    <col min="5885" max="5885" width="8.5703125" style="65" customWidth="1"/>
    <col min="5886" max="5886" width="5.5703125" style="65" customWidth="1"/>
    <col min="5887" max="5887" width="2.5703125" style="65" customWidth="1"/>
    <col min="5888" max="5888" width="7" style="65" customWidth="1"/>
    <col min="5889" max="5889" width="2.5703125" style="65" customWidth="1"/>
    <col min="5890" max="5890" width="12.5703125" style="65" customWidth="1"/>
    <col min="5891" max="5891" width="2.5703125" style="65" customWidth="1"/>
    <col min="5892" max="5892" width="12.5703125" style="65" customWidth="1"/>
    <col min="5893" max="5893" width="2.5703125" style="65" customWidth="1"/>
    <col min="5894" max="5894" width="12.5703125" style="65" customWidth="1"/>
    <col min="5895" max="5895" width="9" style="65" customWidth="1"/>
    <col min="5896" max="6139" width="10.5703125" style="65"/>
    <col min="6140" max="6140" width="10.5703125" style="65" customWidth="1"/>
    <col min="6141" max="6141" width="8.5703125" style="65" customWidth="1"/>
    <col min="6142" max="6142" width="5.5703125" style="65" customWidth="1"/>
    <col min="6143" max="6143" width="2.5703125" style="65" customWidth="1"/>
    <col min="6144" max="6144" width="7" style="65" customWidth="1"/>
    <col min="6145" max="6145" width="2.5703125" style="65" customWidth="1"/>
    <col min="6146" max="6146" width="12.5703125" style="65" customWidth="1"/>
    <col min="6147" max="6147" width="2.5703125" style="65" customWidth="1"/>
    <col min="6148" max="6148" width="12.5703125" style="65" customWidth="1"/>
    <col min="6149" max="6149" width="2.5703125" style="65" customWidth="1"/>
    <col min="6150" max="6150" width="12.5703125" style="65" customWidth="1"/>
    <col min="6151" max="6151" width="9" style="65" customWidth="1"/>
    <col min="6152" max="6395" width="10.5703125" style="65"/>
    <col min="6396" max="6396" width="10.5703125" style="65" customWidth="1"/>
    <col min="6397" max="6397" width="8.5703125" style="65" customWidth="1"/>
    <col min="6398" max="6398" width="5.5703125" style="65" customWidth="1"/>
    <col min="6399" max="6399" width="2.5703125" style="65" customWidth="1"/>
    <col min="6400" max="6400" width="7" style="65" customWidth="1"/>
    <col min="6401" max="6401" width="2.5703125" style="65" customWidth="1"/>
    <col min="6402" max="6402" width="12.5703125" style="65" customWidth="1"/>
    <col min="6403" max="6403" width="2.5703125" style="65" customWidth="1"/>
    <col min="6404" max="6404" width="12.5703125" style="65" customWidth="1"/>
    <col min="6405" max="6405" width="2.5703125" style="65" customWidth="1"/>
    <col min="6406" max="6406" width="12.5703125" style="65" customWidth="1"/>
    <col min="6407" max="6407" width="9" style="65" customWidth="1"/>
    <col min="6408" max="6651" width="10.5703125" style="65"/>
    <col min="6652" max="6652" width="10.5703125" style="65" customWidth="1"/>
    <col min="6653" max="6653" width="8.5703125" style="65" customWidth="1"/>
    <col min="6654" max="6654" width="5.5703125" style="65" customWidth="1"/>
    <col min="6655" max="6655" width="2.5703125" style="65" customWidth="1"/>
    <col min="6656" max="6656" width="7" style="65" customWidth="1"/>
    <col min="6657" max="6657" width="2.5703125" style="65" customWidth="1"/>
    <col min="6658" max="6658" width="12.5703125" style="65" customWidth="1"/>
    <col min="6659" max="6659" width="2.5703125" style="65" customWidth="1"/>
    <col min="6660" max="6660" width="12.5703125" style="65" customWidth="1"/>
    <col min="6661" max="6661" width="2.5703125" style="65" customWidth="1"/>
    <col min="6662" max="6662" width="12.5703125" style="65" customWidth="1"/>
    <col min="6663" max="6663" width="9" style="65" customWidth="1"/>
    <col min="6664" max="6907" width="10.5703125" style="65"/>
    <col min="6908" max="6908" width="10.5703125" style="65" customWidth="1"/>
    <col min="6909" max="6909" width="8.5703125" style="65" customWidth="1"/>
    <col min="6910" max="6910" width="5.5703125" style="65" customWidth="1"/>
    <col min="6911" max="6911" width="2.5703125" style="65" customWidth="1"/>
    <col min="6912" max="6912" width="7" style="65" customWidth="1"/>
    <col min="6913" max="6913" width="2.5703125" style="65" customWidth="1"/>
    <col min="6914" max="6914" width="12.5703125" style="65" customWidth="1"/>
    <col min="6915" max="6915" width="2.5703125" style="65" customWidth="1"/>
    <col min="6916" max="6916" width="12.5703125" style="65" customWidth="1"/>
    <col min="6917" max="6917" width="2.5703125" style="65" customWidth="1"/>
    <col min="6918" max="6918" width="12.5703125" style="65" customWidth="1"/>
    <col min="6919" max="6919" width="9" style="65" customWidth="1"/>
    <col min="6920" max="7163" width="10.5703125" style="65"/>
    <col min="7164" max="7164" width="10.5703125" style="65" customWidth="1"/>
    <col min="7165" max="7165" width="8.5703125" style="65" customWidth="1"/>
    <col min="7166" max="7166" width="5.5703125" style="65" customWidth="1"/>
    <col min="7167" max="7167" width="2.5703125" style="65" customWidth="1"/>
    <col min="7168" max="7168" width="7" style="65" customWidth="1"/>
    <col min="7169" max="7169" width="2.5703125" style="65" customWidth="1"/>
    <col min="7170" max="7170" width="12.5703125" style="65" customWidth="1"/>
    <col min="7171" max="7171" width="2.5703125" style="65" customWidth="1"/>
    <col min="7172" max="7172" width="12.5703125" style="65" customWidth="1"/>
    <col min="7173" max="7173" width="2.5703125" style="65" customWidth="1"/>
    <col min="7174" max="7174" width="12.5703125" style="65" customWidth="1"/>
    <col min="7175" max="7175" width="9" style="65" customWidth="1"/>
    <col min="7176" max="7419" width="10.5703125" style="65"/>
    <col min="7420" max="7420" width="10.5703125" style="65" customWidth="1"/>
    <col min="7421" max="7421" width="8.5703125" style="65" customWidth="1"/>
    <col min="7422" max="7422" width="5.5703125" style="65" customWidth="1"/>
    <col min="7423" max="7423" width="2.5703125" style="65" customWidth="1"/>
    <col min="7424" max="7424" width="7" style="65" customWidth="1"/>
    <col min="7425" max="7425" width="2.5703125" style="65" customWidth="1"/>
    <col min="7426" max="7426" width="12.5703125" style="65" customWidth="1"/>
    <col min="7427" max="7427" width="2.5703125" style="65" customWidth="1"/>
    <col min="7428" max="7428" width="12.5703125" style="65" customWidth="1"/>
    <col min="7429" max="7429" width="2.5703125" style="65" customWidth="1"/>
    <col min="7430" max="7430" width="12.5703125" style="65" customWidth="1"/>
    <col min="7431" max="7431" width="9" style="65" customWidth="1"/>
    <col min="7432" max="7675" width="10.5703125" style="65"/>
    <col min="7676" max="7676" width="10.5703125" style="65" customWidth="1"/>
    <col min="7677" max="7677" width="8.5703125" style="65" customWidth="1"/>
    <col min="7678" max="7678" width="5.5703125" style="65" customWidth="1"/>
    <col min="7679" max="7679" width="2.5703125" style="65" customWidth="1"/>
    <col min="7680" max="7680" width="7" style="65" customWidth="1"/>
    <col min="7681" max="7681" width="2.5703125" style="65" customWidth="1"/>
    <col min="7682" max="7682" width="12.5703125" style="65" customWidth="1"/>
    <col min="7683" max="7683" width="2.5703125" style="65" customWidth="1"/>
    <col min="7684" max="7684" width="12.5703125" style="65" customWidth="1"/>
    <col min="7685" max="7685" width="2.5703125" style="65" customWidth="1"/>
    <col min="7686" max="7686" width="12.5703125" style="65" customWidth="1"/>
    <col min="7687" max="7687" width="9" style="65" customWidth="1"/>
    <col min="7688" max="7931" width="10.5703125" style="65"/>
    <col min="7932" max="7932" width="10.5703125" style="65" customWidth="1"/>
    <col min="7933" max="7933" width="8.5703125" style="65" customWidth="1"/>
    <col min="7934" max="7934" width="5.5703125" style="65" customWidth="1"/>
    <col min="7935" max="7935" width="2.5703125" style="65" customWidth="1"/>
    <col min="7936" max="7936" width="7" style="65" customWidth="1"/>
    <col min="7937" max="7937" width="2.5703125" style="65" customWidth="1"/>
    <col min="7938" max="7938" width="12.5703125" style="65" customWidth="1"/>
    <col min="7939" max="7939" width="2.5703125" style="65" customWidth="1"/>
    <col min="7940" max="7940" width="12.5703125" style="65" customWidth="1"/>
    <col min="7941" max="7941" width="2.5703125" style="65" customWidth="1"/>
    <col min="7942" max="7942" width="12.5703125" style="65" customWidth="1"/>
    <col min="7943" max="7943" width="9" style="65" customWidth="1"/>
    <col min="7944" max="8187" width="10.5703125" style="65"/>
    <col min="8188" max="8188" width="10.5703125" style="65" customWidth="1"/>
    <col min="8189" max="8189" width="8.5703125" style="65" customWidth="1"/>
    <col min="8190" max="8190" width="5.5703125" style="65" customWidth="1"/>
    <col min="8191" max="8191" width="2.5703125" style="65" customWidth="1"/>
    <col min="8192" max="8192" width="7" style="65" customWidth="1"/>
    <col min="8193" max="8193" width="2.5703125" style="65" customWidth="1"/>
    <col min="8194" max="8194" width="12.5703125" style="65" customWidth="1"/>
    <col min="8195" max="8195" width="2.5703125" style="65" customWidth="1"/>
    <col min="8196" max="8196" width="12.5703125" style="65" customWidth="1"/>
    <col min="8197" max="8197" width="2.5703125" style="65" customWidth="1"/>
    <col min="8198" max="8198" width="12.5703125" style="65" customWidth="1"/>
    <col min="8199" max="8199" width="9" style="65" customWidth="1"/>
    <col min="8200" max="8443" width="10.5703125" style="65"/>
    <col min="8444" max="8444" width="10.5703125" style="65" customWidth="1"/>
    <col min="8445" max="8445" width="8.5703125" style="65" customWidth="1"/>
    <col min="8446" max="8446" width="5.5703125" style="65" customWidth="1"/>
    <col min="8447" max="8447" width="2.5703125" style="65" customWidth="1"/>
    <col min="8448" max="8448" width="7" style="65" customWidth="1"/>
    <col min="8449" max="8449" width="2.5703125" style="65" customWidth="1"/>
    <col min="8450" max="8450" width="12.5703125" style="65" customWidth="1"/>
    <col min="8451" max="8451" width="2.5703125" style="65" customWidth="1"/>
    <col min="8452" max="8452" width="12.5703125" style="65" customWidth="1"/>
    <col min="8453" max="8453" width="2.5703125" style="65" customWidth="1"/>
    <col min="8454" max="8454" width="12.5703125" style="65" customWidth="1"/>
    <col min="8455" max="8455" width="9" style="65" customWidth="1"/>
    <col min="8456" max="8699" width="10.5703125" style="65"/>
    <col min="8700" max="8700" width="10.5703125" style="65" customWidth="1"/>
    <col min="8701" max="8701" width="8.5703125" style="65" customWidth="1"/>
    <col min="8702" max="8702" width="5.5703125" style="65" customWidth="1"/>
    <col min="8703" max="8703" width="2.5703125" style="65" customWidth="1"/>
    <col min="8704" max="8704" width="7" style="65" customWidth="1"/>
    <col min="8705" max="8705" width="2.5703125" style="65" customWidth="1"/>
    <col min="8706" max="8706" width="12.5703125" style="65" customWidth="1"/>
    <col min="8707" max="8707" width="2.5703125" style="65" customWidth="1"/>
    <col min="8708" max="8708" width="12.5703125" style="65" customWidth="1"/>
    <col min="8709" max="8709" width="2.5703125" style="65" customWidth="1"/>
    <col min="8710" max="8710" width="12.5703125" style="65" customWidth="1"/>
    <col min="8711" max="8711" width="9" style="65" customWidth="1"/>
    <col min="8712" max="8955" width="10.5703125" style="65"/>
    <col min="8956" max="8956" width="10.5703125" style="65" customWidth="1"/>
    <col min="8957" max="8957" width="8.5703125" style="65" customWidth="1"/>
    <col min="8958" max="8958" width="5.5703125" style="65" customWidth="1"/>
    <col min="8959" max="8959" width="2.5703125" style="65" customWidth="1"/>
    <col min="8960" max="8960" width="7" style="65" customWidth="1"/>
    <col min="8961" max="8961" width="2.5703125" style="65" customWidth="1"/>
    <col min="8962" max="8962" width="12.5703125" style="65" customWidth="1"/>
    <col min="8963" max="8963" width="2.5703125" style="65" customWidth="1"/>
    <col min="8964" max="8964" width="12.5703125" style="65" customWidth="1"/>
    <col min="8965" max="8965" width="2.5703125" style="65" customWidth="1"/>
    <col min="8966" max="8966" width="12.5703125" style="65" customWidth="1"/>
    <col min="8967" max="8967" width="9" style="65" customWidth="1"/>
    <col min="8968" max="9211" width="10.5703125" style="65"/>
    <col min="9212" max="9212" width="10.5703125" style="65" customWidth="1"/>
    <col min="9213" max="9213" width="8.5703125" style="65" customWidth="1"/>
    <col min="9214" max="9214" width="5.5703125" style="65" customWidth="1"/>
    <col min="9215" max="9215" width="2.5703125" style="65" customWidth="1"/>
    <col min="9216" max="9216" width="7" style="65" customWidth="1"/>
    <col min="9217" max="9217" width="2.5703125" style="65" customWidth="1"/>
    <col min="9218" max="9218" width="12.5703125" style="65" customWidth="1"/>
    <col min="9219" max="9219" width="2.5703125" style="65" customWidth="1"/>
    <col min="9220" max="9220" width="12.5703125" style="65" customWidth="1"/>
    <col min="9221" max="9221" width="2.5703125" style="65" customWidth="1"/>
    <col min="9222" max="9222" width="12.5703125" style="65" customWidth="1"/>
    <col min="9223" max="9223" width="9" style="65" customWidth="1"/>
    <col min="9224" max="9467" width="10.5703125" style="65"/>
    <col min="9468" max="9468" width="10.5703125" style="65" customWidth="1"/>
    <col min="9469" max="9469" width="8.5703125" style="65" customWidth="1"/>
    <col min="9470" max="9470" width="5.5703125" style="65" customWidth="1"/>
    <col min="9471" max="9471" width="2.5703125" style="65" customWidth="1"/>
    <col min="9472" max="9472" width="7" style="65" customWidth="1"/>
    <col min="9473" max="9473" width="2.5703125" style="65" customWidth="1"/>
    <col min="9474" max="9474" width="12.5703125" style="65" customWidth="1"/>
    <col min="9475" max="9475" width="2.5703125" style="65" customWidth="1"/>
    <col min="9476" max="9476" width="12.5703125" style="65" customWidth="1"/>
    <col min="9477" max="9477" width="2.5703125" style="65" customWidth="1"/>
    <col min="9478" max="9478" width="12.5703125" style="65" customWidth="1"/>
    <col min="9479" max="9479" width="9" style="65" customWidth="1"/>
    <col min="9480" max="9723" width="10.5703125" style="65"/>
    <col min="9724" max="9724" width="10.5703125" style="65" customWidth="1"/>
    <col min="9725" max="9725" width="8.5703125" style="65" customWidth="1"/>
    <col min="9726" max="9726" width="5.5703125" style="65" customWidth="1"/>
    <col min="9727" max="9727" width="2.5703125" style="65" customWidth="1"/>
    <col min="9728" max="9728" width="7" style="65" customWidth="1"/>
    <col min="9729" max="9729" width="2.5703125" style="65" customWidth="1"/>
    <col min="9730" max="9730" width="12.5703125" style="65" customWidth="1"/>
    <col min="9731" max="9731" width="2.5703125" style="65" customWidth="1"/>
    <col min="9732" max="9732" width="12.5703125" style="65" customWidth="1"/>
    <col min="9733" max="9733" width="2.5703125" style="65" customWidth="1"/>
    <col min="9734" max="9734" width="12.5703125" style="65" customWidth="1"/>
    <col min="9735" max="9735" width="9" style="65" customWidth="1"/>
    <col min="9736" max="9979" width="10.5703125" style="65"/>
    <col min="9980" max="9980" width="10.5703125" style="65" customWidth="1"/>
    <col min="9981" max="9981" width="8.5703125" style="65" customWidth="1"/>
    <col min="9982" max="9982" width="5.5703125" style="65" customWidth="1"/>
    <col min="9983" max="9983" width="2.5703125" style="65" customWidth="1"/>
    <col min="9984" max="9984" width="7" style="65" customWidth="1"/>
    <col min="9985" max="9985" width="2.5703125" style="65" customWidth="1"/>
    <col min="9986" max="9986" width="12.5703125" style="65" customWidth="1"/>
    <col min="9987" max="9987" width="2.5703125" style="65" customWidth="1"/>
    <col min="9988" max="9988" width="12.5703125" style="65" customWidth="1"/>
    <col min="9989" max="9989" width="2.5703125" style="65" customWidth="1"/>
    <col min="9990" max="9990" width="12.5703125" style="65" customWidth="1"/>
    <col min="9991" max="9991" width="9" style="65" customWidth="1"/>
    <col min="9992" max="10235" width="10.5703125" style="65"/>
    <col min="10236" max="10236" width="10.5703125" style="65" customWidth="1"/>
    <col min="10237" max="10237" width="8.5703125" style="65" customWidth="1"/>
    <col min="10238" max="10238" width="5.5703125" style="65" customWidth="1"/>
    <col min="10239" max="10239" width="2.5703125" style="65" customWidth="1"/>
    <col min="10240" max="10240" width="7" style="65" customWidth="1"/>
    <col min="10241" max="10241" width="2.5703125" style="65" customWidth="1"/>
    <col min="10242" max="10242" width="12.5703125" style="65" customWidth="1"/>
    <col min="10243" max="10243" width="2.5703125" style="65" customWidth="1"/>
    <col min="10244" max="10244" width="12.5703125" style="65" customWidth="1"/>
    <col min="10245" max="10245" width="2.5703125" style="65" customWidth="1"/>
    <col min="10246" max="10246" width="12.5703125" style="65" customWidth="1"/>
    <col min="10247" max="10247" width="9" style="65" customWidth="1"/>
    <col min="10248" max="10491" width="10.5703125" style="65"/>
    <col min="10492" max="10492" width="10.5703125" style="65" customWidth="1"/>
    <col min="10493" max="10493" width="8.5703125" style="65" customWidth="1"/>
    <col min="10494" max="10494" width="5.5703125" style="65" customWidth="1"/>
    <col min="10495" max="10495" width="2.5703125" style="65" customWidth="1"/>
    <col min="10496" max="10496" width="7" style="65" customWidth="1"/>
    <col min="10497" max="10497" width="2.5703125" style="65" customWidth="1"/>
    <col min="10498" max="10498" width="12.5703125" style="65" customWidth="1"/>
    <col min="10499" max="10499" width="2.5703125" style="65" customWidth="1"/>
    <col min="10500" max="10500" width="12.5703125" style="65" customWidth="1"/>
    <col min="10501" max="10501" width="2.5703125" style="65" customWidth="1"/>
    <col min="10502" max="10502" width="12.5703125" style="65" customWidth="1"/>
    <col min="10503" max="10503" width="9" style="65" customWidth="1"/>
    <col min="10504" max="10747" width="10.5703125" style="65"/>
    <col min="10748" max="10748" width="10.5703125" style="65" customWidth="1"/>
    <col min="10749" max="10749" width="8.5703125" style="65" customWidth="1"/>
    <col min="10750" max="10750" width="5.5703125" style="65" customWidth="1"/>
    <col min="10751" max="10751" width="2.5703125" style="65" customWidth="1"/>
    <col min="10752" max="10752" width="7" style="65" customWidth="1"/>
    <col min="10753" max="10753" width="2.5703125" style="65" customWidth="1"/>
    <col min="10754" max="10754" width="12.5703125" style="65" customWidth="1"/>
    <col min="10755" max="10755" width="2.5703125" style="65" customWidth="1"/>
    <col min="10756" max="10756" width="12.5703125" style="65" customWidth="1"/>
    <col min="10757" max="10757" width="2.5703125" style="65" customWidth="1"/>
    <col min="10758" max="10758" width="12.5703125" style="65" customWidth="1"/>
    <col min="10759" max="10759" width="9" style="65" customWidth="1"/>
    <col min="10760" max="11003" width="10.5703125" style="65"/>
    <col min="11004" max="11004" width="10.5703125" style="65" customWidth="1"/>
    <col min="11005" max="11005" width="8.5703125" style="65" customWidth="1"/>
    <col min="11006" max="11006" width="5.5703125" style="65" customWidth="1"/>
    <col min="11007" max="11007" width="2.5703125" style="65" customWidth="1"/>
    <col min="11008" max="11008" width="7" style="65" customWidth="1"/>
    <col min="11009" max="11009" width="2.5703125" style="65" customWidth="1"/>
    <col min="11010" max="11010" width="12.5703125" style="65" customWidth="1"/>
    <col min="11011" max="11011" width="2.5703125" style="65" customWidth="1"/>
    <col min="11012" max="11012" width="12.5703125" style="65" customWidth="1"/>
    <col min="11013" max="11013" width="2.5703125" style="65" customWidth="1"/>
    <col min="11014" max="11014" width="12.5703125" style="65" customWidth="1"/>
    <col min="11015" max="11015" width="9" style="65" customWidth="1"/>
    <col min="11016" max="11259" width="10.5703125" style="65"/>
    <col min="11260" max="11260" width="10.5703125" style="65" customWidth="1"/>
    <col min="11261" max="11261" width="8.5703125" style="65" customWidth="1"/>
    <col min="11262" max="11262" width="5.5703125" style="65" customWidth="1"/>
    <col min="11263" max="11263" width="2.5703125" style="65" customWidth="1"/>
    <col min="11264" max="11264" width="7" style="65" customWidth="1"/>
    <col min="11265" max="11265" width="2.5703125" style="65" customWidth="1"/>
    <col min="11266" max="11266" width="12.5703125" style="65" customWidth="1"/>
    <col min="11267" max="11267" width="2.5703125" style="65" customWidth="1"/>
    <col min="11268" max="11268" width="12.5703125" style="65" customWidth="1"/>
    <col min="11269" max="11269" width="2.5703125" style="65" customWidth="1"/>
    <col min="11270" max="11270" width="12.5703125" style="65" customWidth="1"/>
    <col min="11271" max="11271" width="9" style="65" customWidth="1"/>
    <col min="11272" max="11515" width="10.5703125" style="65"/>
    <col min="11516" max="11516" width="10.5703125" style="65" customWidth="1"/>
    <col min="11517" max="11517" width="8.5703125" style="65" customWidth="1"/>
    <col min="11518" max="11518" width="5.5703125" style="65" customWidth="1"/>
    <col min="11519" max="11519" width="2.5703125" style="65" customWidth="1"/>
    <col min="11520" max="11520" width="7" style="65" customWidth="1"/>
    <col min="11521" max="11521" width="2.5703125" style="65" customWidth="1"/>
    <col min="11522" max="11522" width="12.5703125" style="65" customWidth="1"/>
    <col min="11523" max="11523" width="2.5703125" style="65" customWidth="1"/>
    <col min="11524" max="11524" width="12.5703125" style="65" customWidth="1"/>
    <col min="11525" max="11525" width="2.5703125" style="65" customWidth="1"/>
    <col min="11526" max="11526" width="12.5703125" style="65" customWidth="1"/>
    <col min="11527" max="11527" width="9" style="65" customWidth="1"/>
    <col min="11528" max="11771" width="10.5703125" style="65"/>
    <col min="11772" max="11772" width="10.5703125" style="65" customWidth="1"/>
    <col min="11773" max="11773" width="8.5703125" style="65" customWidth="1"/>
    <col min="11774" max="11774" width="5.5703125" style="65" customWidth="1"/>
    <col min="11775" max="11775" width="2.5703125" style="65" customWidth="1"/>
    <col min="11776" max="11776" width="7" style="65" customWidth="1"/>
    <col min="11777" max="11777" width="2.5703125" style="65" customWidth="1"/>
    <col min="11778" max="11778" width="12.5703125" style="65" customWidth="1"/>
    <col min="11779" max="11779" width="2.5703125" style="65" customWidth="1"/>
    <col min="11780" max="11780" width="12.5703125" style="65" customWidth="1"/>
    <col min="11781" max="11781" width="2.5703125" style="65" customWidth="1"/>
    <col min="11782" max="11782" width="12.5703125" style="65" customWidth="1"/>
    <col min="11783" max="11783" width="9" style="65" customWidth="1"/>
    <col min="11784" max="12027" width="10.5703125" style="65"/>
    <col min="12028" max="12028" width="10.5703125" style="65" customWidth="1"/>
    <col min="12029" max="12029" width="8.5703125" style="65" customWidth="1"/>
    <col min="12030" max="12030" width="5.5703125" style="65" customWidth="1"/>
    <col min="12031" max="12031" width="2.5703125" style="65" customWidth="1"/>
    <col min="12032" max="12032" width="7" style="65" customWidth="1"/>
    <col min="12033" max="12033" width="2.5703125" style="65" customWidth="1"/>
    <col min="12034" max="12034" width="12.5703125" style="65" customWidth="1"/>
    <col min="12035" max="12035" width="2.5703125" style="65" customWidth="1"/>
    <col min="12036" max="12036" width="12.5703125" style="65" customWidth="1"/>
    <col min="12037" max="12037" width="2.5703125" style="65" customWidth="1"/>
    <col min="12038" max="12038" width="12.5703125" style="65" customWidth="1"/>
    <col min="12039" max="12039" width="9" style="65" customWidth="1"/>
    <col min="12040" max="12283" width="10.5703125" style="65"/>
    <col min="12284" max="12284" width="10.5703125" style="65" customWidth="1"/>
    <col min="12285" max="12285" width="8.5703125" style="65" customWidth="1"/>
    <col min="12286" max="12286" width="5.5703125" style="65" customWidth="1"/>
    <col min="12287" max="12287" width="2.5703125" style="65" customWidth="1"/>
    <col min="12288" max="12288" width="7" style="65" customWidth="1"/>
    <col min="12289" max="12289" width="2.5703125" style="65" customWidth="1"/>
    <col min="12290" max="12290" width="12.5703125" style="65" customWidth="1"/>
    <col min="12291" max="12291" width="2.5703125" style="65" customWidth="1"/>
    <col min="12292" max="12292" width="12.5703125" style="65" customWidth="1"/>
    <col min="12293" max="12293" width="2.5703125" style="65" customWidth="1"/>
    <col min="12294" max="12294" width="12.5703125" style="65" customWidth="1"/>
    <col min="12295" max="12295" width="9" style="65" customWidth="1"/>
    <col min="12296" max="12539" width="10.5703125" style="65"/>
    <col min="12540" max="12540" width="10.5703125" style="65" customWidth="1"/>
    <col min="12541" max="12541" width="8.5703125" style="65" customWidth="1"/>
    <col min="12542" max="12542" width="5.5703125" style="65" customWidth="1"/>
    <col min="12543" max="12543" width="2.5703125" style="65" customWidth="1"/>
    <col min="12544" max="12544" width="7" style="65" customWidth="1"/>
    <col min="12545" max="12545" width="2.5703125" style="65" customWidth="1"/>
    <col min="12546" max="12546" width="12.5703125" style="65" customWidth="1"/>
    <col min="12547" max="12547" width="2.5703125" style="65" customWidth="1"/>
    <col min="12548" max="12548" width="12.5703125" style="65" customWidth="1"/>
    <col min="12549" max="12549" width="2.5703125" style="65" customWidth="1"/>
    <col min="12550" max="12550" width="12.5703125" style="65" customWidth="1"/>
    <col min="12551" max="12551" width="9" style="65" customWidth="1"/>
    <col min="12552" max="12795" width="10.5703125" style="65"/>
    <col min="12796" max="12796" width="10.5703125" style="65" customWidth="1"/>
    <col min="12797" max="12797" width="8.5703125" style="65" customWidth="1"/>
    <col min="12798" max="12798" width="5.5703125" style="65" customWidth="1"/>
    <col min="12799" max="12799" width="2.5703125" style="65" customWidth="1"/>
    <col min="12800" max="12800" width="7" style="65" customWidth="1"/>
    <col min="12801" max="12801" width="2.5703125" style="65" customWidth="1"/>
    <col min="12802" max="12802" width="12.5703125" style="65" customWidth="1"/>
    <col min="12803" max="12803" width="2.5703125" style="65" customWidth="1"/>
    <col min="12804" max="12804" width="12.5703125" style="65" customWidth="1"/>
    <col min="12805" max="12805" width="2.5703125" style="65" customWidth="1"/>
    <col min="12806" max="12806" width="12.5703125" style="65" customWidth="1"/>
    <col min="12807" max="12807" width="9" style="65" customWidth="1"/>
    <col min="12808" max="13051" width="10.5703125" style="65"/>
    <col min="13052" max="13052" width="10.5703125" style="65" customWidth="1"/>
    <col min="13053" max="13053" width="8.5703125" style="65" customWidth="1"/>
    <col min="13054" max="13054" width="5.5703125" style="65" customWidth="1"/>
    <col min="13055" max="13055" width="2.5703125" style="65" customWidth="1"/>
    <col min="13056" max="13056" width="7" style="65" customWidth="1"/>
    <col min="13057" max="13057" width="2.5703125" style="65" customWidth="1"/>
    <col min="13058" max="13058" width="12.5703125" style="65" customWidth="1"/>
    <col min="13059" max="13059" width="2.5703125" style="65" customWidth="1"/>
    <col min="13060" max="13060" width="12.5703125" style="65" customWidth="1"/>
    <col min="13061" max="13061" width="2.5703125" style="65" customWidth="1"/>
    <col min="13062" max="13062" width="12.5703125" style="65" customWidth="1"/>
    <col min="13063" max="13063" width="9" style="65" customWidth="1"/>
    <col min="13064" max="13307" width="10.5703125" style="65"/>
    <col min="13308" max="13308" width="10.5703125" style="65" customWidth="1"/>
    <col min="13309" max="13309" width="8.5703125" style="65" customWidth="1"/>
    <col min="13310" max="13310" width="5.5703125" style="65" customWidth="1"/>
    <col min="13311" max="13311" width="2.5703125" style="65" customWidth="1"/>
    <col min="13312" max="13312" width="7" style="65" customWidth="1"/>
    <col min="13313" max="13313" width="2.5703125" style="65" customWidth="1"/>
    <col min="13314" max="13314" width="12.5703125" style="65" customWidth="1"/>
    <col min="13315" max="13315" width="2.5703125" style="65" customWidth="1"/>
    <col min="13316" max="13316" width="12.5703125" style="65" customWidth="1"/>
    <col min="13317" max="13317" width="2.5703125" style="65" customWidth="1"/>
    <col min="13318" max="13318" width="12.5703125" style="65" customWidth="1"/>
    <col min="13319" max="13319" width="9" style="65" customWidth="1"/>
    <col min="13320" max="13563" width="10.5703125" style="65"/>
    <col min="13564" max="13564" width="10.5703125" style="65" customWidth="1"/>
    <col min="13565" max="13565" width="8.5703125" style="65" customWidth="1"/>
    <col min="13566" max="13566" width="5.5703125" style="65" customWidth="1"/>
    <col min="13567" max="13567" width="2.5703125" style="65" customWidth="1"/>
    <col min="13568" max="13568" width="7" style="65" customWidth="1"/>
    <col min="13569" max="13569" width="2.5703125" style="65" customWidth="1"/>
    <col min="13570" max="13570" width="12.5703125" style="65" customWidth="1"/>
    <col min="13571" max="13571" width="2.5703125" style="65" customWidth="1"/>
    <col min="13572" max="13572" width="12.5703125" style="65" customWidth="1"/>
    <col min="13573" max="13573" width="2.5703125" style="65" customWidth="1"/>
    <col min="13574" max="13574" width="12.5703125" style="65" customWidth="1"/>
    <col min="13575" max="13575" width="9" style="65" customWidth="1"/>
    <col min="13576" max="13819" width="10.5703125" style="65"/>
    <col min="13820" max="13820" width="10.5703125" style="65" customWidth="1"/>
    <col min="13821" max="13821" width="8.5703125" style="65" customWidth="1"/>
    <col min="13822" max="13822" width="5.5703125" style="65" customWidth="1"/>
    <col min="13823" max="13823" width="2.5703125" style="65" customWidth="1"/>
    <col min="13824" max="13824" width="7" style="65" customWidth="1"/>
    <col min="13825" max="13825" width="2.5703125" style="65" customWidth="1"/>
    <col min="13826" max="13826" width="12.5703125" style="65" customWidth="1"/>
    <col min="13827" max="13827" width="2.5703125" style="65" customWidth="1"/>
    <col min="13828" max="13828" width="12.5703125" style="65" customWidth="1"/>
    <col min="13829" max="13829" width="2.5703125" style="65" customWidth="1"/>
    <col min="13830" max="13830" width="12.5703125" style="65" customWidth="1"/>
    <col min="13831" max="13831" width="9" style="65" customWidth="1"/>
    <col min="13832" max="14075" width="10.5703125" style="65"/>
    <col min="14076" max="14076" width="10.5703125" style="65" customWidth="1"/>
    <col min="14077" max="14077" width="8.5703125" style="65" customWidth="1"/>
    <col min="14078" max="14078" width="5.5703125" style="65" customWidth="1"/>
    <col min="14079" max="14079" width="2.5703125" style="65" customWidth="1"/>
    <col min="14080" max="14080" width="7" style="65" customWidth="1"/>
    <col min="14081" max="14081" width="2.5703125" style="65" customWidth="1"/>
    <col min="14082" max="14082" width="12.5703125" style="65" customWidth="1"/>
    <col min="14083" max="14083" width="2.5703125" style="65" customWidth="1"/>
    <col min="14084" max="14084" width="12.5703125" style="65" customWidth="1"/>
    <col min="14085" max="14085" width="2.5703125" style="65" customWidth="1"/>
    <col min="14086" max="14086" width="12.5703125" style="65" customWidth="1"/>
    <col min="14087" max="14087" width="9" style="65" customWidth="1"/>
    <col min="14088" max="14331" width="10.5703125" style="65"/>
    <col min="14332" max="14332" width="10.5703125" style="65" customWidth="1"/>
    <col min="14333" max="14333" width="8.5703125" style="65" customWidth="1"/>
    <col min="14334" max="14334" width="5.5703125" style="65" customWidth="1"/>
    <col min="14335" max="14335" width="2.5703125" style="65" customWidth="1"/>
    <col min="14336" max="14336" width="7" style="65" customWidth="1"/>
    <col min="14337" max="14337" width="2.5703125" style="65" customWidth="1"/>
    <col min="14338" max="14338" width="12.5703125" style="65" customWidth="1"/>
    <col min="14339" max="14339" width="2.5703125" style="65" customWidth="1"/>
    <col min="14340" max="14340" width="12.5703125" style="65" customWidth="1"/>
    <col min="14341" max="14341" width="2.5703125" style="65" customWidth="1"/>
    <col min="14342" max="14342" width="12.5703125" style="65" customWidth="1"/>
    <col min="14343" max="14343" width="9" style="65" customWidth="1"/>
    <col min="14344" max="14587" width="10.5703125" style="65"/>
    <col min="14588" max="14588" width="10.5703125" style="65" customWidth="1"/>
    <col min="14589" max="14589" width="8.5703125" style="65" customWidth="1"/>
    <col min="14590" max="14590" width="5.5703125" style="65" customWidth="1"/>
    <col min="14591" max="14591" width="2.5703125" style="65" customWidth="1"/>
    <col min="14592" max="14592" width="7" style="65" customWidth="1"/>
    <col min="14593" max="14593" width="2.5703125" style="65" customWidth="1"/>
    <col min="14594" max="14594" width="12.5703125" style="65" customWidth="1"/>
    <col min="14595" max="14595" width="2.5703125" style="65" customWidth="1"/>
    <col min="14596" max="14596" width="12.5703125" style="65" customWidth="1"/>
    <col min="14597" max="14597" width="2.5703125" style="65" customWidth="1"/>
    <col min="14598" max="14598" width="12.5703125" style="65" customWidth="1"/>
    <col min="14599" max="14599" width="9" style="65" customWidth="1"/>
    <col min="14600" max="14843" width="10.5703125" style="65"/>
    <col min="14844" max="14844" width="10.5703125" style="65" customWidth="1"/>
    <col min="14845" max="14845" width="8.5703125" style="65" customWidth="1"/>
    <col min="14846" max="14846" width="5.5703125" style="65" customWidth="1"/>
    <col min="14847" max="14847" width="2.5703125" style="65" customWidth="1"/>
    <col min="14848" max="14848" width="7" style="65" customWidth="1"/>
    <col min="14849" max="14849" width="2.5703125" style="65" customWidth="1"/>
    <col min="14850" max="14850" width="12.5703125" style="65" customWidth="1"/>
    <col min="14851" max="14851" width="2.5703125" style="65" customWidth="1"/>
    <col min="14852" max="14852" width="12.5703125" style="65" customWidth="1"/>
    <col min="14853" max="14853" width="2.5703125" style="65" customWidth="1"/>
    <col min="14854" max="14854" width="12.5703125" style="65" customWidth="1"/>
    <col min="14855" max="14855" width="9" style="65" customWidth="1"/>
    <col min="14856" max="15099" width="10.5703125" style="65"/>
    <col min="15100" max="15100" width="10.5703125" style="65" customWidth="1"/>
    <col min="15101" max="15101" width="8.5703125" style="65" customWidth="1"/>
    <col min="15102" max="15102" width="5.5703125" style="65" customWidth="1"/>
    <col min="15103" max="15103" width="2.5703125" style="65" customWidth="1"/>
    <col min="15104" max="15104" width="7" style="65" customWidth="1"/>
    <col min="15105" max="15105" width="2.5703125" style="65" customWidth="1"/>
    <col min="15106" max="15106" width="12.5703125" style="65" customWidth="1"/>
    <col min="15107" max="15107" width="2.5703125" style="65" customWidth="1"/>
    <col min="15108" max="15108" width="12.5703125" style="65" customWidth="1"/>
    <col min="15109" max="15109" width="2.5703125" style="65" customWidth="1"/>
    <col min="15110" max="15110" width="12.5703125" style="65" customWidth="1"/>
    <col min="15111" max="15111" width="9" style="65" customWidth="1"/>
    <col min="15112" max="15355" width="10.5703125" style="65"/>
    <col min="15356" max="15356" width="10.5703125" style="65" customWidth="1"/>
    <col min="15357" max="15357" width="8.5703125" style="65" customWidth="1"/>
    <col min="15358" max="15358" width="5.5703125" style="65" customWidth="1"/>
    <col min="15359" max="15359" width="2.5703125" style="65" customWidth="1"/>
    <col min="15360" max="15360" width="7" style="65" customWidth="1"/>
    <col min="15361" max="15361" width="2.5703125" style="65" customWidth="1"/>
    <col min="15362" max="15362" width="12.5703125" style="65" customWidth="1"/>
    <col min="15363" max="15363" width="2.5703125" style="65" customWidth="1"/>
    <col min="15364" max="15364" width="12.5703125" style="65" customWidth="1"/>
    <col min="15365" max="15365" width="2.5703125" style="65" customWidth="1"/>
    <col min="15366" max="15366" width="12.5703125" style="65" customWidth="1"/>
    <col min="15367" max="15367" width="9" style="65" customWidth="1"/>
    <col min="15368" max="15611" width="10.5703125" style="65"/>
    <col min="15612" max="15612" width="10.5703125" style="65" customWidth="1"/>
    <col min="15613" max="15613" width="8.5703125" style="65" customWidth="1"/>
    <col min="15614" max="15614" width="5.5703125" style="65" customWidth="1"/>
    <col min="15615" max="15615" width="2.5703125" style="65" customWidth="1"/>
    <col min="15616" max="15616" width="7" style="65" customWidth="1"/>
    <col min="15617" max="15617" width="2.5703125" style="65" customWidth="1"/>
    <col min="15618" max="15618" width="12.5703125" style="65" customWidth="1"/>
    <col min="15619" max="15619" width="2.5703125" style="65" customWidth="1"/>
    <col min="15620" max="15620" width="12.5703125" style="65" customWidth="1"/>
    <col min="15621" max="15621" width="2.5703125" style="65" customWidth="1"/>
    <col min="15622" max="15622" width="12.5703125" style="65" customWidth="1"/>
    <col min="15623" max="15623" width="9" style="65" customWidth="1"/>
    <col min="15624" max="15867" width="10.5703125" style="65"/>
    <col min="15868" max="15868" width="10.5703125" style="65" customWidth="1"/>
    <col min="15869" max="15869" width="8.5703125" style="65" customWidth="1"/>
    <col min="15870" max="15870" width="5.5703125" style="65" customWidth="1"/>
    <col min="15871" max="15871" width="2.5703125" style="65" customWidth="1"/>
    <col min="15872" max="15872" width="7" style="65" customWidth="1"/>
    <col min="15873" max="15873" width="2.5703125" style="65" customWidth="1"/>
    <col min="15874" max="15874" width="12.5703125" style="65" customWidth="1"/>
    <col min="15875" max="15875" width="2.5703125" style="65" customWidth="1"/>
    <col min="15876" max="15876" width="12.5703125" style="65" customWidth="1"/>
    <col min="15877" max="15877" width="2.5703125" style="65" customWidth="1"/>
    <col min="15878" max="15878" width="12.5703125" style="65" customWidth="1"/>
    <col min="15879" max="15879" width="9" style="65" customWidth="1"/>
    <col min="15880" max="16123" width="10.5703125" style="65"/>
    <col min="16124" max="16124" width="10.5703125" style="65" customWidth="1"/>
    <col min="16125" max="16125" width="8.5703125" style="65" customWidth="1"/>
    <col min="16126" max="16126" width="5.5703125" style="65" customWidth="1"/>
    <col min="16127" max="16127" width="2.5703125" style="65" customWidth="1"/>
    <col min="16128" max="16128" width="7" style="65" customWidth="1"/>
    <col min="16129" max="16129" width="2.5703125" style="65" customWidth="1"/>
    <col min="16130" max="16130" width="12.5703125" style="65" customWidth="1"/>
    <col min="16131" max="16131" width="2.5703125" style="65" customWidth="1"/>
    <col min="16132" max="16132" width="12.5703125" style="65" customWidth="1"/>
    <col min="16133" max="16133" width="2.5703125" style="65" customWidth="1"/>
    <col min="16134" max="16134" width="12.5703125" style="65" customWidth="1"/>
    <col min="16135" max="16135" width="9" style="65" customWidth="1"/>
    <col min="16136" max="16384" width="10.5703125" style="65"/>
  </cols>
  <sheetData>
    <row r="1" spans="1:17">
      <c r="A1" s="1" t="s">
        <v>0</v>
      </c>
      <c r="B1" s="72"/>
      <c r="C1" s="72"/>
      <c r="D1" s="72"/>
      <c r="E1" s="64"/>
      <c r="F1" s="64"/>
      <c r="G1" s="64"/>
      <c r="H1" s="64"/>
      <c r="I1" s="64"/>
      <c r="J1" s="64"/>
      <c r="K1" s="64"/>
      <c r="L1" s="64"/>
      <c r="M1" s="71"/>
      <c r="N1" s="72"/>
      <c r="O1" s="71"/>
      <c r="P1" s="72"/>
      <c r="Q1" s="71"/>
    </row>
    <row r="2" spans="1:17">
      <c r="A2" s="91" t="s">
        <v>165</v>
      </c>
      <c r="B2" s="72"/>
      <c r="C2" s="72"/>
      <c r="D2" s="72"/>
      <c r="E2" s="64"/>
      <c r="F2" s="64"/>
      <c r="G2" s="64"/>
      <c r="H2" s="64"/>
      <c r="I2" s="64"/>
      <c r="J2" s="64"/>
      <c r="K2" s="64"/>
      <c r="L2" s="64"/>
      <c r="M2" s="71"/>
      <c r="N2" s="72"/>
      <c r="O2" s="71"/>
      <c r="P2" s="72"/>
      <c r="Q2" s="71"/>
    </row>
    <row r="3" spans="1:17">
      <c r="A3" s="5" t="s">
        <v>55</v>
      </c>
      <c r="B3" s="72"/>
      <c r="C3" s="72"/>
      <c r="D3" s="72"/>
      <c r="E3" s="64"/>
      <c r="F3" s="64"/>
      <c r="G3" s="64"/>
      <c r="H3" s="64"/>
      <c r="I3" s="64"/>
      <c r="J3" s="64"/>
      <c r="K3" s="64"/>
      <c r="L3" s="64"/>
      <c r="M3" s="71"/>
      <c r="N3" s="72"/>
      <c r="O3" s="71"/>
      <c r="P3" s="72"/>
      <c r="Q3" s="71"/>
    </row>
    <row r="4" spans="1:17">
      <c r="C4" s="66"/>
      <c r="D4" s="66"/>
      <c r="M4" s="73"/>
      <c r="O4" s="73"/>
      <c r="Q4" s="73" t="s">
        <v>2</v>
      </c>
    </row>
    <row r="5" spans="1:17" ht="24.75">
      <c r="C5" s="66"/>
      <c r="D5" s="66"/>
      <c r="G5" s="109" t="s">
        <v>3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 ht="24.75">
      <c r="C6" s="66"/>
      <c r="D6" s="66"/>
      <c r="M6" s="73"/>
      <c r="O6" s="92" t="s">
        <v>84</v>
      </c>
      <c r="Q6" s="73"/>
    </row>
    <row r="7" spans="1:17" ht="24.75">
      <c r="C7" s="66"/>
      <c r="D7" s="66"/>
      <c r="M7" s="73"/>
      <c r="O7" s="93" t="s">
        <v>85</v>
      </c>
      <c r="Q7" s="73"/>
    </row>
    <row r="8" spans="1:17" ht="24.75">
      <c r="C8" s="66"/>
      <c r="D8" s="66"/>
      <c r="M8" s="73"/>
      <c r="O8" s="94" t="s">
        <v>86</v>
      </c>
      <c r="Q8" s="73"/>
    </row>
    <row r="9" spans="1:17" ht="24.75">
      <c r="A9" s="95"/>
      <c r="H9" s="74"/>
      <c r="J9" s="74"/>
      <c r="K9" s="108" t="s">
        <v>47</v>
      </c>
      <c r="L9" s="108"/>
      <c r="M9" s="108"/>
      <c r="N9" s="74"/>
      <c r="O9" s="96" t="s">
        <v>87</v>
      </c>
      <c r="P9" s="74"/>
      <c r="Q9" s="75"/>
    </row>
    <row r="10" spans="1:17" ht="24.75">
      <c r="A10" s="95"/>
      <c r="G10" s="74" t="s">
        <v>88</v>
      </c>
      <c r="H10" s="74"/>
      <c r="I10" s="74" t="s">
        <v>89</v>
      </c>
      <c r="J10" s="74"/>
      <c r="K10" s="74" t="s">
        <v>90</v>
      </c>
      <c r="L10" s="74"/>
      <c r="M10" s="74"/>
      <c r="N10" s="74"/>
      <c r="O10" s="96" t="s">
        <v>91</v>
      </c>
      <c r="P10" s="74"/>
      <c r="Q10" s="75" t="s">
        <v>92</v>
      </c>
    </row>
    <row r="11" spans="1:17" ht="24.75">
      <c r="A11" s="95"/>
      <c r="E11" s="46" t="s">
        <v>5</v>
      </c>
      <c r="G11" s="87" t="s">
        <v>93</v>
      </c>
      <c r="H11" s="74"/>
      <c r="I11" s="87" t="s">
        <v>94</v>
      </c>
      <c r="J11" s="74"/>
      <c r="K11" s="87" t="s">
        <v>95</v>
      </c>
      <c r="L11" s="74"/>
      <c r="M11" s="87" t="s">
        <v>96</v>
      </c>
      <c r="N11" s="76"/>
      <c r="O11" s="97" t="s">
        <v>97</v>
      </c>
      <c r="P11" s="76"/>
      <c r="Q11" s="77" t="s">
        <v>42</v>
      </c>
    </row>
    <row r="12" spans="1:17">
      <c r="A12" s="98" t="s">
        <v>98</v>
      </c>
      <c r="G12" s="78">
        <v>446391617</v>
      </c>
      <c r="H12" s="78"/>
      <c r="I12" s="78">
        <v>450123057</v>
      </c>
      <c r="J12" s="78"/>
      <c r="K12" s="78">
        <v>44650000</v>
      </c>
      <c r="L12" s="78"/>
      <c r="M12" s="78">
        <v>101691909</v>
      </c>
      <c r="N12" s="78"/>
      <c r="O12" s="78">
        <v>0</v>
      </c>
      <c r="P12" s="78"/>
      <c r="Q12" s="78">
        <f>SUM(G12:O12)</f>
        <v>1042856583</v>
      </c>
    </row>
    <row r="13" spans="1:17">
      <c r="A13" s="80" t="s">
        <v>72</v>
      </c>
      <c r="E13" s="48"/>
      <c r="G13" s="78">
        <v>0</v>
      </c>
      <c r="H13" s="78"/>
      <c r="I13" s="78">
        <v>0</v>
      </c>
      <c r="J13" s="78"/>
      <c r="K13" s="78">
        <v>0</v>
      </c>
      <c r="L13" s="78"/>
      <c r="M13" s="78">
        <f>PL!G27</f>
        <v>183501058</v>
      </c>
      <c r="N13" s="78"/>
      <c r="O13" s="78">
        <v>0</v>
      </c>
      <c r="P13" s="78"/>
      <c r="Q13" s="78">
        <f t="shared" ref="Q13:Q17" si="0">SUM(G13:O13)</f>
        <v>183501058</v>
      </c>
    </row>
    <row r="14" spans="1:17">
      <c r="A14" s="80" t="s">
        <v>80</v>
      </c>
      <c r="E14" s="48"/>
      <c r="G14" s="79">
        <v>0</v>
      </c>
      <c r="H14" s="31"/>
      <c r="I14" s="79">
        <v>0</v>
      </c>
      <c r="J14" s="31"/>
      <c r="K14" s="79">
        <v>0</v>
      </c>
      <c r="L14" s="31"/>
      <c r="M14" s="79">
        <f>PL!G39</f>
        <v>-16520966</v>
      </c>
      <c r="N14" s="31"/>
      <c r="O14" s="79">
        <f>PL!G34</f>
        <v>-640500</v>
      </c>
      <c r="P14" s="31"/>
      <c r="Q14" s="79">
        <f>SUM(G14:O14)</f>
        <v>-17161466</v>
      </c>
    </row>
    <row r="15" spans="1:17">
      <c r="A15" s="80" t="s">
        <v>81</v>
      </c>
      <c r="E15" s="48"/>
      <c r="G15" s="31">
        <f>SUM(G13:G14)</f>
        <v>0</v>
      </c>
      <c r="H15" s="31"/>
      <c r="I15" s="31">
        <f>SUM(I13:I14)</f>
        <v>0</v>
      </c>
      <c r="J15" s="31"/>
      <c r="K15" s="31">
        <f>SUM(K13:K14)</f>
        <v>0</v>
      </c>
      <c r="L15" s="31"/>
      <c r="M15" s="31">
        <f>SUM(M13:M14)</f>
        <v>166980092</v>
      </c>
      <c r="N15" s="31"/>
      <c r="O15" s="31">
        <f>SUM(O13:O14)</f>
        <v>-640500</v>
      </c>
      <c r="P15" s="31"/>
      <c r="Q15" s="31">
        <f t="shared" si="0"/>
        <v>166339592</v>
      </c>
    </row>
    <row r="16" spans="1:17">
      <c r="A16" s="80" t="s">
        <v>99</v>
      </c>
      <c r="E16" s="48">
        <v>30</v>
      </c>
      <c r="G16" s="78">
        <v>0</v>
      </c>
      <c r="H16" s="78"/>
      <c r="I16" s="78">
        <v>0</v>
      </c>
      <c r="J16" s="78"/>
      <c r="K16" s="78">
        <v>0</v>
      </c>
      <c r="L16" s="78"/>
      <c r="M16" s="78">
        <v>-178555064</v>
      </c>
      <c r="N16" s="31"/>
      <c r="O16" s="78">
        <v>0</v>
      </c>
      <c r="P16" s="31"/>
      <c r="Q16" s="78">
        <f t="shared" si="0"/>
        <v>-178555064</v>
      </c>
    </row>
    <row r="17" spans="1:17">
      <c r="A17" s="80" t="s">
        <v>100</v>
      </c>
      <c r="E17" s="48">
        <v>22</v>
      </c>
      <c r="G17" s="78">
        <v>0</v>
      </c>
      <c r="H17" s="78"/>
      <c r="I17" s="78">
        <v>0</v>
      </c>
      <c r="J17" s="31"/>
      <c r="K17" s="78">
        <v>11150000</v>
      </c>
      <c r="L17" s="31"/>
      <c r="M17" s="78">
        <v>-11150000</v>
      </c>
      <c r="N17" s="31"/>
      <c r="O17" s="78">
        <v>0</v>
      </c>
      <c r="P17" s="31"/>
      <c r="Q17" s="78">
        <f t="shared" si="0"/>
        <v>0</v>
      </c>
    </row>
    <row r="18" spans="1:17" ht="24" thickBot="1">
      <c r="A18" s="98" t="s">
        <v>101</v>
      </c>
      <c r="E18" s="48"/>
      <c r="G18" s="100">
        <f>SUM(G12,G15:G17)</f>
        <v>446391617</v>
      </c>
      <c r="I18" s="100">
        <f>SUM(I12,I15:I17)</f>
        <v>450123057</v>
      </c>
      <c r="K18" s="100">
        <f>SUM(K12,K15:K17)</f>
        <v>55800000</v>
      </c>
      <c r="L18" s="31"/>
      <c r="M18" s="101">
        <f>SUM(M12,M15:M17)</f>
        <v>78966937</v>
      </c>
      <c r="N18" s="31"/>
      <c r="O18" s="101">
        <f>SUM(O12,O15:O17)</f>
        <v>-640500</v>
      </c>
      <c r="P18" s="31"/>
      <c r="Q18" s="100">
        <f>SUM(Q12,Q15:Q17)</f>
        <v>1030641111</v>
      </c>
    </row>
    <row r="19" spans="1:17" ht="24" thickTop="1">
      <c r="A19" s="98"/>
    </row>
    <row r="20" spans="1:17">
      <c r="A20" s="98" t="s">
        <v>102</v>
      </c>
      <c r="G20" s="78">
        <f>G18</f>
        <v>446391617</v>
      </c>
      <c r="H20" s="78">
        <f t="shared" ref="H20:P20" si="1">H18</f>
        <v>0</v>
      </c>
      <c r="I20" s="78">
        <f t="shared" si="1"/>
        <v>450123057</v>
      </c>
      <c r="J20" s="78">
        <f t="shared" si="1"/>
        <v>0</v>
      </c>
      <c r="K20" s="78">
        <f t="shared" si="1"/>
        <v>55800000</v>
      </c>
      <c r="L20" s="78">
        <f t="shared" si="1"/>
        <v>0</v>
      </c>
      <c r="M20" s="78">
        <f t="shared" si="1"/>
        <v>78966937</v>
      </c>
      <c r="N20" s="78">
        <f t="shared" si="1"/>
        <v>0</v>
      </c>
      <c r="O20" s="78">
        <f t="shared" si="1"/>
        <v>-640500</v>
      </c>
      <c r="P20" s="78">
        <f t="shared" si="1"/>
        <v>0</v>
      </c>
      <c r="Q20" s="78">
        <f>SUM(G20:O20)</f>
        <v>1030641111</v>
      </c>
    </row>
    <row r="21" spans="1:17">
      <c r="A21" s="80" t="s">
        <v>72</v>
      </c>
      <c r="E21" s="48"/>
      <c r="G21" s="78">
        <v>0</v>
      </c>
      <c r="H21" s="78"/>
      <c r="I21" s="78">
        <v>0</v>
      </c>
      <c r="J21" s="78"/>
      <c r="K21" s="78">
        <v>0</v>
      </c>
      <c r="L21" s="78"/>
      <c r="M21" s="78">
        <f>PL!E27</f>
        <v>153399404</v>
      </c>
      <c r="N21" s="78"/>
      <c r="O21" s="78">
        <v>0</v>
      </c>
      <c r="P21" s="78"/>
      <c r="Q21" s="78">
        <f>SUM(G21:O21)</f>
        <v>153399404</v>
      </c>
    </row>
    <row r="22" spans="1:17">
      <c r="A22" s="80" t="s">
        <v>80</v>
      </c>
      <c r="E22" s="48"/>
      <c r="G22" s="79">
        <v>0</v>
      </c>
      <c r="H22" s="31"/>
      <c r="I22" s="79">
        <v>0</v>
      </c>
      <c r="J22" s="31"/>
      <c r="K22" s="79">
        <v>0</v>
      </c>
      <c r="L22" s="31"/>
      <c r="M22" s="79">
        <f>PL!E39</f>
        <v>-7202444</v>
      </c>
      <c r="N22" s="31"/>
      <c r="O22" s="79">
        <f>PL!E34</f>
        <v>-114700</v>
      </c>
      <c r="P22" s="31"/>
      <c r="Q22" s="79">
        <f>SUM(G22:O22)</f>
        <v>-7317144</v>
      </c>
    </row>
    <row r="23" spans="1:17">
      <c r="A23" s="80" t="s">
        <v>81</v>
      </c>
      <c r="E23" s="48"/>
      <c r="G23" s="31">
        <f>SUM(G21:G22)</f>
        <v>0</v>
      </c>
      <c r="H23" s="31"/>
      <c r="I23" s="31">
        <f>SUM(I21:I22)</f>
        <v>0</v>
      </c>
      <c r="J23" s="31"/>
      <c r="K23" s="31">
        <f>SUM(K21:K22)</f>
        <v>0</v>
      </c>
      <c r="L23" s="31"/>
      <c r="M23" s="31">
        <f>SUM(M21:M22)</f>
        <v>146196960</v>
      </c>
      <c r="N23" s="31"/>
      <c r="O23" s="31">
        <f>SUM(O21:O22)</f>
        <v>-114700</v>
      </c>
      <c r="P23" s="31"/>
      <c r="Q23" s="31">
        <f>SUM(G23:O23)</f>
        <v>146082260</v>
      </c>
    </row>
    <row r="24" spans="1:17">
      <c r="A24" s="80" t="s">
        <v>167</v>
      </c>
      <c r="E24" s="48">
        <v>30</v>
      </c>
      <c r="G24" s="31">
        <v>29758387</v>
      </c>
      <c r="H24" s="31"/>
      <c r="I24" s="31">
        <v>0</v>
      </c>
      <c r="J24" s="31"/>
      <c r="K24" s="31">
        <v>0</v>
      </c>
      <c r="L24" s="31"/>
      <c r="M24" s="31">
        <v>-29758387</v>
      </c>
      <c r="N24" s="31"/>
      <c r="O24" s="31">
        <v>0</v>
      </c>
      <c r="P24" s="31"/>
      <c r="Q24" s="78">
        <f>SUM(G24:O24)</f>
        <v>0</v>
      </c>
    </row>
    <row r="25" spans="1:17">
      <c r="A25" s="80" t="s">
        <v>99</v>
      </c>
      <c r="E25" s="48">
        <v>30</v>
      </c>
      <c r="G25" s="78">
        <v>0</v>
      </c>
      <c r="H25" s="78"/>
      <c r="I25" s="78">
        <v>0</v>
      </c>
      <c r="J25" s="78"/>
      <c r="K25" s="78">
        <v>0</v>
      </c>
      <c r="L25" s="78"/>
      <c r="M25" s="78">
        <v>-92585013</v>
      </c>
      <c r="N25" s="31"/>
      <c r="O25" s="78">
        <v>0</v>
      </c>
      <c r="P25" s="31"/>
      <c r="Q25" s="78">
        <f t="shared" ref="Q25" si="2">SUM(G25:O25)</f>
        <v>-92585013</v>
      </c>
    </row>
    <row r="26" spans="1:17" ht="24" thickBot="1">
      <c r="A26" s="98" t="s">
        <v>103</v>
      </c>
      <c r="E26" s="48"/>
      <c r="G26" s="100">
        <f>SUM(G20,G23:G25)</f>
        <v>476150004</v>
      </c>
      <c r="I26" s="100">
        <f>SUM(I20,I23:I25)</f>
        <v>450123057</v>
      </c>
      <c r="K26" s="100">
        <f>SUM(K20,K23:K25)</f>
        <v>55800000</v>
      </c>
      <c r="L26" s="31"/>
      <c r="M26" s="101">
        <f>SUM(M20,M23:M25)</f>
        <v>102820497</v>
      </c>
      <c r="N26" s="31"/>
      <c r="O26" s="101">
        <f>SUM(O20,O23:O25)</f>
        <v>-755200</v>
      </c>
      <c r="P26" s="31"/>
      <c r="Q26" s="100">
        <f>SUM(Q20,Q23:Q25)</f>
        <v>1084138358</v>
      </c>
    </row>
    <row r="27" spans="1:17" ht="24" thickTop="1">
      <c r="G27" s="31">
        <f>SUM(G18-BS!G59)</f>
        <v>0</v>
      </c>
      <c r="H27" s="31"/>
      <c r="I27" s="31">
        <f>I18-BS!G60</f>
        <v>0</v>
      </c>
      <c r="J27" s="31"/>
      <c r="K27" s="31">
        <f>K18-BS!G62</f>
        <v>0</v>
      </c>
      <c r="L27" s="31"/>
      <c r="M27" s="31">
        <f>SUM(M18-BS!G63)</f>
        <v>0</v>
      </c>
      <c r="N27" s="31"/>
      <c r="O27" s="31">
        <f>SUM(O18-BS!G64)</f>
        <v>0</v>
      </c>
      <c r="P27" s="31"/>
      <c r="Q27" s="31">
        <f>SUM(Q18-BS!G65)</f>
        <v>0</v>
      </c>
    </row>
    <row r="28" spans="1:17">
      <c r="G28" s="31">
        <f>G26-BS!E59</f>
        <v>0</v>
      </c>
      <c r="H28" s="31"/>
      <c r="I28" s="31">
        <f>I26-BS!E60</f>
        <v>0</v>
      </c>
      <c r="J28" s="31"/>
      <c r="K28" s="31">
        <f>K26-BS!E62</f>
        <v>0</v>
      </c>
      <c r="L28" s="31"/>
      <c r="M28" s="31">
        <f>M26-BS!E63</f>
        <v>0</v>
      </c>
      <c r="N28" s="31"/>
      <c r="O28" s="31">
        <f>O26-BS!E64</f>
        <v>0</v>
      </c>
      <c r="P28" s="31"/>
      <c r="Q28" s="31">
        <f>Q26-BS!E65</f>
        <v>0</v>
      </c>
    </row>
    <row r="29" spans="1:17">
      <c r="A29" s="3" t="s">
        <v>188</v>
      </c>
    </row>
  </sheetData>
  <mergeCells count="2">
    <mergeCell ref="K9:M9"/>
    <mergeCell ref="G5:Q5"/>
  </mergeCells>
  <pageMargins left="0.79" right="0.39370078740157483" top="0.78740157480314965" bottom="0.39370078740157483" header="0.19685039370078741" footer="0.19685039370078741"/>
  <pageSetup paperSize="9" scale="59" fitToHeight="0" orientation="portrait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O26"/>
  <sheetViews>
    <sheetView showGridLines="0" tabSelected="1" view="pageBreakPreview" topLeftCell="A6" zoomScale="70" zoomScaleNormal="115" zoomScaleSheetLayoutView="70" workbookViewId="0">
      <selection activeCell="I21" sqref="I21"/>
    </sheetView>
  </sheetViews>
  <sheetFormatPr defaultColWidth="10.5703125" defaultRowHeight="23.25"/>
  <cols>
    <col min="1" max="1" width="10.5703125" style="65" customWidth="1"/>
    <col min="2" max="2" width="8.5703125" style="65" customWidth="1"/>
    <col min="3" max="3" width="14.5703125" style="65" customWidth="1"/>
    <col min="4" max="4" width="1.5703125" style="65" customWidth="1"/>
    <col min="5" max="5" width="7.5703125" style="65" customWidth="1"/>
    <col min="6" max="6" width="1.5703125" style="65" customWidth="1"/>
    <col min="7" max="7" width="16.5703125" style="65" customWidth="1"/>
    <col min="8" max="8" width="1.5703125" style="65" customWidth="1"/>
    <col min="9" max="9" width="16.5703125" style="65" customWidth="1"/>
    <col min="10" max="10" width="1.5703125" style="65" customWidth="1"/>
    <col min="11" max="11" width="16.5703125" style="65" customWidth="1"/>
    <col min="12" max="12" width="1.5703125" style="65" customWidth="1"/>
    <col min="13" max="13" width="16.5703125" style="80" customWidth="1"/>
    <col min="14" max="14" width="1.5703125" style="65" customWidth="1"/>
    <col min="15" max="15" width="16.5703125" style="80" customWidth="1"/>
    <col min="16" max="16" width="9" style="65" customWidth="1"/>
    <col min="17" max="251" width="10.5703125" style="65"/>
    <col min="252" max="252" width="10.5703125" style="65" customWidth="1"/>
    <col min="253" max="253" width="8.5703125" style="65" customWidth="1"/>
    <col min="254" max="254" width="5.5703125" style="65" customWidth="1"/>
    <col min="255" max="255" width="2.5703125" style="65" customWidth="1"/>
    <col min="256" max="256" width="7" style="65" customWidth="1"/>
    <col min="257" max="257" width="2.5703125" style="65" customWidth="1"/>
    <col min="258" max="258" width="12.5703125" style="65" customWidth="1"/>
    <col min="259" max="259" width="2.5703125" style="65" customWidth="1"/>
    <col min="260" max="260" width="12.5703125" style="65" customWidth="1"/>
    <col min="261" max="261" width="2.5703125" style="65" customWidth="1"/>
    <col min="262" max="262" width="12.5703125" style="65" customWidth="1"/>
    <col min="263" max="263" width="9" style="65" customWidth="1"/>
    <col min="264" max="507" width="10.5703125" style="65"/>
    <col min="508" max="508" width="10.5703125" style="65" customWidth="1"/>
    <col min="509" max="509" width="8.5703125" style="65" customWidth="1"/>
    <col min="510" max="510" width="5.5703125" style="65" customWidth="1"/>
    <col min="511" max="511" width="2.5703125" style="65" customWidth="1"/>
    <col min="512" max="512" width="7" style="65" customWidth="1"/>
    <col min="513" max="513" width="2.5703125" style="65" customWidth="1"/>
    <col min="514" max="514" width="12.5703125" style="65" customWidth="1"/>
    <col min="515" max="515" width="2.5703125" style="65" customWidth="1"/>
    <col min="516" max="516" width="12.5703125" style="65" customWidth="1"/>
    <col min="517" max="517" width="2.5703125" style="65" customWidth="1"/>
    <col min="518" max="518" width="12.5703125" style="65" customWidth="1"/>
    <col min="519" max="519" width="9" style="65" customWidth="1"/>
    <col min="520" max="763" width="10.5703125" style="65"/>
    <col min="764" max="764" width="10.5703125" style="65" customWidth="1"/>
    <col min="765" max="765" width="8.5703125" style="65" customWidth="1"/>
    <col min="766" max="766" width="5.5703125" style="65" customWidth="1"/>
    <col min="767" max="767" width="2.5703125" style="65" customWidth="1"/>
    <col min="768" max="768" width="7" style="65" customWidth="1"/>
    <col min="769" max="769" width="2.5703125" style="65" customWidth="1"/>
    <col min="770" max="770" width="12.5703125" style="65" customWidth="1"/>
    <col min="771" max="771" width="2.5703125" style="65" customWidth="1"/>
    <col min="772" max="772" width="12.5703125" style="65" customWidth="1"/>
    <col min="773" max="773" width="2.5703125" style="65" customWidth="1"/>
    <col min="774" max="774" width="12.5703125" style="65" customWidth="1"/>
    <col min="775" max="775" width="9" style="65" customWidth="1"/>
    <col min="776" max="1019" width="10.5703125" style="65"/>
    <col min="1020" max="1020" width="10.5703125" style="65" customWidth="1"/>
    <col min="1021" max="1021" width="8.5703125" style="65" customWidth="1"/>
    <col min="1022" max="1022" width="5.5703125" style="65" customWidth="1"/>
    <col min="1023" max="1023" width="2.5703125" style="65" customWidth="1"/>
    <col min="1024" max="1024" width="7" style="65" customWidth="1"/>
    <col min="1025" max="1025" width="2.5703125" style="65" customWidth="1"/>
    <col min="1026" max="1026" width="12.5703125" style="65" customWidth="1"/>
    <col min="1027" max="1027" width="2.5703125" style="65" customWidth="1"/>
    <col min="1028" max="1028" width="12.5703125" style="65" customWidth="1"/>
    <col min="1029" max="1029" width="2.5703125" style="65" customWidth="1"/>
    <col min="1030" max="1030" width="12.5703125" style="65" customWidth="1"/>
    <col min="1031" max="1031" width="9" style="65" customWidth="1"/>
    <col min="1032" max="1275" width="10.5703125" style="65"/>
    <col min="1276" max="1276" width="10.5703125" style="65" customWidth="1"/>
    <col min="1277" max="1277" width="8.5703125" style="65" customWidth="1"/>
    <col min="1278" max="1278" width="5.5703125" style="65" customWidth="1"/>
    <col min="1279" max="1279" width="2.5703125" style="65" customWidth="1"/>
    <col min="1280" max="1280" width="7" style="65" customWidth="1"/>
    <col min="1281" max="1281" width="2.5703125" style="65" customWidth="1"/>
    <col min="1282" max="1282" width="12.5703125" style="65" customWidth="1"/>
    <col min="1283" max="1283" width="2.5703125" style="65" customWidth="1"/>
    <col min="1284" max="1284" width="12.5703125" style="65" customWidth="1"/>
    <col min="1285" max="1285" width="2.5703125" style="65" customWidth="1"/>
    <col min="1286" max="1286" width="12.5703125" style="65" customWidth="1"/>
    <col min="1287" max="1287" width="9" style="65" customWidth="1"/>
    <col min="1288" max="1531" width="10.5703125" style="65"/>
    <col min="1532" max="1532" width="10.5703125" style="65" customWidth="1"/>
    <col min="1533" max="1533" width="8.5703125" style="65" customWidth="1"/>
    <col min="1534" max="1534" width="5.5703125" style="65" customWidth="1"/>
    <col min="1535" max="1535" width="2.5703125" style="65" customWidth="1"/>
    <col min="1536" max="1536" width="7" style="65" customWidth="1"/>
    <col min="1537" max="1537" width="2.5703125" style="65" customWidth="1"/>
    <col min="1538" max="1538" width="12.5703125" style="65" customWidth="1"/>
    <col min="1539" max="1539" width="2.5703125" style="65" customWidth="1"/>
    <col min="1540" max="1540" width="12.5703125" style="65" customWidth="1"/>
    <col min="1541" max="1541" width="2.5703125" style="65" customWidth="1"/>
    <col min="1542" max="1542" width="12.5703125" style="65" customWidth="1"/>
    <col min="1543" max="1543" width="9" style="65" customWidth="1"/>
    <col min="1544" max="1787" width="10.5703125" style="65"/>
    <col min="1788" max="1788" width="10.5703125" style="65" customWidth="1"/>
    <col min="1789" max="1789" width="8.5703125" style="65" customWidth="1"/>
    <col min="1790" max="1790" width="5.5703125" style="65" customWidth="1"/>
    <col min="1791" max="1791" width="2.5703125" style="65" customWidth="1"/>
    <col min="1792" max="1792" width="7" style="65" customWidth="1"/>
    <col min="1793" max="1793" width="2.5703125" style="65" customWidth="1"/>
    <col min="1794" max="1794" width="12.5703125" style="65" customWidth="1"/>
    <col min="1795" max="1795" width="2.5703125" style="65" customWidth="1"/>
    <col min="1796" max="1796" width="12.5703125" style="65" customWidth="1"/>
    <col min="1797" max="1797" width="2.5703125" style="65" customWidth="1"/>
    <col min="1798" max="1798" width="12.5703125" style="65" customWidth="1"/>
    <col min="1799" max="1799" width="9" style="65" customWidth="1"/>
    <col min="1800" max="2043" width="10.5703125" style="65"/>
    <col min="2044" max="2044" width="10.5703125" style="65" customWidth="1"/>
    <col min="2045" max="2045" width="8.5703125" style="65" customWidth="1"/>
    <col min="2046" max="2046" width="5.5703125" style="65" customWidth="1"/>
    <col min="2047" max="2047" width="2.5703125" style="65" customWidth="1"/>
    <col min="2048" max="2048" width="7" style="65" customWidth="1"/>
    <col min="2049" max="2049" width="2.5703125" style="65" customWidth="1"/>
    <col min="2050" max="2050" width="12.5703125" style="65" customWidth="1"/>
    <col min="2051" max="2051" width="2.5703125" style="65" customWidth="1"/>
    <col min="2052" max="2052" width="12.5703125" style="65" customWidth="1"/>
    <col min="2053" max="2053" width="2.5703125" style="65" customWidth="1"/>
    <col min="2054" max="2054" width="12.5703125" style="65" customWidth="1"/>
    <col min="2055" max="2055" width="9" style="65" customWidth="1"/>
    <col min="2056" max="2299" width="10.5703125" style="65"/>
    <col min="2300" max="2300" width="10.5703125" style="65" customWidth="1"/>
    <col min="2301" max="2301" width="8.5703125" style="65" customWidth="1"/>
    <col min="2302" max="2302" width="5.5703125" style="65" customWidth="1"/>
    <col min="2303" max="2303" width="2.5703125" style="65" customWidth="1"/>
    <col min="2304" max="2304" width="7" style="65" customWidth="1"/>
    <col min="2305" max="2305" width="2.5703125" style="65" customWidth="1"/>
    <col min="2306" max="2306" width="12.5703125" style="65" customWidth="1"/>
    <col min="2307" max="2307" width="2.5703125" style="65" customWidth="1"/>
    <col min="2308" max="2308" width="12.5703125" style="65" customWidth="1"/>
    <col min="2309" max="2309" width="2.5703125" style="65" customWidth="1"/>
    <col min="2310" max="2310" width="12.5703125" style="65" customWidth="1"/>
    <col min="2311" max="2311" width="9" style="65" customWidth="1"/>
    <col min="2312" max="2555" width="10.5703125" style="65"/>
    <col min="2556" max="2556" width="10.5703125" style="65" customWidth="1"/>
    <col min="2557" max="2557" width="8.5703125" style="65" customWidth="1"/>
    <col min="2558" max="2558" width="5.5703125" style="65" customWidth="1"/>
    <col min="2559" max="2559" width="2.5703125" style="65" customWidth="1"/>
    <col min="2560" max="2560" width="7" style="65" customWidth="1"/>
    <col min="2561" max="2561" width="2.5703125" style="65" customWidth="1"/>
    <col min="2562" max="2562" width="12.5703125" style="65" customWidth="1"/>
    <col min="2563" max="2563" width="2.5703125" style="65" customWidth="1"/>
    <col min="2564" max="2564" width="12.5703125" style="65" customWidth="1"/>
    <col min="2565" max="2565" width="2.5703125" style="65" customWidth="1"/>
    <col min="2566" max="2566" width="12.5703125" style="65" customWidth="1"/>
    <col min="2567" max="2567" width="9" style="65" customWidth="1"/>
    <col min="2568" max="2811" width="10.5703125" style="65"/>
    <col min="2812" max="2812" width="10.5703125" style="65" customWidth="1"/>
    <col min="2813" max="2813" width="8.5703125" style="65" customWidth="1"/>
    <col min="2814" max="2814" width="5.5703125" style="65" customWidth="1"/>
    <col min="2815" max="2815" width="2.5703125" style="65" customWidth="1"/>
    <col min="2816" max="2816" width="7" style="65" customWidth="1"/>
    <col min="2817" max="2817" width="2.5703125" style="65" customWidth="1"/>
    <col min="2818" max="2818" width="12.5703125" style="65" customWidth="1"/>
    <col min="2819" max="2819" width="2.5703125" style="65" customWidth="1"/>
    <col min="2820" max="2820" width="12.5703125" style="65" customWidth="1"/>
    <col min="2821" max="2821" width="2.5703125" style="65" customWidth="1"/>
    <col min="2822" max="2822" width="12.5703125" style="65" customWidth="1"/>
    <col min="2823" max="2823" width="9" style="65" customWidth="1"/>
    <col min="2824" max="3067" width="10.5703125" style="65"/>
    <col min="3068" max="3068" width="10.5703125" style="65" customWidth="1"/>
    <col min="3069" max="3069" width="8.5703125" style="65" customWidth="1"/>
    <col min="3070" max="3070" width="5.5703125" style="65" customWidth="1"/>
    <col min="3071" max="3071" width="2.5703125" style="65" customWidth="1"/>
    <col min="3072" max="3072" width="7" style="65" customWidth="1"/>
    <col min="3073" max="3073" width="2.5703125" style="65" customWidth="1"/>
    <col min="3074" max="3074" width="12.5703125" style="65" customWidth="1"/>
    <col min="3075" max="3075" width="2.5703125" style="65" customWidth="1"/>
    <col min="3076" max="3076" width="12.5703125" style="65" customWidth="1"/>
    <col min="3077" max="3077" width="2.5703125" style="65" customWidth="1"/>
    <col min="3078" max="3078" width="12.5703125" style="65" customWidth="1"/>
    <col min="3079" max="3079" width="9" style="65" customWidth="1"/>
    <col min="3080" max="3323" width="10.5703125" style="65"/>
    <col min="3324" max="3324" width="10.5703125" style="65" customWidth="1"/>
    <col min="3325" max="3325" width="8.5703125" style="65" customWidth="1"/>
    <col min="3326" max="3326" width="5.5703125" style="65" customWidth="1"/>
    <col min="3327" max="3327" width="2.5703125" style="65" customWidth="1"/>
    <col min="3328" max="3328" width="7" style="65" customWidth="1"/>
    <col min="3329" max="3329" width="2.5703125" style="65" customWidth="1"/>
    <col min="3330" max="3330" width="12.5703125" style="65" customWidth="1"/>
    <col min="3331" max="3331" width="2.5703125" style="65" customWidth="1"/>
    <col min="3332" max="3332" width="12.5703125" style="65" customWidth="1"/>
    <col min="3333" max="3333" width="2.5703125" style="65" customWidth="1"/>
    <col min="3334" max="3334" width="12.5703125" style="65" customWidth="1"/>
    <col min="3335" max="3335" width="9" style="65" customWidth="1"/>
    <col min="3336" max="3579" width="10.5703125" style="65"/>
    <col min="3580" max="3580" width="10.5703125" style="65" customWidth="1"/>
    <col min="3581" max="3581" width="8.5703125" style="65" customWidth="1"/>
    <col min="3582" max="3582" width="5.5703125" style="65" customWidth="1"/>
    <col min="3583" max="3583" width="2.5703125" style="65" customWidth="1"/>
    <col min="3584" max="3584" width="7" style="65" customWidth="1"/>
    <col min="3585" max="3585" width="2.5703125" style="65" customWidth="1"/>
    <col min="3586" max="3586" width="12.5703125" style="65" customWidth="1"/>
    <col min="3587" max="3587" width="2.5703125" style="65" customWidth="1"/>
    <col min="3588" max="3588" width="12.5703125" style="65" customWidth="1"/>
    <col min="3589" max="3589" width="2.5703125" style="65" customWidth="1"/>
    <col min="3590" max="3590" width="12.5703125" style="65" customWidth="1"/>
    <col min="3591" max="3591" width="9" style="65" customWidth="1"/>
    <col min="3592" max="3835" width="10.5703125" style="65"/>
    <col min="3836" max="3836" width="10.5703125" style="65" customWidth="1"/>
    <col min="3837" max="3837" width="8.5703125" style="65" customWidth="1"/>
    <col min="3838" max="3838" width="5.5703125" style="65" customWidth="1"/>
    <col min="3839" max="3839" width="2.5703125" style="65" customWidth="1"/>
    <col min="3840" max="3840" width="7" style="65" customWidth="1"/>
    <col min="3841" max="3841" width="2.5703125" style="65" customWidth="1"/>
    <col min="3842" max="3842" width="12.5703125" style="65" customWidth="1"/>
    <col min="3843" max="3843" width="2.5703125" style="65" customWidth="1"/>
    <col min="3844" max="3844" width="12.5703125" style="65" customWidth="1"/>
    <col min="3845" max="3845" width="2.5703125" style="65" customWidth="1"/>
    <col min="3846" max="3846" width="12.5703125" style="65" customWidth="1"/>
    <col min="3847" max="3847" width="9" style="65" customWidth="1"/>
    <col min="3848" max="4091" width="10.5703125" style="65"/>
    <col min="4092" max="4092" width="10.5703125" style="65" customWidth="1"/>
    <col min="4093" max="4093" width="8.5703125" style="65" customWidth="1"/>
    <col min="4094" max="4094" width="5.5703125" style="65" customWidth="1"/>
    <col min="4095" max="4095" width="2.5703125" style="65" customWidth="1"/>
    <col min="4096" max="4096" width="7" style="65" customWidth="1"/>
    <col min="4097" max="4097" width="2.5703125" style="65" customWidth="1"/>
    <col min="4098" max="4098" width="12.5703125" style="65" customWidth="1"/>
    <col min="4099" max="4099" width="2.5703125" style="65" customWidth="1"/>
    <col min="4100" max="4100" width="12.5703125" style="65" customWidth="1"/>
    <col min="4101" max="4101" width="2.5703125" style="65" customWidth="1"/>
    <col min="4102" max="4102" width="12.5703125" style="65" customWidth="1"/>
    <col min="4103" max="4103" width="9" style="65" customWidth="1"/>
    <col min="4104" max="4347" width="10.5703125" style="65"/>
    <col min="4348" max="4348" width="10.5703125" style="65" customWidth="1"/>
    <col min="4349" max="4349" width="8.5703125" style="65" customWidth="1"/>
    <col min="4350" max="4350" width="5.5703125" style="65" customWidth="1"/>
    <col min="4351" max="4351" width="2.5703125" style="65" customWidth="1"/>
    <col min="4352" max="4352" width="7" style="65" customWidth="1"/>
    <col min="4353" max="4353" width="2.5703125" style="65" customWidth="1"/>
    <col min="4354" max="4354" width="12.5703125" style="65" customWidth="1"/>
    <col min="4355" max="4355" width="2.5703125" style="65" customWidth="1"/>
    <col min="4356" max="4356" width="12.5703125" style="65" customWidth="1"/>
    <col min="4357" max="4357" width="2.5703125" style="65" customWidth="1"/>
    <col min="4358" max="4358" width="12.5703125" style="65" customWidth="1"/>
    <col min="4359" max="4359" width="9" style="65" customWidth="1"/>
    <col min="4360" max="4603" width="10.5703125" style="65"/>
    <col min="4604" max="4604" width="10.5703125" style="65" customWidth="1"/>
    <col min="4605" max="4605" width="8.5703125" style="65" customWidth="1"/>
    <col min="4606" max="4606" width="5.5703125" style="65" customWidth="1"/>
    <col min="4607" max="4607" width="2.5703125" style="65" customWidth="1"/>
    <col min="4608" max="4608" width="7" style="65" customWidth="1"/>
    <col min="4609" max="4609" width="2.5703125" style="65" customWidth="1"/>
    <col min="4610" max="4610" width="12.5703125" style="65" customWidth="1"/>
    <col min="4611" max="4611" width="2.5703125" style="65" customWidth="1"/>
    <col min="4612" max="4612" width="12.5703125" style="65" customWidth="1"/>
    <col min="4613" max="4613" width="2.5703125" style="65" customWidth="1"/>
    <col min="4614" max="4614" width="12.5703125" style="65" customWidth="1"/>
    <col min="4615" max="4615" width="9" style="65" customWidth="1"/>
    <col min="4616" max="4859" width="10.5703125" style="65"/>
    <col min="4860" max="4860" width="10.5703125" style="65" customWidth="1"/>
    <col min="4861" max="4861" width="8.5703125" style="65" customWidth="1"/>
    <col min="4862" max="4862" width="5.5703125" style="65" customWidth="1"/>
    <col min="4863" max="4863" width="2.5703125" style="65" customWidth="1"/>
    <col min="4864" max="4864" width="7" style="65" customWidth="1"/>
    <col min="4865" max="4865" width="2.5703125" style="65" customWidth="1"/>
    <col min="4866" max="4866" width="12.5703125" style="65" customWidth="1"/>
    <col min="4867" max="4867" width="2.5703125" style="65" customWidth="1"/>
    <col min="4868" max="4868" width="12.5703125" style="65" customWidth="1"/>
    <col min="4869" max="4869" width="2.5703125" style="65" customWidth="1"/>
    <col min="4870" max="4870" width="12.5703125" style="65" customWidth="1"/>
    <col min="4871" max="4871" width="9" style="65" customWidth="1"/>
    <col min="4872" max="5115" width="10.5703125" style="65"/>
    <col min="5116" max="5116" width="10.5703125" style="65" customWidth="1"/>
    <col min="5117" max="5117" width="8.5703125" style="65" customWidth="1"/>
    <col min="5118" max="5118" width="5.5703125" style="65" customWidth="1"/>
    <col min="5119" max="5119" width="2.5703125" style="65" customWidth="1"/>
    <col min="5120" max="5120" width="7" style="65" customWidth="1"/>
    <col min="5121" max="5121" width="2.5703125" style="65" customWidth="1"/>
    <col min="5122" max="5122" width="12.5703125" style="65" customWidth="1"/>
    <col min="5123" max="5123" width="2.5703125" style="65" customWidth="1"/>
    <col min="5124" max="5124" width="12.5703125" style="65" customWidth="1"/>
    <col min="5125" max="5125" width="2.5703125" style="65" customWidth="1"/>
    <col min="5126" max="5126" width="12.5703125" style="65" customWidth="1"/>
    <col min="5127" max="5127" width="9" style="65" customWidth="1"/>
    <col min="5128" max="5371" width="10.5703125" style="65"/>
    <col min="5372" max="5372" width="10.5703125" style="65" customWidth="1"/>
    <col min="5373" max="5373" width="8.5703125" style="65" customWidth="1"/>
    <col min="5374" max="5374" width="5.5703125" style="65" customWidth="1"/>
    <col min="5375" max="5375" width="2.5703125" style="65" customWidth="1"/>
    <col min="5376" max="5376" width="7" style="65" customWidth="1"/>
    <col min="5377" max="5377" width="2.5703125" style="65" customWidth="1"/>
    <col min="5378" max="5378" width="12.5703125" style="65" customWidth="1"/>
    <col min="5379" max="5379" width="2.5703125" style="65" customWidth="1"/>
    <col min="5380" max="5380" width="12.5703125" style="65" customWidth="1"/>
    <col min="5381" max="5381" width="2.5703125" style="65" customWidth="1"/>
    <col min="5382" max="5382" width="12.5703125" style="65" customWidth="1"/>
    <col min="5383" max="5383" width="9" style="65" customWidth="1"/>
    <col min="5384" max="5627" width="10.5703125" style="65"/>
    <col min="5628" max="5628" width="10.5703125" style="65" customWidth="1"/>
    <col min="5629" max="5629" width="8.5703125" style="65" customWidth="1"/>
    <col min="5630" max="5630" width="5.5703125" style="65" customWidth="1"/>
    <col min="5631" max="5631" width="2.5703125" style="65" customWidth="1"/>
    <col min="5632" max="5632" width="7" style="65" customWidth="1"/>
    <col min="5633" max="5633" width="2.5703125" style="65" customWidth="1"/>
    <col min="5634" max="5634" width="12.5703125" style="65" customWidth="1"/>
    <col min="5635" max="5635" width="2.5703125" style="65" customWidth="1"/>
    <col min="5636" max="5636" width="12.5703125" style="65" customWidth="1"/>
    <col min="5637" max="5637" width="2.5703125" style="65" customWidth="1"/>
    <col min="5638" max="5638" width="12.5703125" style="65" customWidth="1"/>
    <col min="5639" max="5639" width="9" style="65" customWidth="1"/>
    <col min="5640" max="5883" width="10.5703125" style="65"/>
    <col min="5884" max="5884" width="10.5703125" style="65" customWidth="1"/>
    <col min="5885" max="5885" width="8.5703125" style="65" customWidth="1"/>
    <col min="5886" max="5886" width="5.5703125" style="65" customWidth="1"/>
    <col min="5887" max="5887" width="2.5703125" style="65" customWidth="1"/>
    <col min="5888" max="5888" width="7" style="65" customWidth="1"/>
    <col min="5889" max="5889" width="2.5703125" style="65" customWidth="1"/>
    <col min="5890" max="5890" width="12.5703125" style="65" customWidth="1"/>
    <col min="5891" max="5891" width="2.5703125" style="65" customWidth="1"/>
    <col min="5892" max="5892" width="12.5703125" style="65" customWidth="1"/>
    <col min="5893" max="5893" width="2.5703125" style="65" customWidth="1"/>
    <col min="5894" max="5894" width="12.5703125" style="65" customWidth="1"/>
    <col min="5895" max="5895" width="9" style="65" customWidth="1"/>
    <col min="5896" max="6139" width="10.5703125" style="65"/>
    <col min="6140" max="6140" width="10.5703125" style="65" customWidth="1"/>
    <col min="6141" max="6141" width="8.5703125" style="65" customWidth="1"/>
    <col min="6142" max="6142" width="5.5703125" style="65" customWidth="1"/>
    <col min="6143" max="6143" width="2.5703125" style="65" customWidth="1"/>
    <col min="6144" max="6144" width="7" style="65" customWidth="1"/>
    <col min="6145" max="6145" width="2.5703125" style="65" customWidth="1"/>
    <col min="6146" max="6146" width="12.5703125" style="65" customWidth="1"/>
    <col min="6147" max="6147" width="2.5703125" style="65" customWidth="1"/>
    <col min="6148" max="6148" width="12.5703125" style="65" customWidth="1"/>
    <col min="6149" max="6149" width="2.5703125" style="65" customWidth="1"/>
    <col min="6150" max="6150" width="12.5703125" style="65" customWidth="1"/>
    <col min="6151" max="6151" width="9" style="65" customWidth="1"/>
    <col min="6152" max="6395" width="10.5703125" style="65"/>
    <col min="6396" max="6396" width="10.5703125" style="65" customWidth="1"/>
    <col min="6397" max="6397" width="8.5703125" style="65" customWidth="1"/>
    <col min="6398" max="6398" width="5.5703125" style="65" customWidth="1"/>
    <col min="6399" max="6399" width="2.5703125" style="65" customWidth="1"/>
    <col min="6400" max="6400" width="7" style="65" customWidth="1"/>
    <col min="6401" max="6401" width="2.5703125" style="65" customWidth="1"/>
    <col min="6402" max="6402" width="12.5703125" style="65" customWidth="1"/>
    <col min="6403" max="6403" width="2.5703125" style="65" customWidth="1"/>
    <col min="6404" max="6404" width="12.5703125" style="65" customWidth="1"/>
    <col min="6405" max="6405" width="2.5703125" style="65" customWidth="1"/>
    <col min="6406" max="6406" width="12.5703125" style="65" customWidth="1"/>
    <col min="6407" max="6407" width="9" style="65" customWidth="1"/>
    <col min="6408" max="6651" width="10.5703125" style="65"/>
    <col min="6652" max="6652" width="10.5703125" style="65" customWidth="1"/>
    <col min="6653" max="6653" width="8.5703125" style="65" customWidth="1"/>
    <col min="6654" max="6654" width="5.5703125" style="65" customWidth="1"/>
    <col min="6655" max="6655" width="2.5703125" style="65" customWidth="1"/>
    <col min="6656" max="6656" width="7" style="65" customWidth="1"/>
    <col min="6657" max="6657" width="2.5703125" style="65" customWidth="1"/>
    <col min="6658" max="6658" width="12.5703125" style="65" customWidth="1"/>
    <col min="6659" max="6659" width="2.5703125" style="65" customWidth="1"/>
    <col min="6660" max="6660" width="12.5703125" style="65" customWidth="1"/>
    <col min="6661" max="6661" width="2.5703125" style="65" customWidth="1"/>
    <col min="6662" max="6662" width="12.5703125" style="65" customWidth="1"/>
    <col min="6663" max="6663" width="9" style="65" customWidth="1"/>
    <col min="6664" max="6907" width="10.5703125" style="65"/>
    <col min="6908" max="6908" width="10.5703125" style="65" customWidth="1"/>
    <col min="6909" max="6909" width="8.5703125" style="65" customWidth="1"/>
    <col min="6910" max="6910" width="5.5703125" style="65" customWidth="1"/>
    <col min="6911" max="6911" width="2.5703125" style="65" customWidth="1"/>
    <col min="6912" max="6912" width="7" style="65" customWidth="1"/>
    <col min="6913" max="6913" width="2.5703125" style="65" customWidth="1"/>
    <col min="6914" max="6914" width="12.5703125" style="65" customWidth="1"/>
    <col min="6915" max="6915" width="2.5703125" style="65" customWidth="1"/>
    <col min="6916" max="6916" width="12.5703125" style="65" customWidth="1"/>
    <col min="6917" max="6917" width="2.5703125" style="65" customWidth="1"/>
    <col min="6918" max="6918" width="12.5703125" style="65" customWidth="1"/>
    <col min="6919" max="6919" width="9" style="65" customWidth="1"/>
    <col min="6920" max="7163" width="10.5703125" style="65"/>
    <col min="7164" max="7164" width="10.5703125" style="65" customWidth="1"/>
    <col min="7165" max="7165" width="8.5703125" style="65" customWidth="1"/>
    <col min="7166" max="7166" width="5.5703125" style="65" customWidth="1"/>
    <col min="7167" max="7167" width="2.5703125" style="65" customWidth="1"/>
    <col min="7168" max="7168" width="7" style="65" customWidth="1"/>
    <col min="7169" max="7169" width="2.5703125" style="65" customWidth="1"/>
    <col min="7170" max="7170" width="12.5703125" style="65" customWidth="1"/>
    <col min="7171" max="7171" width="2.5703125" style="65" customWidth="1"/>
    <col min="7172" max="7172" width="12.5703125" style="65" customWidth="1"/>
    <col min="7173" max="7173" width="2.5703125" style="65" customWidth="1"/>
    <col min="7174" max="7174" width="12.5703125" style="65" customWidth="1"/>
    <col min="7175" max="7175" width="9" style="65" customWidth="1"/>
    <col min="7176" max="7419" width="10.5703125" style="65"/>
    <col min="7420" max="7420" width="10.5703125" style="65" customWidth="1"/>
    <col min="7421" max="7421" width="8.5703125" style="65" customWidth="1"/>
    <col min="7422" max="7422" width="5.5703125" style="65" customWidth="1"/>
    <col min="7423" max="7423" width="2.5703125" style="65" customWidth="1"/>
    <col min="7424" max="7424" width="7" style="65" customWidth="1"/>
    <col min="7425" max="7425" width="2.5703125" style="65" customWidth="1"/>
    <col min="7426" max="7426" width="12.5703125" style="65" customWidth="1"/>
    <col min="7427" max="7427" width="2.5703125" style="65" customWidth="1"/>
    <col min="7428" max="7428" width="12.5703125" style="65" customWidth="1"/>
    <col min="7429" max="7429" width="2.5703125" style="65" customWidth="1"/>
    <col min="7430" max="7430" width="12.5703125" style="65" customWidth="1"/>
    <col min="7431" max="7431" width="9" style="65" customWidth="1"/>
    <col min="7432" max="7675" width="10.5703125" style="65"/>
    <col min="7676" max="7676" width="10.5703125" style="65" customWidth="1"/>
    <col min="7677" max="7677" width="8.5703125" style="65" customWidth="1"/>
    <col min="7678" max="7678" width="5.5703125" style="65" customWidth="1"/>
    <col min="7679" max="7679" width="2.5703125" style="65" customWidth="1"/>
    <col min="7680" max="7680" width="7" style="65" customWidth="1"/>
    <col min="7681" max="7681" width="2.5703125" style="65" customWidth="1"/>
    <col min="7682" max="7682" width="12.5703125" style="65" customWidth="1"/>
    <col min="7683" max="7683" width="2.5703125" style="65" customWidth="1"/>
    <col min="7684" max="7684" width="12.5703125" style="65" customWidth="1"/>
    <col min="7685" max="7685" width="2.5703125" style="65" customWidth="1"/>
    <col min="7686" max="7686" width="12.5703125" style="65" customWidth="1"/>
    <col min="7687" max="7687" width="9" style="65" customWidth="1"/>
    <col min="7688" max="7931" width="10.5703125" style="65"/>
    <col min="7932" max="7932" width="10.5703125" style="65" customWidth="1"/>
    <col min="7933" max="7933" width="8.5703125" style="65" customWidth="1"/>
    <col min="7934" max="7934" width="5.5703125" style="65" customWidth="1"/>
    <col min="7935" max="7935" width="2.5703125" style="65" customWidth="1"/>
    <col min="7936" max="7936" width="7" style="65" customWidth="1"/>
    <col min="7937" max="7937" width="2.5703125" style="65" customWidth="1"/>
    <col min="7938" max="7938" width="12.5703125" style="65" customWidth="1"/>
    <col min="7939" max="7939" width="2.5703125" style="65" customWidth="1"/>
    <col min="7940" max="7940" width="12.5703125" style="65" customWidth="1"/>
    <col min="7941" max="7941" width="2.5703125" style="65" customWidth="1"/>
    <col min="7942" max="7942" width="12.5703125" style="65" customWidth="1"/>
    <col min="7943" max="7943" width="9" style="65" customWidth="1"/>
    <col min="7944" max="8187" width="10.5703125" style="65"/>
    <col min="8188" max="8188" width="10.5703125" style="65" customWidth="1"/>
    <col min="8189" max="8189" width="8.5703125" style="65" customWidth="1"/>
    <col min="8190" max="8190" width="5.5703125" style="65" customWidth="1"/>
    <col min="8191" max="8191" width="2.5703125" style="65" customWidth="1"/>
    <col min="8192" max="8192" width="7" style="65" customWidth="1"/>
    <col min="8193" max="8193" width="2.5703125" style="65" customWidth="1"/>
    <col min="8194" max="8194" width="12.5703125" style="65" customWidth="1"/>
    <col min="8195" max="8195" width="2.5703125" style="65" customWidth="1"/>
    <col min="8196" max="8196" width="12.5703125" style="65" customWidth="1"/>
    <col min="8197" max="8197" width="2.5703125" style="65" customWidth="1"/>
    <col min="8198" max="8198" width="12.5703125" style="65" customWidth="1"/>
    <col min="8199" max="8199" width="9" style="65" customWidth="1"/>
    <col min="8200" max="8443" width="10.5703125" style="65"/>
    <col min="8444" max="8444" width="10.5703125" style="65" customWidth="1"/>
    <col min="8445" max="8445" width="8.5703125" style="65" customWidth="1"/>
    <col min="8446" max="8446" width="5.5703125" style="65" customWidth="1"/>
    <col min="8447" max="8447" width="2.5703125" style="65" customWidth="1"/>
    <col min="8448" max="8448" width="7" style="65" customWidth="1"/>
    <col min="8449" max="8449" width="2.5703125" style="65" customWidth="1"/>
    <col min="8450" max="8450" width="12.5703125" style="65" customWidth="1"/>
    <col min="8451" max="8451" width="2.5703125" style="65" customWidth="1"/>
    <col min="8452" max="8452" width="12.5703125" style="65" customWidth="1"/>
    <col min="8453" max="8453" width="2.5703125" style="65" customWidth="1"/>
    <col min="8454" max="8454" width="12.5703125" style="65" customWidth="1"/>
    <col min="8455" max="8455" width="9" style="65" customWidth="1"/>
    <col min="8456" max="8699" width="10.5703125" style="65"/>
    <col min="8700" max="8700" width="10.5703125" style="65" customWidth="1"/>
    <col min="8701" max="8701" width="8.5703125" style="65" customWidth="1"/>
    <col min="8702" max="8702" width="5.5703125" style="65" customWidth="1"/>
    <col min="8703" max="8703" width="2.5703125" style="65" customWidth="1"/>
    <col min="8704" max="8704" width="7" style="65" customWidth="1"/>
    <col min="8705" max="8705" width="2.5703125" style="65" customWidth="1"/>
    <col min="8706" max="8706" width="12.5703125" style="65" customWidth="1"/>
    <col min="8707" max="8707" width="2.5703125" style="65" customWidth="1"/>
    <col min="8708" max="8708" width="12.5703125" style="65" customWidth="1"/>
    <col min="8709" max="8709" width="2.5703125" style="65" customWidth="1"/>
    <col min="8710" max="8710" width="12.5703125" style="65" customWidth="1"/>
    <col min="8711" max="8711" width="9" style="65" customWidth="1"/>
    <col min="8712" max="8955" width="10.5703125" style="65"/>
    <col min="8956" max="8956" width="10.5703125" style="65" customWidth="1"/>
    <col min="8957" max="8957" width="8.5703125" style="65" customWidth="1"/>
    <col min="8958" max="8958" width="5.5703125" style="65" customWidth="1"/>
    <col min="8959" max="8959" width="2.5703125" style="65" customWidth="1"/>
    <col min="8960" max="8960" width="7" style="65" customWidth="1"/>
    <col min="8961" max="8961" width="2.5703125" style="65" customWidth="1"/>
    <col min="8962" max="8962" width="12.5703125" style="65" customWidth="1"/>
    <col min="8963" max="8963" width="2.5703125" style="65" customWidth="1"/>
    <col min="8964" max="8964" width="12.5703125" style="65" customWidth="1"/>
    <col min="8965" max="8965" width="2.5703125" style="65" customWidth="1"/>
    <col min="8966" max="8966" width="12.5703125" style="65" customWidth="1"/>
    <col min="8967" max="8967" width="9" style="65" customWidth="1"/>
    <col min="8968" max="9211" width="10.5703125" style="65"/>
    <col min="9212" max="9212" width="10.5703125" style="65" customWidth="1"/>
    <col min="9213" max="9213" width="8.5703125" style="65" customWidth="1"/>
    <col min="9214" max="9214" width="5.5703125" style="65" customWidth="1"/>
    <col min="9215" max="9215" width="2.5703125" style="65" customWidth="1"/>
    <col min="9216" max="9216" width="7" style="65" customWidth="1"/>
    <col min="9217" max="9217" width="2.5703125" style="65" customWidth="1"/>
    <col min="9218" max="9218" width="12.5703125" style="65" customWidth="1"/>
    <col min="9219" max="9219" width="2.5703125" style="65" customWidth="1"/>
    <col min="9220" max="9220" width="12.5703125" style="65" customWidth="1"/>
    <col min="9221" max="9221" width="2.5703125" style="65" customWidth="1"/>
    <col min="9222" max="9222" width="12.5703125" style="65" customWidth="1"/>
    <col min="9223" max="9223" width="9" style="65" customWidth="1"/>
    <col min="9224" max="9467" width="10.5703125" style="65"/>
    <col min="9468" max="9468" width="10.5703125" style="65" customWidth="1"/>
    <col min="9469" max="9469" width="8.5703125" style="65" customWidth="1"/>
    <col min="9470" max="9470" width="5.5703125" style="65" customWidth="1"/>
    <col min="9471" max="9471" width="2.5703125" style="65" customWidth="1"/>
    <col min="9472" max="9472" width="7" style="65" customWidth="1"/>
    <col min="9473" max="9473" width="2.5703125" style="65" customWidth="1"/>
    <col min="9474" max="9474" width="12.5703125" style="65" customWidth="1"/>
    <col min="9475" max="9475" width="2.5703125" style="65" customWidth="1"/>
    <col min="9476" max="9476" width="12.5703125" style="65" customWidth="1"/>
    <col min="9477" max="9477" width="2.5703125" style="65" customWidth="1"/>
    <col min="9478" max="9478" width="12.5703125" style="65" customWidth="1"/>
    <col min="9479" max="9479" width="9" style="65" customWidth="1"/>
    <col min="9480" max="9723" width="10.5703125" style="65"/>
    <col min="9724" max="9724" width="10.5703125" style="65" customWidth="1"/>
    <col min="9725" max="9725" width="8.5703125" style="65" customWidth="1"/>
    <col min="9726" max="9726" width="5.5703125" style="65" customWidth="1"/>
    <col min="9727" max="9727" width="2.5703125" style="65" customWidth="1"/>
    <col min="9728" max="9728" width="7" style="65" customWidth="1"/>
    <col min="9729" max="9729" width="2.5703125" style="65" customWidth="1"/>
    <col min="9730" max="9730" width="12.5703125" style="65" customWidth="1"/>
    <col min="9731" max="9731" width="2.5703125" style="65" customWidth="1"/>
    <col min="9732" max="9732" width="12.5703125" style="65" customWidth="1"/>
    <col min="9733" max="9733" width="2.5703125" style="65" customWidth="1"/>
    <col min="9734" max="9734" width="12.5703125" style="65" customWidth="1"/>
    <col min="9735" max="9735" width="9" style="65" customWidth="1"/>
    <col min="9736" max="9979" width="10.5703125" style="65"/>
    <col min="9980" max="9980" width="10.5703125" style="65" customWidth="1"/>
    <col min="9981" max="9981" width="8.5703125" style="65" customWidth="1"/>
    <col min="9982" max="9982" width="5.5703125" style="65" customWidth="1"/>
    <col min="9983" max="9983" width="2.5703125" style="65" customWidth="1"/>
    <col min="9984" max="9984" width="7" style="65" customWidth="1"/>
    <col min="9985" max="9985" width="2.5703125" style="65" customWidth="1"/>
    <col min="9986" max="9986" width="12.5703125" style="65" customWidth="1"/>
    <col min="9987" max="9987" width="2.5703125" style="65" customWidth="1"/>
    <col min="9988" max="9988" width="12.5703125" style="65" customWidth="1"/>
    <col min="9989" max="9989" width="2.5703125" style="65" customWidth="1"/>
    <col min="9990" max="9990" width="12.5703125" style="65" customWidth="1"/>
    <col min="9991" max="9991" width="9" style="65" customWidth="1"/>
    <col min="9992" max="10235" width="10.5703125" style="65"/>
    <col min="10236" max="10236" width="10.5703125" style="65" customWidth="1"/>
    <col min="10237" max="10237" width="8.5703125" style="65" customWidth="1"/>
    <col min="10238" max="10238" width="5.5703125" style="65" customWidth="1"/>
    <col min="10239" max="10239" width="2.5703125" style="65" customWidth="1"/>
    <col min="10240" max="10240" width="7" style="65" customWidth="1"/>
    <col min="10241" max="10241" width="2.5703125" style="65" customWidth="1"/>
    <col min="10242" max="10242" width="12.5703125" style="65" customWidth="1"/>
    <col min="10243" max="10243" width="2.5703125" style="65" customWidth="1"/>
    <col min="10244" max="10244" width="12.5703125" style="65" customWidth="1"/>
    <col min="10245" max="10245" width="2.5703125" style="65" customWidth="1"/>
    <col min="10246" max="10246" width="12.5703125" style="65" customWidth="1"/>
    <col min="10247" max="10247" width="9" style="65" customWidth="1"/>
    <col min="10248" max="10491" width="10.5703125" style="65"/>
    <col min="10492" max="10492" width="10.5703125" style="65" customWidth="1"/>
    <col min="10493" max="10493" width="8.5703125" style="65" customWidth="1"/>
    <col min="10494" max="10494" width="5.5703125" style="65" customWidth="1"/>
    <col min="10495" max="10495" width="2.5703125" style="65" customWidth="1"/>
    <col min="10496" max="10496" width="7" style="65" customWidth="1"/>
    <col min="10497" max="10497" width="2.5703125" style="65" customWidth="1"/>
    <col min="10498" max="10498" width="12.5703125" style="65" customWidth="1"/>
    <col min="10499" max="10499" width="2.5703125" style="65" customWidth="1"/>
    <col min="10500" max="10500" width="12.5703125" style="65" customWidth="1"/>
    <col min="10501" max="10501" width="2.5703125" style="65" customWidth="1"/>
    <col min="10502" max="10502" width="12.5703125" style="65" customWidth="1"/>
    <col min="10503" max="10503" width="9" style="65" customWidth="1"/>
    <col min="10504" max="10747" width="10.5703125" style="65"/>
    <col min="10748" max="10748" width="10.5703125" style="65" customWidth="1"/>
    <col min="10749" max="10749" width="8.5703125" style="65" customWidth="1"/>
    <col min="10750" max="10750" width="5.5703125" style="65" customWidth="1"/>
    <col min="10751" max="10751" width="2.5703125" style="65" customWidth="1"/>
    <col min="10752" max="10752" width="7" style="65" customWidth="1"/>
    <col min="10753" max="10753" width="2.5703125" style="65" customWidth="1"/>
    <col min="10754" max="10754" width="12.5703125" style="65" customWidth="1"/>
    <col min="10755" max="10755" width="2.5703125" style="65" customWidth="1"/>
    <col min="10756" max="10756" width="12.5703125" style="65" customWidth="1"/>
    <col min="10757" max="10757" width="2.5703125" style="65" customWidth="1"/>
    <col min="10758" max="10758" width="12.5703125" style="65" customWidth="1"/>
    <col min="10759" max="10759" width="9" style="65" customWidth="1"/>
    <col min="10760" max="11003" width="10.5703125" style="65"/>
    <col min="11004" max="11004" width="10.5703125" style="65" customWidth="1"/>
    <col min="11005" max="11005" width="8.5703125" style="65" customWidth="1"/>
    <col min="11006" max="11006" width="5.5703125" style="65" customWidth="1"/>
    <col min="11007" max="11007" width="2.5703125" style="65" customWidth="1"/>
    <col min="11008" max="11008" width="7" style="65" customWidth="1"/>
    <col min="11009" max="11009" width="2.5703125" style="65" customWidth="1"/>
    <col min="11010" max="11010" width="12.5703125" style="65" customWidth="1"/>
    <col min="11011" max="11011" width="2.5703125" style="65" customWidth="1"/>
    <col min="11012" max="11012" width="12.5703125" style="65" customWidth="1"/>
    <col min="11013" max="11013" width="2.5703125" style="65" customWidth="1"/>
    <col min="11014" max="11014" width="12.5703125" style="65" customWidth="1"/>
    <col min="11015" max="11015" width="9" style="65" customWidth="1"/>
    <col min="11016" max="11259" width="10.5703125" style="65"/>
    <col min="11260" max="11260" width="10.5703125" style="65" customWidth="1"/>
    <col min="11261" max="11261" width="8.5703125" style="65" customWidth="1"/>
    <col min="11262" max="11262" width="5.5703125" style="65" customWidth="1"/>
    <col min="11263" max="11263" width="2.5703125" style="65" customWidth="1"/>
    <col min="11264" max="11264" width="7" style="65" customWidth="1"/>
    <col min="11265" max="11265" width="2.5703125" style="65" customWidth="1"/>
    <col min="11266" max="11266" width="12.5703125" style="65" customWidth="1"/>
    <col min="11267" max="11267" width="2.5703125" style="65" customWidth="1"/>
    <col min="11268" max="11268" width="12.5703125" style="65" customWidth="1"/>
    <col min="11269" max="11269" width="2.5703125" style="65" customWidth="1"/>
    <col min="11270" max="11270" width="12.5703125" style="65" customWidth="1"/>
    <col min="11271" max="11271" width="9" style="65" customWidth="1"/>
    <col min="11272" max="11515" width="10.5703125" style="65"/>
    <col min="11516" max="11516" width="10.5703125" style="65" customWidth="1"/>
    <col min="11517" max="11517" width="8.5703125" style="65" customWidth="1"/>
    <col min="11518" max="11518" width="5.5703125" style="65" customWidth="1"/>
    <col min="11519" max="11519" width="2.5703125" style="65" customWidth="1"/>
    <col min="11520" max="11520" width="7" style="65" customWidth="1"/>
    <col min="11521" max="11521" width="2.5703125" style="65" customWidth="1"/>
    <col min="11522" max="11522" width="12.5703125" style="65" customWidth="1"/>
    <col min="11523" max="11523" width="2.5703125" style="65" customWidth="1"/>
    <col min="11524" max="11524" width="12.5703125" style="65" customWidth="1"/>
    <col min="11525" max="11525" width="2.5703125" style="65" customWidth="1"/>
    <col min="11526" max="11526" width="12.5703125" style="65" customWidth="1"/>
    <col min="11527" max="11527" width="9" style="65" customWidth="1"/>
    <col min="11528" max="11771" width="10.5703125" style="65"/>
    <col min="11772" max="11772" width="10.5703125" style="65" customWidth="1"/>
    <col min="11773" max="11773" width="8.5703125" style="65" customWidth="1"/>
    <col min="11774" max="11774" width="5.5703125" style="65" customWidth="1"/>
    <col min="11775" max="11775" width="2.5703125" style="65" customWidth="1"/>
    <col min="11776" max="11776" width="7" style="65" customWidth="1"/>
    <col min="11777" max="11777" width="2.5703125" style="65" customWidth="1"/>
    <col min="11778" max="11778" width="12.5703125" style="65" customWidth="1"/>
    <col min="11779" max="11779" width="2.5703125" style="65" customWidth="1"/>
    <col min="11780" max="11780" width="12.5703125" style="65" customWidth="1"/>
    <col min="11781" max="11781" width="2.5703125" style="65" customWidth="1"/>
    <col min="11782" max="11782" width="12.5703125" style="65" customWidth="1"/>
    <col min="11783" max="11783" width="9" style="65" customWidth="1"/>
    <col min="11784" max="12027" width="10.5703125" style="65"/>
    <col min="12028" max="12028" width="10.5703125" style="65" customWidth="1"/>
    <col min="12029" max="12029" width="8.5703125" style="65" customWidth="1"/>
    <col min="12030" max="12030" width="5.5703125" style="65" customWidth="1"/>
    <col min="12031" max="12031" width="2.5703125" style="65" customWidth="1"/>
    <col min="12032" max="12032" width="7" style="65" customWidth="1"/>
    <col min="12033" max="12033" width="2.5703125" style="65" customWidth="1"/>
    <col min="12034" max="12034" width="12.5703125" style="65" customWidth="1"/>
    <col min="12035" max="12035" width="2.5703125" style="65" customWidth="1"/>
    <col min="12036" max="12036" width="12.5703125" style="65" customWidth="1"/>
    <col min="12037" max="12037" width="2.5703125" style="65" customWidth="1"/>
    <col min="12038" max="12038" width="12.5703125" style="65" customWidth="1"/>
    <col min="12039" max="12039" width="9" style="65" customWidth="1"/>
    <col min="12040" max="12283" width="10.5703125" style="65"/>
    <col min="12284" max="12284" width="10.5703125" style="65" customWidth="1"/>
    <col min="12285" max="12285" width="8.5703125" style="65" customWidth="1"/>
    <col min="12286" max="12286" width="5.5703125" style="65" customWidth="1"/>
    <col min="12287" max="12287" width="2.5703125" style="65" customWidth="1"/>
    <col min="12288" max="12288" width="7" style="65" customWidth="1"/>
    <col min="12289" max="12289" width="2.5703125" style="65" customWidth="1"/>
    <col min="12290" max="12290" width="12.5703125" style="65" customWidth="1"/>
    <col min="12291" max="12291" width="2.5703125" style="65" customWidth="1"/>
    <col min="12292" max="12292" width="12.5703125" style="65" customWidth="1"/>
    <col min="12293" max="12293" width="2.5703125" style="65" customWidth="1"/>
    <col min="12294" max="12294" width="12.5703125" style="65" customWidth="1"/>
    <col min="12295" max="12295" width="9" style="65" customWidth="1"/>
    <col min="12296" max="12539" width="10.5703125" style="65"/>
    <col min="12540" max="12540" width="10.5703125" style="65" customWidth="1"/>
    <col min="12541" max="12541" width="8.5703125" style="65" customWidth="1"/>
    <col min="12542" max="12542" width="5.5703125" style="65" customWidth="1"/>
    <col min="12543" max="12543" width="2.5703125" style="65" customWidth="1"/>
    <col min="12544" max="12544" width="7" style="65" customWidth="1"/>
    <col min="12545" max="12545" width="2.5703125" style="65" customWidth="1"/>
    <col min="12546" max="12546" width="12.5703125" style="65" customWidth="1"/>
    <col min="12547" max="12547" width="2.5703125" style="65" customWidth="1"/>
    <col min="12548" max="12548" width="12.5703125" style="65" customWidth="1"/>
    <col min="12549" max="12549" width="2.5703125" style="65" customWidth="1"/>
    <col min="12550" max="12550" width="12.5703125" style="65" customWidth="1"/>
    <col min="12551" max="12551" width="9" style="65" customWidth="1"/>
    <col min="12552" max="12795" width="10.5703125" style="65"/>
    <col min="12796" max="12796" width="10.5703125" style="65" customWidth="1"/>
    <col min="12797" max="12797" width="8.5703125" style="65" customWidth="1"/>
    <col min="12798" max="12798" width="5.5703125" style="65" customWidth="1"/>
    <col min="12799" max="12799" width="2.5703125" style="65" customWidth="1"/>
    <col min="12800" max="12800" width="7" style="65" customWidth="1"/>
    <col min="12801" max="12801" width="2.5703125" style="65" customWidth="1"/>
    <col min="12802" max="12802" width="12.5703125" style="65" customWidth="1"/>
    <col min="12803" max="12803" width="2.5703125" style="65" customWidth="1"/>
    <col min="12804" max="12804" width="12.5703125" style="65" customWidth="1"/>
    <col min="12805" max="12805" width="2.5703125" style="65" customWidth="1"/>
    <col min="12806" max="12806" width="12.5703125" style="65" customWidth="1"/>
    <col min="12807" max="12807" width="9" style="65" customWidth="1"/>
    <col min="12808" max="13051" width="10.5703125" style="65"/>
    <col min="13052" max="13052" width="10.5703125" style="65" customWidth="1"/>
    <col min="13053" max="13053" width="8.5703125" style="65" customWidth="1"/>
    <col min="13054" max="13054" width="5.5703125" style="65" customWidth="1"/>
    <col min="13055" max="13055" width="2.5703125" style="65" customWidth="1"/>
    <col min="13056" max="13056" width="7" style="65" customWidth="1"/>
    <col min="13057" max="13057" width="2.5703125" style="65" customWidth="1"/>
    <col min="13058" max="13058" width="12.5703125" style="65" customWidth="1"/>
    <col min="13059" max="13059" width="2.5703125" style="65" customWidth="1"/>
    <col min="13060" max="13060" width="12.5703125" style="65" customWidth="1"/>
    <col min="13061" max="13061" width="2.5703125" style="65" customWidth="1"/>
    <col min="13062" max="13062" width="12.5703125" style="65" customWidth="1"/>
    <col min="13063" max="13063" width="9" style="65" customWidth="1"/>
    <col min="13064" max="13307" width="10.5703125" style="65"/>
    <col min="13308" max="13308" width="10.5703125" style="65" customWidth="1"/>
    <col min="13309" max="13309" width="8.5703125" style="65" customWidth="1"/>
    <col min="13310" max="13310" width="5.5703125" style="65" customWidth="1"/>
    <col min="13311" max="13311" width="2.5703125" style="65" customWidth="1"/>
    <col min="13312" max="13312" width="7" style="65" customWidth="1"/>
    <col min="13313" max="13313" width="2.5703125" style="65" customWidth="1"/>
    <col min="13314" max="13314" width="12.5703125" style="65" customWidth="1"/>
    <col min="13315" max="13315" width="2.5703125" style="65" customWidth="1"/>
    <col min="13316" max="13316" width="12.5703125" style="65" customWidth="1"/>
    <col min="13317" max="13317" width="2.5703125" style="65" customWidth="1"/>
    <col min="13318" max="13318" width="12.5703125" style="65" customWidth="1"/>
    <col min="13319" max="13319" width="9" style="65" customWidth="1"/>
    <col min="13320" max="13563" width="10.5703125" style="65"/>
    <col min="13564" max="13564" width="10.5703125" style="65" customWidth="1"/>
    <col min="13565" max="13565" width="8.5703125" style="65" customWidth="1"/>
    <col min="13566" max="13566" width="5.5703125" style="65" customWidth="1"/>
    <col min="13567" max="13567" width="2.5703125" style="65" customWidth="1"/>
    <col min="13568" max="13568" width="7" style="65" customWidth="1"/>
    <col min="13569" max="13569" width="2.5703125" style="65" customWidth="1"/>
    <col min="13570" max="13570" width="12.5703125" style="65" customWidth="1"/>
    <col min="13571" max="13571" width="2.5703125" style="65" customWidth="1"/>
    <col min="13572" max="13572" width="12.5703125" style="65" customWidth="1"/>
    <col min="13573" max="13573" width="2.5703125" style="65" customWidth="1"/>
    <col min="13574" max="13574" width="12.5703125" style="65" customWidth="1"/>
    <col min="13575" max="13575" width="9" style="65" customWidth="1"/>
    <col min="13576" max="13819" width="10.5703125" style="65"/>
    <col min="13820" max="13820" width="10.5703125" style="65" customWidth="1"/>
    <col min="13821" max="13821" width="8.5703125" style="65" customWidth="1"/>
    <col min="13822" max="13822" width="5.5703125" style="65" customWidth="1"/>
    <col min="13823" max="13823" width="2.5703125" style="65" customWidth="1"/>
    <col min="13824" max="13824" width="7" style="65" customWidth="1"/>
    <col min="13825" max="13825" width="2.5703125" style="65" customWidth="1"/>
    <col min="13826" max="13826" width="12.5703125" style="65" customWidth="1"/>
    <col min="13827" max="13827" width="2.5703125" style="65" customWidth="1"/>
    <col min="13828" max="13828" width="12.5703125" style="65" customWidth="1"/>
    <col min="13829" max="13829" width="2.5703125" style="65" customWidth="1"/>
    <col min="13830" max="13830" width="12.5703125" style="65" customWidth="1"/>
    <col min="13831" max="13831" width="9" style="65" customWidth="1"/>
    <col min="13832" max="14075" width="10.5703125" style="65"/>
    <col min="14076" max="14076" width="10.5703125" style="65" customWidth="1"/>
    <col min="14077" max="14077" width="8.5703125" style="65" customWidth="1"/>
    <col min="14078" max="14078" width="5.5703125" style="65" customWidth="1"/>
    <col min="14079" max="14079" width="2.5703125" style="65" customWidth="1"/>
    <col min="14080" max="14080" width="7" style="65" customWidth="1"/>
    <col min="14081" max="14081" width="2.5703125" style="65" customWidth="1"/>
    <col min="14082" max="14082" width="12.5703125" style="65" customWidth="1"/>
    <col min="14083" max="14083" width="2.5703125" style="65" customWidth="1"/>
    <col min="14084" max="14084" width="12.5703125" style="65" customWidth="1"/>
    <col min="14085" max="14085" width="2.5703125" style="65" customWidth="1"/>
    <col min="14086" max="14086" width="12.5703125" style="65" customWidth="1"/>
    <col min="14087" max="14087" width="9" style="65" customWidth="1"/>
    <col min="14088" max="14331" width="10.5703125" style="65"/>
    <col min="14332" max="14332" width="10.5703125" style="65" customWidth="1"/>
    <col min="14333" max="14333" width="8.5703125" style="65" customWidth="1"/>
    <col min="14334" max="14334" width="5.5703125" style="65" customWidth="1"/>
    <col min="14335" max="14335" width="2.5703125" style="65" customWidth="1"/>
    <col min="14336" max="14336" width="7" style="65" customWidth="1"/>
    <col min="14337" max="14337" width="2.5703125" style="65" customWidth="1"/>
    <col min="14338" max="14338" width="12.5703125" style="65" customWidth="1"/>
    <col min="14339" max="14339" width="2.5703125" style="65" customWidth="1"/>
    <col min="14340" max="14340" width="12.5703125" style="65" customWidth="1"/>
    <col min="14341" max="14341" width="2.5703125" style="65" customWidth="1"/>
    <col min="14342" max="14342" width="12.5703125" style="65" customWidth="1"/>
    <col min="14343" max="14343" width="9" style="65" customWidth="1"/>
    <col min="14344" max="14587" width="10.5703125" style="65"/>
    <col min="14588" max="14588" width="10.5703125" style="65" customWidth="1"/>
    <col min="14589" max="14589" width="8.5703125" style="65" customWidth="1"/>
    <col min="14590" max="14590" width="5.5703125" style="65" customWidth="1"/>
    <col min="14591" max="14591" width="2.5703125" style="65" customWidth="1"/>
    <col min="14592" max="14592" width="7" style="65" customWidth="1"/>
    <col min="14593" max="14593" width="2.5703125" style="65" customWidth="1"/>
    <col min="14594" max="14594" width="12.5703125" style="65" customWidth="1"/>
    <col min="14595" max="14595" width="2.5703125" style="65" customWidth="1"/>
    <col min="14596" max="14596" width="12.5703125" style="65" customWidth="1"/>
    <col min="14597" max="14597" width="2.5703125" style="65" customWidth="1"/>
    <col min="14598" max="14598" width="12.5703125" style="65" customWidth="1"/>
    <col min="14599" max="14599" width="9" style="65" customWidth="1"/>
    <col min="14600" max="14843" width="10.5703125" style="65"/>
    <col min="14844" max="14844" width="10.5703125" style="65" customWidth="1"/>
    <col min="14845" max="14845" width="8.5703125" style="65" customWidth="1"/>
    <col min="14846" max="14846" width="5.5703125" style="65" customWidth="1"/>
    <col min="14847" max="14847" width="2.5703125" style="65" customWidth="1"/>
    <col min="14848" max="14848" width="7" style="65" customWidth="1"/>
    <col min="14849" max="14849" width="2.5703125" style="65" customWidth="1"/>
    <col min="14850" max="14850" width="12.5703125" style="65" customWidth="1"/>
    <col min="14851" max="14851" width="2.5703125" style="65" customWidth="1"/>
    <col min="14852" max="14852" width="12.5703125" style="65" customWidth="1"/>
    <col min="14853" max="14853" width="2.5703125" style="65" customWidth="1"/>
    <col min="14854" max="14854" width="12.5703125" style="65" customWidth="1"/>
    <col min="14855" max="14855" width="9" style="65" customWidth="1"/>
    <col min="14856" max="15099" width="10.5703125" style="65"/>
    <col min="15100" max="15100" width="10.5703125" style="65" customWidth="1"/>
    <col min="15101" max="15101" width="8.5703125" style="65" customWidth="1"/>
    <col min="15102" max="15102" width="5.5703125" style="65" customWidth="1"/>
    <col min="15103" max="15103" width="2.5703125" style="65" customWidth="1"/>
    <col min="15104" max="15104" width="7" style="65" customWidth="1"/>
    <col min="15105" max="15105" width="2.5703125" style="65" customWidth="1"/>
    <col min="15106" max="15106" width="12.5703125" style="65" customWidth="1"/>
    <col min="15107" max="15107" width="2.5703125" style="65" customWidth="1"/>
    <col min="15108" max="15108" width="12.5703125" style="65" customWidth="1"/>
    <col min="15109" max="15109" width="2.5703125" style="65" customWidth="1"/>
    <col min="15110" max="15110" width="12.5703125" style="65" customWidth="1"/>
    <col min="15111" max="15111" width="9" style="65" customWidth="1"/>
    <col min="15112" max="15355" width="10.5703125" style="65"/>
    <col min="15356" max="15356" width="10.5703125" style="65" customWidth="1"/>
    <col min="15357" max="15357" width="8.5703125" style="65" customWidth="1"/>
    <col min="15358" max="15358" width="5.5703125" style="65" customWidth="1"/>
    <col min="15359" max="15359" width="2.5703125" style="65" customWidth="1"/>
    <col min="15360" max="15360" width="7" style="65" customWidth="1"/>
    <col min="15361" max="15361" width="2.5703125" style="65" customWidth="1"/>
    <col min="15362" max="15362" width="12.5703125" style="65" customWidth="1"/>
    <col min="15363" max="15363" width="2.5703125" style="65" customWidth="1"/>
    <col min="15364" max="15364" width="12.5703125" style="65" customWidth="1"/>
    <col min="15365" max="15365" width="2.5703125" style="65" customWidth="1"/>
    <col min="15366" max="15366" width="12.5703125" style="65" customWidth="1"/>
    <col min="15367" max="15367" width="9" style="65" customWidth="1"/>
    <col min="15368" max="15611" width="10.5703125" style="65"/>
    <col min="15612" max="15612" width="10.5703125" style="65" customWidth="1"/>
    <col min="15613" max="15613" width="8.5703125" style="65" customWidth="1"/>
    <col min="15614" max="15614" width="5.5703125" style="65" customWidth="1"/>
    <col min="15615" max="15615" width="2.5703125" style="65" customWidth="1"/>
    <col min="15616" max="15616" width="7" style="65" customWidth="1"/>
    <col min="15617" max="15617" width="2.5703125" style="65" customWidth="1"/>
    <col min="15618" max="15618" width="12.5703125" style="65" customWidth="1"/>
    <col min="15619" max="15619" width="2.5703125" style="65" customWidth="1"/>
    <col min="15620" max="15620" width="12.5703125" style="65" customWidth="1"/>
    <col min="15621" max="15621" width="2.5703125" style="65" customWidth="1"/>
    <col min="15622" max="15622" width="12.5703125" style="65" customWidth="1"/>
    <col min="15623" max="15623" width="9" style="65" customWidth="1"/>
    <col min="15624" max="15867" width="10.5703125" style="65"/>
    <col min="15868" max="15868" width="10.5703125" style="65" customWidth="1"/>
    <col min="15869" max="15869" width="8.5703125" style="65" customWidth="1"/>
    <col min="15870" max="15870" width="5.5703125" style="65" customWidth="1"/>
    <col min="15871" max="15871" width="2.5703125" style="65" customWidth="1"/>
    <col min="15872" max="15872" width="7" style="65" customWidth="1"/>
    <col min="15873" max="15873" width="2.5703125" style="65" customWidth="1"/>
    <col min="15874" max="15874" width="12.5703125" style="65" customWidth="1"/>
    <col min="15875" max="15875" width="2.5703125" style="65" customWidth="1"/>
    <col min="15876" max="15876" width="12.5703125" style="65" customWidth="1"/>
    <col min="15877" max="15877" width="2.5703125" style="65" customWidth="1"/>
    <col min="15878" max="15878" width="12.5703125" style="65" customWidth="1"/>
    <col min="15879" max="15879" width="9" style="65" customWidth="1"/>
    <col min="15880" max="16123" width="10.5703125" style="65"/>
    <col min="16124" max="16124" width="10.5703125" style="65" customWidth="1"/>
    <col min="16125" max="16125" width="8.5703125" style="65" customWidth="1"/>
    <col min="16126" max="16126" width="5.5703125" style="65" customWidth="1"/>
    <col min="16127" max="16127" width="2.5703125" style="65" customWidth="1"/>
    <col min="16128" max="16128" width="7" style="65" customWidth="1"/>
    <col min="16129" max="16129" width="2.5703125" style="65" customWidth="1"/>
    <col min="16130" max="16130" width="12.5703125" style="65" customWidth="1"/>
    <col min="16131" max="16131" width="2.5703125" style="65" customWidth="1"/>
    <col min="16132" max="16132" width="12.5703125" style="65" customWidth="1"/>
    <col min="16133" max="16133" width="2.5703125" style="65" customWidth="1"/>
    <col min="16134" max="16134" width="12.5703125" style="65" customWidth="1"/>
    <col min="16135" max="16135" width="9" style="65" customWidth="1"/>
    <col min="16136" max="16384" width="10.5703125" style="65"/>
  </cols>
  <sheetData>
    <row r="1" spans="1:15">
      <c r="A1" s="1" t="s">
        <v>0</v>
      </c>
      <c r="B1" s="72"/>
      <c r="C1" s="72"/>
      <c r="D1" s="72"/>
      <c r="E1" s="64"/>
      <c r="F1" s="64"/>
      <c r="G1" s="64"/>
      <c r="H1" s="64"/>
      <c r="I1" s="64"/>
      <c r="J1" s="64"/>
      <c r="K1" s="64"/>
      <c r="L1" s="64"/>
      <c r="M1" s="71"/>
      <c r="N1" s="72"/>
      <c r="O1" s="71"/>
    </row>
    <row r="2" spans="1:15">
      <c r="A2" s="91" t="s">
        <v>166</v>
      </c>
      <c r="B2" s="72"/>
      <c r="C2" s="72"/>
      <c r="D2" s="72"/>
      <c r="E2" s="64"/>
      <c r="F2" s="64"/>
      <c r="G2" s="64"/>
      <c r="H2" s="64"/>
      <c r="I2" s="64"/>
      <c r="J2" s="64"/>
      <c r="K2" s="64"/>
      <c r="L2" s="64"/>
      <c r="M2" s="71"/>
      <c r="N2" s="72"/>
      <c r="O2" s="71"/>
    </row>
    <row r="3" spans="1:15">
      <c r="A3" s="5" t="s">
        <v>55</v>
      </c>
      <c r="B3" s="72"/>
      <c r="C3" s="72"/>
      <c r="D3" s="72"/>
      <c r="E3" s="64"/>
      <c r="F3" s="64"/>
      <c r="G3" s="64"/>
      <c r="H3" s="64"/>
      <c r="I3" s="64"/>
      <c r="J3" s="64"/>
      <c r="K3" s="64"/>
      <c r="L3" s="64"/>
      <c r="M3" s="71"/>
      <c r="N3" s="72"/>
      <c r="O3" s="71"/>
    </row>
    <row r="4" spans="1:15">
      <c r="C4" s="66"/>
      <c r="D4" s="66"/>
      <c r="M4" s="73"/>
      <c r="O4" s="73" t="s">
        <v>2</v>
      </c>
    </row>
    <row r="5" spans="1:15" ht="24.75">
      <c r="C5" s="66"/>
      <c r="D5" s="66"/>
      <c r="G5" s="109" t="s">
        <v>4</v>
      </c>
      <c r="H5" s="109"/>
      <c r="I5" s="109"/>
      <c r="J5" s="109"/>
      <c r="K5" s="109"/>
      <c r="L5" s="109"/>
      <c r="M5" s="109"/>
      <c r="N5" s="109"/>
      <c r="O5" s="109"/>
    </row>
    <row r="6" spans="1:15">
      <c r="A6" s="95"/>
      <c r="H6" s="74"/>
      <c r="J6" s="74"/>
      <c r="K6" s="108" t="s">
        <v>47</v>
      </c>
      <c r="L6" s="108"/>
      <c r="M6" s="108"/>
      <c r="N6" s="74"/>
      <c r="O6" s="75"/>
    </row>
    <row r="7" spans="1:15">
      <c r="A7" s="95"/>
      <c r="G7" s="74" t="s">
        <v>88</v>
      </c>
      <c r="H7" s="74"/>
      <c r="I7" s="74" t="s">
        <v>89</v>
      </c>
      <c r="J7" s="74"/>
      <c r="K7" s="74" t="s">
        <v>90</v>
      </c>
      <c r="L7" s="74"/>
      <c r="M7" s="74"/>
      <c r="N7" s="74"/>
      <c r="O7" s="75" t="s">
        <v>92</v>
      </c>
    </row>
    <row r="8" spans="1:15">
      <c r="A8" s="95"/>
      <c r="E8" s="46" t="s">
        <v>5</v>
      </c>
      <c r="G8" s="87" t="s">
        <v>93</v>
      </c>
      <c r="H8" s="74"/>
      <c r="I8" s="87" t="s">
        <v>94</v>
      </c>
      <c r="J8" s="74"/>
      <c r="K8" s="87" t="s">
        <v>95</v>
      </c>
      <c r="L8" s="74"/>
      <c r="M8" s="87" t="s">
        <v>96</v>
      </c>
      <c r="N8" s="76"/>
      <c r="O8" s="77" t="s">
        <v>42</v>
      </c>
    </row>
    <row r="9" spans="1:15">
      <c r="A9" s="98" t="s">
        <v>98</v>
      </c>
      <c r="G9" s="78">
        <v>446391617</v>
      </c>
      <c r="H9" s="78"/>
      <c r="I9" s="78">
        <v>450123057</v>
      </c>
      <c r="J9" s="78"/>
      <c r="K9" s="78">
        <v>44650000</v>
      </c>
      <c r="L9" s="78"/>
      <c r="M9" s="78">
        <v>101691909</v>
      </c>
      <c r="N9" s="78"/>
      <c r="O9" s="78">
        <f>SUM(G9:M9)</f>
        <v>1042856583</v>
      </c>
    </row>
    <row r="10" spans="1:15">
      <c r="A10" s="80" t="s">
        <v>72</v>
      </c>
      <c r="E10" s="48"/>
      <c r="G10" s="78">
        <v>0</v>
      </c>
      <c r="H10" s="78"/>
      <c r="I10" s="78">
        <v>0</v>
      </c>
      <c r="J10" s="78"/>
      <c r="K10" s="78">
        <v>0</v>
      </c>
      <c r="L10" s="78"/>
      <c r="M10" s="78">
        <f>PL!K27</f>
        <v>183530217</v>
      </c>
      <c r="N10" s="78"/>
      <c r="O10" s="78">
        <f t="shared" ref="O10:O14" si="0">SUM(G10:M10)</f>
        <v>183530217</v>
      </c>
    </row>
    <row r="11" spans="1:15">
      <c r="A11" s="80" t="s">
        <v>80</v>
      </c>
      <c r="E11" s="48"/>
      <c r="G11" s="79">
        <v>0</v>
      </c>
      <c r="H11" s="31"/>
      <c r="I11" s="79">
        <v>0</v>
      </c>
      <c r="J11" s="31"/>
      <c r="K11" s="79">
        <v>0</v>
      </c>
      <c r="L11" s="31"/>
      <c r="M11" s="79">
        <f>PL!K40</f>
        <v>-16520966</v>
      </c>
      <c r="N11" s="31"/>
      <c r="O11" s="102">
        <f t="shared" si="0"/>
        <v>-16520966</v>
      </c>
    </row>
    <row r="12" spans="1:15">
      <c r="A12" s="80" t="s">
        <v>81</v>
      </c>
      <c r="E12" s="48"/>
      <c r="G12" s="31">
        <f>SUM(G10:G11)</f>
        <v>0</v>
      </c>
      <c r="H12" s="31"/>
      <c r="I12" s="31">
        <f>SUM(I10:I11)</f>
        <v>0</v>
      </c>
      <c r="J12" s="31"/>
      <c r="K12" s="31">
        <f>SUM(K10:K11)</f>
        <v>0</v>
      </c>
      <c r="L12" s="31"/>
      <c r="M12" s="31">
        <f>SUM(M10:M11)</f>
        <v>167009251</v>
      </c>
      <c r="N12" s="31"/>
      <c r="O12" s="31">
        <f>SUM(O10:O11)</f>
        <v>167009251</v>
      </c>
    </row>
    <row r="13" spans="1:15">
      <c r="A13" s="80" t="s">
        <v>99</v>
      </c>
      <c r="E13" s="48">
        <v>30</v>
      </c>
      <c r="G13" s="78">
        <v>0</v>
      </c>
      <c r="H13" s="78"/>
      <c r="I13" s="78">
        <v>0</v>
      </c>
      <c r="J13" s="31"/>
      <c r="K13" s="78">
        <v>0</v>
      </c>
      <c r="L13" s="31"/>
      <c r="M13" s="78">
        <v>-178555064</v>
      </c>
      <c r="N13" s="31"/>
      <c r="O13" s="78">
        <f t="shared" si="0"/>
        <v>-178555064</v>
      </c>
    </row>
    <row r="14" spans="1:15">
      <c r="A14" s="80" t="s">
        <v>100</v>
      </c>
      <c r="E14" s="48">
        <v>22</v>
      </c>
      <c r="G14" s="79">
        <v>0</v>
      </c>
      <c r="H14" s="31"/>
      <c r="I14" s="79">
        <v>0</v>
      </c>
      <c r="J14" s="31"/>
      <c r="K14" s="78">
        <v>11150000</v>
      </c>
      <c r="L14" s="31"/>
      <c r="M14" s="78">
        <v>-11150000</v>
      </c>
      <c r="N14" s="31"/>
      <c r="O14" s="102">
        <f t="shared" si="0"/>
        <v>0</v>
      </c>
    </row>
    <row r="15" spans="1:15" ht="24" thickBot="1">
      <c r="A15" s="98" t="s">
        <v>101</v>
      </c>
      <c r="E15" s="48"/>
      <c r="G15" s="100">
        <f>SUM(G9,G12:G14)</f>
        <v>446391617</v>
      </c>
      <c r="I15" s="100">
        <f>SUM(I9,I12:I14)</f>
        <v>450123057</v>
      </c>
      <c r="K15" s="100">
        <f>SUM(K9,K12:K14)</f>
        <v>55800000</v>
      </c>
      <c r="L15" s="31"/>
      <c r="M15" s="101">
        <f>SUM(M9,M12:M14)</f>
        <v>78996096</v>
      </c>
      <c r="N15" s="31"/>
      <c r="O15" s="100">
        <f>SUM(O9,O12:O14)</f>
        <v>1031310770</v>
      </c>
    </row>
    <row r="16" spans="1:15" ht="24" thickTop="1">
      <c r="A16" s="98"/>
      <c r="E16" s="48"/>
      <c r="L16" s="31"/>
      <c r="M16" s="65"/>
      <c r="N16" s="31"/>
      <c r="O16" s="65"/>
    </row>
    <row r="17" spans="1:15">
      <c r="A17" s="98" t="s">
        <v>102</v>
      </c>
      <c r="G17" s="78">
        <f>G15</f>
        <v>446391617</v>
      </c>
      <c r="H17" s="78"/>
      <c r="I17" s="78">
        <f>I15</f>
        <v>450123057</v>
      </c>
      <c r="J17" s="78"/>
      <c r="K17" s="78">
        <f>K15</f>
        <v>55800000</v>
      </c>
      <c r="L17" s="78"/>
      <c r="M17" s="78">
        <f>M15</f>
        <v>78996096</v>
      </c>
      <c r="N17" s="78"/>
      <c r="O17" s="78">
        <f>SUM(G17:M17)</f>
        <v>1031310770</v>
      </c>
    </row>
    <row r="18" spans="1:15">
      <c r="A18" s="80" t="s">
        <v>72</v>
      </c>
      <c r="E18" s="48"/>
      <c r="G18" s="78">
        <v>0</v>
      </c>
      <c r="H18" s="78"/>
      <c r="I18" s="78">
        <v>0</v>
      </c>
      <c r="J18" s="78"/>
      <c r="K18" s="78">
        <v>0</v>
      </c>
      <c r="L18" s="78"/>
      <c r="M18" s="78">
        <f>PL!I27</f>
        <v>153024451</v>
      </c>
      <c r="N18" s="78"/>
      <c r="O18" s="78">
        <f>SUM(G18:M18)</f>
        <v>153024451</v>
      </c>
    </row>
    <row r="19" spans="1:15">
      <c r="A19" s="80" t="s">
        <v>80</v>
      </c>
      <c r="E19" s="48"/>
      <c r="G19" s="79">
        <v>0</v>
      </c>
      <c r="H19" s="31"/>
      <c r="I19" s="79">
        <v>0</v>
      </c>
      <c r="J19" s="31"/>
      <c r="K19" s="79">
        <v>0</v>
      </c>
      <c r="L19" s="31"/>
      <c r="M19" s="79">
        <f>PL!I39</f>
        <v>-7202444</v>
      </c>
      <c r="N19" s="31"/>
      <c r="O19" s="79">
        <f>SUM(G19:N19)</f>
        <v>-7202444</v>
      </c>
    </row>
    <row r="20" spans="1:15">
      <c r="A20" s="80" t="s">
        <v>81</v>
      </c>
      <c r="E20" s="48"/>
      <c r="G20" s="31">
        <f>SUM(G18:G19)</f>
        <v>0</v>
      </c>
      <c r="H20" s="31"/>
      <c r="I20" s="31">
        <f>SUM(I18:I19)</f>
        <v>0</v>
      </c>
      <c r="J20" s="31"/>
      <c r="K20" s="31">
        <f>SUM(K18:K19)</f>
        <v>0</v>
      </c>
      <c r="L20" s="31"/>
      <c r="M20" s="31">
        <f>SUM(M18:M19)</f>
        <v>145822007</v>
      </c>
      <c r="N20" s="31"/>
      <c r="O20" s="31">
        <f>SUM(O18:O19)</f>
        <v>145822007</v>
      </c>
    </row>
    <row r="21" spans="1:15">
      <c r="A21" s="80" t="s">
        <v>167</v>
      </c>
      <c r="E21" s="48">
        <v>30</v>
      </c>
      <c r="G21" s="31">
        <v>29758387</v>
      </c>
      <c r="H21" s="31"/>
      <c r="I21" s="31">
        <v>0</v>
      </c>
      <c r="J21" s="31"/>
      <c r="K21" s="31">
        <v>0</v>
      </c>
      <c r="L21" s="31"/>
      <c r="M21" s="31">
        <v>-29758387</v>
      </c>
      <c r="N21" s="31"/>
      <c r="O21" s="78">
        <f>SUM(G21:M21)</f>
        <v>0</v>
      </c>
    </row>
    <row r="22" spans="1:15">
      <c r="A22" s="80" t="s">
        <v>99</v>
      </c>
      <c r="E22" s="48">
        <v>30</v>
      </c>
      <c r="G22" s="78">
        <v>0</v>
      </c>
      <c r="H22" s="78"/>
      <c r="I22" s="78">
        <v>0</v>
      </c>
      <c r="J22" s="31"/>
      <c r="K22" s="78">
        <v>0</v>
      </c>
      <c r="L22" s="31"/>
      <c r="M22" s="78">
        <v>-92585013</v>
      </c>
      <c r="N22" s="31"/>
      <c r="O22" s="78">
        <f>SUM(G22:M22)</f>
        <v>-92585013</v>
      </c>
    </row>
    <row r="23" spans="1:15" ht="24" thickBot="1">
      <c r="A23" s="98" t="s">
        <v>103</v>
      </c>
      <c r="E23" s="48"/>
      <c r="G23" s="100">
        <f>SUM(G17,G20:G22)</f>
        <v>476150004</v>
      </c>
      <c r="I23" s="100">
        <f>SUM(I17,I20:I22)</f>
        <v>450123057</v>
      </c>
      <c r="K23" s="100">
        <f>SUM(K17,K20:K22)</f>
        <v>55800000</v>
      </c>
      <c r="L23" s="31"/>
      <c r="M23" s="101">
        <f>SUM(M17,M20:M22)</f>
        <v>102474703</v>
      </c>
      <c r="N23" s="31"/>
      <c r="O23" s="100">
        <f>SUM(O17,O20:O22)</f>
        <v>1084547764</v>
      </c>
    </row>
    <row r="24" spans="1:15" ht="24" thickTop="1">
      <c r="A24" s="98"/>
      <c r="E24" s="48"/>
      <c r="G24" s="104">
        <f>G15-BS!K59</f>
        <v>0</v>
      </c>
      <c r="H24" s="103"/>
      <c r="I24" s="104">
        <f>I15-BS!K60</f>
        <v>0</v>
      </c>
      <c r="J24" s="103"/>
      <c r="K24" s="104">
        <f>K15-BS!K62</f>
        <v>0</v>
      </c>
      <c r="L24" s="103"/>
      <c r="M24" s="105">
        <f>M23-BS!I63</f>
        <v>0</v>
      </c>
      <c r="N24" s="103"/>
      <c r="O24" s="104">
        <f>O15-BS!K65</f>
        <v>0</v>
      </c>
    </row>
    <row r="25" spans="1:15">
      <c r="A25" s="98"/>
      <c r="G25" s="37">
        <f>SUM(G23-BS!I59)</f>
        <v>0</v>
      </c>
      <c r="H25" s="37"/>
      <c r="I25" s="37">
        <f>I23-BS!I60</f>
        <v>0</v>
      </c>
      <c r="J25" s="37"/>
      <c r="K25" s="37">
        <f>K23-BS!I62</f>
        <v>0</v>
      </c>
      <c r="L25" s="37"/>
      <c r="M25" s="37">
        <f>SUM(M23-BS!I63)</f>
        <v>0</v>
      </c>
      <c r="N25" s="37"/>
      <c r="O25" s="37">
        <f>SUM(O23-BS!I65)</f>
        <v>0</v>
      </c>
    </row>
    <row r="26" spans="1:15">
      <c r="A26" s="3" t="s">
        <v>188</v>
      </c>
      <c r="E26" s="66"/>
      <c r="F26" s="66"/>
      <c r="G26" s="66"/>
      <c r="H26" s="66"/>
      <c r="I26" s="66"/>
      <c r="J26" s="66"/>
      <c r="K26" s="66"/>
      <c r="L26" s="66"/>
    </row>
  </sheetData>
  <mergeCells count="2">
    <mergeCell ref="K6:M6"/>
    <mergeCell ref="G5:O5"/>
  </mergeCells>
  <pageMargins left="0.79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30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587F-F60C-421C-86B1-62BAC5EBE97F}">
  <sheetPr>
    <tabColor theme="8" tint="0.79998168889431442"/>
  </sheetPr>
  <dimension ref="A1:O82"/>
  <sheetViews>
    <sheetView showGridLines="0" view="pageBreakPreview" topLeftCell="A7" zoomScale="70" zoomScaleNormal="100" zoomScaleSheetLayoutView="70" workbookViewId="0">
      <selection activeCell="A15" sqref="A15"/>
    </sheetView>
  </sheetViews>
  <sheetFormatPr defaultColWidth="10.5703125" defaultRowHeight="21.75" customHeight="1"/>
  <cols>
    <col min="1" max="1" width="50" style="3" customWidth="1"/>
    <col min="2" max="2" width="1.5703125" style="3" customWidth="1"/>
    <col min="3" max="3" width="6.85546875" style="3" customWidth="1"/>
    <col min="4" max="4" width="1.5703125" style="3" customWidth="1"/>
    <col min="5" max="5" width="15.5703125" style="37" customWidth="1"/>
    <col min="6" max="6" width="1.5703125" style="3" customWidth="1"/>
    <col min="7" max="7" width="15.5703125" style="37" customWidth="1"/>
    <col min="8" max="8" width="1.5703125" style="3" customWidth="1"/>
    <col min="9" max="9" width="15.5703125" style="37" customWidth="1"/>
    <col min="10" max="10" width="1.5703125" style="3" customWidth="1"/>
    <col min="11" max="11" width="15.5703125" style="3" customWidth="1"/>
    <col min="12" max="12" width="0.5703125" style="3" customWidth="1"/>
    <col min="13" max="13" width="9.140625" style="3" customWidth="1"/>
    <col min="14" max="14" width="13" style="3" customWidth="1"/>
    <col min="15" max="15" width="2.42578125" style="3" customWidth="1"/>
    <col min="16" max="251" width="10.5703125" style="3"/>
    <col min="252" max="252" width="47.140625" style="3" customWidth="1"/>
    <col min="253" max="253" width="11.42578125" style="3" customWidth="1"/>
    <col min="254" max="254" width="7.140625" style="3" customWidth="1"/>
    <col min="255" max="255" width="4.5703125" style="3" customWidth="1"/>
    <col min="256" max="256" width="13.140625" style="3" customWidth="1"/>
    <col min="257" max="257" width="0.42578125" style="3" customWidth="1"/>
    <col min="258" max="507" width="10.5703125" style="3"/>
    <col min="508" max="508" width="47.140625" style="3" customWidth="1"/>
    <col min="509" max="509" width="11.42578125" style="3" customWidth="1"/>
    <col min="510" max="510" width="7.140625" style="3" customWidth="1"/>
    <col min="511" max="511" width="4.5703125" style="3" customWidth="1"/>
    <col min="512" max="512" width="13.140625" style="3" customWidth="1"/>
    <col min="513" max="513" width="0.42578125" style="3" customWidth="1"/>
    <col min="514" max="763" width="10.5703125" style="3"/>
    <col min="764" max="764" width="47.140625" style="3" customWidth="1"/>
    <col min="765" max="765" width="11.42578125" style="3" customWidth="1"/>
    <col min="766" max="766" width="7.140625" style="3" customWidth="1"/>
    <col min="767" max="767" width="4.5703125" style="3" customWidth="1"/>
    <col min="768" max="768" width="13.140625" style="3" customWidth="1"/>
    <col min="769" max="769" width="0.42578125" style="3" customWidth="1"/>
    <col min="770" max="1019" width="10.5703125" style="3"/>
    <col min="1020" max="1020" width="47.140625" style="3" customWidth="1"/>
    <col min="1021" max="1021" width="11.42578125" style="3" customWidth="1"/>
    <col min="1022" max="1022" width="7.140625" style="3" customWidth="1"/>
    <col min="1023" max="1023" width="4.5703125" style="3" customWidth="1"/>
    <col min="1024" max="1024" width="13.140625" style="3" customWidth="1"/>
    <col min="1025" max="1025" width="0.42578125" style="3" customWidth="1"/>
    <col min="1026" max="1275" width="10.5703125" style="3"/>
    <col min="1276" max="1276" width="47.140625" style="3" customWidth="1"/>
    <col min="1277" max="1277" width="11.42578125" style="3" customWidth="1"/>
    <col min="1278" max="1278" width="7.140625" style="3" customWidth="1"/>
    <col min="1279" max="1279" width="4.5703125" style="3" customWidth="1"/>
    <col min="1280" max="1280" width="13.140625" style="3" customWidth="1"/>
    <col min="1281" max="1281" width="0.42578125" style="3" customWidth="1"/>
    <col min="1282" max="1531" width="10.5703125" style="3"/>
    <col min="1532" max="1532" width="47.140625" style="3" customWidth="1"/>
    <col min="1533" max="1533" width="11.42578125" style="3" customWidth="1"/>
    <col min="1534" max="1534" width="7.140625" style="3" customWidth="1"/>
    <col min="1535" max="1535" width="4.5703125" style="3" customWidth="1"/>
    <col min="1536" max="1536" width="13.140625" style="3" customWidth="1"/>
    <col min="1537" max="1537" width="0.42578125" style="3" customWidth="1"/>
    <col min="1538" max="1787" width="10.5703125" style="3"/>
    <col min="1788" max="1788" width="47.140625" style="3" customWidth="1"/>
    <col min="1789" max="1789" width="11.42578125" style="3" customWidth="1"/>
    <col min="1790" max="1790" width="7.140625" style="3" customWidth="1"/>
    <col min="1791" max="1791" width="4.5703125" style="3" customWidth="1"/>
    <col min="1792" max="1792" width="13.140625" style="3" customWidth="1"/>
    <col min="1793" max="1793" width="0.42578125" style="3" customWidth="1"/>
    <col min="1794" max="2043" width="10.5703125" style="3"/>
    <col min="2044" max="2044" width="47.140625" style="3" customWidth="1"/>
    <col min="2045" max="2045" width="11.42578125" style="3" customWidth="1"/>
    <col min="2046" max="2046" width="7.140625" style="3" customWidth="1"/>
    <col min="2047" max="2047" width="4.5703125" style="3" customWidth="1"/>
    <col min="2048" max="2048" width="13.140625" style="3" customWidth="1"/>
    <col min="2049" max="2049" width="0.42578125" style="3" customWidth="1"/>
    <col min="2050" max="2299" width="10.5703125" style="3"/>
    <col min="2300" max="2300" width="47.140625" style="3" customWidth="1"/>
    <col min="2301" max="2301" width="11.42578125" style="3" customWidth="1"/>
    <col min="2302" max="2302" width="7.140625" style="3" customWidth="1"/>
    <col min="2303" max="2303" width="4.5703125" style="3" customWidth="1"/>
    <col min="2304" max="2304" width="13.140625" style="3" customWidth="1"/>
    <col min="2305" max="2305" width="0.42578125" style="3" customWidth="1"/>
    <col min="2306" max="2555" width="10.5703125" style="3"/>
    <col min="2556" max="2556" width="47.140625" style="3" customWidth="1"/>
    <col min="2557" max="2557" width="11.42578125" style="3" customWidth="1"/>
    <col min="2558" max="2558" width="7.140625" style="3" customWidth="1"/>
    <col min="2559" max="2559" width="4.5703125" style="3" customWidth="1"/>
    <col min="2560" max="2560" width="13.140625" style="3" customWidth="1"/>
    <col min="2561" max="2561" width="0.42578125" style="3" customWidth="1"/>
    <col min="2562" max="2811" width="10.5703125" style="3"/>
    <col min="2812" max="2812" width="47.140625" style="3" customWidth="1"/>
    <col min="2813" max="2813" width="11.42578125" style="3" customWidth="1"/>
    <col min="2814" max="2814" width="7.140625" style="3" customWidth="1"/>
    <col min="2815" max="2815" width="4.5703125" style="3" customWidth="1"/>
    <col min="2816" max="2816" width="13.140625" style="3" customWidth="1"/>
    <col min="2817" max="2817" width="0.42578125" style="3" customWidth="1"/>
    <col min="2818" max="3067" width="10.5703125" style="3"/>
    <col min="3068" max="3068" width="47.140625" style="3" customWidth="1"/>
    <col min="3069" max="3069" width="11.42578125" style="3" customWidth="1"/>
    <col min="3070" max="3070" width="7.140625" style="3" customWidth="1"/>
    <col min="3071" max="3071" width="4.5703125" style="3" customWidth="1"/>
    <col min="3072" max="3072" width="13.140625" style="3" customWidth="1"/>
    <col min="3073" max="3073" width="0.42578125" style="3" customWidth="1"/>
    <col min="3074" max="3323" width="10.5703125" style="3"/>
    <col min="3324" max="3324" width="47.140625" style="3" customWidth="1"/>
    <col min="3325" max="3325" width="11.42578125" style="3" customWidth="1"/>
    <col min="3326" max="3326" width="7.140625" style="3" customWidth="1"/>
    <col min="3327" max="3327" width="4.5703125" style="3" customWidth="1"/>
    <col min="3328" max="3328" width="13.140625" style="3" customWidth="1"/>
    <col min="3329" max="3329" width="0.42578125" style="3" customWidth="1"/>
    <col min="3330" max="3579" width="10.5703125" style="3"/>
    <col min="3580" max="3580" width="47.140625" style="3" customWidth="1"/>
    <col min="3581" max="3581" width="11.42578125" style="3" customWidth="1"/>
    <col min="3582" max="3582" width="7.140625" style="3" customWidth="1"/>
    <col min="3583" max="3583" width="4.5703125" style="3" customWidth="1"/>
    <col min="3584" max="3584" width="13.140625" style="3" customWidth="1"/>
    <col min="3585" max="3585" width="0.42578125" style="3" customWidth="1"/>
    <col min="3586" max="3835" width="10.5703125" style="3"/>
    <col min="3836" max="3836" width="47.140625" style="3" customWidth="1"/>
    <col min="3837" max="3837" width="11.42578125" style="3" customWidth="1"/>
    <col min="3838" max="3838" width="7.140625" style="3" customWidth="1"/>
    <col min="3839" max="3839" width="4.5703125" style="3" customWidth="1"/>
    <col min="3840" max="3840" width="13.140625" style="3" customWidth="1"/>
    <col min="3841" max="3841" width="0.42578125" style="3" customWidth="1"/>
    <col min="3842" max="4091" width="10.5703125" style="3"/>
    <col min="4092" max="4092" width="47.140625" style="3" customWidth="1"/>
    <col min="4093" max="4093" width="11.42578125" style="3" customWidth="1"/>
    <col min="4094" max="4094" width="7.140625" style="3" customWidth="1"/>
    <col min="4095" max="4095" width="4.5703125" style="3" customWidth="1"/>
    <col min="4096" max="4096" width="13.140625" style="3" customWidth="1"/>
    <col min="4097" max="4097" width="0.42578125" style="3" customWidth="1"/>
    <col min="4098" max="4347" width="10.5703125" style="3"/>
    <col min="4348" max="4348" width="47.140625" style="3" customWidth="1"/>
    <col min="4349" max="4349" width="11.42578125" style="3" customWidth="1"/>
    <col min="4350" max="4350" width="7.140625" style="3" customWidth="1"/>
    <col min="4351" max="4351" width="4.5703125" style="3" customWidth="1"/>
    <col min="4352" max="4352" width="13.140625" style="3" customWidth="1"/>
    <col min="4353" max="4353" width="0.42578125" style="3" customWidth="1"/>
    <col min="4354" max="4603" width="10.5703125" style="3"/>
    <col min="4604" max="4604" width="47.140625" style="3" customWidth="1"/>
    <col min="4605" max="4605" width="11.42578125" style="3" customWidth="1"/>
    <col min="4606" max="4606" width="7.140625" style="3" customWidth="1"/>
    <col min="4607" max="4607" width="4.5703125" style="3" customWidth="1"/>
    <col min="4608" max="4608" width="13.140625" style="3" customWidth="1"/>
    <col min="4609" max="4609" width="0.42578125" style="3" customWidth="1"/>
    <col min="4610" max="4859" width="10.5703125" style="3"/>
    <col min="4860" max="4860" width="47.140625" style="3" customWidth="1"/>
    <col min="4861" max="4861" width="11.42578125" style="3" customWidth="1"/>
    <col min="4862" max="4862" width="7.140625" style="3" customWidth="1"/>
    <col min="4863" max="4863" width="4.5703125" style="3" customWidth="1"/>
    <col min="4864" max="4864" width="13.140625" style="3" customWidth="1"/>
    <col min="4865" max="4865" width="0.42578125" style="3" customWidth="1"/>
    <col min="4866" max="5115" width="10.5703125" style="3"/>
    <col min="5116" max="5116" width="47.140625" style="3" customWidth="1"/>
    <col min="5117" max="5117" width="11.42578125" style="3" customWidth="1"/>
    <col min="5118" max="5118" width="7.140625" style="3" customWidth="1"/>
    <col min="5119" max="5119" width="4.5703125" style="3" customWidth="1"/>
    <col min="5120" max="5120" width="13.140625" style="3" customWidth="1"/>
    <col min="5121" max="5121" width="0.42578125" style="3" customWidth="1"/>
    <col min="5122" max="5371" width="10.5703125" style="3"/>
    <col min="5372" max="5372" width="47.140625" style="3" customWidth="1"/>
    <col min="5373" max="5373" width="11.42578125" style="3" customWidth="1"/>
    <col min="5374" max="5374" width="7.140625" style="3" customWidth="1"/>
    <col min="5375" max="5375" width="4.5703125" style="3" customWidth="1"/>
    <col min="5376" max="5376" width="13.140625" style="3" customWidth="1"/>
    <col min="5377" max="5377" width="0.42578125" style="3" customWidth="1"/>
    <col min="5378" max="5627" width="10.5703125" style="3"/>
    <col min="5628" max="5628" width="47.140625" style="3" customWidth="1"/>
    <col min="5629" max="5629" width="11.42578125" style="3" customWidth="1"/>
    <col min="5630" max="5630" width="7.140625" style="3" customWidth="1"/>
    <col min="5631" max="5631" width="4.5703125" style="3" customWidth="1"/>
    <col min="5632" max="5632" width="13.140625" style="3" customWidth="1"/>
    <col min="5633" max="5633" width="0.42578125" style="3" customWidth="1"/>
    <col min="5634" max="5883" width="10.5703125" style="3"/>
    <col min="5884" max="5884" width="47.140625" style="3" customWidth="1"/>
    <col min="5885" max="5885" width="11.42578125" style="3" customWidth="1"/>
    <col min="5886" max="5886" width="7.140625" style="3" customWidth="1"/>
    <col min="5887" max="5887" width="4.5703125" style="3" customWidth="1"/>
    <col min="5888" max="5888" width="13.140625" style="3" customWidth="1"/>
    <col min="5889" max="5889" width="0.42578125" style="3" customWidth="1"/>
    <col min="5890" max="6139" width="10.5703125" style="3"/>
    <col min="6140" max="6140" width="47.140625" style="3" customWidth="1"/>
    <col min="6141" max="6141" width="11.42578125" style="3" customWidth="1"/>
    <col min="6142" max="6142" width="7.140625" style="3" customWidth="1"/>
    <col min="6143" max="6143" width="4.5703125" style="3" customWidth="1"/>
    <col min="6144" max="6144" width="13.140625" style="3" customWidth="1"/>
    <col min="6145" max="6145" width="0.42578125" style="3" customWidth="1"/>
    <col min="6146" max="6395" width="10.5703125" style="3"/>
    <col min="6396" max="6396" width="47.140625" style="3" customWidth="1"/>
    <col min="6397" max="6397" width="11.42578125" style="3" customWidth="1"/>
    <col min="6398" max="6398" width="7.140625" style="3" customWidth="1"/>
    <col min="6399" max="6399" width="4.5703125" style="3" customWidth="1"/>
    <col min="6400" max="6400" width="13.140625" style="3" customWidth="1"/>
    <col min="6401" max="6401" width="0.42578125" style="3" customWidth="1"/>
    <col min="6402" max="6651" width="10.5703125" style="3"/>
    <col min="6652" max="6652" width="47.140625" style="3" customWidth="1"/>
    <col min="6653" max="6653" width="11.42578125" style="3" customWidth="1"/>
    <col min="6654" max="6654" width="7.140625" style="3" customWidth="1"/>
    <col min="6655" max="6655" width="4.5703125" style="3" customWidth="1"/>
    <col min="6656" max="6656" width="13.140625" style="3" customWidth="1"/>
    <col min="6657" max="6657" width="0.42578125" style="3" customWidth="1"/>
    <col min="6658" max="6907" width="10.5703125" style="3"/>
    <col min="6908" max="6908" width="47.140625" style="3" customWidth="1"/>
    <col min="6909" max="6909" width="11.42578125" style="3" customWidth="1"/>
    <col min="6910" max="6910" width="7.140625" style="3" customWidth="1"/>
    <col min="6911" max="6911" width="4.5703125" style="3" customWidth="1"/>
    <col min="6912" max="6912" width="13.140625" style="3" customWidth="1"/>
    <col min="6913" max="6913" width="0.42578125" style="3" customWidth="1"/>
    <col min="6914" max="7163" width="10.5703125" style="3"/>
    <col min="7164" max="7164" width="47.140625" style="3" customWidth="1"/>
    <col min="7165" max="7165" width="11.42578125" style="3" customWidth="1"/>
    <col min="7166" max="7166" width="7.140625" style="3" customWidth="1"/>
    <col min="7167" max="7167" width="4.5703125" style="3" customWidth="1"/>
    <col min="7168" max="7168" width="13.140625" style="3" customWidth="1"/>
    <col min="7169" max="7169" width="0.42578125" style="3" customWidth="1"/>
    <col min="7170" max="7419" width="10.5703125" style="3"/>
    <col min="7420" max="7420" width="47.140625" style="3" customWidth="1"/>
    <col min="7421" max="7421" width="11.42578125" style="3" customWidth="1"/>
    <col min="7422" max="7422" width="7.140625" style="3" customWidth="1"/>
    <col min="7423" max="7423" width="4.5703125" style="3" customWidth="1"/>
    <col min="7424" max="7424" width="13.140625" style="3" customWidth="1"/>
    <col min="7425" max="7425" width="0.42578125" style="3" customWidth="1"/>
    <col min="7426" max="7675" width="10.5703125" style="3"/>
    <col min="7676" max="7676" width="47.140625" style="3" customWidth="1"/>
    <col min="7677" max="7677" width="11.42578125" style="3" customWidth="1"/>
    <col min="7678" max="7678" width="7.140625" style="3" customWidth="1"/>
    <col min="7679" max="7679" width="4.5703125" style="3" customWidth="1"/>
    <col min="7680" max="7680" width="13.140625" style="3" customWidth="1"/>
    <col min="7681" max="7681" width="0.42578125" style="3" customWidth="1"/>
    <col min="7682" max="7931" width="10.5703125" style="3"/>
    <col min="7932" max="7932" width="47.140625" style="3" customWidth="1"/>
    <col min="7933" max="7933" width="11.42578125" style="3" customWidth="1"/>
    <col min="7934" max="7934" width="7.140625" style="3" customWidth="1"/>
    <col min="7935" max="7935" width="4.5703125" style="3" customWidth="1"/>
    <col min="7936" max="7936" width="13.140625" style="3" customWidth="1"/>
    <col min="7937" max="7937" width="0.42578125" style="3" customWidth="1"/>
    <col min="7938" max="8187" width="10.5703125" style="3"/>
    <col min="8188" max="8188" width="47.140625" style="3" customWidth="1"/>
    <col min="8189" max="8189" width="11.42578125" style="3" customWidth="1"/>
    <col min="8190" max="8190" width="7.140625" style="3" customWidth="1"/>
    <col min="8191" max="8191" width="4.5703125" style="3" customWidth="1"/>
    <col min="8192" max="8192" width="13.140625" style="3" customWidth="1"/>
    <col min="8193" max="8193" width="0.42578125" style="3" customWidth="1"/>
    <col min="8194" max="8443" width="10.5703125" style="3"/>
    <col min="8444" max="8444" width="47.140625" style="3" customWidth="1"/>
    <col min="8445" max="8445" width="11.42578125" style="3" customWidth="1"/>
    <col min="8446" max="8446" width="7.140625" style="3" customWidth="1"/>
    <col min="8447" max="8447" width="4.5703125" style="3" customWidth="1"/>
    <col min="8448" max="8448" width="13.140625" style="3" customWidth="1"/>
    <col min="8449" max="8449" width="0.42578125" style="3" customWidth="1"/>
    <col min="8450" max="8699" width="10.5703125" style="3"/>
    <col min="8700" max="8700" width="47.140625" style="3" customWidth="1"/>
    <col min="8701" max="8701" width="11.42578125" style="3" customWidth="1"/>
    <col min="8702" max="8702" width="7.140625" style="3" customWidth="1"/>
    <col min="8703" max="8703" width="4.5703125" style="3" customWidth="1"/>
    <col min="8704" max="8704" width="13.140625" style="3" customWidth="1"/>
    <col min="8705" max="8705" width="0.42578125" style="3" customWidth="1"/>
    <col min="8706" max="8955" width="10.5703125" style="3"/>
    <col min="8956" max="8956" width="47.140625" style="3" customWidth="1"/>
    <col min="8957" max="8957" width="11.42578125" style="3" customWidth="1"/>
    <col min="8958" max="8958" width="7.140625" style="3" customWidth="1"/>
    <col min="8959" max="8959" width="4.5703125" style="3" customWidth="1"/>
    <col min="8960" max="8960" width="13.140625" style="3" customWidth="1"/>
    <col min="8961" max="8961" width="0.42578125" style="3" customWidth="1"/>
    <col min="8962" max="9211" width="10.5703125" style="3"/>
    <col min="9212" max="9212" width="47.140625" style="3" customWidth="1"/>
    <col min="9213" max="9213" width="11.42578125" style="3" customWidth="1"/>
    <col min="9214" max="9214" width="7.140625" style="3" customWidth="1"/>
    <col min="9215" max="9215" width="4.5703125" style="3" customWidth="1"/>
    <col min="9216" max="9216" width="13.140625" style="3" customWidth="1"/>
    <col min="9217" max="9217" width="0.42578125" style="3" customWidth="1"/>
    <col min="9218" max="9467" width="10.5703125" style="3"/>
    <col min="9468" max="9468" width="47.140625" style="3" customWidth="1"/>
    <col min="9469" max="9469" width="11.42578125" style="3" customWidth="1"/>
    <col min="9470" max="9470" width="7.140625" style="3" customWidth="1"/>
    <col min="9471" max="9471" width="4.5703125" style="3" customWidth="1"/>
    <col min="9472" max="9472" width="13.140625" style="3" customWidth="1"/>
    <col min="9473" max="9473" width="0.42578125" style="3" customWidth="1"/>
    <col min="9474" max="9723" width="10.5703125" style="3"/>
    <col min="9724" max="9724" width="47.140625" style="3" customWidth="1"/>
    <col min="9725" max="9725" width="11.42578125" style="3" customWidth="1"/>
    <col min="9726" max="9726" width="7.140625" style="3" customWidth="1"/>
    <col min="9727" max="9727" width="4.5703125" style="3" customWidth="1"/>
    <col min="9728" max="9728" width="13.140625" style="3" customWidth="1"/>
    <col min="9729" max="9729" width="0.42578125" style="3" customWidth="1"/>
    <col min="9730" max="9979" width="10.5703125" style="3"/>
    <col min="9980" max="9980" width="47.140625" style="3" customWidth="1"/>
    <col min="9981" max="9981" width="11.42578125" style="3" customWidth="1"/>
    <col min="9982" max="9982" width="7.140625" style="3" customWidth="1"/>
    <col min="9983" max="9983" width="4.5703125" style="3" customWidth="1"/>
    <col min="9984" max="9984" width="13.140625" style="3" customWidth="1"/>
    <col min="9985" max="9985" width="0.42578125" style="3" customWidth="1"/>
    <col min="9986" max="10235" width="10.5703125" style="3"/>
    <col min="10236" max="10236" width="47.140625" style="3" customWidth="1"/>
    <col min="10237" max="10237" width="11.42578125" style="3" customWidth="1"/>
    <col min="10238" max="10238" width="7.140625" style="3" customWidth="1"/>
    <col min="10239" max="10239" width="4.5703125" style="3" customWidth="1"/>
    <col min="10240" max="10240" width="13.140625" style="3" customWidth="1"/>
    <col min="10241" max="10241" width="0.42578125" style="3" customWidth="1"/>
    <col min="10242" max="10491" width="10.5703125" style="3"/>
    <col min="10492" max="10492" width="47.140625" style="3" customWidth="1"/>
    <col min="10493" max="10493" width="11.42578125" style="3" customWidth="1"/>
    <col min="10494" max="10494" width="7.140625" style="3" customWidth="1"/>
    <col min="10495" max="10495" width="4.5703125" style="3" customWidth="1"/>
    <col min="10496" max="10496" width="13.140625" style="3" customWidth="1"/>
    <col min="10497" max="10497" width="0.42578125" style="3" customWidth="1"/>
    <col min="10498" max="10747" width="10.5703125" style="3"/>
    <col min="10748" max="10748" width="47.140625" style="3" customWidth="1"/>
    <col min="10749" max="10749" width="11.42578125" style="3" customWidth="1"/>
    <col min="10750" max="10750" width="7.140625" style="3" customWidth="1"/>
    <col min="10751" max="10751" width="4.5703125" style="3" customWidth="1"/>
    <col min="10752" max="10752" width="13.140625" style="3" customWidth="1"/>
    <col min="10753" max="10753" width="0.42578125" style="3" customWidth="1"/>
    <col min="10754" max="11003" width="10.5703125" style="3"/>
    <col min="11004" max="11004" width="47.140625" style="3" customWidth="1"/>
    <col min="11005" max="11005" width="11.42578125" style="3" customWidth="1"/>
    <col min="11006" max="11006" width="7.140625" style="3" customWidth="1"/>
    <col min="11007" max="11007" width="4.5703125" style="3" customWidth="1"/>
    <col min="11008" max="11008" width="13.140625" style="3" customWidth="1"/>
    <col min="11009" max="11009" width="0.42578125" style="3" customWidth="1"/>
    <col min="11010" max="11259" width="10.5703125" style="3"/>
    <col min="11260" max="11260" width="47.140625" style="3" customWidth="1"/>
    <col min="11261" max="11261" width="11.42578125" style="3" customWidth="1"/>
    <col min="11262" max="11262" width="7.140625" style="3" customWidth="1"/>
    <col min="11263" max="11263" width="4.5703125" style="3" customWidth="1"/>
    <col min="11264" max="11264" width="13.140625" style="3" customWidth="1"/>
    <col min="11265" max="11265" width="0.42578125" style="3" customWidth="1"/>
    <col min="11266" max="11515" width="10.5703125" style="3"/>
    <col min="11516" max="11516" width="47.140625" style="3" customWidth="1"/>
    <col min="11517" max="11517" width="11.42578125" style="3" customWidth="1"/>
    <col min="11518" max="11518" width="7.140625" style="3" customWidth="1"/>
    <col min="11519" max="11519" width="4.5703125" style="3" customWidth="1"/>
    <col min="11520" max="11520" width="13.140625" style="3" customWidth="1"/>
    <col min="11521" max="11521" width="0.42578125" style="3" customWidth="1"/>
    <col min="11522" max="11771" width="10.5703125" style="3"/>
    <col min="11772" max="11772" width="47.140625" style="3" customWidth="1"/>
    <col min="11773" max="11773" width="11.42578125" style="3" customWidth="1"/>
    <col min="11774" max="11774" width="7.140625" style="3" customWidth="1"/>
    <col min="11775" max="11775" width="4.5703125" style="3" customWidth="1"/>
    <col min="11776" max="11776" width="13.140625" style="3" customWidth="1"/>
    <col min="11777" max="11777" width="0.42578125" style="3" customWidth="1"/>
    <col min="11778" max="12027" width="10.5703125" style="3"/>
    <col min="12028" max="12028" width="47.140625" style="3" customWidth="1"/>
    <col min="12029" max="12029" width="11.42578125" style="3" customWidth="1"/>
    <col min="12030" max="12030" width="7.140625" style="3" customWidth="1"/>
    <col min="12031" max="12031" width="4.5703125" style="3" customWidth="1"/>
    <col min="12032" max="12032" width="13.140625" style="3" customWidth="1"/>
    <col min="12033" max="12033" width="0.42578125" style="3" customWidth="1"/>
    <col min="12034" max="12283" width="10.5703125" style="3"/>
    <col min="12284" max="12284" width="47.140625" style="3" customWidth="1"/>
    <col min="12285" max="12285" width="11.42578125" style="3" customWidth="1"/>
    <col min="12286" max="12286" width="7.140625" style="3" customWidth="1"/>
    <col min="12287" max="12287" width="4.5703125" style="3" customWidth="1"/>
    <col min="12288" max="12288" width="13.140625" style="3" customWidth="1"/>
    <col min="12289" max="12289" width="0.42578125" style="3" customWidth="1"/>
    <col min="12290" max="12539" width="10.5703125" style="3"/>
    <col min="12540" max="12540" width="47.140625" style="3" customWidth="1"/>
    <col min="12541" max="12541" width="11.42578125" style="3" customWidth="1"/>
    <col min="12542" max="12542" width="7.140625" style="3" customWidth="1"/>
    <col min="12543" max="12543" width="4.5703125" style="3" customWidth="1"/>
    <col min="12544" max="12544" width="13.140625" style="3" customWidth="1"/>
    <col min="12545" max="12545" width="0.42578125" style="3" customWidth="1"/>
    <col min="12546" max="12795" width="10.5703125" style="3"/>
    <col min="12796" max="12796" width="47.140625" style="3" customWidth="1"/>
    <col min="12797" max="12797" width="11.42578125" style="3" customWidth="1"/>
    <col min="12798" max="12798" width="7.140625" style="3" customWidth="1"/>
    <col min="12799" max="12799" width="4.5703125" style="3" customWidth="1"/>
    <col min="12800" max="12800" width="13.140625" style="3" customWidth="1"/>
    <col min="12801" max="12801" width="0.42578125" style="3" customWidth="1"/>
    <col min="12802" max="13051" width="10.5703125" style="3"/>
    <col min="13052" max="13052" width="47.140625" style="3" customWidth="1"/>
    <col min="13053" max="13053" width="11.42578125" style="3" customWidth="1"/>
    <col min="13054" max="13054" width="7.140625" style="3" customWidth="1"/>
    <col min="13055" max="13055" width="4.5703125" style="3" customWidth="1"/>
    <col min="13056" max="13056" width="13.140625" style="3" customWidth="1"/>
    <col min="13057" max="13057" width="0.42578125" style="3" customWidth="1"/>
    <col min="13058" max="13307" width="10.5703125" style="3"/>
    <col min="13308" max="13308" width="47.140625" style="3" customWidth="1"/>
    <col min="13309" max="13309" width="11.42578125" style="3" customWidth="1"/>
    <col min="13310" max="13310" width="7.140625" style="3" customWidth="1"/>
    <col min="13311" max="13311" width="4.5703125" style="3" customWidth="1"/>
    <col min="13312" max="13312" width="13.140625" style="3" customWidth="1"/>
    <col min="13313" max="13313" width="0.42578125" style="3" customWidth="1"/>
    <col min="13314" max="13563" width="10.5703125" style="3"/>
    <col min="13564" max="13564" width="47.140625" style="3" customWidth="1"/>
    <col min="13565" max="13565" width="11.42578125" style="3" customWidth="1"/>
    <col min="13566" max="13566" width="7.140625" style="3" customWidth="1"/>
    <col min="13567" max="13567" width="4.5703125" style="3" customWidth="1"/>
    <col min="13568" max="13568" width="13.140625" style="3" customWidth="1"/>
    <col min="13569" max="13569" width="0.42578125" style="3" customWidth="1"/>
    <col min="13570" max="13819" width="10.5703125" style="3"/>
    <col min="13820" max="13820" width="47.140625" style="3" customWidth="1"/>
    <col min="13821" max="13821" width="11.42578125" style="3" customWidth="1"/>
    <col min="13822" max="13822" width="7.140625" style="3" customWidth="1"/>
    <col min="13823" max="13823" width="4.5703125" style="3" customWidth="1"/>
    <col min="13824" max="13824" width="13.140625" style="3" customWidth="1"/>
    <col min="13825" max="13825" width="0.42578125" style="3" customWidth="1"/>
    <col min="13826" max="14075" width="10.5703125" style="3"/>
    <col min="14076" max="14076" width="47.140625" style="3" customWidth="1"/>
    <col min="14077" max="14077" width="11.42578125" style="3" customWidth="1"/>
    <col min="14078" max="14078" width="7.140625" style="3" customWidth="1"/>
    <col min="14079" max="14079" width="4.5703125" style="3" customWidth="1"/>
    <col min="14080" max="14080" width="13.140625" style="3" customWidth="1"/>
    <col min="14081" max="14081" width="0.42578125" style="3" customWidth="1"/>
    <col min="14082" max="14331" width="10.5703125" style="3"/>
    <col min="14332" max="14332" width="47.140625" style="3" customWidth="1"/>
    <col min="14333" max="14333" width="11.42578125" style="3" customWidth="1"/>
    <col min="14334" max="14334" width="7.140625" style="3" customWidth="1"/>
    <col min="14335" max="14335" width="4.5703125" style="3" customWidth="1"/>
    <col min="14336" max="14336" width="13.140625" style="3" customWidth="1"/>
    <col min="14337" max="14337" width="0.42578125" style="3" customWidth="1"/>
    <col min="14338" max="14587" width="10.5703125" style="3"/>
    <col min="14588" max="14588" width="47.140625" style="3" customWidth="1"/>
    <col min="14589" max="14589" width="11.42578125" style="3" customWidth="1"/>
    <col min="14590" max="14590" width="7.140625" style="3" customWidth="1"/>
    <col min="14591" max="14591" width="4.5703125" style="3" customWidth="1"/>
    <col min="14592" max="14592" width="13.140625" style="3" customWidth="1"/>
    <col min="14593" max="14593" width="0.42578125" style="3" customWidth="1"/>
    <col min="14594" max="14843" width="10.5703125" style="3"/>
    <col min="14844" max="14844" width="47.140625" style="3" customWidth="1"/>
    <col min="14845" max="14845" width="11.42578125" style="3" customWidth="1"/>
    <col min="14846" max="14846" width="7.140625" style="3" customWidth="1"/>
    <col min="14847" max="14847" width="4.5703125" style="3" customWidth="1"/>
    <col min="14848" max="14848" width="13.140625" style="3" customWidth="1"/>
    <col min="14849" max="14849" width="0.42578125" style="3" customWidth="1"/>
    <col min="14850" max="15099" width="10.5703125" style="3"/>
    <col min="15100" max="15100" width="47.140625" style="3" customWidth="1"/>
    <col min="15101" max="15101" width="11.42578125" style="3" customWidth="1"/>
    <col min="15102" max="15102" width="7.140625" style="3" customWidth="1"/>
    <col min="15103" max="15103" width="4.5703125" style="3" customWidth="1"/>
    <col min="15104" max="15104" width="13.140625" style="3" customWidth="1"/>
    <col min="15105" max="15105" width="0.42578125" style="3" customWidth="1"/>
    <col min="15106" max="15355" width="10.5703125" style="3"/>
    <col min="15356" max="15356" width="47.140625" style="3" customWidth="1"/>
    <col min="15357" max="15357" width="11.42578125" style="3" customWidth="1"/>
    <col min="15358" max="15358" width="7.140625" style="3" customWidth="1"/>
    <col min="15359" max="15359" width="4.5703125" style="3" customWidth="1"/>
    <col min="15360" max="15360" width="13.140625" style="3" customWidth="1"/>
    <col min="15361" max="15361" width="0.42578125" style="3" customWidth="1"/>
    <col min="15362" max="15611" width="10.5703125" style="3"/>
    <col min="15612" max="15612" width="47.140625" style="3" customWidth="1"/>
    <col min="15613" max="15613" width="11.42578125" style="3" customWidth="1"/>
    <col min="15614" max="15614" width="7.140625" style="3" customWidth="1"/>
    <col min="15615" max="15615" width="4.5703125" style="3" customWidth="1"/>
    <col min="15616" max="15616" width="13.140625" style="3" customWidth="1"/>
    <col min="15617" max="15617" width="0.42578125" style="3" customWidth="1"/>
    <col min="15618" max="15867" width="10.5703125" style="3"/>
    <col min="15868" max="15868" width="47.140625" style="3" customWidth="1"/>
    <col min="15869" max="15869" width="11.42578125" style="3" customWidth="1"/>
    <col min="15870" max="15870" width="7.140625" style="3" customWidth="1"/>
    <col min="15871" max="15871" width="4.5703125" style="3" customWidth="1"/>
    <col min="15872" max="15872" width="13.140625" style="3" customWidth="1"/>
    <col min="15873" max="15873" width="0.42578125" style="3" customWidth="1"/>
    <col min="15874" max="16123" width="10.5703125" style="3"/>
    <col min="16124" max="16124" width="47.140625" style="3" customWidth="1"/>
    <col min="16125" max="16125" width="11.42578125" style="3" customWidth="1"/>
    <col min="16126" max="16126" width="7.140625" style="3" customWidth="1"/>
    <col min="16127" max="16127" width="4.5703125" style="3" customWidth="1"/>
    <col min="16128" max="16128" width="13.140625" style="3" customWidth="1"/>
    <col min="16129" max="16129" width="0.42578125" style="3" customWidth="1"/>
    <col min="16130" max="16384" width="10.5703125" style="3"/>
  </cols>
  <sheetData>
    <row r="1" spans="1:11" ht="21" customHeight="1">
      <c r="A1" s="16" t="s">
        <v>0</v>
      </c>
      <c r="B1" s="17"/>
      <c r="C1" s="17"/>
      <c r="D1" s="17"/>
      <c r="E1" s="35"/>
      <c r="F1" s="17"/>
      <c r="G1" s="35"/>
      <c r="H1" s="17"/>
      <c r="I1" s="35"/>
      <c r="J1" s="17"/>
      <c r="K1" s="17"/>
    </row>
    <row r="2" spans="1:11" ht="21" customHeight="1">
      <c r="A2" s="18" t="s">
        <v>104</v>
      </c>
      <c r="B2" s="19"/>
      <c r="C2" s="17"/>
      <c r="D2" s="17"/>
      <c r="E2" s="35"/>
      <c r="F2" s="17"/>
      <c r="G2" s="35"/>
      <c r="H2" s="17"/>
      <c r="I2" s="35"/>
      <c r="J2" s="17"/>
      <c r="K2" s="17"/>
    </row>
    <row r="3" spans="1:11" ht="21" customHeight="1">
      <c r="A3" s="5" t="s">
        <v>55</v>
      </c>
      <c r="B3" s="17"/>
      <c r="C3" s="17"/>
      <c r="D3" s="17"/>
      <c r="E3" s="35"/>
      <c r="F3" s="17"/>
      <c r="G3" s="35"/>
      <c r="H3" s="17"/>
      <c r="I3" s="35"/>
      <c r="J3" s="17"/>
      <c r="K3" s="17"/>
    </row>
    <row r="4" spans="1:11" s="4" customFormat="1" ht="21" customHeight="1">
      <c r="D4" s="43"/>
      <c r="E4" s="36"/>
      <c r="F4" s="43"/>
      <c r="G4" s="36"/>
      <c r="H4" s="44"/>
      <c r="I4" s="36"/>
      <c r="J4" s="44"/>
      <c r="K4" s="45" t="s">
        <v>2</v>
      </c>
    </row>
    <row r="5" spans="1:11" s="4" customFormat="1" ht="21" customHeight="1">
      <c r="D5" s="43"/>
      <c r="E5" s="107" t="s">
        <v>3</v>
      </c>
      <c r="F5" s="107"/>
      <c r="G5" s="107"/>
      <c r="H5" s="43"/>
      <c r="I5" s="46"/>
      <c r="J5" s="88" t="s">
        <v>4</v>
      </c>
      <c r="K5" s="89"/>
    </row>
    <row r="6" spans="1:11" ht="21" customHeight="1">
      <c r="A6" s="20"/>
      <c r="B6" s="20"/>
      <c r="C6" s="21"/>
      <c r="D6" s="21"/>
      <c r="E6" s="61" t="s">
        <v>6</v>
      </c>
      <c r="F6" s="21"/>
      <c r="G6" s="61" t="s">
        <v>7</v>
      </c>
      <c r="H6" s="44"/>
      <c r="I6" s="61" t="s">
        <v>6</v>
      </c>
      <c r="J6" s="44"/>
      <c r="K6" s="62" t="s">
        <v>7</v>
      </c>
    </row>
    <row r="7" spans="1:11" ht="21" customHeight="1">
      <c r="A7" s="22" t="s">
        <v>105</v>
      </c>
      <c r="B7" s="20"/>
      <c r="C7" s="20"/>
      <c r="D7" s="23"/>
      <c r="E7" s="36"/>
      <c r="F7" s="23"/>
      <c r="G7" s="36"/>
      <c r="H7" s="20"/>
      <c r="I7" s="36"/>
      <c r="J7" s="20"/>
      <c r="K7" s="23"/>
    </row>
    <row r="8" spans="1:11" ht="21" customHeight="1">
      <c r="A8" s="20" t="s">
        <v>106</v>
      </c>
      <c r="B8" s="20"/>
      <c r="C8" s="20"/>
      <c r="D8" s="24"/>
      <c r="E8" s="37">
        <f>PL!E25</f>
        <v>192981192</v>
      </c>
      <c r="F8" s="24"/>
      <c r="G8" s="37">
        <f>PL!G25</f>
        <v>230206264</v>
      </c>
      <c r="H8" s="24"/>
      <c r="I8" s="37">
        <f>PL!I25</f>
        <v>192734977</v>
      </c>
      <c r="J8" s="24"/>
      <c r="K8" s="37">
        <f>PL!K25</f>
        <v>230235423</v>
      </c>
    </row>
    <row r="9" spans="1:11" ht="21" customHeight="1">
      <c r="A9" s="20" t="s">
        <v>107</v>
      </c>
      <c r="B9" s="20"/>
      <c r="C9" s="20"/>
      <c r="D9" s="24"/>
      <c r="F9" s="24"/>
      <c r="H9" s="24"/>
      <c r="J9" s="24"/>
      <c r="K9" s="37"/>
    </row>
    <row r="10" spans="1:11" ht="21" customHeight="1">
      <c r="A10" s="20" t="s">
        <v>108</v>
      </c>
      <c r="B10" s="20"/>
      <c r="C10" s="20"/>
      <c r="D10" s="24"/>
      <c r="F10" s="24"/>
      <c r="H10" s="24"/>
      <c r="J10" s="24"/>
      <c r="K10" s="37"/>
    </row>
    <row r="11" spans="1:11" ht="21" customHeight="1">
      <c r="A11" s="20" t="s">
        <v>109</v>
      </c>
      <c r="B11" s="20"/>
      <c r="C11" s="20"/>
      <c r="D11" s="24"/>
      <c r="E11" s="37">
        <v>219294228</v>
      </c>
      <c r="F11" s="24"/>
      <c r="G11" s="37">
        <v>176900810</v>
      </c>
      <c r="H11" s="24"/>
      <c r="I11" s="37">
        <v>219294228</v>
      </c>
      <c r="J11" s="24"/>
      <c r="K11" s="37">
        <v>176900810</v>
      </c>
    </row>
    <row r="12" spans="1:11" ht="21" customHeight="1">
      <c r="A12" s="20" t="s">
        <v>182</v>
      </c>
      <c r="B12" s="20"/>
      <c r="C12" s="20"/>
      <c r="D12" s="24"/>
      <c r="E12" s="27">
        <v>-1699939</v>
      </c>
      <c r="F12" s="24"/>
      <c r="G12" s="27">
        <v>3854506</v>
      </c>
      <c r="H12" s="24"/>
      <c r="I12" s="27">
        <v>-1699939</v>
      </c>
      <c r="J12" s="24"/>
      <c r="K12" s="27">
        <v>3854506</v>
      </c>
    </row>
    <row r="13" spans="1:11" ht="21" customHeight="1">
      <c r="A13" s="20" t="s">
        <v>110</v>
      </c>
      <c r="B13" s="20"/>
      <c r="C13" s="20"/>
      <c r="D13" s="24"/>
      <c r="E13" s="27">
        <v>0</v>
      </c>
      <c r="F13" s="24"/>
      <c r="G13" s="27">
        <v>15545</v>
      </c>
      <c r="H13" s="24"/>
      <c r="I13" s="27">
        <v>0</v>
      </c>
      <c r="J13" s="24"/>
      <c r="K13" s="27">
        <v>15545</v>
      </c>
    </row>
    <row r="14" spans="1:11" ht="21" customHeight="1">
      <c r="A14" s="20" t="s">
        <v>191</v>
      </c>
      <c r="B14" s="20"/>
      <c r="C14" s="20"/>
      <c r="D14" s="24"/>
      <c r="E14" s="27">
        <v>7087956</v>
      </c>
      <c r="F14" s="24"/>
      <c r="G14" s="27">
        <v>0</v>
      </c>
      <c r="H14" s="24"/>
      <c r="I14" s="27">
        <v>7087956</v>
      </c>
      <c r="J14" s="24"/>
      <c r="K14" s="27">
        <v>0</v>
      </c>
    </row>
    <row r="15" spans="1:11" ht="21" customHeight="1">
      <c r="A15" s="20" t="s">
        <v>187</v>
      </c>
      <c r="B15" s="25"/>
      <c r="C15" s="20"/>
      <c r="D15" s="26"/>
      <c r="E15" s="38">
        <v>-11505631</v>
      </c>
      <c r="F15" s="26"/>
      <c r="G15" s="38">
        <v>-21639055</v>
      </c>
      <c r="H15" s="24"/>
      <c r="I15" s="38">
        <v>-11505631</v>
      </c>
      <c r="J15" s="24"/>
      <c r="K15" s="38">
        <v>-21639055</v>
      </c>
    </row>
    <row r="16" spans="1:11" ht="21" customHeight="1">
      <c r="A16" s="20" t="s">
        <v>111</v>
      </c>
      <c r="B16" s="25"/>
      <c r="C16" s="20"/>
      <c r="D16" s="26"/>
      <c r="E16" s="38">
        <v>-239767</v>
      </c>
      <c r="F16" s="26"/>
      <c r="G16" s="38">
        <v>-971432</v>
      </c>
      <c r="H16" s="24"/>
      <c r="I16" s="38">
        <v>-239767</v>
      </c>
      <c r="J16" s="24"/>
      <c r="K16" s="38">
        <v>-971432</v>
      </c>
    </row>
    <row r="17" spans="1:11" ht="21" customHeight="1">
      <c r="A17" s="20" t="s">
        <v>112</v>
      </c>
      <c r="B17" s="25"/>
      <c r="C17" s="20"/>
      <c r="D17" s="26"/>
      <c r="E17" s="27">
        <v>0</v>
      </c>
      <c r="F17" s="26"/>
      <c r="G17" s="38">
        <v>574</v>
      </c>
      <c r="H17" s="24"/>
      <c r="I17" s="27">
        <v>0</v>
      </c>
      <c r="J17" s="24"/>
      <c r="K17" s="38">
        <v>574</v>
      </c>
    </row>
    <row r="18" spans="1:11" ht="21" customHeight="1">
      <c r="A18" s="20" t="s">
        <v>113</v>
      </c>
      <c r="B18" s="25"/>
      <c r="C18" s="20"/>
      <c r="D18" s="26"/>
      <c r="E18" s="27">
        <v>50317</v>
      </c>
      <c r="F18" s="26"/>
      <c r="G18" s="38">
        <v>-291507</v>
      </c>
      <c r="H18" s="24"/>
      <c r="I18" s="27">
        <v>50317</v>
      </c>
      <c r="J18" s="24"/>
      <c r="K18" s="38">
        <v>-291507</v>
      </c>
    </row>
    <row r="19" spans="1:11" ht="21" customHeight="1">
      <c r="A19" s="20" t="s">
        <v>114</v>
      </c>
      <c r="B19" s="25"/>
      <c r="C19" s="20"/>
      <c r="D19" s="26"/>
      <c r="E19" s="27">
        <v>0</v>
      </c>
      <c r="F19" s="26"/>
      <c r="G19" s="38">
        <v>-5974</v>
      </c>
      <c r="H19" s="24"/>
      <c r="I19" s="27">
        <v>0</v>
      </c>
      <c r="J19" s="24"/>
      <c r="K19" s="38">
        <v>-5974</v>
      </c>
    </row>
    <row r="20" spans="1:11" ht="21" customHeight="1">
      <c r="A20" s="20" t="s">
        <v>115</v>
      </c>
      <c r="B20" s="25"/>
      <c r="C20" s="20"/>
      <c r="D20" s="26"/>
      <c r="E20" s="37">
        <v>7599854</v>
      </c>
      <c r="F20" s="26"/>
      <c r="G20" s="37">
        <v>5237164</v>
      </c>
      <c r="H20" s="24"/>
      <c r="I20" s="37">
        <v>7599854</v>
      </c>
      <c r="J20" s="24"/>
      <c r="K20" s="37">
        <v>5237164</v>
      </c>
    </row>
    <row r="21" spans="1:11" ht="21" customHeight="1">
      <c r="A21" s="20" t="s">
        <v>116</v>
      </c>
      <c r="B21" s="25"/>
      <c r="C21" s="20"/>
      <c r="D21" s="26"/>
      <c r="E21" s="38">
        <v>-2192250</v>
      </c>
      <c r="F21" s="26"/>
      <c r="G21" s="38">
        <v>51390</v>
      </c>
      <c r="H21" s="24"/>
      <c r="I21" s="38">
        <v>-2192250</v>
      </c>
      <c r="J21" s="24"/>
      <c r="K21" s="38">
        <v>51390</v>
      </c>
    </row>
    <row r="22" spans="1:11" ht="21" customHeight="1">
      <c r="A22" s="20" t="s">
        <v>117</v>
      </c>
      <c r="B22" s="25"/>
      <c r="C22" s="20"/>
      <c r="D22" s="26"/>
      <c r="E22" s="38">
        <v>-1214187</v>
      </c>
      <c r="F22" s="26"/>
      <c r="G22" s="38">
        <v>-2483487</v>
      </c>
      <c r="H22" s="24"/>
      <c r="I22" s="85">
        <v>-1214187</v>
      </c>
      <c r="J22" s="24"/>
      <c r="K22" s="85">
        <v>-2483487</v>
      </c>
    </row>
    <row r="23" spans="1:11" ht="21" customHeight="1">
      <c r="A23" s="20" t="s">
        <v>118</v>
      </c>
      <c r="B23" s="25"/>
      <c r="C23" s="20"/>
      <c r="D23" s="24"/>
      <c r="E23" s="63">
        <v>35957382</v>
      </c>
      <c r="F23" s="24"/>
      <c r="G23" s="63">
        <v>24405061</v>
      </c>
      <c r="H23" s="24"/>
      <c r="I23" s="63">
        <v>35957382</v>
      </c>
      <c r="J23" s="24"/>
      <c r="K23" s="63">
        <v>24405061</v>
      </c>
    </row>
    <row r="24" spans="1:11" ht="21" customHeight="1">
      <c r="A24" s="20" t="s">
        <v>119</v>
      </c>
      <c r="B24" s="25"/>
      <c r="C24" s="20"/>
      <c r="D24" s="24"/>
      <c r="E24" s="39"/>
      <c r="F24" s="24"/>
      <c r="G24" s="39"/>
      <c r="H24" s="24"/>
      <c r="I24" s="39"/>
      <c r="J24" s="24"/>
      <c r="K24" s="39"/>
    </row>
    <row r="25" spans="1:11" ht="21" customHeight="1">
      <c r="A25" s="20" t="s">
        <v>120</v>
      </c>
      <c r="B25" s="25"/>
      <c r="C25" s="20"/>
      <c r="D25" s="24"/>
      <c r="E25" s="37">
        <f>SUM(E8:E23)</f>
        <v>446119155</v>
      </c>
      <c r="F25" s="24"/>
      <c r="G25" s="37">
        <f>SUM(G8:G23)</f>
        <v>415279859</v>
      </c>
      <c r="H25" s="24"/>
      <c r="I25" s="37">
        <f>SUM(I8:I23)</f>
        <v>445872940</v>
      </c>
      <c r="J25" s="24"/>
      <c r="K25" s="37">
        <f>SUM(K8:K23)</f>
        <v>415309018</v>
      </c>
    </row>
    <row r="26" spans="1:11" ht="21" customHeight="1">
      <c r="A26" s="22" t="s">
        <v>121</v>
      </c>
      <c r="B26" s="25"/>
      <c r="C26" s="20"/>
      <c r="D26" s="24"/>
      <c r="F26" s="24"/>
      <c r="H26" s="24"/>
      <c r="J26" s="24"/>
      <c r="K26" s="37"/>
    </row>
    <row r="27" spans="1:11" ht="21" customHeight="1">
      <c r="A27" s="20" t="s">
        <v>122</v>
      </c>
      <c r="B27" s="25"/>
      <c r="C27" s="20"/>
      <c r="D27" s="24"/>
      <c r="E27" s="38">
        <v>-56948012</v>
      </c>
      <c r="F27" s="24"/>
      <c r="G27" s="38">
        <v>-7768641</v>
      </c>
      <c r="H27" s="24"/>
      <c r="I27" s="38">
        <v>-56521311</v>
      </c>
      <c r="J27" s="24"/>
      <c r="K27" s="38">
        <v>-7768641</v>
      </c>
    </row>
    <row r="28" spans="1:11" ht="21" customHeight="1">
      <c r="A28" s="20" t="s">
        <v>123</v>
      </c>
      <c r="B28" s="25"/>
      <c r="C28" s="20"/>
      <c r="D28" s="24"/>
      <c r="E28" s="38">
        <v>136700</v>
      </c>
      <c r="F28" s="24"/>
      <c r="G28" s="38">
        <v>282800</v>
      </c>
      <c r="H28" s="24"/>
      <c r="I28" s="38">
        <v>136700</v>
      </c>
      <c r="J28" s="24"/>
      <c r="K28" s="38">
        <v>282800</v>
      </c>
    </row>
    <row r="29" spans="1:11" ht="21" customHeight="1">
      <c r="A29" s="20" t="s">
        <v>124</v>
      </c>
      <c r="B29" s="25"/>
      <c r="C29" s="20"/>
      <c r="D29" s="24"/>
      <c r="E29" s="38">
        <v>-12121295</v>
      </c>
      <c r="F29" s="24"/>
      <c r="G29" s="38">
        <v>-3935781</v>
      </c>
      <c r="H29" s="24"/>
      <c r="I29" s="38">
        <v>-12085594</v>
      </c>
      <c r="J29" s="24"/>
      <c r="K29" s="38">
        <v>-3935279</v>
      </c>
    </row>
    <row r="30" spans="1:11" ht="21" customHeight="1">
      <c r="A30" s="20" t="s">
        <v>125</v>
      </c>
      <c r="B30" s="25"/>
      <c r="C30" s="20"/>
      <c r="D30" s="24"/>
      <c r="E30" s="38">
        <v>113899.99999999627</v>
      </c>
      <c r="F30" s="24"/>
      <c r="G30" s="38">
        <v>-73199</v>
      </c>
      <c r="H30" s="24"/>
      <c r="I30" s="38">
        <v>113900</v>
      </c>
      <c r="J30" s="24"/>
      <c r="K30" s="38">
        <v>-73199</v>
      </c>
    </row>
    <row r="31" spans="1:11" ht="21" customHeight="1">
      <c r="A31" s="90" t="s">
        <v>126</v>
      </c>
      <c r="B31" s="25"/>
      <c r="C31" s="20"/>
      <c r="D31" s="24"/>
      <c r="E31" s="38">
        <v>-185070</v>
      </c>
      <c r="F31" s="24"/>
      <c r="G31" s="38">
        <v>3484355</v>
      </c>
      <c r="H31" s="24"/>
      <c r="I31" s="38">
        <v>-185070</v>
      </c>
      <c r="J31" s="24"/>
      <c r="K31" s="38">
        <v>3484355</v>
      </c>
    </row>
    <row r="32" spans="1:11" ht="21" customHeight="1">
      <c r="A32" s="22" t="s">
        <v>127</v>
      </c>
      <c r="B32" s="25"/>
      <c r="C32" s="20"/>
      <c r="D32" s="24"/>
      <c r="E32" s="38"/>
      <c r="F32" s="24"/>
      <c r="G32" s="38"/>
      <c r="H32" s="24"/>
      <c r="I32" s="38"/>
      <c r="J32" s="24"/>
      <c r="K32" s="38"/>
    </row>
    <row r="33" spans="1:11" ht="21" customHeight="1">
      <c r="A33" s="20" t="s">
        <v>128</v>
      </c>
      <c r="B33" s="25"/>
      <c r="C33" s="20"/>
      <c r="D33" s="24"/>
      <c r="E33" s="38">
        <v>-211079</v>
      </c>
      <c r="F33" s="24"/>
      <c r="G33" s="38">
        <v>-8857019</v>
      </c>
      <c r="H33" s="24"/>
      <c r="I33" s="38">
        <v>-357721</v>
      </c>
      <c r="J33" s="24"/>
      <c r="K33" s="38">
        <v>-8862019</v>
      </c>
    </row>
    <row r="34" spans="1:11" ht="21" customHeight="1">
      <c r="A34" s="20" t="s">
        <v>129</v>
      </c>
      <c r="B34" s="25"/>
      <c r="C34" s="20"/>
      <c r="D34" s="24"/>
      <c r="E34" s="38">
        <v>4469083</v>
      </c>
      <c r="F34" s="24"/>
      <c r="G34" s="38">
        <v>2208303</v>
      </c>
      <c r="H34" s="24"/>
      <c r="I34" s="38">
        <v>2121522</v>
      </c>
      <c r="J34" s="24"/>
      <c r="K34" s="38">
        <v>2208303</v>
      </c>
    </row>
    <row r="35" spans="1:11" ht="21" customHeight="1">
      <c r="A35" s="20" t="s">
        <v>130</v>
      </c>
      <c r="B35" s="25"/>
      <c r="C35" s="20"/>
      <c r="D35" s="24"/>
      <c r="E35" s="38">
        <v>4834514</v>
      </c>
      <c r="F35" s="24"/>
      <c r="G35" s="38">
        <v>3003351</v>
      </c>
      <c r="H35" s="24"/>
      <c r="I35" s="38">
        <v>4597594</v>
      </c>
      <c r="J35" s="24"/>
      <c r="K35" s="38">
        <v>3003351</v>
      </c>
    </row>
    <row r="36" spans="1:11" ht="21" customHeight="1">
      <c r="A36" s="20" t="s">
        <v>131</v>
      </c>
      <c r="B36" s="25"/>
      <c r="C36" s="20"/>
      <c r="D36" s="24"/>
      <c r="E36" s="68">
        <v>2006094</v>
      </c>
      <c r="F36" s="24"/>
      <c r="G36" s="68">
        <v>2172982</v>
      </c>
      <c r="H36" s="24"/>
      <c r="I36" s="68">
        <v>2006094</v>
      </c>
      <c r="J36" s="24"/>
      <c r="K36" s="68">
        <v>2172982</v>
      </c>
    </row>
    <row r="37" spans="1:11" ht="21" customHeight="1">
      <c r="A37" s="22" t="s">
        <v>132</v>
      </c>
      <c r="B37" s="25"/>
      <c r="C37" s="20"/>
      <c r="D37" s="24"/>
      <c r="E37" s="40">
        <f>SUM(E25:E36)</f>
        <v>388213990</v>
      </c>
      <c r="F37" s="24"/>
      <c r="G37" s="40">
        <f>SUM(G25:G36)</f>
        <v>405797010</v>
      </c>
      <c r="H37" s="24"/>
      <c r="I37" s="40">
        <f>SUM(I25:I36)</f>
        <v>385699054</v>
      </c>
      <c r="J37" s="24"/>
      <c r="K37" s="40">
        <f>SUM(K25:K36)</f>
        <v>405821671</v>
      </c>
    </row>
    <row r="38" spans="1:11" ht="21" customHeight="1">
      <c r="A38" s="90" t="s">
        <v>133</v>
      </c>
      <c r="B38" s="25"/>
      <c r="C38" s="20"/>
      <c r="D38" s="24"/>
      <c r="E38" s="27">
        <v>0</v>
      </c>
      <c r="F38" s="24"/>
      <c r="G38" s="38">
        <v>7251260</v>
      </c>
      <c r="H38" s="86"/>
      <c r="I38" s="27">
        <v>0</v>
      </c>
      <c r="J38" s="24"/>
      <c r="K38" s="38">
        <v>7251260</v>
      </c>
    </row>
    <row r="39" spans="1:11" ht="21" customHeight="1">
      <c r="A39" s="20" t="s">
        <v>134</v>
      </c>
      <c r="B39" s="25"/>
      <c r="C39" s="20"/>
      <c r="D39" s="24"/>
      <c r="E39" s="40">
        <v>-16823126</v>
      </c>
      <c r="F39" s="24"/>
      <c r="G39" s="40">
        <v>-15741432</v>
      </c>
      <c r="H39" s="24"/>
      <c r="I39" s="40">
        <v>-16823126</v>
      </c>
      <c r="J39" s="24"/>
      <c r="K39" s="40">
        <v>-15741432</v>
      </c>
    </row>
    <row r="40" spans="1:11" ht="21" customHeight="1">
      <c r="A40" s="20" t="s">
        <v>135</v>
      </c>
      <c r="B40" s="25"/>
      <c r="C40" s="20"/>
      <c r="D40" s="24"/>
      <c r="E40" s="40">
        <v>-1530192</v>
      </c>
      <c r="F40" s="24"/>
      <c r="G40" s="40">
        <v>-3970</v>
      </c>
      <c r="H40" s="24"/>
      <c r="I40" s="40">
        <v>-1530192</v>
      </c>
      <c r="J40" s="24"/>
      <c r="K40" s="40">
        <v>-3970</v>
      </c>
    </row>
    <row r="41" spans="1:11" ht="21" customHeight="1">
      <c r="A41" s="20" t="s">
        <v>136</v>
      </c>
      <c r="B41" s="25"/>
      <c r="C41" s="20"/>
      <c r="D41" s="24"/>
      <c r="E41" s="30">
        <v>-42537348</v>
      </c>
      <c r="F41" s="24"/>
      <c r="G41" s="30">
        <v>-46860732</v>
      </c>
      <c r="H41" s="24"/>
      <c r="I41" s="30">
        <v>-42196574</v>
      </c>
      <c r="J41" s="24"/>
      <c r="K41" s="30">
        <v>-46860732</v>
      </c>
    </row>
    <row r="42" spans="1:11" ht="21" customHeight="1">
      <c r="A42" s="22" t="s">
        <v>137</v>
      </c>
      <c r="B42" s="25"/>
      <c r="C42" s="20"/>
      <c r="D42" s="24"/>
      <c r="E42" s="41">
        <f>SUM(E37:E41)</f>
        <v>327323324</v>
      </c>
      <c r="F42" s="24"/>
      <c r="G42" s="41">
        <f>SUM(G37:G41)</f>
        <v>350442136</v>
      </c>
      <c r="H42" s="24"/>
      <c r="I42" s="41">
        <f>SUM(I37:I41)</f>
        <v>325149162</v>
      </c>
      <c r="J42" s="24"/>
      <c r="K42" s="41">
        <f>SUM(K37:K41)</f>
        <v>350466797</v>
      </c>
    </row>
    <row r="43" spans="1:11" ht="21" customHeight="1">
      <c r="A43" s="22"/>
      <c r="B43" s="25"/>
      <c r="C43" s="20"/>
      <c r="D43" s="24"/>
      <c r="E43" s="40"/>
      <c r="F43" s="24"/>
      <c r="G43" s="40"/>
      <c r="H43" s="24"/>
      <c r="I43" s="40"/>
      <c r="J43" s="24"/>
      <c r="K43" s="24"/>
    </row>
    <row r="44" spans="1:11" ht="21.75" customHeight="1">
      <c r="A44" s="3" t="s">
        <v>188</v>
      </c>
    </row>
    <row r="45" spans="1:11" ht="21.75" customHeight="1">
      <c r="A45" s="16" t="s">
        <v>0</v>
      </c>
      <c r="B45" s="17"/>
      <c r="C45" s="17"/>
      <c r="D45" s="17"/>
      <c r="E45" s="35"/>
      <c r="F45" s="17"/>
      <c r="G45" s="35"/>
      <c r="H45" s="17"/>
      <c r="I45" s="35"/>
      <c r="J45" s="17"/>
      <c r="K45" s="17"/>
    </row>
    <row r="46" spans="1:11" ht="21.75" customHeight="1">
      <c r="A46" s="18" t="s">
        <v>138</v>
      </c>
      <c r="B46" s="19"/>
      <c r="C46" s="17"/>
      <c r="D46" s="17"/>
      <c r="E46" s="35"/>
      <c r="F46" s="17"/>
      <c r="G46" s="35"/>
      <c r="H46" s="17"/>
      <c r="I46" s="35"/>
      <c r="J46" s="17"/>
      <c r="K46" s="17"/>
    </row>
    <row r="47" spans="1:11" ht="21.75" customHeight="1">
      <c r="A47" s="5" t="s">
        <v>55</v>
      </c>
      <c r="B47" s="17"/>
      <c r="C47" s="17"/>
      <c r="D47" s="17"/>
      <c r="E47" s="35"/>
      <c r="F47" s="17"/>
      <c r="G47" s="35"/>
      <c r="H47" s="17"/>
      <c r="I47" s="35"/>
      <c r="J47" s="17"/>
      <c r="K47" s="17"/>
    </row>
    <row r="48" spans="1:11" s="4" customFormat="1" ht="21.75" customHeight="1">
      <c r="D48" s="43"/>
      <c r="E48" s="36"/>
      <c r="F48" s="43"/>
      <c r="G48" s="36"/>
      <c r="H48" s="44"/>
      <c r="I48" s="36"/>
      <c r="J48" s="44"/>
      <c r="K48" s="45" t="s">
        <v>2</v>
      </c>
    </row>
    <row r="49" spans="1:11" s="4" customFormat="1" ht="21" customHeight="1">
      <c r="D49" s="43"/>
      <c r="E49" s="107" t="s">
        <v>3</v>
      </c>
      <c r="F49" s="107"/>
      <c r="G49" s="107"/>
      <c r="H49" s="43"/>
      <c r="I49" s="46"/>
      <c r="J49" s="88" t="s">
        <v>4</v>
      </c>
      <c r="K49" s="89"/>
    </row>
    <row r="50" spans="1:11" ht="21.75" customHeight="1">
      <c r="A50" s="20"/>
      <c r="B50" s="20"/>
      <c r="C50" s="21"/>
      <c r="D50" s="21"/>
      <c r="E50" s="61" t="s">
        <v>6</v>
      </c>
      <c r="F50" s="21"/>
      <c r="G50" s="61" t="s">
        <v>7</v>
      </c>
      <c r="H50" s="44"/>
      <c r="I50" s="61" t="s">
        <v>6</v>
      </c>
      <c r="J50" s="44"/>
      <c r="K50" s="62" t="s">
        <v>7</v>
      </c>
    </row>
    <row r="51" spans="1:11" ht="21.75" customHeight="1">
      <c r="A51" s="22" t="s">
        <v>139</v>
      </c>
      <c r="B51" s="20"/>
      <c r="C51" s="20"/>
      <c r="D51" s="24"/>
      <c r="E51" s="40"/>
      <c r="F51" s="24"/>
      <c r="G51" s="40"/>
      <c r="H51" s="24"/>
      <c r="I51" s="40"/>
      <c r="J51" s="24"/>
      <c r="K51" s="24"/>
    </row>
    <row r="52" spans="1:11" ht="21.75" customHeight="1">
      <c r="A52" s="20" t="s">
        <v>140</v>
      </c>
      <c r="B52" s="20"/>
      <c r="C52" s="20"/>
      <c r="D52" s="24"/>
      <c r="E52" s="40">
        <v>1139490</v>
      </c>
      <c r="F52" s="24"/>
      <c r="G52" s="40">
        <v>2471820</v>
      </c>
      <c r="H52" s="24"/>
      <c r="I52" s="40">
        <v>1139490</v>
      </c>
      <c r="J52" s="24"/>
      <c r="K52" s="40">
        <v>2471820</v>
      </c>
    </row>
    <row r="53" spans="1:11" ht="21.75" customHeight="1">
      <c r="A53" s="20" t="s">
        <v>141</v>
      </c>
      <c r="B53" s="20"/>
      <c r="C53" s="20"/>
      <c r="D53" s="24"/>
      <c r="E53" s="27">
        <v>0</v>
      </c>
      <c r="F53" s="24"/>
      <c r="G53" s="40">
        <v>1000</v>
      </c>
      <c r="H53" s="24"/>
      <c r="I53" s="27">
        <v>0</v>
      </c>
      <c r="J53" s="24"/>
      <c r="K53" s="40">
        <v>1000</v>
      </c>
    </row>
    <row r="54" spans="1:11" ht="21.75" customHeight="1">
      <c r="A54" s="20" t="s">
        <v>183</v>
      </c>
      <c r="B54" s="20"/>
      <c r="C54" s="20"/>
      <c r="D54" s="24"/>
      <c r="E54" s="27">
        <v>0</v>
      </c>
      <c r="F54" s="24"/>
      <c r="G54" s="37">
        <v>38000000</v>
      </c>
      <c r="H54" s="24"/>
      <c r="I54" s="27">
        <v>0</v>
      </c>
      <c r="J54" s="24"/>
      <c r="K54" s="37">
        <v>38000000</v>
      </c>
    </row>
    <row r="55" spans="1:11" ht="21.75" customHeight="1">
      <c r="A55" s="20" t="s">
        <v>142</v>
      </c>
      <c r="B55" s="20"/>
      <c r="C55" s="20"/>
      <c r="D55" s="24"/>
      <c r="E55" s="27">
        <v>0</v>
      </c>
      <c r="F55" s="24"/>
      <c r="G55" s="37">
        <v>-32670000</v>
      </c>
      <c r="H55" s="24"/>
      <c r="I55" s="27">
        <v>0</v>
      </c>
      <c r="J55" s="24"/>
      <c r="K55" s="37">
        <v>-15000000</v>
      </c>
    </row>
    <row r="56" spans="1:11" ht="21.75" customHeight="1">
      <c r="A56" s="90" t="s">
        <v>143</v>
      </c>
      <c r="B56" s="20"/>
      <c r="C56" s="20"/>
      <c r="D56" s="24"/>
      <c r="E56" s="27">
        <v>0</v>
      </c>
      <c r="F56" s="24"/>
      <c r="G56" s="27">
        <v>0</v>
      </c>
      <c r="H56" s="24"/>
      <c r="I56" s="27">
        <v>0</v>
      </c>
      <c r="J56" s="24"/>
      <c r="K56" s="37">
        <v>-22669995</v>
      </c>
    </row>
    <row r="57" spans="1:11" ht="21.75" customHeight="1">
      <c r="A57" s="20" t="s">
        <v>144</v>
      </c>
      <c r="B57" s="20"/>
      <c r="C57" s="20"/>
      <c r="D57" s="24"/>
      <c r="E57" s="37">
        <v>-13317763</v>
      </c>
      <c r="F57" s="24"/>
      <c r="G57" s="37">
        <v>-12268084</v>
      </c>
      <c r="H57" s="24"/>
      <c r="I57" s="37">
        <v>-13317763</v>
      </c>
      <c r="J57" s="24"/>
      <c r="K57" s="37">
        <v>-12268084</v>
      </c>
    </row>
    <row r="58" spans="1:11" ht="21.75" customHeight="1">
      <c r="A58" s="20" t="s">
        <v>145</v>
      </c>
      <c r="B58" s="20"/>
      <c r="C58" s="20"/>
      <c r="D58" s="24"/>
      <c r="E58" s="37">
        <v>-26696613</v>
      </c>
      <c r="F58" s="24"/>
      <c r="G58" s="37">
        <v>-7516378</v>
      </c>
      <c r="H58" s="24"/>
      <c r="I58" s="37">
        <v>-26696613</v>
      </c>
      <c r="J58" s="24"/>
      <c r="K58" s="37">
        <v>-7516378</v>
      </c>
    </row>
    <row r="59" spans="1:11" ht="21.75" customHeight="1">
      <c r="A59" s="20" t="s">
        <v>184</v>
      </c>
      <c r="B59" s="20"/>
      <c r="C59" s="20"/>
      <c r="D59" s="24"/>
      <c r="E59" s="38">
        <v>69469795</v>
      </c>
      <c r="F59" s="24"/>
      <c r="G59" s="38">
        <v>82846744</v>
      </c>
      <c r="H59" s="24"/>
      <c r="I59" s="38">
        <v>69469795</v>
      </c>
      <c r="J59" s="24"/>
      <c r="K59" s="38">
        <v>82846744</v>
      </c>
    </row>
    <row r="60" spans="1:11" ht="21.75" customHeight="1">
      <c r="A60" s="20" t="s">
        <v>146</v>
      </c>
      <c r="B60" s="20"/>
      <c r="C60" s="20"/>
      <c r="D60" s="24"/>
      <c r="E60" s="30">
        <v>248363</v>
      </c>
      <c r="F60" s="24"/>
      <c r="G60" s="30">
        <v>971439</v>
      </c>
      <c r="H60" s="24"/>
      <c r="I60" s="30">
        <v>248363</v>
      </c>
      <c r="J60" s="24"/>
      <c r="K60" s="30">
        <v>971439</v>
      </c>
    </row>
    <row r="61" spans="1:11" ht="21.75" customHeight="1">
      <c r="A61" s="22" t="s">
        <v>147</v>
      </c>
      <c r="B61" s="20"/>
      <c r="C61" s="20"/>
      <c r="D61" s="24"/>
      <c r="E61" s="30">
        <f>SUM(E52:E60)</f>
        <v>30843272</v>
      </c>
      <c r="F61" s="24"/>
      <c r="G61" s="30">
        <f>SUM(G52:G60)</f>
        <v>71836541</v>
      </c>
      <c r="H61" s="24"/>
      <c r="I61" s="30">
        <f>SUM(I52:I60)</f>
        <v>30843272</v>
      </c>
      <c r="J61" s="24"/>
      <c r="K61" s="30">
        <f>SUM(K52:K60)</f>
        <v>66836546</v>
      </c>
    </row>
    <row r="62" spans="1:11" ht="21.75" customHeight="1">
      <c r="A62" s="22" t="s">
        <v>148</v>
      </c>
      <c r="B62" s="20"/>
      <c r="C62" s="20"/>
      <c r="D62" s="24"/>
      <c r="F62" s="24"/>
      <c r="H62" s="24"/>
      <c r="J62" s="24"/>
      <c r="K62" s="37"/>
    </row>
    <row r="63" spans="1:11" ht="21.75" customHeight="1">
      <c r="A63" s="20" t="s">
        <v>174</v>
      </c>
      <c r="B63" s="20"/>
      <c r="C63" s="20"/>
      <c r="D63" s="24"/>
      <c r="E63" s="37">
        <v>57231084</v>
      </c>
      <c r="F63" s="24"/>
      <c r="G63" s="27">
        <v>0</v>
      </c>
      <c r="H63" s="24"/>
      <c r="I63" s="37">
        <v>57231084</v>
      </c>
      <c r="J63" s="24"/>
      <c r="K63" s="27">
        <v>0</v>
      </c>
    </row>
    <row r="64" spans="1:11" ht="21.75" customHeight="1">
      <c r="A64" s="20" t="s">
        <v>149</v>
      </c>
      <c r="B64" s="20"/>
      <c r="C64" s="20"/>
      <c r="D64" s="24"/>
      <c r="E64" s="38">
        <v>-450129623</v>
      </c>
      <c r="F64" s="24"/>
      <c r="G64" s="38">
        <v>-285228599</v>
      </c>
      <c r="H64" s="24"/>
      <c r="I64" s="38">
        <v>-450129623</v>
      </c>
      <c r="J64" s="24"/>
      <c r="K64" s="38">
        <v>-285228599</v>
      </c>
    </row>
    <row r="65" spans="1:15" ht="21.75" customHeight="1">
      <c r="A65" s="20" t="s">
        <v>150</v>
      </c>
      <c r="B65" s="20"/>
      <c r="C65" s="20"/>
      <c r="D65" s="24"/>
      <c r="E65" s="38">
        <v>-92585013</v>
      </c>
      <c r="F65" s="24"/>
      <c r="G65" s="38">
        <v>-178555064</v>
      </c>
      <c r="H65" s="24"/>
      <c r="I65" s="40">
        <v>-92585013</v>
      </c>
      <c r="J65" s="24"/>
      <c r="K65" s="40">
        <v>-178555064</v>
      </c>
      <c r="O65" s="70"/>
    </row>
    <row r="66" spans="1:15" ht="21.75" customHeight="1">
      <c r="A66" s="22" t="s">
        <v>151</v>
      </c>
      <c r="B66" s="20"/>
      <c r="C66" s="20"/>
      <c r="D66" s="24"/>
      <c r="E66" s="41">
        <f>SUM(E63:E65)</f>
        <v>-485483552</v>
      </c>
      <c r="F66" s="24"/>
      <c r="G66" s="41">
        <f>SUM(G63:G65)</f>
        <v>-463783663</v>
      </c>
      <c r="H66" s="24"/>
      <c r="I66" s="41">
        <f>SUM(I63:I65)</f>
        <v>-485483552</v>
      </c>
      <c r="J66" s="24"/>
      <c r="K66" s="41">
        <f>SUM(K63:K65)</f>
        <v>-463783663</v>
      </c>
    </row>
    <row r="67" spans="1:15" ht="21.75" customHeight="1">
      <c r="A67" s="22" t="s">
        <v>185</v>
      </c>
      <c r="B67" s="20"/>
      <c r="C67" s="20"/>
      <c r="D67" s="24"/>
      <c r="E67" s="37">
        <f>SUM(E42,E61,E66)</f>
        <v>-127316956</v>
      </c>
      <c r="F67" s="24"/>
      <c r="G67" s="37">
        <f>SUM(G42,G61,G66)</f>
        <v>-41504986</v>
      </c>
      <c r="H67" s="24"/>
      <c r="I67" s="37">
        <f>SUM(I42,I61,I66)</f>
        <v>-129491118</v>
      </c>
      <c r="J67" s="24"/>
      <c r="K67" s="37">
        <f>SUM(K42,K61,K66)</f>
        <v>-46480320</v>
      </c>
    </row>
    <row r="68" spans="1:15" ht="21.75" customHeight="1">
      <c r="A68" s="20" t="s">
        <v>152</v>
      </c>
      <c r="B68" s="20"/>
      <c r="C68" s="20"/>
      <c r="D68" s="24"/>
      <c r="E68" s="30">
        <f>BS!G9</f>
        <v>169921247</v>
      </c>
      <c r="F68" s="24"/>
      <c r="G68" s="30">
        <v>211426233</v>
      </c>
      <c r="H68" s="24"/>
      <c r="I68" s="30">
        <f>BS!K9</f>
        <v>164945913</v>
      </c>
      <c r="J68" s="24"/>
      <c r="K68" s="30">
        <v>211426233</v>
      </c>
    </row>
    <row r="69" spans="1:15" ht="21.75" customHeight="1" thickBot="1">
      <c r="A69" s="22" t="s">
        <v>153</v>
      </c>
      <c r="B69" s="20"/>
      <c r="C69" s="20"/>
      <c r="D69" s="24"/>
      <c r="E69" s="42">
        <f>SUM(E67:E68)</f>
        <v>42604291</v>
      </c>
      <c r="F69" s="24"/>
      <c r="G69" s="42">
        <f>SUM(G67:G68)</f>
        <v>169921247</v>
      </c>
      <c r="H69" s="24"/>
      <c r="I69" s="42">
        <f>SUM(I67:I68)</f>
        <v>35454795</v>
      </c>
      <c r="J69" s="24"/>
      <c r="K69" s="42">
        <f>SUM(K67:K68)</f>
        <v>164945913</v>
      </c>
    </row>
    <row r="70" spans="1:15" ht="21.75" customHeight="1" thickTop="1">
      <c r="A70" s="22"/>
      <c r="B70" s="20"/>
      <c r="C70" s="20"/>
      <c r="D70" s="24"/>
      <c r="E70" s="40">
        <f>SUM(E69-BS!E9)</f>
        <v>0</v>
      </c>
      <c r="F70" s="24"/>
      <c r="G70" s="40">
        <f>SUM(G69-BS!G9)</f>
        <v>0</v>
      </c>
      <c r="H70" s="24"/>
      <c r="I70" s="40">
        <f>SUM(I69-BS!I9)</f>
        <v>0</v>
      </c>
      <c r="J70" s="24"/>
      <c r="K70" s="40">
        <f>SUM(K69-BS!K9)</f>
        <v>0</v>
      </c>
    </row>
    <row r="71" spans="1:15" ht="21.75" customHeight="1">
      <c r="A71" s="22" t="s">
        <v>154</v>
      </c>
      <c r="B71" s="20"/>
      <c r="C71" s="20"/>
      <c r="D71" s="24"/>
      <c r="F71" s="24"/>
      <c r="H71" s="24"/>
      <c r="J71" s="24"/>
      <c r="K71" s="37"/>
    </row>
    <row r="72" spans="1:15" ht="21.75" customHeight="1">
      <c r="A72" s="20" t="s">
        <v>155</v>
      </c>
      <c r="B72" s="20"/>
      <c r="C72" s="20"/>
      <c r="D72" s="24"/>
      <c r="F72" s="24"/>
      <c r="H72" s="24"/>
      <c r="J72" s="24"/>
      <c r="K72" s="37"/>
    </row>
    <row r="73" spans="1:15" ht="21.75" customHeight="1">
      <c r="A73" s="20" t="s">
        <v>157</v>
      </c>
      <c r="B73" s="20"/>
      <c r="C73" s="20"/>
      <c r="D73" s="24"/>
      <c r="E73" s="60">
        <v>607266503</v>
      </c>
      <c r="F73" s="24"/>
      <c r="G73" s="60">
        <v>415461272</v>
      </c>
      <c r="H73" s="24"/>
      <c r="I73" s="3">
        <v>607266503</v>
      </c>
      <c r="J73" s="24"/>
      <c r="K73" s="3">
        <v>415461272</v>
      </c>
    </row>
    <row r="74" spans="1:15" ht="21.75" customHeight="1">
      <c r="A74" s="20" t="s">
        <v>175</v>
      </c>
      <c r="B74" s="20"/>
      <c r="C74" s="20"/>
      <c r="D74" s="24"/>
      <c r="E74" s="60">
        <v>123540405</v>
      </c>
      <c r="F74" s="24"/>
      <c r="G74" s="60">
        <v>62176780</v>
      </c>
      <c r="H74" s="24"/>
      <c r="I74" s="3">
        <v>123540405</v>
      </c>
      <c r="J74" s="24"/>
      <c r="K74" s="3">
        <v>62176780</v>
      </c>
    </row>
    <row r="75" spans="1:15" ht="21.75" customHeight="1">
      <c r="A75" s="20" t="s">
        <v>156</v>
      </c>
      <c r="E75" s="27">
        <v>0</v>
      </c>
      <c r="G75" s="60">
        <v>1087174</v>
      </c>
      <c r="I75" s="27">
        <v>0</v>
      </c>
      <c r="K75" s="37">
        <v>1087174</v>
      </c>
    </row>
    <row r="76" spans="1:15" ht="21.75" customHeight="1">
      <c r="A76" s="20" t="s">
        <v>158</v>
      </c>
      <c r="B76" s="20"/>
      <c r="C76" s="20"/>
      <c r="D76" s="24"/>
      <c r="E76" s="60">
        <v>-33088</v>
      </c>
      <c r="F76" s="24"/>
      <c r="G76" s="60">
        <v>45582</v>
      </c>
      <c r="H76" s="24"/>
      <c r="I76" s="106">
        <v>-33088</v>
      </c>
      <c r="J76" s="24"/>
      <c r="K76" s="3">
        <v>45582</v>
      </c>
    </row>
    <row r="77" spans="1:15" ht="21.75" customHeight="1">
      <c r="A77" s="20" t="s">
        <v>186</v>
      </c>
      <c r="B77" s="20"/>
      <c r="C77" s="20"/>
      <c r="D77" s="24"/>
      <c r="E77" s="60">
        <v>108070</v>
      </c>
      <c r="F77" s="24"/>
      <c r="G77" s="27">
        <v>0</v>
      </c>
      <c r="H77" s="24"/>
      <c r="I77" s="106">
        <v>108070</v>
      </c>
      <c r="J77" s="24"/>
      <c r="K77" s="27">
        <v>0</v>
      </c>
    </row>
    <row r="78" spans="1:15" ht="21.75" customHeight="1">
      <c r="A78" s="20" t="s">
        <v>159</v>
      </c>
      <c r="B78" s="20"/>
      <c r="C78" s="20"/>
      <c r="D78" s="24"/>
      <c r="E78" s="27">
        <v>3777103</v>
      </c>
      <c r="F78" s="24"/>
      <c r="G78" s="27">
        <v>0</v>
      </c>
      <c r="H78" s="24"/>
      <c r="I78" s="27">
        <v>3777103</v>
      </c>
      <c r="J78" s="24"/>
      <c r="K78" s="27">
        <v>0</v>
      </c>
    </row>
    <row r="79" spans="1:15" ht="21.75" hidden="1" customHeight="1">
      <c r="A79" s="20" t="s">
        <v>160</v>
      </c>
      <c r="B79" s="20"/>
      <c r="C79" s="20"/>
      <c r="D79" s="24"/>
      <c r="E79" s="60"/>
      <c r="F79" s="24"/>
      <c r="G79" s="60">
        <v>0</v>
      </c>
      <c r="H79" s="24"/>
      <c r="I79" s="27"/>
      <c r="J79" s="24"/>
      <c r="K79" s="27">
        <v>0</v>
      </c>
    </row>
    <row r="80" spans="1:15" ht="21.75" customHeight="1">
      <c r="A80" s="20" t="s">
        <v>161</v>
      </c>
      <c r="B80" s="20"/>
      <c r="C80" s="20"/>
      <c r="D80" s="24"/>
      <c r="E80" s="27">
        <v>0</v>
      </c>
      <c r="F80" s="24"/>
      <c r="G80" s="60">
        <v>5974</v>
      </c>
      <c r="H80" s="24"/>
      <c r="I80" s="27">
        <v>0</v>
      </c>
      <c r="J80" s="24"/>
      <c r="K80" s="40">
        <v>5974</v>
      </c>
    </row>
    <row r="81" spans="1:11" ht="21.75" customHeight="1">
      <c r="A81" s="22"/>
      <c r="B81" s="20"/>
      <c r="C81" s="20"/>
      <c r="D81" s="24"/>
      <c r="E81" s="40"/>
      <c r="F81" s="24"/>
      <c r="G81" s="40"/>
      <c r="H81" s="24"/>
      <c r="I81" s="40"/>
      <c r="J81" s="24"/>
      <c r="K81" s="24"/>
    </row>
    <row r="82" spans="1:11" ht="21.75" customHeight="1">
      <c r="A82" s="3" t="s">
        <v>188</v>
      </c>
      <c r="B82" s="20"/>
      <c r="C82" s="20"/>
      <c r="D82" s="24"/>
      <c r="E82" s="40"/>
      <c r="F82" s="24"/>
      <c r="G82" s="40"/>
      <c r="H82" s="24"/>
      <c r="I82" s="40"/>
      <c r="J82" s="24"/>
      <c r="K82" s="24"/>
    </row>
  </sheetData>
  <mergeCells count="2">
    <mergeCell ref="E5:G5"/>
    <mergeCell ref="E49:G49"/>
  </mergeCells>
  <pageMargins left="0.74803149606299213" right="0.39370078740157483" top="0.6692913385826772" bottom="0.39370078740157483" header="0.19685039370078741" footer="0.19685039370078741"/>
  <pageSetup paperSize="9" scale="72" orientation="portrait" r:id="rId1"/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C458DB-813A-4F18-AC4F-23622E5C68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3AB5FE-4974-4CF5-861A-079475640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B836B4-5BAA-4FC4-ACDE-E7AD2B33663C}">
  <ds:schemaRefs>
    <ds:schemaRef ds:uri="http://schemas.microsoft.com/office/2006/metadata/properties"/>
    <ds:schemaRef ds:uri="http://schemas.microsoft.com/office/infopath/2007/PartnerControls"/>
    <ds:schemaRef ds:uri="aeae2365-9663-4bfa-9177-2f085bd0e7bc"/>
    <ds:schemaRef ds:uri="50c908b1-f277-4340-90a9-4611d0b0f078"/>
    <ds:schemaRef ds:uri="61eb26f3-4b9a-4900-94ad-a48f9ed0b4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2025-02-18T09:49:33Z</cp:lastPrinted>
  <dcterms:created xsi:type="dcterms:W3CDTF">2011-11-29T03:25:55Z</dcterms:created>
  <dcterms:modified xsi:type="dcterms:W3CDTF">2025-02-18T09:49:34Z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