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4\Ye12'2024\"/>
    </mc:Choice>
  </mc:AlternateContent>
  <xr:revisionPtr revIDLastSave="0" documentId="13_ncr:1_{8699D3CB-6D30-4FD9-8A8E-D39920F658FF}" xr6:coauthVersionLast="47" xr6:coauthVersionMax="47" xr10:uidLastSave="{00000000-0000-0000-0000-000000000000}"/>
  <bookViews>
    <workbookView xWindow="-120" yWindow="-120" windowWidth="29040" windowHeight="15720" tabRatio="750" activeTab="4" xr2:uid="{00000000-000D-0000-FFFF-FFFF00000000}"/>
  </bookViews>
  <sheets>
    <sheet name="BS" sheetId="1" r:id="rId1"/>
    <sheet name="PL" sheetId="3" r:id="rId2"/>
    <sheet name="Conso" sheetId="4" r:id="rId3"/>
    <sheet name="Separate" sheetId="6" r:id="rId4"/>
    <sheet name="Cashflow" sheetId="5" r:id="rId5"/>
  </sheets>
  <externalReferences>
    <externalReference r:id="rId6"/>
    <externalReference r:id="rId7"/>
  </externalReferences>
  <definedNames>
    <definedName name="_xlnm.Print_Area" localSheetId="0">BS!$A$1:$K$75</definedName>
    <definedName name="_xlnm.Print_Area" localSheetId="4">Cashflow!$A$1:$K$83</definedName>
    <definedName name="_xlnm.Print_Area" localSheetId="2">Conso!$A$1:$Q$30</definedName>
    <definedName name="_xlnm.Print_Area" localSheetId="1">PL!$A$1:$L$51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  <c r="E43" i="1" s="1"/>
  <c r="K67" i="5" l="1"/>
  <c r="I67" i="5"/>
  <c r="G67" i="5"/>
  <c r="E67" i="5"/>
  <c r="I39" i="3"/>
  <c r="G63" i="1"/>
  <c r="G64" i="1" s="1"/>
  <c r="E63" i="1"/>
  <c r="E62" i="1"/>
  <c r="I64" i="1"/>
  <c r="K64" i="1"/>
  <c r="G43" i="1"/>
  <c r="K42" i="1"/>
  <c r="K43" i="1" s="1"/>
  <c r="I42" i="1"/>
  <c r="I43" i="1" s="1"/>
  <c r="K14" i="1"/>
  <c r="I14" i="1"/>
  <c r="G14" i="1"/>
  <c r="E14" i="1"/>
  <c r="E25" i="1"/>
  <c r="G25" i="1"/>
  <c r="I25" i="1"/>
  <c r="K25" i="1"/>
  <c r="G24" i="4"/>
  <c r="K24" i="4"/>
  <c r="I24" i="4"/>
  <c r="O23" i="4"/>
  <c r="O24" i="4" s="1"/>
  <c r="H21" i="4"/>
  <c r="J21" i="4"/>
  <c r="L21" i="4"/>
  <c r="N21" i="4"/>
  <c r="Q26" i="4"/>
  <c r="Q25" i="4"/>
  <c r="O23" i="6"/>
  <c r="O22" i="6"/>
  <c r="I21" i="6"/>
  <c r="G21" i="6"/>
  <c r="K19" i="6"/>
  <c r="K21" i="6" s="1"/>
  <c r="O15" i="6"/>
  <c r="O13" i="6"/>
  <c r="K12" i="6"/>
  <c r="I12" i="6"/>
  <c r="G12" i="6"/>
  <c r="O9" i="6"/>
  <c r="E64" i="1" l="1"/>
  <c r="G61" i="5"/>
  <c r="E61" i="5"/>
  <c r="K61" i="5"/>
  <c r="K42" i="3"/>
  <c r="K41" i="3"/>
  <c r="M11" i="6" s="1"/>
  <c r="O11" i="6" s="1"/>
  <c r="K21" i="3"/>
  <c r="K14" i="3"/>
  <c r="G41" i="3"/>
  <c r="G35" i="3"/>
  <c r="G21" i="3"/>
  <c r="G14" i="3"/>
  <c r="K49" i="1"/>
  <c r="E49" i="1"/>
  <c r="E41" i="3"/>
  <c r="M23" i="4" s="1"/>
  <c r="Q23" i="4" s="1"/>
  <c r="E35" i="3"/>
  <c r="E21" i="3"/>
  <c r="E14" i="3"/>
  <c r="K22" i="3" l="1"/>
  <c r="K25" i="3" s="1"/>
  <c r="K27" i="3" s="1"/>
  <c r="M10" i="6" s="1"/>
  <c r="G22" i="3"/>
  <c r="G25" i="3" s="1"/>
  <c r="G27" i="3" s="1"/>
  <c r="E22" i="3"/>
  <c r="E25" i="3" s="1"/>
  <c r="E27" i="3" s="1"/>
  <c r="M22" i="4" s="1"/>
  <c r="G42" i="3"/>
  <c r="G44" i="3" s="1"/>
  <c r="E42" i="3"/>
  <c r="M12" i="6"/>
  <c r="O10" i="6"/>
  <c r="O12" i="6" s="1"/>
  <c r="K8" i="5"/>
  <c r="K25" i="5" s="1"/>
  <c r="K37" i="5" s="1"/>
  <c r="K42" i="5" s="1"/>
  <c r="K68" i="5" s="1"/>
  <c r="K70" i="5" s="1"/>
  <c r="K71" i="5" s="1"/>
  <c r="K26" i="1"/>
  <c r="K50" i="1"/>
  <c r="K65" i="1" s="1"/>
  <c r="K44" i="3"/>
  <c r="E50" i="1"/>
  <c r="E65" i="1" s="1"/>
  <c r="E26" i="1"/>
  <c r="I41" i="3"/>
  <c r="M14" i="4"/>
  <c r="E44" i="3" l="1"/>
  <c r="E8" i="5"/>
  <c r="E25" i="5" s="1"/>
  <c r="E37" i="5" s="1"/>
  <c r="E42" i="5" s="1"/>
  <c r="E68" i="5" s="1"/>
  <c r="E70" i="5" s="1"/>
  <c r="E71" i="5" s="1"/>
  <c r="I42" i="3"/>
  <c r="M20" i="6"/>
  <c r="O20" i="6" s="1"/>
  <c r="Q22" i="4"/>
  <c r="M24" i="4"/>
  <c r="Q24" i="4" s="1"/>
  <c r="K66" i="1"/>
  <c r="E66" i="1"/>
  <c r="O14" i="4" l="1"/>
  <c r="Q14" i="4" s="1"/>
  <c r="I61" i="5"/>
  <c r="Q18" i="4"/>
  <c r="Q16" i="4"/>
  <c r="Q12" i="4"/>
  <c r="I21" i="3"/>
  <c r="I14" i="3"/>
  <c r="K16" i="6"/>
  <c r="K18" i="6" s="1"/>
  <c r="K24" i="6" s="1"/>
  <c r="K25" i="6" s="1"/>
  <c r="I16" i="6"/>
  <c r="I18" i="6" s="1"/>
  <c r="I24" i="6" s="1"/>
  <c r="I25" i="6" s="1"/>
  <c r="G16" i="6"/>
  <c r="G18" i="6" s="1"/>
  <c r="G24" i="6" s="1"/>
  <c r="G25" i="6" s="1"/>
  <c r="I22" i="3" l="1"/>
  <c r="I25" i="3" s="1"/>
  <c r="I27" i="3" l="1"/>
  <c r="M19" i="6" s="1"/>
  <c r="I8" i="5"/>
  <c r="I25" i="5" s="1"/>
  <c r="I37" i="5" s="1"/>
  <c r="I42" i="5" s="1"/>
  <c r="I68" i="5" s="1"/>
  <c r="I70" i="5" s="1"/>
  <c r="I71" i="5" s="1"/>
  <c r="O19" i="6" l="1"/>
  <c r="O21" i="6" s="1"/>
  <c r="M21" i="6"/>
  <c r="I44" i="3"/>
  <c r="O15" i="4"/>
  <c r="O19" i="4" s="1"/>
  <c r="I49" i="1"/>
  <c r="I50" i="1" s="1"/>
  <c r="G49" i="1"/>
  <c r="O21" i="4" l="1"/>
  <c r="O27" i="4" s="1"/>
  <c r="O28" i="4" s="1"/>
  <c r="I26" i="1"/>
  <c r="I65" i="1"/>
  <c r="G50" i="1"/>
  <c r="G26" i="1"/>
  <c r="G65" i="1" l="1"/>
  <c r="M16" i="6"/>
  <c r="M18" i="6" s="1"/>
  <c r="I66" i="1"/>
  <c r="G8" i="5"/>
  <c r="G25" i="5" s="1"/>
  <c r="G37" i="5" s="1"/>
  <c r="G42" i="5" s="1"/>
  <c r="G68" i="5" s="1"/>
  <c r="G70" i="5" s="1"/>
  <c r="G71" i="5" s="1"/>
  <c r="I15" i="4"/>
  <c r="I19" i="4" s="1"/>
  <c r="K15" i="4"/>
  <c r="J15" i="4"/>
  <c r="L15" i="4"/>
  <c r="G19" i="4"/>
  <c r="M24" i="6" l="1"/>
  <c r="M25" i="6" s="1"/>
  <c r="O18" i="6"/>
  <c r="O24" i="6" s="1"/>
  <c r="O25" i="6" s="1"/>
  <c r="I21" i="4"/>
  <c r="I27" i="4" s="1"/>
  <c r="I28" i="4" s="1"/>
  <c r="G21" i="4"/>
  <c r="O16" i="6"/>
  <c r="G66" i="1"/>
  <c r="M13" i="4"/>
  <c r="G27" i="4" l="1"/>
  <c r="G28" i="4" s="1"/>
  <c r="M15" i="4"/>
  <c r="Q13" i="4"/>
  <c r="Q15" i="4" s="1"/>
  <c r="K19" i="4"/>
  <c r="K21" i="4" l="1"/>
  <c r="Q19" i="4"/>
  <c r="M19" i="4"/>
  <c r="M21" i="4" l="1"/>
  <c r="M27" i="4" s="1"/>
  <c r="M28" i="4" s="1"/>
  <c r="K27" i="4"/>
  <c r="K28" i="4" s="1"/>
  <c r="Q21" i="4"/>
  <c r="Q27" i="4" s="1"/>
  <c r="Q28" i="4" s="1"/>
</calcChain>
</file>

<file path=xl/sharedStrings.xml><?xml version="1.0" encoding="utf-8"?>
<sst xmlns="http://schemas.openxmlformats.org/spreadsheetml/2006/main" count="291" uniqueCount="195">
  <si>
    <t>Siamrajathanee Public Company Limited and its subsidiaries</t>
  </si>
  <si>
    <t>Statements of financial position</t>
  </si>
  <si>
    <t>As at 31 December 2024</t>
  </si>
  <si>
    <t>(Unit: Baht)</t>
  </si>
  <si>
    <t>Consolidated financial statements</t>
  </si>
  <si>
    <t>Separate financial statements</t>
  </si>
  <si>
    <t>Note</t>
  </si>
  <si>
    <t>2024</t>
  </si>
  <si>
    <t>2023</t>
  </si>
  <si>
    <t>Assets</t>
  </si>
  <si>
    <t>Current assets</t>
  </si>
  <si>
    <t>Cash and cash equivalents</t>
  </si>
  <si>
    <t>Trade and other receivables</t>
  </si>
  <si>
    <t>6, 8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</si>
  <si>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</si>
  <si>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</si>
  <si>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</si>
  <si>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</si>
  <si>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</si>
  <si>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</si>
  <si>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Investments in subsidiaries</t>
  </si>
  <si>
    <t>Assets for lease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</si>
  <si>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</si>
  <si>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</si>
  <si>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</si>
  <si>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</si>
  <si>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</si>
  <si>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</si>
  <si>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</si>
  <si>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</si>
  <si>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</si>
  <si>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</si>
  <si>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</si>
  <si>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Current portion of long-term lease liabilities</t>
  </si>
  <si>
    <t>Other current financial liabilities</t>
  </si>
  <si>
    <t>Other current liabilities</t>
  </si>
  <si>
    <t>Total current liabilities</t>
  </si>
  <si>
    <t>Non-current liabilities</t>
  </si>
  <si>
    <t>Long-term lease liabilities, net of current portion</t>
  </si>
  <si>
    <t>Deferred tax liabilities</t>
  </si>
  <si>
    <t>Provision for long-term employee benefits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</si>
  <si>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</si>
  <si>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</si>
  <si>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</si>
  <si>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</si>
  <si>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</si>
  <si>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</si>
  <si>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</si>
  <si>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</si>
  <si>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</si>
  <si>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</si>
  <si>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</si>
  <si>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Other components of shareholders'equity</t>
  </si>
  <si>
    <t>Total shareholders' equity</t>
  </si>
  <si>
    <t>Total liabilities and shareholders' equity</t>
  </si>
  <si>
    <t>Directors</t>
  </si>
  <si>
    <t>Statement of comprehensive income</t>
  </si>
  <si>
    <t>For the year ended 31 December 2024</t>
  </si>
  <si>
    <t>Profit or loss:</t>
  </si>
  <si>
    <t>Revenues</t>
  </si>
  <si>
    <t>Revenue from rental and services</t>
  </si>
  <si>
    <t xml:space="preserve">Gain on sale of assets </t>
  </si>
  <si>
    <t>Other income</t>
  </si>
  <si>
    <t>Total revenues</t>
  </si>
  <si>
    <t>Expenses</t>
  </si>
  <si>
    <t>Cost of rental and services</t>
  </si>
  <si>
    <t>Service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</si>
  <si>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</si>
  <si>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</si>
  <si>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</si>
  <si>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</si>
  <si>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</si>
  <si>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</si>
  <si>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</si>
  <si>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year</t>
  </si>
  <si>
    <t>Other comprehensive income:</t>
  </si>
  <si>
    <t xml:space="preserve">Other comprehensive income to be reclassified to </t>
  </si>
  <si>
    <t xml:space="preserve">   profit or loss in subsequent period</t>
  </si>
  <si>
    <t>Exchange differences on translation of financial statements in</t>
  </si>
  <si>
    <t xml:space="preserve">   foreign currency</t>
  </si>
  <si>
    <t xml:space="preserve">   profit or loss in subsequent period - net of income tax</t>
  </si>
  <si>
    <t xml:space="preserve">Other comprehensive income not to be reclassified to </t>
  </si>
  <si>
    <t>Actuarial loss</t>
  </si>
  <si>
    <t>Less: income tax</t>
  </si>
  <si>
    <t>Other comprehensive income for the year</t>
  </si>
  <si>
    <t>Total comprehensive income for the year</t>
  </si>
  <si>
    <t>Earnings per share</t>
  </si>
  <si>
    <t>Basic earnings per share</t>
  </si>
  <si>
    <t>Statement of changes in shareholders' equity</t>
  </si>
  <si>
    <t>Other components of equity</t>
  </si>
  <si>
    <t>Other comprehensive income</t>
  </si>
  <si>
    <t xml:space="preserve">Exchange differences </t>
  </si>
  <si>
    <t>Issued and</t>
  </si>
  <si>
    <t>on translation of</t>
  </si>
  <si>
    <t>Total</t>
  </si>
  <si>
    <t>paid-up</t>
  </si>
  <si>
    <t>Premium on</t>
  </si>
  <si>
    <t xml:space="preserve">Appropriated - </t>
  </si>
  <si>
    <t>financial statements</t>
  </si>
  <si>
    <t>shareholders'</t>
  </si>
  <si>
    <t>share capital</t>
  </si>
  <si>
    <t>statutory reserve</t>
  </si>
  <si>
    <t>Unappropriated</t>
  </si>
  <si>
    <t>in foreign currency</t>
  </si>
  <si>
    <t>equity</t>
  </si>
  <si>
    <t>Balance as at 1 January 2024</t>
  </si>
  <si>
    <t>Dividend payment</t>
  </si>
  <si>
    <t>Appropriation of retained earnings</t>
  </si>
  <si>
    <t xml:space="preserve">   to statutory reserve</t>
  </si>
  <si>
    <t>Balance as at 31 December 2024</t>
  </si>
  <si>
    <t>Balance as at 1 January 2023</t>
  </si>
  <si>
    <t>Balance as at 31 December 2023</t>
  </si>
  <si>
    <t>Cash flow statement</t>
  </si>
  <si>
    <t>Cash flow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</si>
  <si>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</si>
  <si>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</si>
  <si>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</si>
  <si>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</si>
  <si>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Bad debt</t>
  </si>
  <si>
    <t xml:space="preserve">   Gain on sale of vehicle and equipment</t>
  </si>
  <si>
    <t xml:space="preserve">   Loss on write off of assets </t>
  </si>
  <si>
    <t xml:space="preserve">   Impairment loss (reversal) on fair value adjustments of digital assets</t>
  </si>
  <si>
    <t xml:space="preserve">   Revenue from validation of blockchain transactions</t>
  </si>
  <si>
    <t xml:space="preserve">   Provision for long-term employee benefits</t>
  </si>
  <si>
    <t xml:space="preserve">   Loss (gain) on fair value adjustments of financial assets</t>
  </si>
  <si>
    <t xml:space="preserve">   Finance income</t>
  </si>
  <si>
    <t xml:space="preserve">   Interest expenses (Note 24)</t>
  </si>
  <si>
    <t>Profit from operating activities before changes in operating</t>
  </si>
  <si>
    <t xml:space="preserve">   assets and liabilities</t>
  </si>
  <si>
    <t>Operating assets (increase) decrease</t>
  </si>
  <si>
    <t xml:space="preserve">   Trade and other receivables</t>
  </si>
  <si>
    <t xml:space="preserve">   Other current financial assets</t>
  </si>
  <si>
    <t xml:space="preserve">   Other current assets</t>
  </si>
  <si>
    <t xml:space="preserve">   Other non-current financial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</si>
  <si>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</si>
  <si>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</si>
  <si>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</si>
  <si>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financial liabilities</t>
  </si>
  <si>
    <t xml:space="preserve">   Other current liabilities</t>
  </si>
  <si>
    <t xml:space="preserve">   Other non-current financial liabilities</t>
  </si>
  <si>
    <t>Cash flows from operating activities</t>
  </si>
  <si>
    <t xml:space="preserve">   Cash receipt from tax refund</t>
  </si>
  <si>
    <t xml:space="preserve">   Cash paid for employee benefits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</si>
  <si>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</si>
  <si>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</si>
  <si>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</si>
  <si>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</si>
  <si>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</si>
  <si>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receipt from interest income</t>
  </si>
  <si>
    <t>Decrease in fixed deposits with a maturity of more than 3 months</t>
  </si>
  <si>
    <t>Cash paid for other non-current financial assets</t>
  </si>
  <si>
    <t>Cash paid for acquisition of investments in subsidiaries</t>
  </si>
  <si>
    <t>Cash paid for acquisition of property, building and equipment</t>
  </si>
  <si>
    <t>Cash paid for acquisition of assets for lease</t>
  </si>
  <si>
    <t>Proceeds from sale of equipment</t>
  </si>
  <si>
    <t>Net cash flows from investing activities</t>
  </si>
  <si>
    <t>Cash flow from financing activities</t>
  </si>
  <si>
    <t>Payment of lease liabilities</t>
  </si>
  <si>
    <t>Dividend paid</t>
  </si>
  <si>
    <t>Net cash flows used in financing activities</t>
  </si>
  <si>
    <t>Cash and cash equivalents at beginning of year</t>
  </si>
  <si>
    <t>Cash and cash equivalents at end of year (Note 7)</t>
  </si>
  <si>
    <t>Supplemental cash flows information</t>
  </si>
  <si>
    <t>Non-cash items consist of</t>
  </si>
  <si>
    <t xml:space="preserve">   Transfer of assets for lease to property, building and equipment</t>
  </si>
  <si>
    <t xml:space="preserve">   Acquisition of assets for lease under lease agreements</t>
  </si>
  <si>
    <t xml:space="preserve">   Increase (decrease) in asset payables</t>
  </si>
  <si>
    <t xml:space="preserve">   Acquisition of motor vehicle for lease agreements</t>
  </si>
  <si>
    <t xml:space="preserve">   Increase in digital asset from valiation of blockchain transactions</t>
  </si>
  <si>
    <t>(Restated)</t>
  </si>
  <si>
    <t>Deferred tax assets</t>
  </si>
  <si>
    <t>Bank overdrafts and short-term loans</t>
  </si>
  <si>
    <t>from financial institution</t>
  </si>
  <si>
    <t>Increase bank overdrafts and short-term loan</t>
  </si>
  <si>
    <t>Revenue from sales</t>
  </si>
  <si>
    <t>Cost of sales</t>
  </si>
  <si>
    <t xml:space="preserve">     (2023: 557,989,522 ordinary shares of Baht 1 each)</t>
  </si>
  <si>
    <t xml:space="preserve">     476,151,059 ordinary shares of Baht 1 each</t>
  </si>
  <si>
    <t xml:space="preserve">     476,150,004 ordinary shares of Baht 1 each</t>
  </si>
  <si>
    <t xml:space="preserve">     (2023: 446,391,617 ordinary shares of Baht 1 each)</t>
  </si>
  <si>
    <t>Revenue from outsourcing services and other services</t>
  </si>
  <si>
    <t>Cost of outsourcing services and other service</t>
  </si>
  <si>
    <t>Stock dividend</t>
  </si>
  <si>
    <t xml:space="preserve">   Expected credit losses (reversal)</t>
  </si>
  <si>
    <t xml:space="preserve">   Gain on sale of assets for lease and assets held for sale</t>
  </si>
  <si>
    <t>Decrease in restricted bank deposits</t>
  </si>
  <si>
    <t>Proceeds from sale of assets for lease and assets held for sale</t>
  </si>
  <si>
    <t>Net decrease in cash and cash equivalents</t>
  </si>
  <si>
    <t xml:space="preserve">   Increase in asset for lease payables</t>
  </si>
  <si>
    <t xml:space="preserve">Assets for lease and assets held for sale </t>
  </si>
  <si>
    <t>6, 23</t>
  </si>
  <si>
    <t xml:space="preserve">   Profit for the year (Baht/share)</t>
  </si>
  <si>
    <t xml:space="preserve">   Loss on impairment of assets</t>
  </si>
  <si>
    <t xml:space="preserve">   Transfer of assets for lease to assets for lease and assets</t>
  </si>
  <si>
    <t xml:space="preserve">      held for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</si>
</sst>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4"/>
      <color rgb="FF00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  <xf numFmtId="0" fontId="10" fillId="0" borderId="0"/>
  </cellStyleXfs>
  <cellXfs count="97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0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64" fontId="6" fillId="0" borderId="2" xfId="4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8" fillId="0" borderId="0" xfId="0" applyFont="1"/>
    <xf numFmtId="37" fontId="6" fillId="0" borderId="2" xfId="0" quotePrefix="1" applyNumberFormat="1" applyFont="1" applyBorder="1" applyAlignment="1">
      <alignment horizontal="center"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0" fontId="6" fillId="0" borderId="2" xfId="1" applyFont="1" applyBorder="1" applyAlignment="1">
      <alignment horizontal="center" vertical="center"/>
    </xf>
    <xf numFmtId="41" fontId="6" fillId="0" borderId="2" xfId="4" applyNumberFormat="1" applyFont="1" applyFill="1" applyBorder="1" applyAlignment="1">
      <alignment vertical="center"/>
    </xf>
    <xf numFmtId="164" fontId="6" fillId="0" borderId="0" xfId="4" applyNumberFormat="1" applyFont="1" applyFill="1" applyAlignment="1">
      <alignment vertical="center"/>
    </xf>
    <xf numFmtId="164" fontId="6" fillId="0" borderId="0" xfId="4" applyNumberFormat="1" applyFont="1" applyFill="1" applyBorder="1" applyAlignment="1">
      <alignment vertical="center"/>
    </xf>
    <xf numFmtId="164" fontId="6" fillId="0" borderId="1" xfId="4" applyNumberFormat="1" applyFont="1" applyFill="1" applyBorder="1" applyAlignment="1">
      <alignment vertical="center"/>
    </xf>
    <xf numFmtId="164" fontId="6" fillId="0" borderId="3" xfId="4" applyNumberFormat="1" applyFont="1" applyFill="1" applyBorder="1" applyAlignment="1">
      <alignment vertical="center"/>
    </xf>
    <xf numFmtId="164" fontId="6" fillId="0" borderId="0" xfId="4" applyNumberFormat="1" applyFont="1" applyFill="1" applyAlignment="1">
      <alignment horizontal="right"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centerContinuous" vertical="center"/>
    </xf>
    <xf numFmtId="164" fontId="7" fillId="0" borderId="0" xfId="4" applyNumberFormat="1" applyFont="1" applyFill="1" applyBorder="1" applyAlignment="1">
      <alignment horizontal="center" vertical="center"/>
    </xf>
    <xf numFmtId="38" fontId="6" fillId="0" borderId="2" xfId="1" applyNumberFormat="1" applyFont="1" applyBorder="1" applyAlignment="1">
      <alignment horizontal="center" vertical="center"/>
    </xf>
    <xf numFmtId="41" fontId="6" fillId="0" borderId="2" xfId="2" applyNumberFormat="1" applyFont="1" applyBorder="1" applyAlignment="1">
      <alignment vertical="center"/>
    </xf>
    <xf numFmtId="38" fontId="6" fillId="0" borderId="4" xfId="1" applyNumberFormat="1" applyFont="1" applyBorder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7" fontId="6" fillId="0" borderId="2" xfId="0" applyNumberFormat="1" applyFont="1" applyBorder="1" applyAlignment="1">
      <alignment vertical="center"/>
    </xf>
    <xf numFmtId="37" fontId="6" fillId="0" borderId="4" xfId="0" applyNumberFormat="1" applyFont="1" applyBorder="1" applyAlignment="1">
      <alignment vertical="center"/>
    </xf>
    <xf numFmtId="43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41" fontId="6" fillId="0" borderId="4" xfId="0" applyNumberFormat="1" applyFont="1" applyBorder="1" applyAlignment="1">
      <alignment vertical="center"/>
    </xf>
    <xf numFmtId="37" fontId="6" fillId="0" borderId="5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43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6" fillId="0" borderId="2" xfId="4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43" fontId="6" fillId="0" borderId="0" xfId="4" applyFont="1" applyFill="1" applyBorder="1" applyAlignment="1">
      <alignment vertical="center"/>
    </xf>
    <xf numFmtId="43" fontId="6" fillId="0" borderId="3" xfId="4" applyFont="1" applyFill="1" applyBorder="1" applyAlignment="1">
      <alignment vertical="center"/>
    </xf>
    <xf numFmtId="39" fontId="6" fillId="0" borderId="0" xfId="0" applyNumberFormat="1" applyFont="1" applyAlignment="1">
      <alignment vertical="center"/>
    </xf>
    <xf numFmtId="164" fontId="6" fillId="0" borderId="4" xfId="4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4" applyNumberFormat="1" applyFont="1" applyFill="1" applyAlignment="1">
      <alignment horizontal="center" vertical="center"/>
    </xf>
    <xf numFmtId="41" fontId="6" fillId="0" borderId="0" xfId="3" applyNumberFormat="1" applyFont="1" applyAlignment="1">
      <alignment horizontal="left" vertical="center"/>
    </xf>
    <xf numFmtId="164" fontId="6" fillId="0" borderId="0" xfId="4" applyNumberFormat="1" applyFont="1" applyFill="1" applyAlignment="1">
      <alignment horizontal="centerContinuous" vertical="center"/>
    </xf>
    <xf numFmtId="164" fontId="6" fillId="0" borderId="0" xfId="4" applyNumberFormat="1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0" xfId="3" applyNumberFormat="1" applyFont="1" applyAlignment="1">
      <alignment horizontal="left" vertical="center" indent="1"/>
    </xf>
    <xf numFmtId="38" fontId="5" fillId="0" borderId="0" xfId="0" applyNumberFormat="1" applyFont="1" applyAlignment="1">
      <alignment vertical="center"/>
    </xf>
    <xf numFmtId="41" fontId="6" fillId="0" borderId="0" xfId="4" applyNumberFormat="1" applyFont="1" applyFill="1" applyBorder="1" applyAlignment="1">
      <alignment horizontal="right" vertical="center"/>
    </xf>
    <xf numFmtId="37" fontId="5" fillId="0" borderId="2" xfId="0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38" fontId="5" fillId="0" borderId="2" xfId="1" applyNumberFormat="1" applyFont="1" applyBorder="1" applyAlignment="1">
      <alignment horizontal="center" vertical="center"/>
    </xf>
  </cellXfs>
  <cellStyles count="6">
    <cellStyle name="Comma" xfId="4" builtinId="3"/>
    <cellStyle name="Normal" xfId="0" builtinId="0"/>
    <cellStyle name="Normal 2" xfId="3" xr:uid="{00000000-0005-0000-0000-000002000000}"/>
    <cellStyle name="Normal 2 2" xfId="5" xr:uid="{52792FD1-A9B3-4FD5-8286-335E8179D619}"/>
    <cellStyle name="Normal_BS&amp;PL-T" xfId="1" xr:uid="{00000000-0005-0000-0000-000003000000}"/>
    <cellStyle name="Normal_SCSE-A126" xfId="2" xr:uid="{00000000-0005-0000-0000-000004000000}"/>
  </cellStyles>
  <dxfs count="0"/>
  <tableStyles count="1" defaultTableStyle="TableStyleMedium9" defaultPivotStyle="PivotStyleLight16">
    <tableStyle name="Invisible" pivot="0" table="0" count="0" xr9:uid="{E2E550B2-10D0-4EFD-B0EC-E9A571FED4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99753C7B-9EB0-46F8-9301-0ED3C6A00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119443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4B70AE2-8187-4C5A-A7AB-2A8AC47A9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119443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44</xdr:row>
      <xdr:rowOff>0</xdr:rowOff>
    </xdr:from>
    <xdr:to>
      <xdr:col>11</xdr:col>
      <xdr:colOff>0</xdr:colOff>
      <xdr:row>44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C69CE9B3-D872-4AE5-A878-939320829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244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44</xdr:row>
      <xdr:rowOff>0</xdr:rowOff>
    </xdr:from>
    <xdr:to>
      <xdr:col>11</xdr:col>
      <xdr:colOff>0</xdr:colOff>
      <xdr:row>44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BBDEA5E0-E5A1-4210-9ADB-D58CDC6F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244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Siamrajthanee\2024\Ye12'2024\BSPL-Thai_YE'24.xlsx" TargetMode="External"/><Relationship Id="rId1" Type="http://schemas.openxmlformats.org/officeDocument/2006/relationships/externalLinkPath" Target="BSPL-Thai_YE'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punchaya_yaomaneerat_th_ey_com/Documents/Documents/Copy%20of%20Bspl-t_YE'24.xlsx" TargetMode="External"/><Relationship Id="rId1" Type="http://schemas.openxmlformats.org/officeDocument/2006/relationships/externalLinkPath" Target="https://people.ey.com/personal/punchaya_yaomaneerat_th_ey_com/Documents/Documents/Copy%20of%20Bspl-t_YE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Separate"/>
      <sheetName val="Cashflow"/>
    </sheetNames>
    <sheetDataSet>
      <sheetData sheetId="0"/>
      <sheetData sheetId="1"/>
      <sheetData sheetId="2">
        <row r="15">
          <cell r="O15">
            <v>-640500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Separate"/>
      <sheetName val="Cashflow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showGridLines="0" view="pageBreakPreview" zoomScale="96" zoomScaleNormal="70" zoomScaleSheetLayoutView="96" workbookViewId="0">
      <selection activeCell="G8" sqref="G8"/>
    </sheetView>
  </sheetViews>
  <sheetFormatPr defaultColWidth="10.5703125" defaultRowHeight="21.75" customHeight="1"/>
  <cols>
    <col min="1" max="1" width="44.5703125" style="3" customWidth="1"/>
    <col min="2" max="2" width="1.5703125" style="3" customWidth="1"/>
    <col min="3" max="3" width="6.42578125" style="3" customWidth="1"/>
    <col min="4" max="4" width="1.5703125" style="3" customWidth="1"/>
    <col min="5" max="5" width="17.28515625" style="3" customWidth="1"/>
    <col min="6" max="6" width="1.5703125" style="3" customWidth="1"/>
    <col min="7" max="7" width="15.7109375" style="3" customWidth="1"/>
    <col min="8" max="8" width="1.5703125" style="3" customWidth="1"/>
    <col min="9" max="9" width="15.7109375" style="3" customWidth="1"/>
    <col min="10" max="10" width="1.5703125" style="3" customWidth="1"/>
    <col min="11" max="11" width="15.7109375" style="3" customWidth="1"/>
    <col min="12" max="255" width="10.5703125" style="3"/>
    <col min="256" max="256" width="47.140625" style="3" customWidth="1"/>
    <col min="257" max="257" width="11.42578125" style="3" customWidth="1"/>
    <col min="258" max="258" width="7.140625" style="3" customWidth="1"/>
    <col min="259" max="259" width="4.5703125" style="3" customWidth="1"/>
    <col min="260" max="260" width="13.140625" style="3" customWidth="1"/>
    <col min="261" max="261" width="0.42578125" style="3" customWidth="1"/>
    <col min="262" max="511" width="10.5703125" style="3"/>
    <col min="512" max="512" width="47.140625" style="3" customWidth="1"/>
    <col min="513" max="513" width="11.42578125" style="3" customWidth="1"/>
    <col min="514" max="514" width="7.140625" style="3" customWidth="1"/>
    <col min="515" max="515" width="4.5703125" style="3" customWidth="1"/>
    <col min="516" max="516" width="13.140625" style="3" customWidth="1"/>
    <col min="517" max="517" width="0.42578125" style="3" customWidth="1"/>
    <col min="518" max="767" width="10.5703125" style="3"/>
    <col min="768" max="768" width="47.140625" style="3" customWidth="1"/>
    <col min="769" max="769" width="11.42578125" style="3" customWidth="1"/>
    <col min="770" max="770" width="7.140625" style="3" customWidth="1"/>
    <col min="771" max="771" width="4.5703125" style="3" customWidth="1"/>
    <col min="772" max="772" width="13.140625" style="3" customWidth="1"/>
    <col min="773" max="773" width="0.42578125" style="3" customWidth="1"/>
    <col min="774" max="1023" width="10.5703125" style="3"/>
    <col min="1024" max="1024" width="47.140625" style="3" customWidth="1"/>
    <col min="1025" max="1025" width="11.42578125" style="3" customWidth="1"/>
    <col min="1026" max="1026" width="7.140625" style="3" customWidth="1"/>
    <col min="1027" max="1027" width="4.5703125" style="3" customWidth="1"/>
    <col min="1028" max="1028" width="13.140625" style="3" customWidth="1"/>
    <col min="1029" max="1029" width="0.42578125" style="3" customWidth="1"/>
    <col min="1030" max="1279" width="10.5703125" style="3"/>
    <col min="1280" max="1280" width="47.140625" style="3" customWidth="1"/>
    <col min="1281" max="1281" width="11.42578125" style="3" customWidth="1"/>
    <col min="1282" max="1282" width="7.140625" style="3" customWidth="1"/>
    <col min="1283" max="1283" width="4.5703125" style="3" customWidth="1"/>
    <col min="1284" max="1284" width="13.140625" style="3" customWidth="1"/>
    <col min="1285" max="1285" width="0.42578125" style="3" customWidth="1"/>
    <col min="1286" max="1535" width="10.5703125" style="3"/>
    <col min="1536" max="1536" width="47.140625" style="3" customWidth="1"/>
    <col min="1537" max="1537" width="11.42578125" style="3" customWidth="1"/>
    <col min="1538" max="1538" width="7.140625" style="3" customWidth="1"/>
    <col min="1539" max="1539" width="4.5703125" style="3" customWidth="1"/>
    <col min="1540" max="1540" width="13.140625" style="3" customWidth="1"/>
    <col min="1541" max="1541" width="0.42578125" style="3" customWidth="1"/>
    <col min="1542" max="1791" width="10.5703125" style="3"/>
    <col min="1792" max="1792" width="47.140625" style="3" customWidth="1"/>
    <col min="1793" max="1793" width="11.42578125" style="3" customWidth="1"/>
    <col min="1794" max="1794" width="7.140625" style="3" customWidth="1"/>
    <col min="1795" max="1795" width="4.5703125" style="3" customWidth="1"/>
    <col min="1796" max="1796" width="13.140625" style="3" customWidth="1"/>
    <col min="1797" max="1797" width="0.42578125" style="3" customWidth="1"/>
    <col min="1798" max="2047" width="10.5703125" style="3"/>
    <col min="2048" max="2048" width="47.140625" style="3" customWidth="1"/>
    <col min="2049" max="2049" width="11.42578125" style="3" customWidth="1"/>
    <col min="2050" max="2050" width="7.140625" style="3" customWidth="1"/>
    <col min="2051" max="2051" width="4.5703125" style="3" customWidth="1"/>
    <col min="2052" max="2052" width="13.140625" style="3" customWidth="1"/>
    <col min="2053" max="2053" width="0.42578125" style="3" customWidth="1"/>
    <col min="2054" max="2303" width="10.5703125" style="3"/>
    <col min="2304" max="2304" width="47.140625" style="3" customWidth="1"/>
    <col min="2305" max="2305" width="11.42578125" style="3" customWidth="1"/>
    <col min="2306" max="2306" width="7.140625" style="3" customWidth="1"/>
    <col min="2307" max="2307" width="4.5703125" style="3" customWidth="1"/>
    <col min="2308" max="2308" width="13.140625" style="3" customWidth="1"/>
    <col min="2309" max="2309" width="0.42578125" style="3" customWidth="1"/>
    <col min="2310" max="2559" width="10.5703125" style="3"/>
    <col min="2560" max="2560" width="47.140625" style="3" customWidth="1"/>
    <col min="2561" max="2561" width="11.42578125" style="3" customWidth="1"/>
    <col min="2562" max="2562" width="7.140625" style="3" customWidth="1"/>
    <col min="2563" max="2563" width="4.5703125" style="3" customWidth="1"/>
    <col min="2564" max="2564" width="13.140625" style="3" customWidth="1"/>
    <col min="2565" max="2565" width="0.42578125" style="3" customWidth="1"/>
    <col min="2566" max="2815" width="10.5703125" style="3"/>
    <col min="2816" max="2816" width="47.140625" style="3" customWidth="1"/>
    <col min="2817" max="2817" width="11.42578125" style="3" customWidth="1"/>
    <col min="2818" max="2818" width="7.140625" style="3" customWidth="1"/>
    <col min="2819" max="2819" width="4.5703125" style="3" customWidth="1"/>
    <col min="2820" max="2820" width="13.140625" style="3" customWidth="1"/>
    <col min="2821" max="2821" width="0.42578125" style="3" customWidth="1"/>
    <col min="2822" max="3071" width="10.5703125" style="3"/>
    <col min="3072" max="3072" width="47.140625" style="3" customWidth="1"/>
    <col min="3073" max="3073" width="11.42578125" style="3" customWidth="1"/>
    <col min="3074" max="3074" width="7.140625" style="3" customWidth="1"/>
    <col min="3075" max="3075" width="4.5703125" style="3" customWidth="1"/>
    <col min="3076" max="3076" width="13.140625" style="3" customWidth="1"/>
    <col min="3077" max="3077" width="0.42578125" style="3" customWidth="1"/>
    <col min="3078" max="3327" width="10.5703125" style="3"/>
    <col min="3328" max="3328" width="47.140625" style="3" customWidth="1"/>
    <col min="3329" max="3329" width="11.42578125" style="3" customWidth="1"/>
    <col min="3330" max="3330" width="7.140625" style="3" customWidth="1"/>
    <col min="3331" max="3331" width="4.5703125" style="3" customWidth="1"/>
    <col min="3332" max="3332" width="13.140625" style="3" customWidth="1"/>
    <col min="3333" max="3333" width="0.42578125" style="3" customWidth="1"/>
    <col min="3334" max="3583" width="10.5703125" style="3"/>
    <col min="3584" max="3584" width="47.140625" style="3" customWidth="1"/>
    <col min="3585" max="3585" width="11.42578125" style="3" customWidth="1"/>
    <col min="3586" max="3586" width="7.140625" style="3" customWidth="1"/>
    <col min="3587" max="3587" width="4.5703125" style="3" customWidth="1"/>
    <col min="3588" max="3588" width="13.140625" style="3" customWidth="1"/>
    <col min="3589" max="3589" width="0.42578125" style="3" customWidth="1"/>
    <col min="3590" max="3839" width="10.5703125" style="3"/>
    <col min="3840" max="3840" width="47.140625" style="3" customWidth="1"/>
    <col min="3841" max="3841" width="11.42578125" style="3" customWidth="1"/>
    <col min="3842" max="3842" width="7.140625" style="3" customWidth="1"/>
    <col min="3843" max="3843" width="4.5703125" style="3" customWidth="1"/>
    <col min="3844" max="3844" width="13.140625" style="3" customWidth="1"/>
    <col min="3845" max="3845" width="0.42578125" style="3" customWidth="1"/>
    <col min="3846" max="4095" width="10.5703125" style="3"/>
    <col min="4096" max="4096" width="47.140625" style="3" customWidth="1"/>
    <col min="4097" max="4097" width="11.42578125" style="3" customWidth="1"/>
    <col min="4098" max="4098" width="7.140625" style="3" customWidth="1"/>
    <col min="4099" max="4099" width="4.5703125" style="3" customWidth="1"/>
    <col min="4100" max="4100" width="13.140625" style="3" customWidth="1"/>
    <col min="4101" max="4101" width="0.42578125" style="3" customWidth="1"/>
    <col min="4102" max="4351" width="10.5703125" style="3"/>
    <col min="4352" max="4352" width="47.140625" style="3" customWidth="1"/>
    <col min="4353" max="4353" width="11.42578125" style="3" customWidth="1"/>
    <col min="4354" max="4354" width="7.140625" style="3" customWidth="1"/>
    <col min="4355" max="4355" width="4.5703125" style="3" customWidth="1"/>
    <col min="4356" max="4356" width="13.140625" style="3" customWidth="1"/>
    <col min="4357" max="4357" width="0.42578125" style="3" customWidth="1"/>
    <col min="4358" max="4607" width="10.5703125" style="3"/>
    <col min="4608" max="4608" width="47.140625" style="3" customWidth="1"/>
    <col min="4609" max="4609" width="11.42578125" style="3" customWidth="1"/>
    <col min="4610" max="4610" width="7.140625" style="3" customWidth="1"/>
    <col min="4611" max="4611" width="4.5703125" style="3" customWidth="1"/>
    <col min="4612" max="4612" width="13.140625" style="3" customWidth="1"/>
    <col min="4613" max="4613" width="0.42578125" style="3" customWidth="1"/>
    <col min="4614" max="4863" width="10.5703125" style="3"/>
    <col min="4864" max="4864" width="47.140625" style="3" customWidth="1"/>
    <col min="4865" max="4865" width="11.42578125" style="3" customWidth="1"/>
    <col min="4866" max="4866" width="7.140625" style="3" customWidth="1"/>
    <col min="4867" max="4867" width="4.5703125" style="3" customWidth="1"/>
    <col min="4868" max="4868" width="13.140625" style="3" customWidth="1"/>
    <col min="4869" max="4869" width="0.42578125" style="3" customWidth="1"/>
    <col min="4870" max="5119" width="10.5703125" style="3"/>
    <col min="5120" max="5120" width="47.140625" style="3" customWidth="1"/>
    <col min="5121" max="5121" width="11.42578125" style="3" customWidth="1"/>
    <col min="5122" max="5122" width="7.140625" style="3" customWidth="1"/>
    <col min="5123" max="5123" width="4.5703125" style="3" customWidth="1"/>
    <col min="5124" max="5124" width="13.140625" style="3" customWidth="1"/>
    <col min="5125" max="5125" width="0.42578125" style="3" customWidth="1"/>
    <col min="5126" max="5375" width="10.5703125" style="3"/>
    <col min="5376" max="5376" width="47.140625" style="3" customWidth="1"/>
    <col min="5377" max="5377" width="11.42578125" style="3" customWidth="1"/>
    <col min="5378" max="5378" width="7.140625" style="3" customWidth="1"/>
    <col min="5379" max="5379" width="4.5703125" style="3" customWidth="1"/>
    <col min="5380" max="5380" width="13.140625" style="3" customWidth="1"/>
    <col min="5381" max="5381" width="0.42578125" style="3" customWidth="1"/>
    <col min="5382" max="5631" width="10.5703125" style="3"/>
    <col min="5632" max="5632" width="47.140625" style="3" customWidth="1"/>
    <col min="5633" max="5633" width="11.42578125" style="3" customWidth="1"/>
    <col min="5634" max="5634" width="7.140625" style="3" customWidth="1"/>
    <col min="5635" max="5635" width="4.5703125" style="3" customWidth="1"/>
    <col min="5636" max="5636" width="13.140625" style="3" customWidth="1"/>
    <col min="5637" max="5637" width="0.42578125" style="3" customWidth="1"/>
    <col min="5638" max="5887" width="10.5703125" style="3"/>
    <col min="5888" max="5888" width="47.140625" style="3" customWidth="1"/>
    <col min="5889" max="5889" width="11.42578125" style="3" customWidth="1"/>
    <col min="5890" max="5890" width="7.140625" style="3" customWidth="1"/>
    <col min="5891" max="5891" width="4.5703125" style="3" customWidth="1"/>
    <col min="5892" max="5892" width="13.140625" style="3" customWidth="1"/>
    <col min="5893" max="5893" width="0.42578125" style="3" customWidth="1"/>
    <col min="5894" max="6143" width="10.5703125" style="3"/>
    <col min="6144" max="6144" width="47.140625" style="3" customWidth="1"/>
    <col min="6145" max="6145" width="11.42578125" style="3" customWidth="1"/>
    <col min="6146" max="6146" width="7.140625" style="3" customWidth="1"/>
    <col min="6147" max="6147" width="4.5703125" style="3" customWidth="1"/>
    <col min="6148" max="6148" width="13.140625" style="3" customWidth="1"/>
    <col min="6149" max="6149" width="0.42578125" style="3" customWidth="1"/>
    <col min="6150" max="6399" width="10.5703125" style="3"/>
    <col min="6400" max="6400" width="47.140625" style="3" customWidth="1"/>
    <col min="6401" max="6401" width="11.42578125" style="3" customWidth="1"/>
    <col min="6402" max="6402" width="7.140625" style="3" customWidth="1"/>
    <col min="6403" max="6403" width="4.5703125" style="3" customWidth="1"/>
    <col min="6404" max="6404" width="13.140625" style="3" customWidth="1"/>
    <col min="6405" max="6405" width="0.42578125" style="3" customWidth="1"/>
    <col min="6406" max="6655" width="10.5703125" style="3"/>
    <col min="6656" max="6656" width="47.140625" style="3" customWidth="1"/>
    <col min="6657" max="6657" width="11.42578125" style="3" customWidth="1"/>
    <col min="6658" max="6658" width="7.140625" style="3" customWidth="1"/>
    <col min="6659" max="6659" width="4.5703125" style="3" customWidth="1"/>
    <col min="6660" max="6660" width="13.140625" style="3" customWidth="1"/>
    <col min="6661" max="6661" width="0.42578125" style="3" customWidth="1"/>
    <col min="6662" max="6911" width="10.5703125" style="3"/>
    <col min="6912" max="6912" width="47.140625" style="3" customWidth="1"/>
    <col min="6913" max="6913" width="11.42578125" style="3" customWidth="1"/>
    <col min="6914" max="6914" width="7.140625" style="3" customWidth="1"/>
    <col min="6915" max="6915" width="4.5703125" style="3" customWidth="1"/>
    <col min="6916" max="6916" width="13.140625" style="3" customWidth="1"/>
    <col min="6917" max="6917" width="0.42578125" style="3" customWidth="1"/>
    <col min="6918" max="7167" width="10.5703125" style="3"/>
    <col min="7168" max="7168" width="47.140625" style="3" customWidth="1"/>
    <col min="7169" max="7169" width="11.42578125" style="3" customWidth="1"/>
    <col min="7170" max="7170" width="7.140625" style="3" customWidth="1"/>
    <col min="7171" max="7171" width="4.5703125" style="3" customWidth="1"/>
    <col min="7172" max="7172" width="13.140625" style="3" customWidth="1"/>
    <col min="7173" max="7173" width="0.42578125" style="3" customWidth="1"/>
    <col min="7174" max="7423" width="10.5703125" style="3"/>
    <col min="7424" max="7424" width="47.140625" style="3" customWidth="1"/>
    <col min="7425" max="7425" width="11.42578125" style="3" customWidth="1"/>
    <col min="7426" max="7426" width="7.140625" style="3" customWidth="1"/>
    <col min="7427" max="7427" width="4.5703125" style="3" customWidth="1"/>
    <col min="7428" max="7428" width="13.140625" style="3" customWidth="1"/>
    <col min="7429" max="7429" width="0.42578125" style="3" customWidth="1"/>
    <col min="7430" max="7679" width="10.5703125" style="3"/>
    <col min="7680" max="7680" width="47.140625" style="3" customWidth="1"/>
    <col min="7681" max="7681" width="11.42578125" style="3" customWidth="1"/>
    <col min="7682" max="7682" width="7.140625" style="3" customWidth="1"/>
    <col min="7683" max="7683" width="4.5703125" style="3" customWidth="1"/>
    <col min="7684" max="7684" width="13.140625" style="3" customWidth="1"/>
    <col min="7685" max="7685" width="0.42578125" style="3" customWidth="1"/>
    <col min="7686" max="7935" width="10.5703125" style="3"/>
    <col min="7936" max="7936" width="47.140625" style="3" customWidth="1"/>
    <col min="7937" max="7937" width="11.42578125" style="3" customWidth="1"/>
    <col min="7938" max="7938" width="7.140625" style="3" customWidth="1"/>
    <col min="7939" max="7939" width="4.5703125" style="3" customWidth="1"/>
    <col min="7940" max="7940" width="13.140625" style="3" customWidth="1"/>
    <col min="7941" max="7941" width="0.42578125" style="3" customWidth="1"/>
    <col min="7942" max="8191" width="10.5703125" style="3"/>
    <col min="8192" max="8192" width="47.140625" style="3" customWidth="1"/>
    <col min="8193" max="8193" width="11.42578125" style="3" customWidth="1"/>
    <col min="8194" max="8194" width="7.140625" style="3" customWidth="1"/>
    <col min="8195" max="8195" width="4.5703125" style="3" customWidth="1"/>
    <col min="8196" max="8196" width="13.140625" style="3" customWidth="1"/>
    <col min="8197" max="8197" width="0.42578125" style="3" customWidth="1"/>
    <col min="8198" max="8447" width="10.5703125" style="3"/>
    <col min="8448" max="8448" width="47.140625" style="3" customWidth="1"/>
    <col min="8449" max="8449" width="11.42578125" style="3" customWidth="1"/>
    <col min="8450" max="8450" width="7.140625" style="3" customWidth="1"/>
    <col min="8451" max="8451" width="4.5703125" style="3" customWidth="1"/>
    <col min="8452" max="8452" width="13.140625" style="3" customWidth="1"/>
    <col min="8453" max="8453" width="0.42578125" style="3" customWidth="1"/>
    <col min="8454" max="8703" width="10.5703125" style="3"/>
    <col min="8704" max="8704" width="47.140625" style="3" customWidth="1"/>
    <col min="8705" max="8705" width="11.42578125" style="3" customWidth="1"/>
    <col min="8706" max="8706" width="7.140625" style="3" customWidth="1"/>
    <col min="8707" max="8707" width="4.5703125" style="3" customWidth="1"/>
    <col min="8708" max="8708" width="13.140625" style="3" customWidth="1"/>
    <col min="8709" max="8709" width="0.42578125" style="3" customWidth="1"/>
    <col min="8710" max="8959" width="10.5703125" style="3"/>
    <col min="8960" max="8960" width="47.140625" style="3" customWidth="1"/>
    <col min="8961" max="8961" width="11.42578125" style="3" customWidth="1"/>
    <col min="8962" max="8962" width="7.140625" style="3" customWidth="1"/>
    <col min="8963" max="8963" width="4.5703125" style="3" customWidth="1"/>
    <col min="8964" max="8964" width="13.140625" style="3" customWidth="1"/>
    <col min="8965" max="8965" width="0.42578125" style="3" customWidth="1"/>
    <col min="8966" max="9215" width="10.5703125" style="3"/>
    <col min="9216" max="9216" width="47.140625" style="3" customWidth="1"/>
    <col min="9217" max="9217" width="11.42578125" style="3" customWidth="1"/>
    <col min="9218" max="9218" width="7.140625" style="3" customWidth="1"/>
    <col min="9219" max="9219" width="4.5703125" style="3" customWidth="1"/>
    <col min="9220" max="9220" width="13.140625" style="3" customWidth="1"/>
    <col min="9221" max="9221" width="0.42578125" style="3" customWidth="1"/>
    <col min="9222" max="9471" width="10.5703125" style="3"/>
    <col min="9472" max="9472" width="47.140625" style="3" customWidth="1"/>
    <col min="9473" max="9473" width="11.42578125" style="3" customWidth="1"/>
    <col min="9474" max="9474" width="7.140625" style="3" customWidth="1"/>
    <col min="9475" max="9475" width="4.5703125" style="3" customWidth="1"/>
    <col min="9476" max="9476" width="13.140625" style="3" customWidth="1"/>
    <col min="9477" max="9477" width="0.42578125" style="3" customWidth="1"/>
    <col min="9478" max="9727" width="10.5703125" style="3"/>
    <col min="9728" max="9728" width="47.140625" style="3" customWidth="1"/>
    <col min="9729" max="9729" width="11.42578125" style="3" customWidth="1"/>
    <col min="9730" max="9730" width="7.140625" style="3" customWidth="1"/>
    <col min="9731" max="9731" width="4.5703125" style="3" customWidth="1"/>
    <col min="9732" max="9732" width="13.140625" style="3" customWidth="1"/>
    <col min="9733" max="9733" width="0.42578125" style="3" customWidth="1"/>
    <col min="9734" max="9983" width="10.5703125" style="3"/>
    <col min="9984" max="9984" width="47.140625" style="3" customWidth="1"/>
    <col min="9985" max="9985" width="11.42578125" style="3" customWidth="1"/>
    <col min="9986" max="9986" width="7.140625" style="3" customWidth="1"/>
    <col min="9987" max="9987" width="4.5703125" style="3" customWidth="1"/>
    <col min="9988" max="9988" width="13.140625" style="3" customWidth="1"/>
    <col min="9989" max="9989" width="0.42578125" style="3" customWidth="1"/>
    <col min="9990" max="10239" width="10.5703125" style="3"/>
    <col min="10240" max="10240" width="47.140625" style="3" customWidth="1"/>
    <col min="10241" max="10241" width="11.42578125" style="3" customWidth="1"/>
    <col min="10242" max="10242" width="7.140625" style="3" customWidth="1"/>
    <col min="10243" max="10243" width="4.5703125" style="3" customWidth="1"/>
    <col min="10244" max="10244" width="13.140625" style="3" customWidth="1"/>
    <col min="10245" max="10245" width="0.42578125" style="3" customWidth="1"/>
    <col min="10246" max="10495" width="10.5703125" style="3"/>
    <col min="10496" max="10496" width="47.140625" style="3" customWidth="1"/>
    <col min="10497" max="10497" width="11.42578125" style="3" customWidth="1"/>
    <col min="10498" max="10498" width="7.140625" style="3" customWidth="1"/>
    <col min="10499" max="10499" width="4.5703125" style="3" customWidth="1"/>
    <col min="10500" max="10500" width="13.140625" style="3" customWidth="1"/>
    <col min="10501" max="10501" width="0.42578125" style="3" customWidth="1"/>
    <col min="10502" max="10751" width="10.5703125" style="3"/>
    <col min="10752" max="10752" width="47.140625" style="3" customWidth="1"/>
    <col min="10753" max="10753" width="11.42578125" style="3" customWidth="1"/>
    <col min="10754" max="10754" width="7.140625" style="3" customWidth="1"/>
    <col min="10755" max="10755" width="4.5703125" style="3" customWidth="1"/>
    <col min="10756" max="10756" width="13.140625" style="3" customWidth="1"/>
    <col min="10757" max="10757" width="0.42578125" style="3" customWidth="1"/>
    <col min="10758" max="11007" width="10.5703125" style="3"/>
    <col min="11008" max="11008" width="47.140625" style="3" customWidth="1"/>
    <col min="11009" max="11009" width="11.42578125" style="3" customWidth="1"/>
    <col min="11010" max="11010" width="7.140625" style="3" customWidth="1"/>
    <col min="11011" max="11011" width="4.5703125" style="3" customWidth="1"/>
    <col min="11012" max="11012" width="13.140625" style="3" customWidth="1"/>
    <col min="11013" max="11013" width="0.42578125" style="3" customWidth="1"/>
    <col min="11014" max="11263" width="10.5703125" style="3"/>
    <col min="11264" max="11264" width="47.140625" style="3" customWidth="1"/>
    <col min="11265" max="11265" width="11.42578125" style="3" customWidth="1"/>
    <col min="11266" max="11266" width="7.140625" style="3" customWidth="1"/>
    <col min="11267" max="11267" width="4.5703125" style="3" customWidth="1"/>
    <col min="11268" max="11268" width="13.140625" style="3" customWidth="1"/>
    <col min="11269" max="11269" width="0.42578125" style="3" customWidth="1"/>
    <col min="11270" max="11519" width="10.5703125" style="3"/>
    <col min="11520" max="11520" width="47.140625" style="3" customWidth="1"/>
    <col min="11521" max="11521" width="11.42578125" style="3" customWidth="1"/>
    <col min="11522" max="11522" width="7.140625" style="3" customWidth="1"/>
    <col min="11523" max="11523" width="4.5703125" style="3" customWidth="1"/>
    <col min="11524" max="11524" width="13.140625" style="3" customWidth="1"/>
    <col min="11525" max="11525" width="0.42578125" style="3" customWidth="1"/>
    <col min="11526" max="11775" width="10.5703125" style="3"/>
    <col min="11776" max="11776" width="47.140625" style="3" customWidth="1"/>
    <col min="11777" max="11777" width="11.42578125" style="3" customWidth="1"/>
    <col min="11778" max="11778" width="7.140625" style="3" customWidth="1"/>
    <col min="11779" max="11779" width="4.5703125" style="3" customWidth="1"/>
    <col min="11780" max="11780" width="13.140625" style="3" customWidth="1"/>
    <col min="11781" max="11781" width="0.42578125" style="3" customWidth="1"/>
    <col min="11782" max="12031" width="10.5703125" style="3"/>
    <col min="12032" max="12032" width="47.140625" style="3" customWidth="1"/>
    <col min="12033" max="12033" width="11.42578125" style="3" customWidth="1"/>
    <col min="12034" max="12034" width="7.140625" style="3" customWidth="1"/>
    <col min="12035" max="12035" width="4.5703125" style="3" customWidth="1"/>
    <col min="12036" max="12036" width="13.140625" style="3" customWidth="1"/>
    <col min="12037" max="12037" width="0.42578125" style="3" customWidth="1"/>
    <col min="12038" max="12287" width="10.5703125" style="3"/>
    <col min="12288" max="12288" width="47.140625" style="3" customWidth="1"/>
    <col min="12289" max="12289" width="11.42578125" style="3" customWidth="1"/>
    <col min="12290" max="12290" width="7.140625" style="3" customWidth="1"/>
    <col min="12291" max="12291" width="4.5703125" style="3" customWidth="1"/>
    <col min="12292" max="12292" width="13.140625" style="3" customWidth="1"/>
    <col min="12293" max="12293" width="0.42578125" style="3" customWidth="1"/>
    <col min="12294" max="12543" width="10.5703125" style="3"/>
    <col min="12544" max="12544" width="47.140625" style="3" customWidth="1"/>
    <col min="12545" max="12545" width="11.42578125" style="3" customWidth="1"/>
    <col min="12546" max="12546" width="7.140625" style="3" customWidth="1"/>
    <col min="12547" max="12547" width="4.5703125" style="3" customWidth="1"/>
    <col min="12548" max="12548" width="13.140625" style="3" customWidth="1"/>
    <col min="12549" max="12549" width="0.42578125" style="3" customWidth="1"/>
    <col min="12550" max="12799" width="10.5703125" style="3"/>
    <col min="12800" max="12800" width="47.140625" style="3" customWidth="1"/>
    <col min="12801" max="12801" width="11.42578125" style="3" customWidth="1"/>
    <col min="12802" max="12802" width="7.140625" style="3" customWidth="1"/>
    <col min="12803" max="12803" width="4.5703125" style="3" customWidth="1"/>
    <col min="12804" max="12804" width="13.140625" style="3" customWidth="1"/>
    <col min="12805" max="12805" width="0.42578125" style="3" customWidth="1"/>
    <col min="12806" max="13055" width="10.5703125" style="3"/>
    <col min="13056" max="13056" width="47.140625" style="3" customWidth="1"/>
    <col min="13057" max="13057" width="11.42578125" style="3" customWidth="1"/>
    <col min="13058" max="13058" width="7.140625" style="3" customWidth="1"/>
    <col min="13059" max="13059" width="4.5703125" style="3" customWidth="1"/>
    <col min="13060" max="13060" width="13.140625" style="3" customWidth="1"/>
    <col min="13061" max="13061" width="0.42578125" style="3" customWidth="1"/>
    <col min="13062" max="13311" width="10.5703125" style="3"/>
    <col min="13312" max="13312" width="47.140625" style="3" customWidth="1"/>
    <col min="13313" max="13313" width="11.42578125" style="3" customWidth="1"/>
    <col min="13314" max="13314" width="7.140625" style="3" customWidth="1"/>
    <col min="13315" max="13315" width="4.5703125" style="3" customWidth="1"/>
    <col min="13316" max="13316" width="13.140625" style="3" customWidth="1"/>
    <col min="13317" max="13317" width="0.42578125" style="3" customWidth="1"/>
    <col min="13318" max="13567" width="10.5703125" style="3"/>
    <col min="13568" max="13568" width="47.140625" style="3" customWidth="1"/>
    <col min="13569" max="13569" width="11.42578125" style="3" customWidth="1"/>
    <col min="13570" max="13570" width="7.140625" style="3" customWidth="1"/>
    <col min="13571" max="13571" width="4.5703125" style="3" customWidth="1"/>
    <col min="13572" max="13572" width="13.140625" style="3" customWidth="1"/>
    <col min="13573" max="13573" width="0.42578125" style="3" customWidth="1"/>
    <col min="13574" max="13823" width="10.5703125" style="3"/>
    <col min="13824" max="13824" width="47.140625" style="3" customWidth="1"/>
    <col min="13825" max="13825" width="11.42578125" style="3" customWidth="1"/>
    <col min="13826" max="13826" width="7.140625" style="3" customWidth="1"/>
    <col min="13827" max="13827" width="4.5703125" style="3" customWidth="1"/>
    <col min="13828" max="13828" width="13.140625" style="3" customWidth="1"/>
    <col min="13829" max="13829" width="0.42578125" style="3" customWidth="1"/>
    <col min="13830" max="14079" width="10.5703125" style="3"/>
    <col min="14080" max="14080" width="47.140625" style="3" customWidth="1"/>
    <col min="14081" max="14081" width="11.42578125" style="3" customWidth="1"/>
    <col min="14082" max="14082" width="7.140625" style="3" customWidth="1"/>
    <col min="14083" max="14083" width="4.5703125" style="3" customWidth="1"/>
    <col min="14084" max="14084" width="13.140625" style="3" customWidth="1"/>
    <col min="14085" max="14085" width="0.42578125" style="3" customWidth="1"/>
    <col min="14086" max="14335" width="10.5703125" style="3"/>
    <col min="14336" max="14336" width="47.140625" style="3" customWidth="1"/>
    <col min="14337" max="14337" width="11.42578125" style="3" customWidth="1"/>
    <col min="14338" max="14338" width="7.140625" style="3" customWidth="1"/>
    <col min="14339" max="14339" width="4.5703125" style="3" customWidth="1"/>
    <col min="14340" max="14340" width="13.140625" style="3" customWidth="1"/>
    <col min="14341" max="14341" width="0.42578125" style="3" customWidth="1"/>
    <col min="14342" max="14591" width="10.5703125" style="3"/>
    <col min="14592" max="14592" width="47.140625" style="3" customWidth="1"/>
    <col min="14593" max="14593" width="11.42578125" style="3" customWidth="1"/>
    <col min="14594" max="14594" width="7.140625" style="3" customWidth="1"/>
    <col min="14595" max="14595" width="4.5703125" style="3" customWidth="1"/>
    <col min="14596" max="14596" width="13.140625" style="3" customWidth="1"/>
    <col min="14597" max="14597" width="0.42578125" style="3" customWidth="1"/>
    <col min="14598" max="14847" width="10.5703125" style="3"/>
    <col min="14848" max="14848" width="47.140625" style="3" customWidth="1"/>
    <col min="14849" max="14849" width="11.42578125" style="3" customWidth="1"/>
    <col min="14850" max="14850" width="7.140625" style="3" customWidth="1"/>
    <col min="14851" max="14851" width="4.5703125" style="3" customWidth="1"/>
    <col min="14852" max="14852" width="13.140625" style="3" customWidth="1"/>
    <col min="14853" max="14853" width="0.42578125" style="3" customWidth="1"/>
    <col min="14854" max="15103" width="10.5703125" style="3"/>
    <col min="15104" max="15104" width="47.140625" style="3" customWidth="1"/>
    <col min="15105" max="15105" width="11.42578125" style="3" customWidth="1"/>
    <col min="15106" max="15106" width="7.140625" style="3" customWidth="1"/>
    <col min="15107" max="15107" width="4.5703125" style="3" customWidth="1"/>
    <col min="15108" max="15108" width="13.140625" style="3" customWidth="1"/>
    <col min="15109" max="15109" width="0.42578125" style="3" customWidth="1"/>
    <col min="15110" max="15359" width="10.5703125" style="3"/>
    <col min="15360" max="15360" width="47.140625" style="3" customWidth="1"/>
    <col min="15361" max="15361" width="11.42578125" style="3" customWidth="1"/>
    <col min="15362" max="15362" width="7.140625" style="3" customWidth="1"/>
    <col min="15363" max="15363" width="4.5703125" style="3" customWidth="1"/>
    <col min="15364" max="15364" width="13.140625" style="3" customWidth="1"/>
    <col min="15365" max="15365" width="0.42578125" style="3" customWidth="1"/>
    <col min="15366" max="15615" width="10.5703125" style="3"/>
    <col min="15616" max="15616" width="47.140625" style="3" customWidth="1"/>
    <col min="15617" max="15617" width="11.42578125" style="3" customWidth="1"/>
    <col min="15618" max="15618" width="7.140625" style="3" customWidth="1"/>
    <col min="15619" max="15619" width="4.5703125" style="3" customWidth="1"/>
    <col min="15620" max="15620" width="13.140625" style="3" customWidth="1"/>
    <col min="15621" max="15621" width="0.42578125" style="3" customWidth="1"/>
    <col min="15622" max="15871" width="10.5703125" style="3"/>
    <col min="15872" max="15872" width="47.140625" style="3" customWidth="1"/>
    <col min="15873" max="15873" width="11.42578125" style="3" customWidth="1"/>
    <col min="15874" max="15874" width="7.140625" style="3" customWidth="1"/>
    <col min="15875" max="15875" width="4.5703125" style="3" customWidth="1"/>
    <col min="15876" max="15876" width="13.140625" style="3" customWidth="1"/>
    <col min="15877" max="15877" width="0.42578125" style="3" customWidth="1"/>
    <col min="15878" max="16127" width="10.5703125" style="3"/>
    <col min="16128" max="16128" width="47.140625" style="3" customWidth="1"/>
    <col min="16129" max="16129" width="11.42578125" style="3" customWidth="1"/>
    <col min="16130" max="16130" width="7.140625" style="3" customWidth="1"/>
    <col min="16131" max="16131" width="4.5703125" style="3" customWidth="1"/>
    <col min="16132" max="16132" width="13.140625" style="3" customWidth="1"/>
    <col min="16133" max="16133" width="0.42578125" style="3" customWidth="1"/>
    <col min="16134" max="16384" width="10.5703125" style="3"/>
  </cols>
  <sheetData>
    <row r="1" spans="1:1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1.75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4" customFormat="1" ht="21.75" customHeight="1">
      <c r="D4" s="15"/>
      <c r="E4" s="15"/>
      <c r="F4" s="15"/>
      <c r="G4" s="15"/>
      <c r="H4" s="16"/>
      <c r="I4" s="15"/>
      <c r="J4" s="16"/>
      <c r="K4" s="17" t="s">
        <v>3</v>
      </c>
    </row>
    <row r="5" spans="1:11" s="4" customFormat="1" ht="21.75" customHeight="1">
      <c r="D5" s="15"/>
      <c r="E5" s="94" t="s">
        <v>4</v>
      </c>
      <c r="F5" s="94"/>
      <c r="G5" s="94"/>
      <c r="H5" s="54"/>
      <c r="I5" s="94" t="s">
        <v>5</v>
      </c>
      <c r="J5" s="94"/>
      <c r="K5" s="94"/>
    </row>
    <row r="6" spans="1:11" s="4" customFormat="1" ht="21.75" customHeight="1">
      <c r="C6" s="18" t="s">
        <v>6</v>
      </c>
      <c r="D6" s="15"/>
      <c r="E6" s="55" t="s">
        <v>7</v>
      </c>
      <c r="F6" s="16"/>
      <c r="G6" s="55" t="s">
        <v>8</v>
      </c>
      <c r="H6" s="16"/>
      <c r="I6" s="55" t="s">
        <v>7</v>
      </c>
      <c r="J6" s="16"/>
      <c r="K6" s="55" t="s">
        <v>8</v>
      </c>
    </row>
    <row r="7" spans="1:11" ht="21.75" customHeight="1">
      <c r="A7" s="1" t="s">
        <v>9</v>
      </c>
      <c r="B7" s="4"/>
    </row>
    <row r="8" spans="1:11" ht="21.75" customHeight="1">
      <c r="A8" s="1" t="s">
        <v>10</v>
      </c>
      <c r="B8" s="4"/>
    </row>
    <row r="9" spans="1:11" ht="21.75" customHeight="1">
      <c r="A9" s="56" t="s">
        <v>11</v>
      </c>
      <c r="C9" s="19">
        <v>7</v>
      </c>
      <c r="D9" s="19"/>
      <c r="E9" s="71">
        <v>42604291</v>
      </c>
      <c r="F9" s="19"/>
      <c r="G9" s="71">
        <v>169921247</v>
      </c>
      <c r="I9" s="71">
        <v>35454795</v>
      </c>
      <c r="K9" s="71">
        <v>164945913</v>
      </c>
    </row>
    <row r="10" spans="1:11" ht="21.75" customHeight="1">
      <c r="A10" s="57" t="s">
        <v>12</v>
      </c>
      <c r="C10" s="19" t="s">
        <v>13</v>
      </c>
      <c r="D10" s="19"/>
      <c r="E10" s="71">
        <v>404168819</v>
      </c>
      <c r="F10" s="19"/>
      <c r="G10" s="71">
        <v>345446171</v>
      </c>
      <c r="I10" s="71">
        <v>403742118</v>
      </c>
      <c r="K10" s="71">
        <v>345446171</v>
      </c>
    </row>
    <row r="11" spans="1:11" ht="21.75" customHeight="1">
      <c r="A11" s="57" t="s">
        <v>189</v>
      </c>
      <c r="C11" s="19">
        <v>9</v>
      </c>
      <c r="D11" s="19"/>
      <c r="E11" s="71">
        <v>59457378</v>
      </c>
      <c r="F11" s="19"/>
      <c r="G11" s="71">
        <v>969090</v>
      </c>
      <c r="I11" s="71">
        <v>59457378</v>
      </c>
      <c r="K11" s="71">
        <v>969090</v>
      </c>
    </row>
    <row r="12" spans="1:11" ht="21.75" customHeight="1">
      <c r="A12" s="5" t="s">
        <v>14</v>
      </c>
      <c r="C12" s="19">
        <v>10</v>
      </c>
      <c r="D12" s="19"/>
      <c r="E12" s="14">
        <v>449000</v>
      </c>
      <c r="F12" s="19"/>
      <c r="G12" s="14">
        <v>585700</v>
      </c>
      <c r="I12" s="14">
        <v>449000</v>
      </c>
      <c r="K12" s="14">
        <v>585700</v>
      </c>
    </row>
    <row r="13" spans="1:11" ht="21.75" customHeight="1">
      <c r="A13" s="5" t="s">
        <v>15</v>
      </c>
      <c r="C13" s="19"/>
      <c r="D13" s="19"/>
      <c r="E13" s="74">
        <v>45906073</v>
      </c>
      <c r="F13" s="19"/>
      <c r="G13" s="74">
        <v>33784780</v>
      </c>
      <c r="I13" s="74">
        <v>45869870</v>
      </c>
      <c r="K13" s="74">
        <v>33784278</v>
      </c>
    </row>
    <row r="14" spans="1:11" ht="21.75" customHeight="1">
      <c r="A14" s="1" t="s">
        <v>16</v>
      </c>
      <c r="B14" s="4"/>
      <c r="C14" s="19"/>
      <c r="D14" s="19"/>
      <c r="E14" s="60">
        <f>SUM(E9:E13)</f>
        <v>552585561</v>
      </c>
      <c r="F14" s="19"/>
      <c r="G14" s="60">
        <f>SUM(G9:G13)</f>
        <v>550706988</v>
      </c>
      <c r="I14" s="60">
        <f>SUM(I9:I13)</f>
        <v>544973161</v>
      </c>
      <c r="K14" s="60">
        <f>SUM(K9:K13)</f>
        <v>545731152</v>
      </c>
    </row>
    <row r="15" spans="1:11" ht="21.75" customHeight="1">
      <c r="A15" s="1" t="s">
        <v>17</v>
      </c>
      <c r="B15" s="4"/>
      <c r="C15" s="19"/>
      <c r="D15" s="19"/>
      <c r="F15" s="19"/>
    </row>
    <row r="16" spans="1:11" ht="21.75" customHeight="1">
      <c r="A16" s="56" t="s">
        <v>18</v>
      </c>
      <c r="B16" s="4"/>
      <c r="C16" s="19">
        <v>11</v>
      </c>
      <c r="D16" s="19"/>
      <c r="E16" s="71">
        <v>48800000</v>
      </c>
      <c r="F16" s="19"/>
      <c r="G16" s="71">
        <v>48800000</v>
      </c>
      <c r="I16" s="71">
        <v>48800000</v>
      </c>
      <c r="K16" s="71">
        <v>48800000</v>
      </c>
    </row>
    <row r="17" spans="1:11" ht="21.75" customHeight="1">
      <c r="A17" s="58" t="s">
        <v>19</v>
      </c>
      <c r="C17" s="19">
        <v>10</v>
      </c>
      <c r="D17" s="19"/>
      <c r="E17" s="14">
        <v>51733525</v>
      </c>
      <c r="F17" s="19"/>
      <c r="G17" s="14">
        <v>49769875</v>
      </c>
      <c r="I17" s="14">
        <v>34818725</v>
      </c>
      <c r="K17" s="14">
        <v>32740375</v>
      </c>
    </row>
    <row r="18" spans="1:11" ht="21.75" customHeight="1">
      <c r="A18" s="58" t="s">
        <v>20</v>
      </c>
      <c r="C18" s="19">
        <v>12</v>
      </c>
      <c r="D18" s="19"/>
      <c r="E18" s="14">
        <v>0</v>
      </c>
      <c r="F18" s="19"/>
      <c r="G18" s="14">
        <v>0</v>
      </c>
      <c r="I18" s="14">
        <v>22669995</v>
      </c>
      <c r="K18" s="14">
        <v>22669995</v>
      </c>
    </row>
    <row r="19" spans="1:11" ht="21.75" customHeight="1">
      <c r="A19" s="56" t="s">
        <v>21</v>
      </c>
      <c r="B19" s="4"/>
      <c r="C19" s="19">
        <v>13</v>
      </c>
      <c r="D19" s="19"/>
      <c r="E19" s="71">
        <v>1481394410</v>
      </c>
      <c r="F19" s="19"/>
      <c r="G19" s="71">
        <v>1223659910</v>
      </c>
      <c r="I19" s="71">
        <v>1481394410</v>
      </c>
      <c r="K19" s="71">
        <v>1223659910</v>
      </c>
    </row>
    <row r="20" spans="1:11" ht="21.75" customHeight="1">
      <c r="A20" s="58" t="s">
        <v>22</v>
      </c>
      <c r="C20" s="19">
        <v>14</v>
      </c>
      <c r="D20" s="19"/>
      <c r="E20" s="71">
        <v>4278792</v>
      </c>
      <c r="F20" s="19"/>
      <c r="G20" s="71">
        <v>4782095</v>
      </c>
      <c r="I20" s="71">
        <v>4278792</v>
      </c>
      <c r="K20" s="71">
        <v>4782095</v>
      </c>
    </row>
    <row r="21" spans="1:11" ht="21.75" customHeight="1">
      <c r="A21" s="58" t="s">
        <v>23</v>
      </c>
      <c r="C21" s="19">
        <v>15</v>
      </c>
      <c r="D21" s="19"/>
      <c r="E21" s="71">
        <v>181711857</v>
      </c>
      <c r="F21" s="19"/>
      <c r="G21" s="71">
        <v>181230845</v>
      </c>
      <c r="I21" s="71">
        <v>181711857</v>
      </c>
      <c r="K21" s="71">
        <v>181230845</v>
      </c>
    </row>
    <row r="22" spans="1:11" ht="21.75" customHeight="1">
      <c r="A22" s="58" t="s">
        <v>24</v>
      </c>
      <c r="C22" s="19">
        <v>16</v>
      </c>
      <c r="D22" s="19"/>
      <c r="E22" s="71">
        <v>1789548</v>
      </c>
      <c r="F22" s="19"/>
      <c r="G22" s="71">
        <v>2091696</v>
      </c>
      <c r="I22" s="71">
        <v>1789548</v>
      </c>
      <c r="K22" s="71">
        <v>2091696</v>
      </c>
    </row>
    <row r="23" spans="1:11" ht="21.75" customHeight="1">
      <c r="A23" s="58" t="s">
        <v>170</v>
      </c>
      <c r="C23" s="19">
        <v>26</v>
      </c>
      <c r="D23" s="19"/>
      <c r="E23" s="71">
        <v>469512</v>
      </c>
      <c r="F23" s="19"/>
      <c r="G23" s="14">
        <v>0</v>
      </c>
      <c r="H23" s="71"/>
      <c r="I23" s="14">
        <v>0</v>
      </c>
      <c r="J23" s="71"/>
      <c r="K23" s="14">
        <v>0</v>
      </c>
    </row>
    <row r="24" spans="1:11" ht="21.75" customHeight="1">
      <c r="A24" s="57" t="s">
        <v>25</v>
      </c>
      <c r="C24" s="19"/>
      <c r="D24" s="19"/>
      <c r="E24" s="68">
        <v>28718176</v>
      </c>
      <c r="F24" s="19"/>
      <c r="G24" s="68">
        <v>13297432</v>
      </c>
      <c r="I24" s="68">
        <v>28718176</v>
      </c>
      <c r="K24" s="68">
        <v>13297432</v>
      </c>
    </row>
    <row r="25" spans="1:11" ht="21.75" customHeight="1">
      <c r="A25" s="59" t="s">
        <v>26</v>
      </c>
      <c r="B25" s="4"/>
      <c r="C25" s="19"/>
      <c r="D25" s="19"/>
      <c r="E25" s="60">
        <f>SUM(E16:E24)</f>
        <v>1798895820</v>
      </c>
      <c r="F25" s="19"/>
      <c r="G25" s="60">
        <f>SUM(G16:G24)</f>
        <v>1523631853</v>
      </c>
      <c r="I25" s="60">
        <f>SUM(I16:I24)</f>
        <v>1804181503</v>
      </c>
      <c r="K25" s="60">
        <f>SUM(K16:K24)</f>
        <v>1529272348</v>
      </c>
    </row>
    <row r="26" spans="1:11" ht="21.75" customHeight="1" thickBot="1">
      <c r="A26" s="1" t="s">
        <v>27</v>
      </c>
      <c r="B26" s="4"/>
      <c r="C26" s="5"/>
      <c r="D26" s="5"/>
      <c r="E26" s="61">
        <f>SUM(E14,E25)</f>
        <v>2351481381</v>
      </c>
      <c r="F26" s="5"/>
      <c r="G26" s="61">
        <f>SUM(G14,G25)</f>
        <v>2074338841</v>
      </c>
      <c r="H26" s="5"/>
      <c r="I26" s="61">
        <f>SUM(I14,I25)</f>
        <v>2349154664</v>
      </c>
      <c r="J26" s="5"/>
      <c r="K26" s="61">
        <f>SUM(K14,K25)</f>
        <v>2075003500</v>
      </c>
    </row>
    <row r="27" spans="1:11" ht="21.75" customHeight="1" thickTop="1">
      <c r="A27" s="4"/>
      <c r="B27" s="4"/>
      <c r="C27" s="5"/>
      <c r="D27" s="5"/>
      <c r="E27" s="5"/>
      <c r="F27" s="5"/>
      <c r="G27" s="5"/>
      <c r="H27" s="5"/>
      <c r="I27" s="5"/>
      <c r="J27" s="5"/>
    </row>
    <row r="28" spans="1:11" ht="21.75" customHeight="1">
      <c r="A28" s="3" t="s">
        <v>28</v>
      </c>
      <c r="B28" s="4"/>
      <c r="C28" s="5"/>
      <c r="D28" s="5"/>
      <c r="E28" s="2"/>
      <c r="F28" s="5"/>
      <c r="G28" s="2"/>
      <c r="H28" s="5"/>
      <c r="I28" s="2"/>
      <c r="J28" s="5"/>
    </row>
    <row r="29" spans="1:11" ht="21.75" customHeight="1">
      <c r="A29" s="1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21.75" customHeight="1">
      <c r="A30" s="1" t="s">
        <v>29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>
      <c r="A31" s="1" t="s">
        <v>2</v>
      </c>
      <c r="B31" s="2"/>
      <c r="C31" s="2"/>
      <c r="D31" s="2"/>
      <c r="E31" s="15"/>
      <c r="F31" s="2"/>
      <c r="G31" s="15"/>
      <c r="H31" s="2"/>
      <c r="I31" s="15"/>
      <c r="J31" s="2"/>
      <c r="K31" s="2"/>
    </row>
    <row r="32" spans="1:11" s="4" customFormat="1" ht="21.75" customHeight="1">
      <c r="D32" s="15"/>
      <c r="F32" s="15"/>
      <c r="H32" s="16"/>
      <c r="J32" s="16"/>
      <c r="K32" s="17" t="s">
        <v>3</v>
      </c>
    </row>
    <row r="33" spans="1:11" s="4" customFormat="1" ht="21.75" customHeight="1">
      <c r="D33" s="15"/>
      <c r="E33" s="94" t="s">
        <v>4</v>
      </c>
      <c r="F33" s="94"/>
      <c r="G33" s="94"/>
      <c r="H33" s="54"/>
      <c r="I33" s="94" t="s">
        <v>5</v>
      </c>
      <c r="J33" s="94"/>
      <c r="K33" s="94"/>
    </row>
    <row r="34" spans="1:11" s="4" customFormat="1" ht="21.75" customHeight="1">
      <c r="C34" s="18" t="s">
        <v>6</v>
      </c>
      <c r="D34" s="15"/>
      <c r="E34" s="55">
        <v>2024</v>
      </c>
      <c r="F34" s="15"/>
      <c r="G34" s="55" t="s">
        <v>8</v>
      </c>
      <c r="H34" s="16"/>
      <c r="I34" s="55">
        <v>2024</v>
      </c>
      <c r="J34" s="16"/>
      <c r="K34" s="55" t="s">
        <v>8</v>
      </c>
    </row>
    <row r="35" spans="1:11" ht="21.75" customHeight="1">
      <c r="A35" s="4" t="s">
        <v>30</v>
      </c>
      <c r="B35" s="4"/>
      <c r="C35" s="19"/>
      <c r="D35" s="19"/>
      <c r="E35" s="62"/>
      <c r="F35" s="19"/>
      <c r="G35" s="62"/>
      <c r="I35" s="62"/>
    </row>
    <row r="36" spans="1:11" ht="21.75" customHeight="1">
      <c r="A36" s="4" t="s">
        <v>31</v>
      </c>
      <c r="B36" s="4"/>
      <c r="C36" s="19"/>
      <c r="D36" s="19"/>
      <c r="F36" s="19"/>
      <c r="H36" s="63"/>
      <c r="J36" s="63"/>
      <c r="K36" s="63"/>
    </row>
    <row r="37" spans="1:11" ht="21.75" customHeight="1">
      <c r="A37" s="58" t="s">
        <v>171</v>
      </c>
      <c r="B37" s="4"/>
      <c r="C37" s="19"/>
      <c r="D37" s="19"/>
      <c r="F37" s="19"/>
      <c r="H37" s="63"/>
      <c r="J37" s="63"/>
      <c r="K37" s="63"/>
    </row>
    <row r="38" spans="1:11" ht="21.75" customHeight="1">
      <c r="A38" s="90" t="s">
        <v>172</v>
      </c>
      <c r="B38" s="4"/>
      <c r="C38" s="19">
        <v>17</v>
      </c>
      <c r="D38" s="19"/>
      <c r="E38" s="71">
        <v>57231084</v>
      </c>
      <c r="F38" s="19"/>
      <c r="G38" s="14">
        <v>0</v>
      </c>
      <c r="H38" s="63"/>
      <c r="I38" s="71">
        <v>57231084</v>
      </c>
      <c r="J38" s="63"/>
      <c r="K38" s="14">
        <v>0</v>
      </c>
    </row>
    <row r="39" spans="1:11" ht="21.75" customHeight="1">
      <c r="A39" s="57" t="s">
        <v>32</v>
      </c>
      <c r="C39" s="19">
        <v>18</v>
      </c>
      <c r="D39" s="19"/>
      <c r="E39" s="71">
        <v>73968084</v>
      </c>
      <c r="F39" s="19"/>
      <c r="G39" s="71">
        <v>74104181</v>
      </c>
      <c r="H39" s="63"/>
      <c r="I39" s="71">
        <v>73816442</v>
      </c>
      <c r="J39" s="63"/>
      <c r="K39" s="71">
        <v>74099181</v>
      </c>
    </row>
    <row r="40" spans="1:11" ht="21.75" customHeight="1">
      <c r="A40" s="64" t="s">
        <v>33</v>
      </c>
      <c r="C40" s="19">
        <v>19</v>
      </c>
      <c r="D40" s="19"/>
      <c r="E40" s="71">
        <v>296705977</v>
      </c>
      <c r="F40" s="19"/>
      <c r="G40" s="71">
        <v>279667416</v>
      </c>
      <c r="H40" s="63"/>
      <c r="I40" s="71">
        <v>296705977</v>
      </c>
      <c r="J40" s="63"/>
      <c r="K40" s="71">
        <v>279667416</v>
      </c>
    </row>
    <row r="41" spans="1:11" ht="21.75" customHeight="1">
      <c r="A41" s="3" t="s">
        <v>34</v>
      </c>
      <c r="C41" s="19"/>
      <c r="D41" s="19"/>
      <c r="E41" s="14">
        <v>13114912</v>
      </c>
      <c r="F41" s="19"/>
      <c r="G41" s="14">
        <v>8645829</v>
      </c>
      <c r="H41" s="63"/>
      <c r="I41" s="14">
        <v>10767351</v>
      </c>
      <c r="J41" s="63"/>
      <c r="K41" s="14">
        <v>8645829</v>
      </c>
    </row>
    <row r="42" spans="1:11" ht="21.75" customHeight="1">
      <c r="A42" s="5" t="s">
        <v>35</v>
      </c>
      <c r="C42" s="19"/>
      <c r="D42" s="19"/>
      <c r="E42" s="71">
        <f>34059925</f>
        <v>34059925</v>
      </c>
      <c r="F42" s="19"/>
      <c r="G42" s="71">
        <v>29225409</v>
      </c>
      <c r="H42" s="63"/>
      <c r="I42" s="71">
        <f>33823005</f>
        <v>33823005</v>
      </c>
      <c r="J42" s="63"/>
      <c r="K42" s="71">
        <f>29225410-1</f>
        <v>29225409</v>
      </c>
    </row>
    <row r="43" spans="1:11" ht="21.75" customHeight="1">
      <c r="A43" s="4" t="s">
        <v>36</v>
      </c>
      <c r="B43" s="4"/>
      <c r="C43" s="65"/>
      <c r="D43" s="65"/>
      <c r="E43" s="66">
        <f>SUM(E38:E42)</f>
        <v>475079982</v>
      </c>
      <c r="F43" s="65"/>
      <c r="G43" s="66">
        <f>SUM(G38:G42)</f>
        <v>391642835</v>
      </c>
      <c r="H43" s="63"/>
      <c r="I43" s="66">
        <f>SUM(I38:I42)</f>
        <v>472343859</v>
      </c>
      <c r="J43" s="63"/>
      <c r="K43" s="66">
        <f>SUM(K38:K42)</f>
        <v>391637835</v>
      </c>
    </row>
    <row r="44" spans="1:11" ht="21.75" customHeight="1">
      <c r="A44" s="4" t="s">
        <v>37</v>
      </c>
      <c r="B44" s="4"/>
      <c r="C44" s="65"/>
      <c r="D44" s="65"/>
      <c r="E44" s="14"/>
      <c r="F44" s="65"/>
      <c r="G44" s="14"/>
      <c r="H44" s="63"/>
      <c r="I44" s="14"/>
      <c r="J44" s="63"/>
      <c r="K44" s="14"/>
    </row>
    <row r="45" spans="1:11" ht="21.75" customHeight="1">
      <c r="A45" s="67" t="s">
        <v>38</v>
      </c>
      <c r="B45" s="4"/>
      <c r="C45" s="19">
        <v>19</v>
      </c>
      <c r="D45" s="65"/>
      <c r="E45" s="14">
        <v>680586900</v>
      </c>
      <c r="F45" s="65"/>
      <c r="G45" s="14">
        <v>553113645</v>
      </c>
      <c r="H45" s="63"/>
      <c r="I45" s="14">
        <v>680586900</v>
      </c>
      <c r="J45" s="63"/>
      <c r="K45" s="14">
        <v>553113645</v>
      </c>
    </row>
    <row r="46" spans="1:11" ht="21.75" customHeight="1">
      <c r="A46" s="3" t="s">
        <v>39</v>
      </c>
      <c r="C46" s="19">
        <v>26</v>
      </c>
      <c r="D46" s="65"/>
      <c r="E46" s="71">
        <v>44099836</v>
      </c>
      <c r="F46" s="65"/>
      <c r="G46" s="71">
        <v>33150821</v>
      </c>
      <c r="H46" s="63"/>
      <c r="I46" s="71">
        <v>44099836</v>
      </c>
      <c r="J46" s="63"/>
      <c r="K46" s="71">
        <v>33150821</v>
      </c>
    </row>
    <row r="47" spans="1:11" ht="21.75" customHeight="1">
      <c r="A47" s="3" t="s">
        <v>40</v>
      </c>
      <c r="B47" s="4"/>
      <c r="C47" s="19">
        <v>20</v>
      </c>
      <c r="D47" s="65"/>
      <c r="E47" s="71">
        <v>56207194</v>
      </c>
      <c r="F47" s="65"/>
      <c r="G47" s="71">
        <v>56427412</v>
      </c>
      <c r="H47" s="63"/>
      <c r="I47" s="71">
        <v>56207194</v>
      </c>
      <c r="J47" s="63"/>
      <c r="K47" s="71">
        <v>56427412</v>
      </c>
    </row>
    <row r="48" spans="1:11" ht="21.75" customHeight="1">
      <c r="A48" s="3" t="s">
        <v>41</v>
      </c>
      <c r="B48" s="4"/>
      <c r="D48" s="65"/>
      <c r="E48" s="41">
        <v>11369111</v>
      </c>
      <c r="F48" s="65"/>
      <c r="G48" s="41">
        <v>9363017</v>
      </c>
      <c r="H48" s="63"/>
      <c r="I48" s="41">
        <v>11369111</v>
      </c>
      <c r="J48" s="63"/>
      <c r="K48" s="41">
        <v>9363017</v>
      </c>
    </row>
    <row r="49" spans="1:11" ht="21.75" customHeight="1">
      <c r="A49" s="4" t="s">
        <v>42</v>
      </c>
      <c r="B49" s="4"/>
      <c r="C49" s="65"/>
      <c r="D49" s="65"/>
      <c r="E49" s="68">
        <f>SUM(E45:E48)</f>
        <v>792263041</v>
      </c>
      <c r="F49" s="65"/>
      <c r="G49" s="68">
        <f>SUM(G45:G48)</f>
        <v>652054895</v>
      </c>
      <c r="H49" s="63"/>
      <c r="I49" s="68">
        <f>SUM(I45:I48)</f>
        <v>792263041</v>
      </c>
      <c r="J49" s="63"/>
      <c r="K49" s="68">
        <f>SUM(K45:K48)</f>
        <v>652054895</v>
      </c>
    </row>
    <row r="50" spans="1:11" ht="21.75" customHeight="1">
      <c r="A50" s="4" t="s">
        <v>43</v>
      </c>
      <c r="B50" s="4"/>
      <c r="C50" s="65"/>
      <c r="D50" s="65"/>
      <c r="E50" s="68">
        <f>SUM(E43+E49)</f>
        <v>1267343023</v>
      </c>
      <c r="F50" s="65"/>
      <c r="G50" s="68">
        <f>SUM(G43+G49)</f>
        <v>1043697730</v>
      </c>
      <c r="H50" s="63"/>
      <c r="I50" s="68">
        <f>SUM(I43+I49)</f>
        <v>1264606900</v>
      </c>
      <c r="J50" s="63"/>
      <c r="K50" s="68">
        <f>SUM(K43+K49)</f>
        <v>1043692730</v>
      </c>
    </row>
    <row r="51" spans="1:11" ht="21.75" customHeight="1">
      <c r="A51" s="4" t="s">
        <v>44</v>
      </c>
      <c r="B51" s="2"/>
      <c r="C51" s="2"/>
      <c r="D51" s="19"/>
      <c r="E51" s="63"/>
      <c r="F51" s="19"/>
      <c r="G51" s="63"/>
      <c r="H51" s="63"/>
      <c r="I51" s="63"/>
      <c r="J51" s="63"/>
      <c r="K51" s="63"/>
    </row>
    <row r="52" spans="1:11" ht="21.75" customHeight="1">
      <c r="A52" s="3" t="s">
        <v>45</v>
      </c>
      <c r="B52" s="2"/>
      <c r="C52" s="19">
        <v>21</v>
      </c>
      <c r="D52" s="69"/>
      <c r="F52" s="69"/>
      <c r="H52" s="63"/>
      <c r="J52" s="63"/>
      <c r="K52" s="63"/>
    </row>
    <row r="53" spans="1:11" ht="21.75" customHeight="1">
      <c r="A53" s="3" t="s">
        <v>46</v>
      </c>
      <c r="C53" s="69"/>
      <c r="D53" s="69"/>
      <c r="F53" s="69"/>
    </row>
    <row r="54" spans="1:11" ht="21.75" customHeight="1">
      <c r="A54" s="3" t="s">
        <v>177</v>
      </c>
      <c r="C54" s="69"/>
      <c r="D54" s="69"/>
      <c r="F54" s="69"/>
    </row>
    <row r="55" spans="1:11" ht="21.75" customHeight="1" thickBot="1">
      <c r="A55" s="3" t="s">
        <v>176</v>
      </c>
      <c r="C55" s="70"/>
      <c r="D55" s="69"/>
      <c r="E55" s="75">
        <v>476151059</v>
      </c>
      <c r="F55" s="69"/>
      <c r="G55" s="75">
        <v>557989522</v>
      </c>
      <c r="H55" s="63"/>
      <c r="I55" s="75">
        <v>476151059</v>
      </c>
      <c r="J55" s="63"/>
      <c r="K55" s="75">
        <v>557989522</v>
      </c>
    </row>
    <row r="56" spans="1:11" ht="21.75" customHeight="1" thickTop="1">
      <c r="A56" s="3" t="s">
        <v>47</v>
      </c>
      <c r="C56" s="69"/>
      <c r="D56" s="69"/>
      <c r="E56" s="71"/>
      <c r="F56" s="69"/>
      <c r="G56" s="71"/>
      <c r="H56" s="63"/>
      <c r="I56" s="71"/>
      <c r="J56" s="63"/>
      <c r="K56" s="71"/>
    </row>
    <row r="57" spans="1:11" ht="21.75" customHeight="1">
      <c r="A57" s="3" t="s">
        <v>178</v>
      </c>
      <c r="C57" s="69"/>
      <c r="D57" s="69"/>
      <c r="E57" s="71"/>
      <c r="F57" s="69"/>
      <c r="G57" s="71"/>
      <c r="H57" s="63"/>
      <c r="I57" s="71"/>
      <c r="J57" s="63"/>
      <c r="K57" s="71"/>
    </row>
    <row r="58" spans="1:11" ht="21.75" customHeight="1">
      <c r="A58" s="3" t="s">
        <v>179</v>
      </c>
      <c r="C58" s="69"/>
      <c r="D58" s="69"/>
      <c r="E58" s="71">
        <v>476150004</v>
      </c>
      <c r="F58" s="69"/>
      <c r="G58" s="71">
        <v>446391617</v>
      </c>
      <c r="H58" s="63"/>
      <c r="I58" s="71">
        <v>476150004</v>
      </c>
      <c r="J58" s="63"/>
      <c r="K58" s="71">
        <v>446391617</v>
      </c>
    </row>
    <row r="59" spans="1:11" ht="21.75" customHeight="1">
      <c r="A59" s="3" t="s">
        <v>48</v>
      </c>
      <c r="C59" s="69"/>
      <c r="D59" s="69"/>
      <c r="E59" s="71">
        <v>450123057</v>
      </c>
      <c r="F59" s="69"/>
      <c r="G59" s="71">
        <v>450123057</v>
      </c>
      <c r="H59" s="63"/>
      <c r="I59" s="71">
        <v>450123057</v>
      </c>
      <c r="J59" s="63"/>
      <c r="K59" s="71">
        <v>450123057</v>
      </c>
    </row>
    <row r="60" spans="1:11" ht="21.75" customHeight="1">
      <c r="A60" s="3" t="s">
        <v>49</v>
      </c>
      <c r="C60" s="69"/>
      <c r="D60" s="69"/>
      <c r="F60" s="69"/>
      <c r="H60" s="63"/>
      <c r="J60" s="63"/>
    </row>
    <row r="61" spans="1:11" ht="21.75" customHeight="1">
      <c r="A61" s="3" t="s">
        <v>50</v>
      </c>
      <c r="C61" s="19">
        <v>22</v>
      </c>
      <c r="D61" s="69"/>
      <c r="E61" s="71">
        <v>55800000</v>
      </c>
      <c r="F61" s="69"/>
      <c r="G61" s="71">
        <v>55800000</v>
      </c>
      <c r="H61" s="63"/>
      <c r="I61" s="71">
        <v>55800000</v>
      </c>
      <c r="J61" s="63"/>
      <c r="K61" s="71">
        <v>55800000</v>
      </c>
    </row>
    <row r="62" spans="1:11" ht="21.75" customHeight="1">
      <c r="A62" s="3" t="s">
        <v>51</v>
      </c>
      <c r="C62" s="69"/>
      <c r="D62" s="69"/>
      <c r="E62" s="71">
        <f>102820497</f>
        <v>102820497</v>
      </c>
      <c r="F62" s="69"/>
      <c r="G62" s="71">
        <v>78966937</v>
      </c>
      <c r="H62" s="63"/>
      <c r="I62" s="71">
        <v>102474703</v>
      </c>
      <c r="J62" s="63"/>
      <c r="K62" s="71">
        <v>78996096</v>
      </c>
    </row>
    <row r="63" spans="1:11" ht="21.75" customHeight="1">
      <c r="A63" s="3" t="s">
        <v>52</v>
      </c>
      <c r="C63" s="69"/>
      <c r="D63" s="69"/>
      <c r="E63" s="20">
        <f>-755200</f>
        <v>-755200</v>
      </c>
      <c r="F63" s="69"/>
      <c r="G63" s="20">
        <f>[1]Conso!O15</f>
        <v>-640500</v>
      </c>
      <c r="H63" s="63"/>
      <c r="I63" s="68">
        <v>0</v>
      </c>
      <c r="J63" s="63"/>
      <c r="K63" s="68">
        <v>0</v>
      </c>
    </row>
    <row r="64" spans="1:11" ht="21.75" customHeight="1">
      <c r="A64" s="4" t="s">
        <v>53</v>
      </c>
      <c r="B64" s="4"/>
      <c r="C64" s="69"/>
      <c r="D64" s="69"/>
      <c r="E64" s="68">
        <f>SUM(E58:E63)</f>
        <v>1084138358</v>
      </c>
      <c r="F64" s="69"/>
      <c r="G64" s="68">
        <f>SUM(G58:G63)</f>
        <v>1030641111</v>
      </c>
      <c r="H64" s="63"/>
      <c r="I64" s="68">
        <f>SUM(I58:I62)</f>
        <v>1084547764</v>
      </c>
      <c r="J64" s="63"/>
      <c r="K64" s="68">
        <f>SUM(K58:K62)</f>
        <v>1031310770</v>
      </c>
    </row>
    <row r="65" spans="1:11" ht="21.75" customHeight="1" thickBot="1">
      <c r="A65" s="4" t="s">
        <v>54</v>
      </c>
      <c r="B65" s="4"/>
      <c r="C65" s="69"/>
      <c r="D65" s="69"/>
      <c r="E65" s="72">
        <f>SUM(E50+E64)</f>
        <v>2351481381</v>
      </c>
      <c r="F65" s="69"/>
      <c r="G65" s="72">
        <f>SUM(G50+G64)</f>
        <v>2074338841</v>
      </c>
      <c r="H65" s="63"/>
      <c r="I65" s="72">
        <f>SUM(I50+I64)</f>
        <v>2349154664</v>
      </c>
      <c r="J65" s="63"/>
      <c r="K65" s="72">
        <f>SUM(K50+K64)</f>
        <v>2075003500</v>
      </c>
    </row>
    <row r="66" spans="1:11" ht="21.75" customHeight="1" thickTop="1">
      <c r="C66" s="19"/>
      <c r="D66" s="19"/>
      <c r="E66" s="14">
        <f>SUM(E26-E65)</f>
        <v>0</v>
      </c>
      <c r="F66" s="19"/>
      <c r="G66" s="14">
        <f>SUM(G26-G65)</f>
        <v>0</v>
      </c>
      <c r="H66" s="63"/>
      <c r="I66" s="14">
        <f>SUM(I26-I65)</f>
        <v>0</v>
      </c>
      <c r="J66" s="63"/>
      <c r="K66" s="14">
        <f>SUM(K26-K65)</f>
        <v>0</v>
      </c>
    </row>
    <row r="67" spans="1:11" ht="21.75" customHeight="1">
      <c r="C67" s="19"/>
      <c r="D67" s="19"/>
      <c r="E67" s="14"/>
      <c r="F67" s="19"/>
      <c r="G67" s="14"/>
      <c r="H67" s="63"/>
      <c r="I67" s="14"/>
      <c r="J67" s="63"/>
      <c r="K67" s="14"/>
    </row>
    <row r="68" spans="1:11" ht="21.75" customHeight="1">
      <c r="A68" s="3" t="s">
        <v>28</v>
      </c>
      <c r="C68" s="19"/>
      <c r="D68" s="19"/>
      <c r="E68" s="14"/>
      <c r="F68" s="19"/>
      <c r="G68" s="14"/>
      <c r="I68" s="14"/>
      <c r="K68" s="19"/>
    </row>
    <row r="69" spans="1:11" ht="21.75" customHeight="1">
      <c r="C69" s="19"/>
      <c r="D69" s="19"/>
      <c r="E69" s="14"/>
      <c r="F69" s="19"/>
      <c r="G69" s="14"/>
      <c r="I69" s="14"/>
      <c r="K69" s="19"/>
    </row>
    <row r="70" spans="1:11" ht="21.75" customHeight="1">
      <c r="C70" s="19"/>
      <c r="D70" s="19"/>
      <c r="E70" s="14"/>
      <c r="F70" s="19"/>
      <c r="G70" s="14"/>
      <c r="I70" s="14"/>
      <c r="K70" s="19"/>
    </row>
    <row r="71" spans="1:11" ht="21.75" customHeight="1">
      <c r="K71" s="21"/>
    </row>
    <row r="72" spans="1:11" ht="21.75" customHeight="1">
      <c r="A72" s="73"/>
    </row>
    <row r="74" spans="1:11" ht="21.75" customHeight="1">
      <c r="C74" s="3" t="s">
        <v>55</v>
      </c>
    </row>
    <row r="75" spans="1:11" ht="21.75" customHeight="1">
      <c r="A75" s="73"/>
      <c r="C75" s="19"/>
      <c r="D75" s="19"/>
      <c r="E75" s="19"/>
      <c r="F75" s="19"/>
      <c r="G75" s="19"/>
      <c r="I75" s="19"/>
    </row>
  </sheetData>
  <mergeCells count="4">
    <mergeCell ref="I5:K5"/>
    <mergeCell ref="I33:K33"/>
    <mergeCell ref="E5:G5"/>
    <mergeCell ref="E33:G33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1" manualBreakCount="1">
    <brk id="2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1"/>
  <sheetViews>
    <sheetView showGridLines="0" view="pageBreakPreview" topLeftCell="A31" zoomScale="96" zoomScaleNormal="100" zoomScaleSheetLayoutView="96" workbookViewId="0">
      <selection activeCell="A50" sqref="A50"/>
    </sheetView>
  </sheetViews>
  <sheetFormatPr defaultColWidth="10.5703125" defaultRowHeight="21.75" customHeight="1"/>
  <cols>
    <col min="1" max="1" width="52.42578125" style="3" customWidth="1"/>
    <col min="2" max="2" width="1.5703125" style="3" customWidth="1"/>
    <col min="3" max="3" width="7.5703125" style="3" customWidth="1"/>
    <col min="4" max="4" width="1.5703125" style="3" customWidth="1"/>
    <col min="5" max="5" width="16.42578125" style="3" customWidth="1"/>
    <col min="6" max="6" width="1.5703125" style="3" customWidth="1"/>
    <col min="7" max="7" width="15.28515625" style="3" customWidth="1"/>
    <col min="8" max="8" width="1.5703125" style="3" customWidth="1"/>
    <col min="9" max="9" width="15.28515625" style="3" customWidth="1"/>
    <col min="10" max="10" width="1.5703125" style="3" customWidth="1"/>
    <col min="11" max="11" width="15.28515625" style="3" customWidth="1"/>
    <col min="12" max="12" width="1.5703125" style="3" customWidth="1"/>
    <col min="13" max="13" width="5.42578125" style="3" customWidth="1"/>
    <col min="14" max="257" width="10.5703125" style="3"/>
    <col min="258" max="258" width="47.140625" style="3" customWidth="1"/>
    <col min="259" max="259" width="11.42578125" style="3" customWidth="1"/>
    <col min="260" max="260" width="7.140625" style="3" customWidth="1"/>
    <col min="261" max="261" width="4.5703125" style="3" customWidth="1"/>
    <col min="262" max="262" width="13.140625" style="3" customWidth="1"/>
    <col min="263" max="263" width="0.42578125" style="3" customWidth="1"/>
    <col min="264" max="513" width="10.5703125" style="3"/>
    <col min="514" max="514" width="47.140625" style="3" customWidth="1"/>
    <col min="515" max="515" width="11.42578125" style="3" customWidth="1"/>
    <col min="516" max="516" width="7.140625" style="3" customWidth="1"/>
    <col min="517" max="517" width="4.5703125" style="3" customWidth="1"/>
    <col min="518" max="518" width="13.140625" style="3" customWidth="1"/>
    <col min="519" max="519" width="0.42578125" style="3" customWidth="1"/>
    <col min="520" max="769" width="10.5703125" style="3"/>
    <col min="770" max="770" width="47.140625" style="3" customWidth="1"/>
    <col min="771" max="771" width="11.42578125" style="3" customWidth="1"/>
    <col min="772" max="772" width="7.140625" style="3" customWidth="1"/>
    <col min="773" max="773" width="4.5703125" style="3" customWidth="1"/>
    <col min="774" max="774" width="13.140625" style="3" customWidth="1"/>
    <col min="775" max="775" width="0.42578125" style="3" customWidth="1"/>
    <col min="776" max="1025" width="10.5703125" style="3"/>
    <col min="1026" max="1026" width="47.140625" style="3" customWidth="1"/>
    <col min="1027" max="1027" width="11.42578125" style="3" customWidth="1"/>
    <col min="1028" max="1028" width="7.140625" style="3" customWidth="1"/>
    <col min="1029" max="1029" width="4.5703125" style="3" customWidth="1"/>
    <col min="1030" max="1030" width="13.140625" style="3" customWidth="1"/>
    <col min="1031" max="1031" width="0.42578125" style="3" customWidth="1"/>
    <col min="1032" max="1281" width="10.5703125" style="3"/>
    <col min="1282" max="1282" width="47.140625" style="3" customWidth="1"/>
    <col min="1283" max="1283" width="11.42578125" style="3" customWidth="1"/>
    <col min="1284" max="1284" width="7.140625" style="3" customWidth="1"/>
    <col min="1285" max="1285" width="4.5703125" style="3" customWidth="1"/>
    <col min="1286" max="1286" width="13.140625" style="3" customWidth="1"/>
    <col min="1287" max="1287" width="0.42578125" style="3" customWidth="1"/>
    <col min="1288" max="1537" width="10.5703125" style="3"/>
    <col min="1538" max="1538" width="47.140625" style="3" customWidth="1"/>
    <col min="1539" max="1539" width="11.42578125" style="3" customWidth="1"/>
    <col min="1540" max="1540" width="7.140625" style="3" customWidth="1"/>
    <col min="1541" max="1541" width="4.5703125" style="3" customWidth="1"/>
    <col min="1542" max="1542" width="13.140625" style="3" customWidth="1"/>
    <col min="1543" max="1543" width="0.42578125" style="3" customWidth="1"/>
    <col min="1544" max="1793" width="10.5703125" style="3"/>
    <col min="1794" max="1794" width="47.140625" style="3" customWidth="1"/>
    <col min="1795" max="1795" width="11.42578125" style="3" customWidth="1"/>
    <col min="1796" max="1796" width="7.140625" style="3" customWidth="1"/>
    <col min="1797" max="1797" width="4.5703125" style="3" customWidth="1"/>
    <col min="1798" max="1798" width="13.140625" style="3" customWidth="1"/>
    <col min="1799" max="1799" width="0.42578125" style="3" customWidth="1"/>
    <col min="1800" max="2049" width="10.5703125" style="3"/>
    <col min="2050" max="2050" width="47.140625" style="3" customWidth="1"/>
    <col min="2051" max="2051" width="11.42578125" style="3" customWidth="1"/>
    <col min="2052" max="2052" width="7.140625" style="3" customWidth="1"/>
    <col min="2053" max="2053" width="4.5703125" style="3" customWidth="1"/>
    <col min="2054" max="2054" width="13.140625" style="3" customWidth="1"/>
    <col min="2055" max="2055" width="0.42578125" style="3" customWidth="1"/>
    <col min="2056" max="2305" width="10.5703125" style="3"/>
    <col min="2306" max="2306" width="47.140625" style="3" customWidth="1"/>
    <col min="2307" max="2307" width="11.42578125" style="3" customWidth="1"/>
    <col min="2308" max="2308" width="7.140625" style="3" customWidth="1"/>
    <col min="2309" max="2309" width="4.5703125" style="3" customWidth="1"/>
    <col min="2310" max="2310" width="13.140625" style="3" customWidth="1"/>
    <col min="2311" max="2311" width="0.42578125" style="3" customWidth="1"/>
    <col min="2312" max="2561" width="10.5703125" style="3"/>
    <col min="2562" max="2562" width="47.140625" style="3" customWidth="1"/>
    <col min="2563" max="2563" width="11.42578125" style="3" customWidth="1"/>
    <col min="2564" max="2564" width="7.140625" style="3" customWidth="1"/>
    <col min="2565" max="2565" width="4.5703125" style="3" customWidth="1"/>
    <col min="2566" max="2566" width="13.140625" style="3" customWidth="1"/>
    <col min="2567" max="2567" width="0.42578125" style="3" customWidth="1"/>
    <col min="2568" max="2817" width="10.5703125" style="3"/>
    <col min="2818" max="2818" width="47.140625" style="3" customWidth="1"/>
    <col min="2819" max="2819" width="11.42578125" style="3" customWidth="1"/>
    <col min="2820" max="2820" width="7.140625" style="3" customWidth="1"/>
    <col min="2821" max="2821" width="4.5703125" style="3" customWidth="1"/>
    <col min="2822" max="2822" width="13.140625" style="3" customWidth="1"/>
    <col min="2823" max="2823" width="0.42578125" style="3" customWidth="1"/>
    <col min="2824" max="3073" width="10.5703125" style="3"/>
    <col min="3074" max="3074" width="47.140625" style="3" customWidth="1"/>
    <col min="3075" max="3075" width="11.42578125" style="3" customWidth="1"/>
    <col min="3076" max="3076" width="7.140625" style="3" customWidth="1"/>
    <col min="3077" max="3077" width="4.5703125" style="3" customWidth="1"/>
    <col min="3078" max="3078" width="13.140625" style="3" customWidth="1"/>
    <col min="3079" max="3079" width="0.42578125" style="3" customWidth="1"/>
    <col min="3080" max="3329" width="10.5703125" style="3"/>
    <col min="3330" max="3330" width="47.140625" style="3" customWidth="1"/>
    <col min="3331" max="3331" width="11.42578125" style="3" customWidth="1"/>
    <col min="3332" max="3332" width="7.140625" style="3" customWidth="1"/>
    <col min="3333" max="3333" width="4.5703125" style="3" customWidth="1"/>
    <col min="3334" max="3334" width="13.140625" style="3" customWidth="1"/>
    <col min="3335" max="3335" width="0.42578125" style="3" customWidth="1"/>
    <col min="3336" max="3585" width="10.5703125" style="3"/>
    <col min="3586" max="3586" width="47.140625" style="3" customWidth="1"/>
    <col min="3587" max="3587" width="11.42578125" style="3" customWidth="1"/>
    <col min="3588" max="3588" width="7.140625" style="3" customWidth="1"/>
    <col min="3589" max="3589" width="4.5703125" style="3" customWidth="1"/>
    <col min="3590" max="3590" width="13.140625" style="3" customWidth="1"/>
    <col min="3591" max="3591" width="0.42578125" style="3" customWidth="1"/>
    <col min="3592" max="3841" width="10.5703125" style="3"/>
    <col min="3842" max="3842" width="47.140625" style="3" customWidth="1"/>
    <col min="3843" max="3843" width="11.42578125" style="3" customWidth="1"/>
    <col min="3844" max="3844" width="7.140625" style="3" customWidth="1"/>
    <col min="3845" max="3845" width="4.5703125" style="3" customWidth="1"/>
    <col min="3846" max="3846" width="13.140625" style="3" customWidth="1"/>
    <col min="3847" max="3847" width="0.42578125" style="3" customWidth="1"/>
    <col min="3848" max="4097" width="10.5703125" style="3"/>
    <col min="4098" max="4098" width="47.140625" style="3" customWidth="1"/>
    <col min="4099" max="4099" width="11.42578125" style="3" customWidth="1"/>
    <col min="4100" max="4100" width="7.140625" style="3" customWidth="1"/>
    <col min="4101" max="4101" width="4.5703125" style="3" customWidth="1"/>
    <col min="4102" max="4102" width="13.140625" style="3" customWidth="1"/>
    <col min="4103" max="4103" width="0.42578125" style="3" customWidth="1"/>
    <col min="4104" max="4353" width="10.5703125" style="3"/>
    <col min="4354" max="4354" width="47.140625" style="3" customWidth="1"/>
    <col min="4355" max="4355" width="11.42578125" style="3" customWidth="1"/>
    <col min="4356" max="4356" width="7.140625" style="3" customWidth="1"/>
    <col min="4357" max="4357" width="4.5703125" style="3" customWidth="1"/>
    <col min="4358" max="4358" width="13.140625" style="3" customWidth="1"/>
    <col min="4359" max="4359" width="0.42578125" style="3" customWidth="1"/>
    <col min="4360" max="4609" width="10.5703125" style="3"/>
    <col min="4610" max="4610" width="47.140625" style="3" customWidth="1"/>
    <col min="4611" max="4611" width="11.42578125" style="3" customWidth="1"/>
    <col min="4612" max="4612" width="7.140625" style="3" customWidth="1"/>
    <col min="4613" max="4613" width="4.5703125" style="3" customWidth="1"/>
    <col min="4614" max="4614" width="13.140625" style="3" customWidth="1"/>
    <col min="4615" max="4615" width="0.42578125" style="3" customWidth="1"/>
    <col min="4616" max="4865" width="10.5703125" style="3"/>
    <col min="4866" max="4866" width="47.140625" style="3" customWidth="1"/>
    <col min="4867" max="4867" width="11.42578125" style="3" customWidth="1"/>
    <col min="4868" max="4868" width="7.140625" style="3" customWidth="1"/>
    <col min="4869" max="4869" width="4.5703125" style="3" customWidth="1"/>
    <col min="4870" max="4870" width="13.140625" style="3" customWidth="1"/>
    <col min="4871" max="4871" width="0.42578125" style="3" customWidth="1"/>
    <col min="4872" max="5121" width="10.5703125" style="3"/>
    <col min="5122" max="5122" width="47.140625" style="3" customWidth="1"/>
    <col min="5123" max="5123" width="11.42578125" style="3" customWidth="1"/>
    <col min="5124" max="5124" width="7.140625" style="3" customWidth="1"/>
    <col min="5125" max="5125" width="4.5703125" style="3" customWidth="1"/>
    <col min="5126" max="5126" width="13.140625" style="3" customWidth="1"/>
    <col min="5127" max="5127" width="0.42578125" style="3" customWidth="1"/>
    <col min="5128" max="5377" width="10.5703125" style="3"/>
    <col min="5378" max="5378" width="47.140625" style="3" customWidth="1"/>
    <col min="5379" max="5379" width="11.42578125" style="3" customWidth="1"/>
    <col min="5380" max="5380" width="7.140625" style="3" customWidth="1"/>
    <col min="5381" max="5381" width="4.5703125" style="3" customWidth="1"/>
    <col min="5382" max="5382" width="13.140625" style="3" customWidth="1"/>
    <col min="5383" max="5383" width="0.42578125" style="3" customWidth="1"/>
    <col min="5384" max="5633" width="10.5703125" style="3"/>
    <col min="5634" max="5634" width="47.140625" style="3" customWidth="1"/>
    <col min="5635" max="5635" width="11.42578125" style="3" customWidth="1"/>
    <col min="5636" max="5636" width="7.140625" style="3" customWidth="1"/>
    <col min="5637" max="5637" width="4.5703125" style="3" customWidth="1"/>
    <col min="5638" max="5638" width="13.140625" style="3" customWidth="1"/>
    <col min="5639" max="5639" width="0.42578125" style="3" customWidth="1"/>
    <col min="5640" max="5889" width="10.5703125" style="3"/>
    <col min="5890" max="5890" width="47.140625" style="3" customWidth="1"/>
    <col min="5891" max="5891" width="11.42578125" style="3" customWidth="1"/>
    <col min="5892" max="5892" width="7.140625" style="3" customWidth="1"/>
    <col min="5893" max="5893" width="4.5703125" style="3" customWidth="1"/>
    <col min="5894" max="5894" width="13.140625" style="3" customWidth="1"/>
    <col min="5895" max="5895" width="0.42578125" style="3" customWidth="1"/>
    <col min="5896" max="6145" width="10.5703125" style="3"/>
    <col min="6146" max="6146" width="47.140625" style="3" customWidth="1"/>
    <col min="6147" max="6147" width="11.42578125" style="3" customWidth="1"/>
    <col min="6148" max="6148" width="7.140625" style="3" customWidth="1"/>
    <col min="6149" max="6149" width="4.5703125" style="3" customWidth="1"/>
    <col min="6150" max="6150" width="13.140625" style="3" customWidth="1"/>
    <col min="6151" max="6151" width="0.42578125" style="3" customWidth="1"/>
    <col min="6152" max="6401" width="10.5703125" style="3"/>
    <col min="6402" max="6402" width="47.140625" style="3" customWidth="1"/>
    <col min="6403" max="6403" width="11.42578125" style="3" customWidth="1"/>
    <col min="6404" max="6404" width="7.140625" style="3" customWidth="1"/>
    <col min="6405" max="6405" width="4.5703125" style="3" customWidth="1"/>
    <col min="6406" max="6406" width="13.140625" style="3" customWidth="1"/>
    <col min="6407" max="6407" width="0.42578125" style="3" customWidth="1"/>
    <col min="6408" max="6657" width="10.5703125" style="3"/>
    <col min="6658" max="6658" width="47.140625" style="3" customWidth="1"/>
    <col min="6659" max="6659" width="11.42578125" style="3" customWidth="1"/>
    <col min="6660" max="6660" width="7.140625" style="3" customWidth="1"/>
    <col min="6661" max="6661" width="4.5703125" style="3" customWidth="1"/>
    <col min="6662" max="6662" width="13.140625" style="3" customWidth="1"/>
    <col min="6663" max="6663" width="0.42578125" style="3" customWidth="1"/>
    <col min="6664" max="6913" width="10.5703125" style="3"/>
    <col min="6914" max="6914" width="47.140625" style="3" customWidth="1"/>
    <col min="6915" max="6915" width="11.42578125" style="3" customWidth="1"/>
    <col min="6916" max="6916" width="7.140625" style="3" customWidth="1"/>
    <col min="6917" max="6917" width="4.5703125" style="3" customWidth="1"/>
    <col min="6918" max="6918" width="13.140625" style="3" customWidth="1"/>
    <col min="6919" max="6919" width="0.42578125" style="3" customWidth="1"/>
    <col min="6920" max="7169" width="10.5703125" style="3"/>
    <col min="7170" max="7170" width="47.140625" style="3" customWidth="1"/>
    <col min="7171" max="7171" width="11.42578125" style="3" customWidth="1"/>
    <col min="7172" max="7172" width="7.140625" style="3" customWidth="1"/>
    <col min="7173" max="7173" width="4.5703125" style="3" customWidth="1"/>
    <col min="7174" max="7174" width="13.140625" style="3" customWidth="1"/>
    <col min="7175" max="7175" width="0.42578125" style="3" customWidth="1"/>
    <col min="7176" max="7425" width="10.5703125" style="3"/>
    <col min="7426" max="7426" width="47.140625" style="3" customWidth="1"/>
    <col min="7427" max="7427" width="11.42578125" style="3" customWidth="1"/>
    <col min="7428" max="7428" width="7.140625" style="3" customWidth="1"/>
    <col min="7429" max="7429" width="4.5703125" style="3" customWidth="1"/>
    <col min="7430" max="7430" width="13.140625" style="3" customWidth="1"/>
    <col min="7431" max="7431" width="0.42578125" style="3" customWidth="1"/>
    <col min="7432" max="7681" width="10.5703125" style="3"/>
    <col min="7682" max="7682" width="47.140625" style="3" customWidth="1"/>
    <col min="7683" max="7683" width="11.42578125" style="3" customWidth="1"/>
    <col min="7684" max="7684" width="7.140625" style="3" customWidth="1"/>
    <col min="7685" max="7685" width="4.5703125" style="3" customWidth="1"/>
    <col min="7686" max="7686" width="13.140625" style="3" customWidth="1"/>
    <col min="7687" max="7687" width="0.42578125" style="3" customWidth="1"/>
    <col min="7688" max="7937" width="10.5703125" style="3"/>
    <col min="7938" max="7938" width="47.140625" style="3" customWidth="1"/>
    <col min="7939" max="7939" width="11.42578125" style="3" customWidth="1"/>
    <col min="7940" max="7940" width="7.140625" style="3" customWidth="1"/>
    <col min="7941" max="7941" width="4.5703125" style="3" customWidth="1"/>
    <col min="7942" max="7942" width="13.140625" style="3" customWidth="1"/>
    <col min="7943" max="7943" width="0.42578125" style="3" customWidth="1"/>
    <col min="7944" max="8193" width="10.5703125" style="3"/>
    <col min="8194" max="8194" width="47.140625" style="3" customWidth="1"/>
    <col min="8195" max="8195" width="11.42578125" style="3" customWidth="1"/>
    <col min="8196" max="8196" width="7.140625" style="3" customWidth="1"/>
    <col min="8197" max="8197" width="4.5703125" style="3" customWidth="1"/>
    <col min="8198" max="8198" width="13.140625" style="3" customWidth="1"/>
    <col min="8199" max="8199" width="0.42578125" style="3" customWidth="1"/>
    <col min="8200" max="8449" width="10.5703125" style="3"/>
    <col min="8450" max="8450" width="47.140625" style="3" customWidth="1"/>
    <col min="8451" max="8451" width="11.42578125" style="3" customWidth="1"/>
    <col min="8452" max="8452" width="7.140625" style="3" customWidth="1"/>
    <col min="8453" max="8453" width="4.5703125" style="3" customWidth="1"/>
    <col min="8454" max="8454" width="13.140625" style="3" customWidth="1"/>
    <col min="8455" max="8455" width="0.42578125" style="3" customWidth="1"/>
    <col min="8456" max="8705" width="10.5703125" style="3"/>
    <col min="8706" max="8706" width="47.140625" style="3" customWidth="1"/>
    <col min="8707" max="8707" width="11.42578125" style="3" customWidth="1"/>
    <col min="8708" max="8708" width="7.140625" style="3" customWidth="1"/>
    <col min="8709" max="8709" width="4.5703125" style="3" customWidth="1"/>
    <col min="8710" max="8710" width="13.140625" style="3" customWidth="1"/>
    <col min="8711" max="8711" width="0.42578125" style="3" customWidth="1"/>
    <col min="8712" max="8961" width="10.5703125" style="3"/>
    <col min="8962" max="8962" width="47.140625" style="3" customWidth="1"/>
    <col min="8963" max="8963" width="11.42578125" style="3" customWidth="1"/>
    <col min="8964" max="8964" width="7.140625" style="3" customWidth="1"/>
    <col min="8965" max="8965" width="4.5703125" style="3" customWidth="1"/>
    <col min="8966" max="8966" width="13.140625" style="3" customWidth="1"/>
    <col min="8967" max="8967" width="0.42578125" style="3" customWidth="1"/>
    <col min="8968" max="9217" width="10.5703125" style="3"/>
    <col min="9218" max="9218" width="47.140625" style="3" customWidth="1"/>
    <col min="9219" max="9219" width="11.42578125" style="3" customWidth="1"/>
    <col min="9220" max="9220" width="7.140625" style="3" customWidth="1"/>
    <col min="9221" max="9221" width="4.5703125" style="3" customWidth="1"/>
    <col min="9222" max="9222" width="13.140625" style="3" customWidth="1"/>
    <col min="9223" max="9223" width="0.42578125" style="3" customWidth="1"/>
    <col min="9224" max="9473" width="10.5703125" style="3"/>
    <col min="9474" max="9474" width="47.140625" style="3" customWidth="1"/>
    <col min="9475" max="9475" width="11.42578125" style="3" customWidth="1"/>
    <col min="9476" max="9476" width="7.140625" style="3" customWidth="1"/>
    <col min="9477" max="9477" width="4.5703125" style="3" customWidth="1"/>
    <col min="9478" max="9478" width="13.140625" style="3" customWidth="1"/>
    <col min="9479" max="9479" width="0.42578125" style="3" customWidth="1"/>
    <col min="9480" max="9729" width="10.5703125" style="3"/>
    <col min="9730" max="9730" width="47.140625" style="3" customWidth="1"/>
    <col min="9731" max="9731" width="11.42578125" style="3" customWidth="1"/>
    <col min="9732" max="9732" width="7.140625" style="3" customWidth="1"/>
    <col min="9733" max="9733" width="4.5703125" style="3" customWidth="1"/>
    <col min="9734" max="9734" width="13.140625" style="3" customWidth="1"/>
    <col min="9735" max="9735" width="0.42578125" style="3" customWidth="1"/>
    <col min="9736" max="9985" width="10.5703125" style="3"/>
    <col min="9986" max="9986" width="47.140625" style="3" customWidth="1"/>
    <col min="9987" max="9987" width="11.42578125" style="3" customWidth="1"/>
    <col min="9988" max="9988" width="7.140625" style="3" customWidth="1"/>
    <col min="9989" max="9989" width="4.5703125" style="3" customWidth="1"/>
    <col min="9990" max="9990" width="13.140625" style="3" customWidth="1"/>
    <col min="9991" max="9991" width="0.42578125" style="3" customWidth="1"/>
    <col min="9992" max="10241" width="10.5703125" style="3"/>
    <col min="10242" max="10242" width="47.140625" style="3" customWidth="1"/>
    <col min="10243" max="10243" width="11.42578125" style="3" customWidth="1"/>
    <col min="10244" max="10244" width="7.140625" style="3" customWidth="1"/>
    <col min="10245" max="10245" width="4.5703125" style="3" customWidth="1"/>
    <col min="10246" max="10246" width="13.140625" style="3" customWidth="1"/>
    <col min="10247" max="10247" width="0.42578125" style="3" customWidth="1"/>
    <col min="10248" max="10497" width="10.5703125" style="3"/>
    <col min="10498" max="10498" width="47.140625" style="3" customWidth="1"/>
    <col min="10499" max="10499" width="11.42578125" style="3" customWidth="1"/>
    <col min="10500" max="10500" width="7.140625" style="3" customWidth="1"/>
    <col min="10501" max="10501" width="4.5703125" style="3" customWidth="1"/>
    <col min="10502" max="10502" width="13.140625" style="3" customWidth="1"/>
    <col min="10503" max="10503" width="0.42578125" style="3" customWidth="1"/>
    <col min="10504" max="10753" width="10.5703125" style="3"/>
    <col min="10754" max="10754" width="47.140625" style="3" customWidth="1"/>
    <col min="10755" max="10755" width="11.42578125" style="3" customWidth="1"/>
    <col min="10756" max="10756" width="7.140625" style="3" customWidth="1"/>
    <col min="10757" max="10757" width="4.5703125" style="3" customWidth="1"/>
    <col min="10758" max="10758" width="13.140625" style="3" customWidth="1"/>
    <col min="10759" max="10759" width="0.42578125" style="3" customWidth="1"/>
    <col min="10760" max="11009" width="10.5703125" style="3"/>
    <col min="11010" max="11010" width="47.140625" style="3" customWidth="1"/>
    <col min="11011" max="11011" width="11.42578125" style="3" customWidth="1"/>
    <col min="11012" max="11012" width="7.140625" style="3" customWidth="1"/>
    <col min="11013" max="11013" width="4.5703125" style="3" customWidth="1"/>
    <col min="11014" max="11014" width="13.140625" style="3" customWidth="1"/>
    <col min="11015" max="11015" width="0.42578125" style="3" customWidth="1"/>
    <col min="11016" max="11265" width="10.5703125" style="3"/>
    <col min="11266" max="11266" width="47.140625" style="3" customWidth="1"/>
    <col min="11267" max="11267" width="11.42578125" style="3" customWidth="1"/>
    <col min="11268" max="11268" width="7.140625" style="3" customWidth="1"/>
    <col min="11269" max="11269" width="4.5703125" style="3" customWidth="1"/>
    <col min="11270" max="11270" width="13.140625" style="3" customWidth="1"/>
    <col min="11271" max="11271" width="0.42578125" style="3" customWidth="1"/>
    <col min="11272" max="11521" width="10.5703125" style="3"/>
    <col min="11522" max="11522" width="47.140625" style="3" customWidth="1"/>
    <col min="11523" max="11523" width="11.42578125" style="3" customWidth="1"/>
    <col min="11524" max="11524" width="7.140625" style="3" customWidth="1"/>
    <col min="11525" max="11525" width="4.5703125" style="3" customWidth="1"/>
    <col min="11526" max="11526" width="13.140625" style="3" customWidth="1"/>
    <col min="11527" max="11527" width="0.42578125" style="3" customWidth="1"/>
    <col min="11528" max="11777" width="10.5703125" style="3"/>
    <col min="11778" max="11778" width="47.140625" style="3" customWidth="1"/>
    <col min="11779" max="11779" width="11.42578125" style="3" customWidth="1"/>
    <col min="11780" max="11780" width="7.140625" style="3" customWidth="1"/>
    <col min="11781" max="11781" width="4.5703125" style="3" customWidth="1"/>
    <col min="11782" max="11782" width="13.140625" style="3" customWidth="1"/>
    <col min="11783" max="11783" width="0.42578125" style="3" customWidth="1"/>
    <col min="11784" max="12033" width="10.5703125" style="3"/>
    <col min="12034" max="12034" width="47.140625" style="3" customWidth="1"/>
    <col min="12035" max="12035" width="11.42578125" style="3" customWidth="1"/>
    <col min="12036" max="12036" width="7.140625" style="3" customWidth="1"/>
    <col min="12037" max="12037" width="4.5703125" style="3" customWidth="1"/>
    <col min="12038" max="12038" width="13.140625" style="3" customWidth="1"/>
    <col min="12039" max="12039" width="0.42578125" style="3" customWidth="1"/>
    <col min="12040" max="12289" width="10.5703125" style="3"/>
    <col min="12290" max="12290" width="47.140625" style="3" customWidth="1"/>
    <col min="12291" max="12291" width="11.42578125" style="3" customWidth="1"/>
    <col min="12292" max="12292" width="7.140625" style="3" customWidth="1"/>
    <col min="12293" max="12293" width="4.5703125" style="3" customWidth="1"/>
    <col min="12294" max="12294" width="13.140625" style="3" customWidth="1"/>
    <col min="12295" max="12295" width="0.42578125" style="3" customWidth="1"/>
    <col min="12296" max="12545" width="10.5703125" style="3"/>
    <col min="12546" max="12546" width="47.140625" style="3" customWidth="1"/>
    <col min="12547" max="12547" width="11.42578125" style="3" customWidth="1"/>
    <col min="12548" max="12548" width="7.140625" style="3" customWidth="1"/>
    <col min="12549" max="12549" width="4.5703125" style="3" customWidth="1"/>
    <col min="12550" max="12550" width="13.140625" style="3" customWidth="1"/>
    <col min="12551" max="12551" width="0.42578125" style="3" customWidth="1"/>
    <col min="12552" max="12801" width="10.5703125" style="3"/>
    <col min="12802" max="12802" width="47.140625" style="3" customWidth="1"/>
    <col min="12803" max="12803" width="11.42578125" style="3" customWidth="1"/>
    <col min="12804" max="12804" width="7.140625" style="3" customWidth="1"/>
    <col min="12805" max="12805" width="4.5703125" style="3" customWidth="1"/>
    <col min="12806" max="12806" width="13.140625" style="3" customWidth="1"/>
    <col min="12807" max="12807" width="0.42578125" style="3" customWidth="1"/>
    <col min="12808" max="13057" width="10.5703125" style="3"/>
    <col min="13058" max="13058" width="47.140625" style="3" customWidth="1"/>
    <col min="13059" max="13059" width="11.42578125" style="3" customWidth="1"/>
    <col min="13060" max="13060" width="7.140625" style="3" customWidth="1"/>
    <col min="13061" max="13061" width="4.5703125" style="3" customWidth="1"/>
    <col min="13062" max="13062" width="13.140625" style="3" customWidth="1"/>
    <col min="13063" max="13063" width="0.42578125" style="3" customWidth="1"/>
    <col min="13064" max="13313" width="10.5703125" style="3"/>
    <col min="13314" max="13314" width="47.140625" style="3" customWidth="1"/>
    <col min="13315" max="13315" width="11.42578125" style="3" customWidth="1"/>
    <col min="13316" max="13316" width="7.140625" style="3" customWidth="1"/>
    <col min="13317" max="13317" width="4.5703125" style="3" customWidth="1"/>
    <col min="13318" max="13318" width="13.140625" style="3" customWidth="1"/>
    <col min="13319" max="13319" width="0.42578125" style="3" customWidth="1"/>
    <col min="13320" max="13569" width="10.5703125" style="3"/>
    <col min="13570" max="13570" width="47.140625" style="3" customWidth="1"/>
    <col min="13571" max="13571" width="11.42578125" style="3" customWidth="1"/>
    <col min="13572" max="13572" width="7.140625" style="3" customWidth="1"/>
    <col min="13573" max="13573" width="4.5703125" style="3" customWidth="1"/>
    <col min="13574" max="13574" width="13.140625" style="3" customWidth="1"/>
    <col min="13575" max="13575" width="0.42578125" style="3" customWidth="1"/>
    <col min="13576" max="13825" width="10.5703125" style="3"/>
    <col min="13826" max="13826" width="47.140625" style="3" customWidth="1"/>
    <col min="13827" max="13827" width="11.42578125" style="3" customWidth="1"/>
    <col min="13828" max="13828" width="7.140625" style="3" customWidth="1"/>
    <col min="13829" max="13829" width="4.5703125" style="3" customWidth="1"/>
    <col min="13830" max="13830" width="13.140625" style="3" customWidth="1"/>
    <col min="13831" max="13831" width="0.42578125" style="3" customWidth="1"/>
    <col min="13832" max="14081" width="10.5703125" style="3"/>
    <col min="14082" max="14082" width="47.140625" style="3" customWidth="1"/>
    <col min="14083" max="14083" width="11.42578125" style="3" customWidth="1"/>
    <col min="14084" max="14084" width="7.140625" style="3" customWidth="1"/>
    <col min="14085" max="14085" width="4.5703125" style="3" customWidth="1"/>
    <col min="14086" max="14086" width="13.140625" style="3" customWidth="1"/>
    <col min="14087" max="14087" width="0.42578125" style="3" customWidth="1"/>
    <col min="14088" max="14337" width="10.5703125" style="3"/>
    <col min="14338" max="14338" width="47.140625" style="3" customWidth="1"/>
    <col min="14339" max="14339" width="11.42578125" style="3" customWidth="1"/>
    <col min="14340" max="14340" width="7.140625" style="3" customWidth="1"/>
    <col min="14341" max="14341" width="4.5703125" style="3" customWidth="1"/>
    <col min="14342" max="14342" width="13.140625" style="3" customWidth="1"/>
    <col min="14343" max="14343" width="0.42578125" style="3" customWidth="1"/>
    <col min="14344" max="14593" width="10.5703125" style="3"/>
    <col min="14594" max="14594" width="47.140625" style="3" customWidth="1"/>
    <col min="14595" max="14595" width="11.42578125" style="3" customWidth="1"/>
    <col min="14596" max="14596" width="7.140625" style="3" customWidth="1"/>
    <col min="14597" max="14597" width="4.5703125" style="3" customWidth="1"/>
    <col min="14598" max="14598" width="13.140625" style="3" customWidth="1"/>
    <col min="14599" max="14599" width="0.42578125" style="3" customWidth="1"/>
    <col min="14600" max="14849" width="10.5703125" style="3"/>
    <col min="14850" max="14850" width="47.140625" style="3" customWidth="1"/>
    <col min="14851" max="14851" width="11.42578125" style="3" customWidth="1"/>
    <col min="14852" max="14852" width="7.140625" style="3" customWidth="1"/>
    <col min="14853" max="14853" width="4.5703125" style="3" customWidth="1"/>
    <col min="14854" max="14854" width="13.140625" style="3" customWidth="1"/>
    <col min="14855" max="14855" width="0.42578125" style="3" customWidth="1"/>
    <col min="14856" max="15105" width="10.5703125" style="3"/>
    <col min="15106" max="15106" width="47.140625" style="3" customWidth="1"/>
    <col min="15107" max="15107" width="11.42578125" style="3" customWidth="1"/>
    <col min="15108" max="15108" width="7.140625" style="3" customWidth="1"/>
    <col min="15109" max="15109" width="4.5703125" style="3" customWidth="1"/>
    <col min="15110" max="15110" width="13.140625" style="3" customWidth="1"/>
    <col min="15111" max="15111" width="0.42578125" style="3" customWidth="1"/>
    <col min="15112" max="15361" width="10.5703125" style="3"/>
    <col min="15362" max="15362" width="47.140625" style="3" customWidth="1"/>
    <col min="15363" max="15363" width="11.42578125" style="3" customWidth="1"/>
    <col min="15364" max="15364" width="7.140625" style="3" customWidth="1"/>
    <col min="15365" max="15365" width="4.5703125" style="3" customWidth="1"/>
    <col min="15366" max="15366" width="13.140625" style="3" customWidth="1"/>
    <col min="15367" max="15367" width="0.42578125" style="3" customWidth="1"/>
    <col min="15368" max="15617" width="10.5703125" style="3"/>
    <col min="15618" max="15618" width="47.140625" style="3" customWidth="1"/>
    <col min="15619" max="15619" width="11.42578125" style="3" customWidth="1"/>
    <col min="15620" max="15620" width="7.140625" style="3" customWidth="1"/>
    <col min="15621" max="15621" width="4.5703125" style="3" customWidth="1"/>
    <col min="15622" max="15622" width="13.140625" style="3" customWidth="1"/>
    <col min="15623" max="15623" width="0.42578125" style="3" customWidth="1"/>
    <col min="15624" max="15873" width="10.5703125" style="3"/>
    <col min="15874" max="15874" width="47.140625" style="3" customWidth="1"/>
    <col min="15875" max="15875" width="11.42578125" style="3" customWidth="1"/>
    <col min="15876" max="15876" width="7.140625" style="3" customWidth="1"/>
    <col min="15877" max="15877" width="4.5703125" style="3" customWidth="1"/>
    <col min="15878" max="15878" width="13.140625" style="3" customWidth="1"/>
    <col min="15879" max="15879" width="0.42578125" style="3" customWidth="1"/>
    <col min="15880" max="16129" width="10.5703125" style="3"/>
    <col min="16130" max="16130" width="47.140625" style="3" customWidth="1"/>
    <col min="16131" max="16131" width="11.42578125" style="3" customWidth="1"/>
    <col min="16132" max="16132" width="7.140625" style="3" customWidth="1"/>
    <col min="16133" max="16133" width="4.5703125" style="3" customWidth="1"/>
    <col min="16134" max="16134" width="13.140625" style="3" customWidth="1"/>
    <col min="16135" max="16135" width="0.42578125" style="3" customWidth="1"/>
    <col min="16136" max="16384" width="10.5703125" style="3"/>
  </cols>
  <sheetData>
    <row r="1" spans="1:13" ht="21.75" customHeight="1">
      <c r="A1" s="1" t="s">
        <v>0</v>
      </c>
      <c r="B1" s="2"/>
      <c r="C1" s="6"/>
      <c r="D1" s="6"/>
      <c r="E1" s="6"/>
      <c r="F1" s="6"/>
      <c r="G1" s="6"/>
      <c r="H1" s="2"/>
      <c r="I1" s="6"/>
      <c r="J1" s="2"/>
      <c r="K1" s="2"/>
    </row>
    <row r="2" spans="1:13" ht="21.75" customHeight="1">
      <c r="A2" s="1" t="s">
        <v>56</v>
      </c>
      <c r="B2" s="2"/>
      <c r="C2" s="6"/>
      <c r="D2" s="6"/>
      <c r="E2" s="6"/>
      <c r="F2" s="6"/>
      <c r="G2" s="6"/>
      <c r="H2" s="2"/>
      <c r="I2" s="6"/>
      <c r="J2" s="2"/>
      <c r="K2" s="2"/>
    </row>
    <row r="3" spans="1:13" ht="21.75" customHeight="1">
      <c r="A3" s="1" t="s">
        <v>57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s="4" customFormat="1" ht="21.75" customHeight="1">
      <c r="D4" s="15"/>
      <c r="E4" s="15"/>
      <c r="F4" s="15"/>
      <c r="G4" s="15"/>
      <c r="H4" s="16"/>
      <c r="I4" s="15"/>
      <c r="J4" s="16"/>
      <c r="K4" s="17" t="s">
        <v>3</v>
      </c>
    </row>
    <row r="5" spans="1:13" s="4" customFormat="1" ht="21.75" customHeight="1">
      <c r="D5" s="15"/>
      <c r="E5" s="94" t="s">
        <v>4</v>
      </c>
      <c r="F5" s="94"/>
      <c r="G5" s="94"/>
      <c r="H5" s="54"/>
      <c r="I5" s="94" t="s">
        <v>5</v>
      </c>
      <c r="J5" s="94"/>
      <c r="K5" s="94"/>
    </row>
    <row r="6" spans="1:13" s="4" customFormat="1" ht="21.75" customHeight="1">
      <c r="C6" s="18" t="s">
        <v>6</v>
      </c>
      <c r="D6" s="15"/>
      <c r="E6" s="23" t="s">
        <v>7</v>
      </c>
      <c r="F6" s="15"/>
      <c r="G6" s="23" t="s">
        <v>8</v>
      </c>
      <c r="H6" s="16"/>
      <c r="I6" s="23" t="s">
        <v>7</v>
      </c>
      <c r="J6" s="16"/>
      <c r="K6" s="23" t="s">
        <v>8</v>
      </c>
      <c r="L6" s="3"/>
      <c r="M6" s="3"/>
    </row>
    <row r="7" spans="1:13" s="4" customFormat="1" ht="21.75" customHeight="1">
      <c r="A7" s="4" t="s">
        <v>58</v>
      </c>
      <c r="C7" s="21"/>
      <c r="D7" s="15"/>
      <c r="E7" s="21"/>
      <c r="F7" s="15"/>
      <c r="G7" s="21"/>
      <c r="H7" s="16"/>
      <c r="I7" s="21"/>
      <c r="J7" s="16"/>
      <c r="K7" s="21"/>
      <c r="L7" s="3"/>
      <c r="M7" s="3"/>
    </row>
    <row r="8" spans="1:13" ht="21.75" customHeight="1">
      <c r="A8" s="4" t="s">
        <v>59</v>
      </c>
      <c r="B8" s="4"/>
      <c r="C8" s="69"/>
      <c r="K8" s="76"/>
    </row>
    <row r="9" spans="1:13" ht="21.75" customHeight="1">
      <c r="A9" s="77" t="s">
        <v>180</v>
      </c>
      <c r="B9" s="4"/>
      <c r="C9" s="19" t="s">
        <v>190</v>
      </c>
      <c r="E9" s="78">
        <v>2145627221</v>
      </c>
      <c r="G9" s="78">
        <v>2016825304</v>
      </c>
      <c r="I9" s="78">
        <v>2142380300</v>
      </c>
      <c r="K9" s="78">
        <v>2016825304</v>
      </c>
    </row>
    <row r="10" spans="1:13" ht="21.75" customHeight="1">
      <c r="A10" s="77" t="s">
        <v>60</v>
      </c>
      <c r="B10" s="4"/>
      <c r="C10" s="19">
        <v>6</v>
      </c>
      <c r="E10" s="78">
        <v>414248371</v>
      </c>
      <c r="G10" s="78">
        <v>329573824</v>
      </c>
      <c r="I10" s="78">
        <v>414248371</v>
      </c>
      <c r="K10" s="78">
        <v>329573824</v>
      </c>
    </row>
    <row r="11" spans="1:13" ht="21.75" customHeight="1">
      <c r="A11" s="77" t="s">
        <v>174</v>
      </c>
      <c r="B11" s="4"/>
      <c r="C11" s="19">
        <v>23</v>
      </c>
      <c r="E11" s="78">
        <v>3084112</v>
      </c>
      <c r="G11" s="93">
        <v>0</v>
      </c>
      <c r="I11" s="78">
        <v>3084112</v>
      </c>
      <c r="K11" s="93">
        <v>0</v>
      </c>
    </row>
    <row r="12" spans="1:13" ht="21.75" customHeight="1">
      <c r="A12" s="77" t="s">
        <v>61</v>
      </c>
      <c r="B12" s="4"/>
      <c r="C12" s="19">
        <v>6</v>
      </c>
      <c r="E12" s="78">
        <v>11745398</v>
      </c>
      <c r="G12" s="78">
        <v>22610487</v>
      </c>
      <c r="I12" s="78">
        <v>11745398</v>
      </c>
      <c r="K12" s="78">
        <v>22610487</v>
      </c>
    </row>
    <row r="13" spans="1:13" ht="21.75" customHeight="1">
      <c r="A13" s="77" t="s">
        <v>62</v>
      </c>
      <c r="B13" s="4"/>
      <c r="E13" s="79">
        <v>9931334</v>
      </c>
      <c r="G13" s="79">
        <v>13464514</v>
      </c>
      <c r="I13" s="79">
        <v>9905974</v>
      </c>
      <c r="K13" s="79">
        <v>13464514</v>
      </c>
    </row>
    <row r="14" spans="1:13" ht="21.75" customHeight="1">
      <c r="A14" s="92" t="s">
        <v>63</v>
      </c>
      <c r="B14" s="4"/>
      <c r="E14" s="20">
        <f>SUM(E9:E13)</f>
        <v>2584636436</v>
      </c>
      <c r="G14" s="20">
        <f>SUM(G9:G13)</f>
        <v>2382474129</v>
      </c>
      <c r="I14" s="20">
        <f>SUM(I9:I13)</f>
        <v>2581364155</v>
      </c>
      <c r="K14" s="20">
        <f>SUM(K9:K13)</f>
        <v>2382474129</v>
      </c>
    </row>
    <row r="15" spans="1:13" ht="21.75" customHeight="1">
      <c r="A15" s="4" t="s">
        <v>64</v>
      </c>
      <c r="B15" s="4"/>
      <c r="E15" s="42"/>
      <c r="G15" s="42"/>
      <c r="I15" s="42"/>
      <c r="K15" s="42"/>
    </row>
    <row r="16" spans="1:13" ht="21.75" customHeight="1">
      <c r="A16" s="77" t="s">
        <v>181</v>
      </c>
      <c r="B16" s="4"/>
      <c r="E16" s="42">
        <v>1809311812</v>
      </c>
      <c r="G16" s="42">
        <v>1676408006</v>
      </c>
      <c r="I16" s="42">
        <v>1806715286</v>
      </c>
      <c r="K16" s="42">
        <v>1676408006</v>
      </c>
    </row>
    <row r="17" spans="1:11" ht="21.75" customHeight="1">
      <c r="A17" s="77" t="s">
        <v>65</v>
      </c>
      <c r="B17" s="4"/>
      <c r="C17" s="19">
        <v>24</v>
      </c>
      <c r="E17" s="42">
        <v>338236070</v>
      </c>
      <c r="G17" s="42">
        <v>258994795</v>
      </c>
      <c r="I17" s="42">
        <v>338236070</v>
      </c>
      <c r="K17" s="42">
        <v>258994795</v>
      </c>
    </row>
    <row r="18" spans="1:11" ht="21.75" customHeight="1">
      <c r="A18" s="77" t="s">
        <v>175</v>
      </c>
      <c r="B18" s="4"/>
      <c r="C18" s="19"/>
      <c r="E18" s="42">
        <v>2588456</v>
      </c>
      <c r="G18" s="93">
        <v>0</v>
      </c>
      <c r="I18" s="42">
        <v>2588456</v>
      </c>
      <c r="K18" s="93">
        <v>0</v>
      </c>
    </row>
    <row r="19" spans="1:11" ht="21.75" customHeight="1">
      <c r="A19" s="77" t="s">
        <v>66</v>
      </c>
      <c r="B19" s="4"/>
      <c r="E19" s="42">
        <v>6580019</v>
      </c>
      <c r="G19" s="42">
        <v>4833625</v>
      </c>
      <c r="I19" s="42">
        <v>6580019</v>
      </c>
      <c r="K19" s="42">
        <v>4833345</v>
      </c>
    </row>
    <row r="20" spans="1:11" ht="21.75" customHeight="1">
      <c r="A20" s="3" t="s">
        <v>67</v>
      </c>
      <c r="E20" s="20">
        <v>234622882</v>
      </c>
      <c r="G20" s="20">
        <v>214510956</v>
      </c>
      <c r="H20" s="19"/>
      <c r="I20" s="20">
        <v>234193342</v>
      </c>
      <c r="J20" s="19"/>
      <c r="K20" s="20">
        <v>214482077</v>
      </c>
    </row>
    <row r="21" spans="1:11" ht="21.75" customHeight="1">
      <c r="A21" s="4" t="s">
        <v>68</v>
      </c>
      <c r="B21" s="4"/>
      <c r="E21" s="20">
        <f>SUM(E16:E20)</f>
        <v>2391339239</v>
      </c>
      <c r="G21" s="20">
        <f>SUM(G16:G20)</f>
        <v>2154747382</v>
      </c>
      <c r="H21" s="19"/>
      <c r="I21" s="20">
        <f>SUM(I16:I20)</f>
        <v>2388313173</v>
      </c>
      <c r="J21" s="19"/>
      <c r="K21" s="20">
        <f>SUM(K16:K20)</f>
        <v>2154718223</v>
      </c>
    </row>
    <row r="22" spans="1:11" ht="21.75" customHeight="1">
      <c r="A22" s="4" t="s">
        <v>69</v>
      </c>
      <c r="B22" s="4"/>
      <c r="E22" s="43">
        <f>SUM(E14-E21)</f>
        <v>193297197</v>
      </c>
      <c r="G22" s="43">
        <f>SUM(G14-G21)</f>
        <v>227726747</v>
      </c>
      <c r="H22" s="19"/>
      <c r="I22" s="43">
        <f>SUM(I14-I21)</f>
        <v>193050982</v>
      </c>
      <c r="J22" s="19"/>
      <c r="K22" s="43">
        <f>SUM(K14-K21)</f>
        <v>227755906</v>
      </c>
    </row>
    <row r="23" spans="1:11" ht="21.75" customHeight="1">
      <c r="A23" s="3" t="s">
        <v>70</v>
      </c>
      <c r="B23" s="4"/>
      <c r="E23" s="43">
        <v>1214187</v>
      </c>
      <c r="G23" s="43">
        <v>2483487</v>
      </c>
      <c r="H23" s="19"/>
      <c r="I23" s="43">
        <v>1214187</v>
      </c>
      <c r="J23" s="19"/>
      <c r="K23" s="43">
        <v>2483487</v>
      </c>
    </row>
    <row r="24" spans="1:11" ht="21.75" customHeight="1">
      <c r="A24" s="3" t="s">
        <v>71</v>
      </c>
      <c r="B24" s="4"/>
      <c r="C24" s="19">
        <v>24</v>
      </c>
      <c r="E24" s="20">
        <v>-1530192</v>
      </c>
      <c r="G24" s="20">
        <v>-3970</v>
      </c>
      <c r="H24" s="19"/>
      <c r="I24" s="20">
        <v>-1530192</v>
      </c>
      <c r="J24" s="19"/>
      <c r="K24" s="20">
        <v>-3970</v>
      </c>
    </row>
    <row r="25" spans="1:11" ht="21.75" customHeight="1">
      <c r="A25" s="4" t="s">
        <v>72</v>
      </c>
      <c r="B25" s="4"/>
      <c r="E25" s="43">
        <f>SUM(E22:E24)</f>
        <v>192981192</v>
      </c>
      <c r="G25" s="43">
        <f>SUM(G22:G24)</f>
        <v>230206264</v>
      </c>
      <c r="H25" s="19"/>
      <c r="I25" s="43">
        <f>SUM(I22:I24)</f>
        <v>192734977</v>
      </c>
      <c r="J25" s="19"/>
      <c r="K25" s="43">
        <f>SUM(K22:K24)</f>
        <v>230235423</v>
      </c>
    </row>
    <row r="26" spans="1:11" ht="21.75" customHeight="1">
      <c r="A26" s="3" t="s">
        <v>73</v>
      </c>
      <c r="B26" s="4"/>
      <c r="C26" s="19">
        <v>26</v>
      </c>
      <c r="E26" s="20">
        <v>-39581788</v>
      </c>
      <c r="G26" s="20">
        <v>-46705206</v>
      </c>
      <c r="H26" s="19"/>
      <c r="I26" s="20">
        <v>-39710526</v>
      </c>
      <c r="J26" s="19"/>
      <c r="K26" s="20">
        <v>-46705206</v>
      </c>
    </row>
    <row r="27" spans="1:11" s="71" customFormat="1" ht="21.75" customHeight="1">
      <c r="A27" s="7" t="s">
        <v>74</v>
      </c>
      <c r="E27" s="44">
        <f>SUM(E25:E26)</f>
        <v>153399404</v>
      </c>
      <c r="G27" s="44">
        <f>SUM(G25:G26)</f>
        <v>183501058</v>
      </c>
      <c r="I27" s="44">
        <f>SUM(I25:I26)</f>
        <v>153024451</v>
      </c>
      <c r="K27" s="44">
        <f>SUM(K25:K26)</f>
        <v>183530217</v>
      </c>
    </row>
    <row r="28" spans="1:11" ht="21.75" customHeight="1">
      <c r="A28" s="4"/>
      <c r="B28" s="4"/>
      <c r="C28" s="19"/>
      <c r="D28" s="19"/>
      <c r="E28" s="43"/>
      <c r="F28" s="19"/>
      <c r="G28" s="43"/>
      <c r="I28" s="43"/>
      <c r="K28" s="43"/>
    </row>
    <row r="29" spans="1:11" ht="21.75" customHeight="1">
      <c r="A29" s="4" t="s">
        <v>75</v>
      </c>
      <c r="B29" s="4"/>
      <c r="C29" s="19"/>
      <c r="D29" s="19"/>
      <c r="E29" s="43"/>
      <c r="F29" s="19"/>
      <c r="G29" s="43"/>
      <c r="I29" s="43"/>
      <c r="K29" s="43"/>
    </row>
    <row r="30" spans="1:11" ht="21.75" customHeight="1">
      <c r="A30" s="69" t="s">
        <v>76</v>
      </c>
      <c r="B30" s="4"/>
      <c r="C30" s="19"/>
      <c r="D30" s="19"/>
      <c r="E30" s="43"/>
      <c r="F30" s="19"/>
      <c r="G30" s="43"/>
      <c r="I30" s="43"/>
      <c r="K30" s="43"/>
    </row>
    <row r="31" spans="1:11" ht="21.75" customHeight="1">
      <c r="A31" s="69" t="s">
        <v>77</v>
      </c>
      <c r="B31" s="4"/>
      <c r="C31" s="19"/>
      <c r="D31" s="19"/>
      <c r="E31" s="43"/>
      <c r="F31" s="19"/>
      <c r="G31" s="43"/>
      <c r="I31" s="43"/>
      <c r="K31" s="43"/>
    </row>
    <row r="32" spans="1:11" ht="21.75" customHeight="1">
      <c r="A32" s="56" t="s">
        <v>78</v>
      </c>
      <c r="B32" s="4"/>
      <c r="C32" s="19"/>
      <c r="D32" s="19"/>
      <c r="E32" s="43"/>
      <c r="F32" s="19"/>
      <c r="G32" s="43"/>
      <c r="I32" s="43"/>
      <c r="K32" s="43"/>
    </row>
    <row r="33" spans="1:12" ht="21.75" customHeight="1">
      <c r="A33" s="56" t="s">
        <v>79</v>
      </c>
      <c r="B33" s="4"/>
      <c r="C33" s="19"/>
      <c r="D33" s="19"/>
      <c r="E33" s="20">
        <v>-114700</v>
      </c>
      <c r="F33" s="80"/>
      <c r="G33" s="20">
        <v>-640500</v>
      </c>
      <c r="I33" s="41">
        <v>0</v>
      </c>
      <c r="K33" s="68">
        <v>0</v>
      </c>
    </row>
    <row r="34" spans="1:12" ht="21.75" customHeight="1">
      <c r="A34" s="56" t="s">
        <v>76</v>
      </c>
      <c r="B34" s="4"/>
      <c r="C34" s="19"/>
      <c r="D34" s="19"/>
      <c r="E34" s="43"/>
      <c r="F34" s="19"/>
      <c r="G34" s="43"/>
      <c r="I34" s="14"/>
      <c r="K34" s="14"/>
    </row>
    <row r="35" spans="1:12" ht="21.75" customHeight="1">
      <c r="A35" s="56" t="s">
        <v>80</v>
      </c>
      <c r="B35" s="4"/>
      <c r="C35" s="19"/>
      <c r="D35" s="19"/>
      <c r="E35" s="20">
        <f>SUM(E33:E34)</f>
        <v>-114700</v>
      </c>
      <c r="F35" s="19"/>
      <c r="G35" s="20">
        <f>SUM(G33:G34)</f>
        <v>-640500</v>
      </c>
      <c r="I35" s="68">
        <v>0</v>
      </c>
      <c r="K35" s="68">
        <v>0</v>
      </c>
      <c r="L35" s="14"/>
    </row>
    <row r="36" spans="1:12" ht="21.75" customHeight="1">
      <c r="A36" s="69" t="s">
        <v>81</v>
      </c>
      <c r="B36" s="4"/>
      <c r="C36" s="19"/>
      <c r="D36" s="19"/>
      <c r="E36" s="43"/>
      <c r="F36" s="19"/>
      <c r="G36" s="43"/>
      <c r="I36" s="14"/>
      <c r="K36" s="14"/>
    </row>
    <row r="37" spans="1:12" ht="21.75" customHeight="1">
      <c r="A37" s="69" t="s">
        <v>77</v>
      </c>
      <c r="B37" s="4"/>
      <c r="C37" s="19"/>
      <c r="D37" s="19"/>
      <c r="E37" s="43"/>
      <c r="F37" s="19"/>
      <c r="G37" s="43"/>
      <c r="I37" s="14"/>
      <c r="K37" s="14"/>
    </row>
    <row r="38" spans="1:12" ht="21.75" customHeight="1">
      <c r="A38" s="3" t="s">
        <v>82</v>
      </c>
      <c r="B38" s="4"/>
      <c r="C38" s="19">
        <v>20</v>
      </c>
      <c r="D38" s="19"/>
      <c r="E38" s="43">
        <v>-9003055</v>
      </c>
      <c r="F38" s="19"/>
      <c r="G38" s="43">
        <v>-20651208</v>
      </c>
      <c r="I38" s="43">
        <v>-9003055</v>
      </c>
      <c r="K38" s="43">
        <v>-20651208</v>
      </c>
    </row>
    <row r="39" spans="1:12" ht="21.75" customHeight="1">
      <c r="A39" s="3" t="s">
        <v>83</v>
      </c>
      <c r="B39" s="4"/>
      <c r="C39" s="19">
        <v>26</v>
      </c>
      <c r="D39" s="19"/>
      <c r="E39" s="20">
        <v>1800611</v>
      </c>
      <c r="F39" s="19"/>
      <c r="G39" s="20">
        <v>4130242</v>
      </c>
      <c r="I39" s="20">
        <f>-I38*0.2</f>
        <v>1800611</v>
      </c>
      <c r="K39" s="20">
        <v>4130242</v>
      </c>
    </row>
    <row r="40" spans="1:12" ht="21.75" customHeight="1">
      <c r="A40" s="3" t="s">
        <v>81</v>
      </c>
      <c r="B40" s="4"/>
      <c r="C40" s="19"/>
      <c r="D40" s="19"/>
      <c r="E40" s="43"/>
      <c r="F40" s="19"/>
      <c r="G40" s="43"/>
      <c r="I40" s="43"/>
      <c r="K40" s="43"/>
    </row>
    <row r="41" spans="1:12" ht="21.75" customHeight="1">
      <c r="A41" s="3" t="s">
        <v>80</v>
      </c>
      <c r="B41" s="4"/>
      <c r="C41" s="19"/>
      <c r="D41" s="19"/>
      <c r="E41" s="20">
        <f>SUM(E38:E40)</f>
        <v>-7202444</v>
      </c>
      <c r="F41" s="19"/>
      <c r="G41" s="20">
        <f>SUM(G38:G40)</f>
        <v>-16520966</v>
      </c>
      <c r="I41" s="20">
        <f>SUM(I38:I40)</f>
        <v>-7202444</v>
      </c>
      <c r="K41" s="20">
        <f>SUM(K38:K40)</f>
        <v>-16520966</v>
      </c>
    </row>
    <row r="42" spans="1:12" ht="21.75" customHeight="1">
      <c r="A42" s="3" t="s">
        <v>84</v>
      </c>
      <c r="B42" s="4"/>
      <c r="C42" s="19"/>
      <c r="D42" s="19"/>
      <c r="E42" s="20">
        <f>SUM(E41,E35)</f>
        <v>-7317144</v>
      </c>
      <c r="F42" s="19"/>
      <c r="G42" s="20">
        <f>SUM(G41,G35)</f>
        <v>-17161466</v>
      </c>
      <c r="I42" s="20">
        <f>SUM(I41,I35)</f>
        <v>-7202444</v>
      </c>
      <c r="K42" s="20">
        <f>SUM(K41,K35)</f>
        <v>-16520966</v>
      </c>
    </row>
    <row r="43" spans="1:12" ht="13.5" customHeight="1">
      <c r="A43" s="4"/>
      <c r="B43" s="4"/>
      <c r="C43" s="19"/>
      <c r="D43" s="19"/>
      <c r="E43" s="43"/>
      <c r="F43" s="19"/>
      <c r="G43" s="43"/>
      <c r="I43" s="43"/>
      <c r="K43" s="43"/>
    </row>
    <row r="44" spans="1:12" ht="21.75" customHeight="1" thickBot="1">
      <c r="A44" s="4" t="s">
        <v>85</v>
      </c>
      <c r="B44" s="4"/>
      <c r="C44" s="19"/>
      <c r="D44" s="19"/>
      <c r="E44" s="45">
        <f>SUM(E27+E42)</f>
        <v>146082260</v>
      </c>
      <c r="F44" s="19"/>
      <c r="G44" s="45">
        <f>SUM(G27+G42)</f>
        <v>166339592</v>
      </c>
      <c r="I44" s="45">
        <f>SUM(I27+I42)</f>
        <v>145822007</v>
      </c>
      <c r="K44" s="45">
        <f>SUM(K27+K42)</f>
        <v>167009251</v>
      </c>
    </row>
    <row r="45" spans="1:12" ht="13.5" customHeight="1" thickTop="1">
      <c r="A45" s="4"/>
      <c r="B45" s="4"/>
      <c r="C45" s="19"/>
      <c r="D45" s="19"/>
      <c r="E45" s="43"/>
      <c r="F45" s="19"/>
      <c r="G45" s="43"/>
      <c r="I45" s="43"/>
      <c r="K45" s="43"/>
    </row>
    <row r="46" spans="1:12" ht="21.75" customHeight="1">
      <c r="B46" s="4"/>
      <c r="C46" s="19"/>
      <c r="D46" s="19"/>
      <c r="E46" s="43"/>
      <c r="F46" s="19"/>
      <c r="G46" s="48" t="s">
        <v>169</v>
      </c>
      <c r="I46" s="43"/>
      <c r="K46" s="48" t="s">
        <v>169</v>
      </c>
    </row>
    <row r="47" spans="1:12" ht="21.75" customHeight="1">
      <c r="A47" s="4" t="s">
        <v>86</v>
      </c>
      <c r="B47" s="4"/>
      <c r="C47" s="19">
        <v>27</v>
      </c>
      <c r="D47" s="19"/>
      <c r="E47" s="81"/>
      <c r="F47" s="19"/>
      <c r="G47" s="81"/>
      <c r="I47" s="81"/>
      <c r="K47" s="81"/>
    </row>
    <row r="48" spans="1:12" ht="21.75" customHeight="1">
      <c r="A48" s="3" t="s">
        <v>87</v>
      </c>
      <c r="B48" s="4"/>
      <c r="C48" s="19"/>
      <c r="D48" s="19"/>
      <c r="E48" s="43"/>
      <c r="F48" s="19"/>
      <c r="G48" s="43"/>
      <c r="I48" s="43"/>
      <c r="K48" s="43"/>
    </row>
    <row r="49" spans="1:12" ht="21.75" customHeight="1" thickBot="1">
      <c r="A49" s="3" t="s">
        <v>191</v>
      </c>
      <c r="E49" s="82">
        <v>0.32</v>
      </c>
      <c r="G49" s="82">
        <v>0.39</v>
      </c>
      <c r="H49" s="83"/>
      <c r="I49" s="82">
        <v>0.32</v>
      </c>
      <c r="J49" s="83"/>
      <c r="K49" s="82">
        <v>0.39</v>
      </c>
      <c r="L49" s="5"/>
    </row>
    <row r="50" spans="1:12" ht="21.75" customHeight="1" thickTop="1">
      <c r="L50" s="5"/>
    </row>
    <row r="51" spans="1:12" ht="21.75" customHeight="1">
      <c r="A51" s="3" t="s">
        <v>28</v>
      </c>
    </row>
  </sheetData>
  <mergeCells count="2"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showGridLines="0" view="pageBreakPreview" topLeftCell="A13" zoomScale="84" zoomScaleNormal="90" zoomScaleSheetLayoutView="70" workbookViewId="0">
      <selection activeCell="A25" sqref="A25:A26"/>
    </sheetView>
  </sheetViews>
  <sheetFormatPr defaultColWidth="10.5703125" defaultRowHeight="20.25" customHeight="1"/>
  <cols>
    <col min="1" max="1" width="10.5703125" style="27" customWidth="1"/>
    <col min="2" max="2" width="8.5703125" style="27" customWidth="1"/>
    <col min="3" max="3" width="22" style="27" customWidth="1"/>
    <col min="4" max="4" width="1.5703125" style="27" customWidth="1"/>
    <col min="5" max="5" width="7.5703125" style="27" customWidth="1"/>
    <col min="6" max="6" width="1.5703125" style="27" customWidth="1"/>
    <col min="7" max="7" width="16.5703125" style="27" customWidth="1"/>
    <col min="8" max="8" width="1.5703125" style="27" customWidth="1"/>
    <col min="9" max="9" width="16.42578125" style="27" customWidth="1"/>
    <col min="10" max="10" width="1.5703125" style="27" customWidth="1"/>
    <col min="11" max="11" width="16.5703125" style="27" customWidth="1"/>
    <col min="12" max="12" width="1.5703125" style="27" customWidth="1"/>
    <col min="13" max="13" width="16.5703125" style="37" customWidth="1"/>
    <col min="14" max="14" width="1.5703125" style="27" customWidth="1"/>
    <col min="15" max="15" width="20.85546875" style="37" customWidth="1"/>
    <col min="16" max="16" width="1.5703125" style="27" customWidth="1"/>
    <col min="17" max="17" width="16.5703125" style="37" customWidth="1"/>
    <col min="18" max="18" width="9" style="27" customWidth="1"/>
    <col min="19" max="262" width="10.5703125" style="27"/>
    <col min="263" max="263" width="10.5703125" style="27" customWidth="1"/>
    <col min="264" max="264" width="8.5703125" style="27" customWidth="1"/>
    <col min="265" max="265" width="5.5703125" style="27" customWidth="1"/>
    <col min="266" max="266" width="2.5703125" style="27" customWidth="1"/>
    <col min="267" max="267" width="7" style="27" customWidth="1"/>
    <col min="268" max="268" width="2.5703125" style="27" customWidth="1"/>
    <col min="269" max="269" width="12.5703125" style="27" customWidth="1"/>
    <col min="270" max="270" width="2.5703125" style="27" customWidth="1"/>
    <col min="271" max="271" width="12.5703125" style="27" customWidth="1"/>
    <col min="272" max="272" width="2.5703125" style="27" customWidth="1"/>
    <col min="273" max="273" width="12.5703125" style="27" customWidth="1"/>
    <col min="274" max="274" width="9" style="27" customWidth="1"/>
    <col min="275" max="518" width="10.5703125" style="27"/>
    <col min="519" max="519" width="10.5703125" style="27" customWidth="1"/>
    <col min="520" max="520" width="8.5703125" style="27" customWidth="1"/>
    <col min="521" max="521" width="5.5703125" style="27" customWidth="1"/>
    <col min="522" max="522" width="2.5703125" style="27" customWidth="1"/>
    <col min="523" max="523" width="7" style="27" customWidth="1"/>
    <col min="524" max="524" width="2.5703125" style="27" customWidth="1"/>
    <col min="525" max="525" width="12.5703125" style="27" customWidth="1"/>
    <col min="526" max="526" width="2.5703125" style="27" customWidth="1"/>
    <col min="527" max="527" width="12.5703125" style="27" customWidth="1"/>
    <col min="528" max="528" width="2.5703125" style="27" customWidth="1"/>
    <col min="529" max="529" width="12.5703125" style="27" customWidth="1"/>
    <col min="530" max="530" width="9" style="27" customWidth="1"/>
    <col min="531" max="774" width="10.5703125" style="27"/>
    <col min="775" max="775" width="10.5703125" style="27" customWidth="1"/>
    <col min="776" max="776" width="8.5703125" style="27" customWidth="1"/>
    <col min="777" max="777" width="5.5703125" style="27" customWidth="1"/>
    <col min="778" max="778" width="2.5703125" style="27" customWidth="1"/>
    <col min="779" max="779" width="7" style="27" customWidth="1"/>
    <col min="780" max="780" width="2.5703125" style="27" customWidth="1"/>
    <col min="781" max="781" width="12.5703125" style="27" customWidth="1"/>
    <col min="782" max="782" width="2.5703125" style="27" customWidth="1"/>
    <col min="783" max="783" width="12.5703125" style="27" customWidth="1"/>
    <col min="784" max="784" width="2.5703125" style="27" customWidth="1"/>
    <col min="785" max="785" width="12.5703125" style="27" customWidth="1"/>
    <col min="786" max="786" width="9" style="27" customWidth="1"/>
    <col min="787" max="1030" width="10.5703125" style="27"/>
    <col min="1031" max="1031" width="10.5703125" style="27" customWidth="1"/>
    <col min="1032" max="1032" width="8.5703125" style="27" customWidth="1"/>
    <col min="1033" max="1033" width="5.5703125" style="27" customWidth="1"/>
    <col min="1034" max="1034" width="2.5703125" style="27" customWidth="1"/>
    <col min="1035" max="1035" width="7" style="27" customWidth="1"/>
    <col min="1036" max="1036" width="2.5703125" style="27" customWidth="1"/>
    <col min="1037" max="1037" width="12.5703125" style="27" customWidth="1"/>
    <col min="1038" max="1038" width="2.5703125" style="27" customWidth="1"/>
    <col min="1039" max="1039" width="12.5703125" style="27" customWidth="1"/>
    <col min="1040" max="1040" width="2.5703125" style="27" customWidth="1"/>
    <col min="1041" max="1041" width="12.5703125" style="27" customWidth="1"/>
    <col min="1042" max="1042" width="9" style="27" customWidth="1"/>
    <col min="1043" max="1286" width="10.5703125" style="27"/>
    <col min="1287" max="1287" width="10.5703125" style="27" customWidth="1"/>
    <col min="1288" max="1288" width="8.5703125" style="27" customWidth="1"/>
    <col min="1289" max="1289" width="5.5703125" style="27" customWidth="1"/>
    <col min="1290" max="1290" width="2.5703125" style="27" customWidth="1"/>
    <col min="1291" max="1291" width="7" style="27" customWidth="1"/>
    <col min="1292" max="1292" width="2.5703125" style="27" customWidth="1"/>
    <col min="1293" max="1293" width="12.5703125" style="27" customWidth="1"/>
    <col min="1294" max="1294" width="2.5703125" style="27" customWidth="1"/>
    <col min="1295" max="1295" width="12.5703125" style="27" customWidth="1"/>
    <col min="1296" max="1296" width="2.5703125" style="27" customWidth="1"/>
    <col min="1297" max="1297" width="12.5703125" style="27" customWidth="1"/>
    <col min="1298" max="1298" width="9" style="27" customWidth="1"/>
    <col min="1299" max="1542" width="10.5703125" style="27"/>
    <col min="1543" max="1543" width="10.5703125" style="27" customWidth="1"/>
    <col min="1544" max="1544" width="8.5703125" style="27" customWidth="1"/>
    <col min="1545" max="1545" width="5.5703125" style="27" customWidth="1"/>
    <col min="1546" max="1546" width="2.5703125" style="27" customWidth="1"/>
    <col min="1547" max="1547" width="7" style="27" customWidth="1"/>
    <col min="1548" max="1548" width="2.5703125" style="27" customWidth="1"/>
    <col min="1549" max="1549" width="12.5703125" style="27" customWidth="1"/>
    <col min="1550" max="1550" width="2.5703125" style="27" customWidth="1"/>
    <col min="1551" max="1551" width="12.5703125" style="27" customWidth="1"/>
    <col min="1552" max="1552" width="2.5703125" style="27" customWidth="1"/>
    <col min="1553" max="1553" width="12.5703125" style="27" customWidth="1"/>
    <col min="1554" max="1554" width="9" style="27" customWidth="1"/>
    <col min="1555" max="1798" width="10.5703125" style="27"/>
    <col min="1799" max="1799" width="10.5703125" style="27" customWidth="1"/>
    <col min="1800" max="1800" width="8.5703125" style="27" customWidth="1"/>
    <col min="1801" max="1801" width="5.5703125" style="27" customWidth="1"/>
    <col min="1802" max="1802" width="2.5703125" style="27" customWidth="1"/>
    <col min="1803" max="1803" width="7" style="27" customWidth="1"/>
    <col min="1804" max="1804" width="2.5703125" style="27" customWidth="1"/>
    <col min="1805" max="1805" width="12.5703125" style="27" customWidth="1"/>
    <col min="1806" max="1806" width="2.5703125" style="27" customWidth="1"/>
    <col min="1807" max="1807" width="12.5703125" style="27" customWidth="1"/>
    <col min="1808" max="1808" width="2.5703125" style="27" customWidth="1"/>
    <col min="1809" max="1809" width="12.5703125" style="27" customWidth="1"/>
    <col min="1810" max="1810" width="9" style="27" customWidth="1"/>
    <col min="1811" max="2054" width="10.5703125" style="27"/>
    <col min="2055" max="2055" width="10.5703125" style="27" customWidth="1"/>
    <col min="2056" max="2056" width="8.5703125" style="27" customWidth="1"/>
    <col min="2057" max="2057" width="5.5703125" style="27" customWidth="1"/>
    <col min="2058" max="2058" width="2.5703125" style="27" customWidth="1"/>
    <col min="2059" max="2059" width="7" style="27" customWidth="1"/>
    <col min="2060" max="2060" width="2.5703125" style="27" customWidth="1"/>
    <col min="2061" max="2061" width="12.5703125" style="27" customWidth="1"/>
    <col min="2062" max="2062" width="2.5703125" style="27" customWidth="1"/>
    <col min="2063" max="2063" width="12.5703125" style="27" customWidth="1"/>
    <col min="2064" max="2064" width="2.5703125" style="27" customWidth="1"/>
    <col min="2065" max="2065" width="12.5703125" style="27" customWidth="1"/>
    <col min="2066" max="2066" width="9" style="27" customWidth="1"/>
    <col min="2067" max="2310" width="10.5703125" style="27"/>
    <col min="2311" max="2311" width="10.5703125" style="27" customWidth="1"/>
    <col min="2312" max="2312" width="8.5703125" style="27" customWidth="1"/>
    <col min="2313" max="2313" width="5.5703125" style="27" customWidth="1"/>
    <col min="2314" max="2314" width="2.5703125" style="27" customWidth="1"/>
    <col min="2315" max="2315" width="7" style="27" customWidth="1"/>
    <col min="2316" max="2316" width="2.5703125" style="27" customWidth="1"/>
    <col min="2317" max="2317" width="12.5703125" style="27" customWidth="1"/>
    <col min="2318" max="2318" width="2.5703125" style="27" customWidth="1"/>
    <col min="2319" max="2319" width="12.5703125" style="27" customWidth="1"/>
    <col min="2320" max="2320" width="2.5703125" style="27" customWidth="1"/>
    <col min="2321" max="2321" width="12.5703125" style="27" customWidth="1"/>
    <col min="2322" max="2322" width="9" style="27" customWidth="1"/>
    <col min="2323" max="2566" width="10.5703125" style="27"/>
    <col min="2567" max="2567" width="10.5703125" style="27" customWidth="1"/>
    <col min="2568" max="2568" width="8.5703125" style="27" customWidth="1"/>
    <col min="2569" max="2569" width="5.5703125" style="27" customWidth="1"/>
    <col min="2570" max="2570" width="2.5703125" style="27" customWidth="1"/>
    <col min="2571" max="2571" width="7" style="27" customWidth="1"/>
    <col min="2572" max="2572" width="2.5703125" style="27" customWidth="1"/>
    <col min="2573" max="2573" width="12.5703125" style="27" customWidth="1"/>
    <col min="2574" max="2574" width="2.5703125" style="27" customWidth="1"/>
    <col min="2575" max="2575" width="12.5703125" style="27" customWidth="1"/>
    <col min="2576" max="2576" width="2.5703125" style="27" customWidth="1"/>
    <col min="2577" max="2577" width="12.5703125" style="27" customWidth="1"/>
    <col min="2578" max="2578" width="9" style="27" customWidth="1"/>
    <col min="2579" max="2822" width="10.5703125" style="27"/>
    <col min="2823" max="2823" width="10.5703125" style="27" customWidth="1"/>
    <col min="2824" max="2824" width="8.5703125" style="27" customWidth="1"/>
    <col min="2825" max="2825" width="5.5703125" style="27" customWidth="1"/>
    <col min="2826" max="2826" width="2.5703125" style="27" customWidth="1"/>
    <col min="2827" max="2827" width="7" style="27" customWidth="1"/>
    <col min="2828" max="2828" width="2.5703125" style="27" customWidth="1"/>
    <col min="2829" max="2829" width="12.5703125" style="27" customWidth="1"/>
    <col min="2830" max="2830" width="2.5703125" style="27" customWidth="1"/>
    <col min="2831" max="2831" width="12.5703125" style="27" customWidth="1"/>
    <col min="2832" max="2832" width="2.5703125" style="27" customWidth="1"/>
    <col min="2833" max="2833" width="12.5703125" style="27" customWidth="1"/>
    <col min="2834" max="2834" width="9" style="27" customWidth="1"/>
    <col min="2835" max="3078" width="10.5703125" style="27"/>
    <col min="3079" max="3079" width="10.5703125" style="27" customWidth="1"/>
    <col min="3080" max="3080" width="8.5703125" style="27" customWidth="1"/>
    <col min="3081" max="3081" width="5.5703125" style="27" customWidth="1"/>
    <col min="3082" max="3082" width="2.5703125" style="27" customWidth="1"/>
    <col min="3083" max="3083" width="7" style="27" customWidth="1"/>
    <col min="3084" max="3084" width="2.5703125" style="27" customWidth="1"/>
    <col min="3085" max="3085" width="12.5703125" style="27" customWidth="1"/>
    <col min="3086" max="3086" width="2.5703125" style="27" customWidth="1"/>
    <col min="3087" max="3087" width="12.5703125" style="27" customWidth="1"/>
    <col min="3088" max="3088" width="2.5703125" style="27" customWidth="1"/>
    <col min="3089" max="3089" width="12.5703125" style="27" customWidth="1"/>
    <col min="3090" max="3090" width="9" style="27" customWidth="1"/>
    <col min="3091" max="3334" width="10.5703125" style="27"/>
    <col min="3335" max="3335" width="10.5703125" style="27" customWidth="1"/>
    <col min="3336" max="3336" width="8.5703125" style="27" customWidth="1"/>
    <col min="3337" max="3337" width="5.5703125" style="27" customWidth="1"/>
    <col min="3338" max="3338" width="2.5703125" style="27" customWidth="1"/>
    <col min="3339" max="3339" width="7" style="27" customWidth="1"/>
    <col min="3340" max="3340" width="2.5703125" style="27" customWidth="1"/>
    <col min="3341" max="3341" width="12.5703125" style="27" customWidth="1"/>
    <col min="3342" max="3342" width="2.5703125" style="27" customWidth="1"/>
    <col min="3343" max="3343" width="12.5703125" style="27" customWidth="1"/>
    <col min="3344" max="3344" width="2.5703125" style="27" customWidth="1"/>
    <col min="3345" max="3345" width="12.5703125" style="27" customWidth="1"/>
    <col min="3346" max="3346" width="9" style="27" customWidth="1"/>
    <col min="3347" max="3590" width="10.5703125" style="27"/>
    <col min="3591" max="3591" width="10.5703125" style="27" customWidth="1"/>
    <col min="3592" max="3592" width="8.5703125" style="27" customWidth="1"/>
    <col min="3593" max="3593" width="5.5703125" style="27" customWidth="1"/>
    <col min="3594" max="3594" width="2.5703125" style="27" customWidth="1"/>
    <col min="3595" max="3595" width="7" style="27" customWidth="1"/>
    <col min="3596" max="3596" width="2.5703125" style="27" customWidth="1"/>
    <col min="3597" max="3597" width="12.5703125" style="27" customWidth="1"/>
    <col min="3598" max="3598" width="2.5703125" style="27" customWidth="1"/>
    <col min="3599" max="3599" width="12.5703125" style="27" customWidth="1"/>
    <col min="3600" max="3600" width="2.5703125" style="27" customWidth="1"/>
    <col min="3601" max="3601" width="12.5703125" style="27" customWidth="1"/>
    <col min="3602" max="3602" width="9" style="27" customWidth="1"/>
    <col min="3603" max="3846" width="10.5703125" style="27"/>
    <col min="3847" max="3847" width="10.5703125" style="27" customWidth="1"/>
    <col min="3848" max="3848" width="8.5703125" style="27" customWidth="1"/>
    <col min="3849" max="3849" width="5.5703125" style="27" customWidth="1"/>
    <col min="3850" max="3850" width="2.5703125" style="27" customWidth="1"/>
    <col min="3851" max="3851" width="7" style="27" customWidth="1"/>
    <col min="3852" max="3852" width="2.5703125" style="27" customWidth="1"/>
    <col min="3853" max="3853" width="12.5703125" style="27" customWidth="1"/>
    <col min="3854" max="3854" width="2.5703125" style="27" customWidth="1"/>
    <col min="3855" max="3855" width="12.5703125" style="27" customWidth="1"/>
    <col min="3856" max="3856" width="2.5703125" style="27" customWidth="1"/>
    <col min="3857" max="3857" width="12.5703125" style="27" customWidth="1"/>
    <col min="3858" max="3858" width="9" style="27" customWidth="1"/>
    <col min="3859" max="4102" width="10.5703125" style="27"/>
    <col min="4103" max="4103" width="10.5703125" style="27" customWidth="1"/>
    <col min="4104" max="4104" width="8.5703125" style="27" customWidth="1"/>
    <col min="4105" max="4105" width="5.5703125" style="27" customWidth="1"/>
    <col min="4106" max="4106" width="2.5703125" style="27" customWidth="1"/>
    <col min="4107" max="4107" width="7" style="27" customWidth="1"/>
    <col min="4108" max="4108" width="2.5703125" style="27" customWidth="1"/>
    <col min="4109" max="4109" width="12.5703125" style="27" customWidth="1"/>
    <col min="4110" max="4110" width="2.5703125" style="27" customWidth="1"/>
    <col min="4111" max="4111" width="12.5703125" style="27" customWidth="1"/>
    <col min="4112" max="4112" width="2.5703125" style="27" customWidth="1"/>
    <col min="4113" max="4113" width="12.5703125" style="27" customWidth="1"/>
    <col min="4114" max="4114" width="9" style="27" customWidth="1"/>
    <col min="4115" max="4358" width="10.5703125" style="27"/>
    <col min="4359" max="4359" width="10.5703125" style="27" customWidth="1"/>
    <col min="4360" max="4360" width="8.5703125" style="27" customWidth="1"/>
    <col min="4361" max="4361" width="5.5703125" style="27" customWidth="1"/>
    <col min="4362" max="4362" width="2.5703125" style="27" customWidth="1"/>
    <col min="4363" max="4363" width="7" style="27" customWidth="1"/>
    <col min="4364" max="4364" width="2.5703125" style="27" customWidth="1"/>
    <col min="4365" max="4365" width="12.5703125" style="27" customWidth="1"/>
    <col min="4366" max="4366" width="2.5703125" style="27" customWidth="1"/>
    <col min="4367" max="4367" width="12.5703125" style="27" customWidth="1"/>
    <col min="4368" max="4368" width="2.5703125" style="27" customWidth="1"/>
    <col min="4369" max="4369" width="12.5703125" style="27" customWidth="1"/>
    <col min="4370" max="4370" width="9" style="27" customWidth="1"/>
    <col min="4371" max="4614" width="10.5703125" style="27"/>
    <col min="4615" max="4615" width="10.5703125" style="27" customWidth="1"/>
    <col min="4616" max="4616" width="8.5703125" style="27" customWidth="1"/>
    <col min="4617" max="4617" width="5.5703125" style="27" customWidth="1"/>
    <col min="4618" max="4618" width="2.5703125" style="27" customWidth="1"/>
    <col min="4619" max="4619" width="7" style="27" customWidth="1"/>
    <col min="4620" max="4620" width="2.5703125" style="27" customWidth="1"/>
    <col min="4621" max="4621" width="12.5703125" style="27" customWidth="1"/>
    <col min="4622" max="4622" width="2.5703125" style="27" customWidth="1"/>
    <col min="4623" max="4623" width="12.5703125" style="27" customWidth="1"/>
    <col min="4624" max="4624" width="2.5703125" style="27" customWidth="1"/>
    <col min="4625" max="4625" width="12.5703125" style="27" customWidth="1"/>
    <col min="4626" max="4626" width="9" style="27" customWidth="1"/>
    <col min="4627" max="4870" width="10.5703125" style="27"/>
    <col min="4871" max="4871" width="10.5703125" style="27" customWidth="1"/>
    <col min="4872" max="4872" width="8.5703125" style="27" customWidth="1"/>
    <col min="4873" max="4873" width="5.5703125" style="27" customWidth="1"/>
    <col min="4874" max="4874" width="2.5703125" style="27" customWidth="1"/>
    <col min="4875" max="4875" width="7" style="27" customWidth="1"/>
    <col min="4876" max="4876" width="2.5703125" style="27" customWidth="1"/>
    <col min="4877" max="4877" width="12.5703125" style="27" customWidth="1"/>
    <col min="4878" max="4878" width="2.5703125" style="27" customWidth="1"/>
    <col min="4879" max="4879" width="12.5703125" style="27" customWidth="1"/>
    <col min="4880" max="4880" width="2.5703125" style="27" customWidth="1"/>
    <col min="4881" max="4881" width="12.5703125" style="27" customWidth="1"/>
    <col min="4882" max="4882" width="9" style="27" customWidth="1"/>
    <col min="4883" max="5126" width="10.5703125" style="27"/>
    <col min="5127" max="5127" width="10.5703125" style="27" customWidth="1"/>
    <col min="5128" max="5128" width="8.5703125" style="27" customWidth="1"/>
    <col min="5129" max="5129" width="5.5703125" style="27" customWidth="1"/>
    <col min="5130" max="5130" width="2.5703125" style="27" customWidth="1"/>
    <col min="5131" max="5131" width="7" style="27" customWidth="1"/>
    <col min="5132" max="5132" width="2.5703125" style="27" customWidth="1"/>
    <col min="5133" max="5133" width="12.5703125" style="27" customWidth="1"/>
    <col min="5134" max="5134" width="2.5703125" style="27" customWidth="1"/>
    <col min="5135" max="5135" width="12.5703125" style="27" customWidth="1"/>
    <col min="5136" max="5136" width="2.5703125" style="27" customWidth="1"/>
    <col min="5137" max="5137" width="12.5703125" style="27" customWidth="1"/>
    <col min="5138" max="5138" width="9" style="27" customWidth="1"/>
    <col min="5139" max="5382" width="10.5703125" style="27"/>
    <col min="5383" max="5383" width="10.5703125" style="27" customWidth="1"/>
    <col min="5384" max="5384" width="8.5703125" style="27" customWidth="1"/>
    <col min="5385" max="5385" width="5.5703125" style="27" customWidth="1"/>
    <col min="5386" max="5386" width="2.5703125" style="27" customWidth="1"/>
    <col min="5387" max="5387" width="7" style="27" customWidth="1"/>
    <col min="5388" max="5388" width="2.5703125" style="27" customWidth="1"/>
    <col min="5389" max="5389" width="12.5703125" style="27" customWidth="1"/>
    <col min="5390" max="5390" width="2.5703125" style="27" customWidth="1"/>
    <col min="5391" max="5391" width="12.5703125" style="27" customWidth="1"/>
    <col min="5392" max="5392" width="2.5703125" style="27" customWidth="1"/>
    <col min="5393" max="5393" width="12.5703125" style="27" customWidth="1"/>
    <col min="5394" max="5394" width="9" style="27" customWidth="1"/>
    <col min="5395" max="5638" width="10.5703125" style="27"/>
    <col min="5639" max="5639" width="10.5703125" style="27" customWidth="1"/>
    <col min="5640" max="5640" width="8.5703125" style="27" customWidth="1"/>
    <col min="5641" max="5641" width="5.5703125" style="27" customWidth="1"/>
    <col min="5642" max="5642" width="2.5703125" style="27" customWidth="1"/>
    <col min="5643" max="5643" width="7" style="27" customWidth="1"/>
    <col min="5644" max="5644" width="2.5703125" style="27" customWidth="1"/>
    <col min="5645" max="5645" width="12.5703125" style="27" customWidth="1"/>
    <col min="5646" max="5646" width="2.5703125" style="27" customWidth="1"/>
    <col min="5647" max="5647" width="12.5703125" style="27" customWidth="1"/>
    <col min="5648" max="5648" width="2.5703125" style="27" customWidth="1"/>
    <col min="5649" max="5649" width="12.5703125" style="27" customWidth="1"/>
    <col min="5650" max="5650" width="9" style="27" customWidth="1"/>
    <col min="5651" max="5894" width="10.5703125" style="27"/>
    <col min="5895" max="5895" width="10.5703125" style="27" customWidth="1"/>
    <col min="5896" max="5896" width="8.5703125" style="27" customWidth="1"/>
    <col min="5897" max="5897" width="5.5703125" style="27" customWidth="1"/>
    <col min="5898" max="5898" width="2.5703125" style="27" customWidth="1"/>
    <col min="5899" max="5899" width="7" style="27" customWidth="1"/>
    <col min="5900" max="5900" width="2.5703125" style="27" customWidth="1"/>
    <col min="5901" max="5901" width="12.5703125" style="27" customWidth="1"/>
    <col min="5902" max="5902" width="2.5703125" style="27" customWidth="1"/>
    <col min="5903" max="5903" width="12.5703125" style="27" customWidth="1"/>
    <col min="5904" max="5904" width="2.5703125" style="27" customWidth="1"/>
    <col min="5905" max="5905" width="12.5703125" style="27" customWidth="1"/>
    <col min="5906" max="5906" width="9" style="27" customWidth="1"/>
    <col min="5907" max="6150" width="10.5703125" style="27"/>
    <col min="6151" max="6151" width="10.5703125" style="27" customWidth="1"/>
    <col min="6152" max="6152" width="8.5703125" style="27" customWidth="1"/>
    <col min="6153" max="6153" width="5.5703125" style="27" customWidth="1"/>
    <col min="6154" max="6154" width="2.5703125" style="27" customWidth="1"/>
    <col min="6155" max="6155" width="7" style="27" customWidth="1"/>
    <col min="6156" max="6156" width="2.5703125" style="27" customWidth="1"/>
    <col min="6157" max="6157" width="12.5703125" style="27" customWidth="1"/>
    <col min="6158" max="6158" width="2.5703125" style="27" customWidth="1"/>
    <col min="6159" max="6159" width="12.5703125" style="27" customWidth="1"/>
    <col min="6160" max="6160" width="2.5703125" style="27" customWidth="1"/>
    <col min="6161" max="6161" width="12.5703125" style="27" customWidth="1"/>
    <col min="6162" max="6162" width="9" style="27" customWidth="1"/>
    <col min="6163" max="6406" width="10.5703125" style="27"/>
    <col min="6407" max="6407" width="10.5703125" style="27" customWidth="1"/>
    <col min="6408" max="6408" width="8.5703125" style="27" customWidth="1"/>
    <col min="6409" max="6409" width="5.5703125" style="27" customWidth="1"/>
    <col min="6410" max="6410" width="2.5703125" style="27" customWidth="1"/>
    <col min="6411" max="6411" width="7" style="27" customWidth="1"/>
    <col min="6412" max="6412" width="2.5703125" style="27" customWidth="1"/>
    <col min="6413" max="6413" width="12.5703125" style="27" customWidth="1"/>
    <col min="6414" max="6414" width="2.5703125" style="27" customWidth="1"/>
    <col min="6415" max="6415" width="12.5703125" style="27" customWidth="1"/>
    <col min="6416" max="6416" width="2.5703125" style="27" customWidth="1"/>
    <col min="6417" max="6417" width="12.5703125" style="27" customWidth="1"/>
    <col min="6418" max="6418" width="9" style="27" customWidth="1"/>
    <col min="6419" max="6662" width="10.5703125" style="27"/>
    <col min="6663" max="6663" width="10.5703125" style="27" customWidth="1"/>
    <col min="6664" max="6664" width="8.5703125" style="27" customWidth="1"/>
    <col min="6665" max="6665" width="5.5703125" style="27" customWidth="1"/>
    <col min="6666" max="6666" width="2.5703125" style="27" customWidth="1"/>
    <col min="6667" max="6667" width="7" style="27" customWidth="1"/>
    <col min="6668" max="6668" width="2.5703125" style="27" customWidth="1"/>
    <col min="6669" max="6669" width="12.5703125" style="27" customWidth="1"/>
    <col min="6670" max="6670" width="2.5703125" style="27" customWidth="1"/>
    <col min="6671" max="6671" width="12.5703125" style="27" customWidth="1"/>
    <col min="6672" max="6672" width="2.5703125" style="27" customWidth="1"/>
    <col min="6673" max="6673" width="12.5703125" style="27" customWidth="1"/>
    <col min="6674" max="6674" width="9" style="27" customWidth="1"/>
    <col min="6675" max="6918" width="10.5703125" style="27"/>
    <col min="6919" max="6919" width="10.5703125" style="27" customWidth="1"/>
    <col min="6920" max="6920" width="8.5703125" style="27" customWidth="1"/>
    <col min="6921" max="6921" width="5.5703125" style="27" customWidth="1"/>
    <col min="6922" max="6922" width="2.5703125" style="27" customWidth="1"/>
    <col min="6923" max="6923" width="7" style="27" customWidth="1"/>
    <col min="6924" max="6924" width="2.5703125" style="27" customWidth="1"/>
    <col min="6925" max="6925" width="12.5703125" style="27" customWidth="1"/>
    <col min="6926" max="6926" width="2.5703125" style="27" customWidth="1"/>
    <col min="6927" max="6927" width="12.5703125" style="27" customWidth="1"/>
    <col min="6928" max="6928" width="2.5703125" style="27" customWidth="1"/>
    <col min="6929" max="6929" width="12.5703125" style="27" customWidth="1"/>
    <col min="6930" max="6930" width="9" style="27" customWidth="1"/>
    <col min="6931" max="7174" width="10.5703125" style="27"/>
    <col min="7175" max="7175" width="10.5703125" style="27" customWidth="1"/>
    <col min="7176" max="7176" width="8.5703125" style="27" customWidth="1"/>
    <col min="7177" max="7177" width="5.5703125" style="27" customWidth="1"/>
    <col min="7178" max="7178" width="2.5703125" style="27" customWidth="1"/>
    <col min="7179" max="7179" width="7" style="27" customWidth="1"/>
    <col min="7180" max="7180" width="2.5703125" style="27" customWidth="1"/>
    <col min="7181" max="7181" width="12.5703125" style="27" customWidth="1"/>
    <col min="7182" max="7182" width="2.5703125" style="27" customWidth="1"/>
    <col min="7183" max="7183" width="12.5703125" style="27" customWidth="1"/>
    <col min="7184" max="7184" width="2.5703125" style="27" customWidth="1"/>
    <col min="7185" max="7185" width="12.5703125" style="27" customWidth="1"/>
    <col min="7186" max="7186" width="9" style="27" customWidth="1"/>
    <col min="7187" max="7430" width="10.5703125" style="27"/>
    <col min="7431" max="7431" width="10.5703125" style="27" customWidth="1"/>
    <col min="7432" max="7432" width="8.5703125" style="27" customWidth="1"/>
    <col min="7433" max="7433" width="5.5703125" style="27" customWidth="1"/>
    <col min="7434" max="7434" width="2.5703125" style="27" customWidth="1"/>
    <col min="7435" max="7435" width="7" style="27" customWidth="1"/>
    <col min="7436" max="7436" width="2.5703125" style="27" customWidth="1"/>
    <col min="7437" max="7437" width="12.5703125" style="27" customWidth="1"/>
    <col min="7438" max="7438" width="2.5703125" style="27" customWidth="1"/>
    <col min="7439" max="7439" width="12.5703125" style="27" customWidth="1"/>
    <col min="7440" max="7440" width="2.5703125" style="27" customWidth="1"/>
    <col min="7441" max="7441" width="12.5703125" style="27" customWidth="1"/>
    <col min="7442" max="7442" width="9" style="27" customWidth="1"/>
    <col min="7443" max="7686" width="10.5703125" style="27"/>
    <col min="7687" max="7687" width="10.5703125" style="27" customWidth="1"/>
    <col min="7688" max="7688" width="8.5703125" style="27" customWidth="1"/>
    <col min="7689" max="7689" width="5.5703125" style="27" customWidth="1"/>
    <col min="7690" max="7690" width="2.5703125" style="27" customWidth="1"/>
    <col min="7691" max="7691" width="7" style="27" customWidth="1"/>
    <col min="7692" max="7692" width="2.5703125" style="27" customWidth="1"/>
    <col min="7693" max="7693" width="12.5703125" style="27" customWidth="1"/>
    <col min="7694" max="7694" width="2.5703125" style="27" customWidth="1"/>
    <col min="7695" max="7695" width="12.5703125" style="27" customWidth="1"/>
    <col min="7696" max="7696" width="2.5703125" style="27" customWidth="1"/>
    <col min="7697" max="7697" width="12.5703125" style="27" customWidth="1"/>
    <col min="7698" max="7698" width="9" style="27" customWidth="1"/>
    <col min="7699" max="7942" width="10.5703125" style="27"/>
    <col min="7943" max="7943" width="10.5703125" style="27" customWidth="1"/>
    <col min="7944" max="7944" width="8.5703125" style="27" customWidth="1"/>
    <col min="7945" max="7945" width="5.5703125" style="27" customWidth="1"/>
    <col min="7946" max="7946" width="2.5703125" style="27" customWidth="1"/>
    <col min="7947" max="7947" width="7" style="27" customWidth="1"/>
    <col min="7948" max="7948" width="2.5703125" style="27" customWidth="1"/>
    <col min="7949" max="7949" width="12.5703125" style="27" customWidth="1"/>
    <col min="7950" max="7950" width="2.5703125" style="27" customWidth="1"/>
    <col min="7951" max="7951" width="12.5703125" style="27" customWidth="1"/>
    <col min="7952" max="7952" width="2.5703125" style="27" customWidth="1"/>
    <col min="7953" max="7953" width="12.5703125" style="27" customWidth="1"/>
    <col min="7954" max="7954" width="9" style="27" customWidth="1"/>
    <col min="7955" max="8198" width="10.5703125" style="27"/>
    <col min="8199" max="8199" width="10.5703125" style="27" customWidth="1"/>
    <col min="8200" max="8200" width="8.5703125" style="27" customWidth="1"/>
    <col min="8201" max="8201" width="5.5703125" style="27" customWidth="1"/>
    <col min="8202" max="8202" width="2.5703125" style="27" customWidth="1"/>
    <col min="8203" max="8203" width="7" style="27" customWidth="1"/>
    <col min="8204" max="8204" width="2.5703125" style="27" customWidth="1"/>
    <col min="8205" max="8205" width="12.5703125" style="27" customWidth="1"/>
    <col min="8206" max="8206" width="2.5703125" style="27" customWidth="1"/>
    <col min="8207" max="8207" width="12.5703125" style="27" customWidth="1"/>
    <col min="8208" max="8208" width="2.5703125" style="27" customWidth="1"/>
    <col min="8209" max="8209" width="12.5703125" style="27" customWidth="1"/>
    <col min="8210" max="8210" width="9" style="27" customWidth="1"/>
    <col min="8211" max="8454" width="10.5703125" style="27"/>
    <col min="8455" max="8455" width="10.5703125" style="27" customWidth="1"/>
    <col min="8456" max="8456" width="8.5703125" style="27" customWidth="1"/>
    <col min="8457" max="8457" width="5.5703125" style="27" customWidth="1"/>
    <col min="8458" max="8458" width="2.5703125" style="27" customWidth="1"/>
    <col min="8459" max="8459" width="7" style="27" customWidth="1"/>
    <col min="8460" max="8460" width="2.5703125" style="27" customWidth="1"/>
    <col min="8461" max="8461" width="12.5703125" style="27" customWidth="1"/>
    <col min="8462" max="8462" width="2.5703125" style="27" customWidth="1"/>
    <col min="8463" max="8463" width="12.5703125" style="27" customWidth="1"/>
    <col min="8464" max="8464" width="2.5703125" style="27" customWidth="1"/>
    <col min="8465" max="8465" width="12.5703125" style="27" customWidth="1"/>
    <col min="8466" max="8466" width="9" style="27" customWidth="1"/>
    <col min="8467" max="8710" width="10.5703125" style="27"/>
    <col min="8711" max="8711" width="10.5703125" style="27" customWidth="1"/>
    <col min="8712" max="8712" width="8.5703125" style="27" customWidth="1"/>
    <col min="8713" max="8713" width="5.5703125" style="27" customWidth="1"/>
    <col min="8714" max="8714" width="2.5703125" style="27" customWidth="1"/>
    <col min="8715" max="8715" width="7" style="27" customWidth="1"/>
    <col min="8716" max="8716" width="2.5703125" style="27" customWidth="1"/>
    <col min="8717" max="8717" width="12.5703125" style="27" customWidth="1"/>
    <col min="8718" max="8718" width="2.5703125" style="27" customWidth="1"/>
    <col min="8719" max="8719" width="12.5703125" style="27" customWidth="1"/>
    <col min="8720" max="8720" width="2.5703125" style="27" customWidth="1"/>
    <col min="8721" max="8721" width="12.5703125" style="27" customWidth="1"/>
    <col min="8722" max="8722" width="9" style="27" customWidth="1"/>
    <col min="8723" max="8966" width="10.5703125" style="27"/>
    <col min="8967" max="8967" width="10.5703125" style="27" customWidth="1"/>
    <col min="8968" max="8968" width="8.5703125" style="27" customWidth="1"/>
    <col min="8969" max="8969" width="5.5703125" style="27" customWidth="1"/>
    <col min="8970" max="8970" width="2.5703125" style="27" customWidth="1"/>
    <col min="8971" max="8971" width="7" style="27" customWidth="1"/>
    <col min="8972" max="8972" width="2.5703125" style="27" customWidth="1"/>
    <col min="8973" max="8973" width="12.5703125" style="27" customWidth="1"/>
    <col min="8974" max="8974" width="2.5703125" style="27" customWidth="1"/>
    <col min="8975" max="8975" width="12.5703125" style="27" customWidth="1"/>
    <col min="8976" max="8976" width="2.5703125" style="27" customWidth="1"/>
    <col min="8977" max="8977" width="12.5703125" style="27" customWidth="1"/>
    <col min="8978" max="8978" width="9" style="27" customWidth="1"/>
    <col min="8979" max="9222" width="10.5703125" style="27"/>
    <col min="9223" max="9223" width="10.5703125" style="27" customWidth="1"/>
    <col min="9224" max="9224" width="8.5703125" style="27" customWidth="1"/>
    <col min="9225" max="9225" width="5.5703125" style="27" customWidth="1"/>
    <col min="9226" max="9226" width="2.5703125" style="27" customWidth="1"/>
    <col min="9227" max="9227" width="7" style="27" customWidth="1"/>
    <col min="9228" max="9228" width="2.5703125" style="27" customWidth="1"/>
    <col min="9229" max="9229" width="12.5703125" style="27" customWidth="1"/>
    <col min="9230" max="9230" width="2.5703125" style="27" customWidth="1"/>
    <col min="9231" max="9231" width="12.5703125" style="27" customWidth="1"/>
    <col min="9232" max="9232" width="2.5703125" style="27" customWidth="1"/>
    <col min="9233" max="9233" width="12.5703125" style="27" customWidth="1"/>
    <col min="9234" max="9234" width="9" style="27" customWidth="1"/>
    <col min="9235" max="9478" width="10.5703125" style="27"/>
    <col min="9479" max="9479" width="10.5703125" style="27" customWidth="1"/>
    <col min="9480" max="9480" width="8.5703125" style="27" customWidth="1"/>
    <col min="9481" max="9481" width="5.5703125" style="27" customWidth="1"/>
    <col min="9482" max="9482" width="2.5703125" style="27" customWidth="1"/>
    <col min="9483" max="9483" width="7" style="27" customWidth="1"/>
    <col min="9484" max="9484" width="2.5703125" style="27" customWidth="1"/>
    <col min="9485" max="9485" width="12.5703125" style="27" customWidth="1"/>
    <col min="9486" max="9486" width="2.5703125" style="27" customWidth="1"/>
    <col min="9487" max="9487" width="12.5703125" style="27" customWidth="1"/>
    <col min="9488" max="9488" width="2.5703125" style="27" customWidth="1"/>
    <col min="9489" max="9489" width="12.5703125" style="27" customWidth="1"/>
    <col min="9490" max="9490" width="9" style="27" customWidth="1"/>
    <col min="9491" max="9734" width="10.5703125" style="27"/>
    <col min="9735" max="9735" width="10.5703125" style="27" customWidth="1"/>
    <col min="9736" max="9736" width="8.5703125" style="27" customWidth="1"/>
    <col min="9737" max="9737" width="5.5703125" style="27" customWidth="1"/>
    <col min="9738" max="9738" width="2.5703125" style="27" customWidth="1"/>
    <col min="9739" max="9739" width="7" style="27" customWidth="1"/>
    <col min="9740" max="9740" width="2.5703125" style="27" customWidth="1"/>
    <col min="9741" max="9741" width="12.5703125" style="27" customWidth="1"/>
    <col min="9742" max="9742" width="2.5703125" style="27" customWidth="1"/>
    <col min="9743" max="9743" width="12.5703125" style="27" customWidth="1"/>
    <col min="9744" max="9744" width="2.5703125" style="27" customWidth="1"/>
    <col min="9745" max="9745" width="12.5703125" style="27" customWidth="1"/>
    <col min="9746" max="9746" width="9" style="27" customWidth="1"/>
    <col min="9747" max="9990" width="10.5703125" style="27"/>
    <col min="9991" max="9991" width="10.5703125" style="27" customWidth="1"/>
    <col min="9992" max="9992" width="8.5703125" style="27" customWidth="1"/>
    <col min="9993" max="9993" width="5.5703125" style="27" customWidth="1"/>
    <col min="9994" max="9994" width="2.5703125" style="27" customWidth="1"/>
    <col min="9995" max="9995" width="7" style="27" customWidth="1"/>
    <col min="9996" max="9996" width="2.5703125" style="27" customWidth="1"/>
    <col min="9997" max="9997" width="12.5703125" style="27" customWidth="1"/>
    <col min="9998" max="9998" width="2.5703125" style="27" customWidth="1"/>
    <col min="9999" max="9999" width="12.5703125" style="27" customWidth="1"/>
    <col min="10000" max="10000" width="2.5703125" style="27" customWidth="1"/>
    <col min="10001" max="10001" width="12.5703125" style="27" customWidth="1"/>
    <col min="10002" max="10002" width="9" style="27" customWidth="1"/>
    <col min="10003" max="10246" width="10.5703125" style="27"/>
    <col min="10247" max="10247" width="10.5703125" style="27" customWidth="1"/>
    <col min="10248" max="10248" width="8.5703125" style="27" customWidth="1"/>
    <col min="10249" max="10249" width="5.5703125" style="27" customWidth="1"/>
    <col min="10250" max="10250" width="2.5703125" style="27" customWidth="1"/>
    <col min="10251" max="10251" width="7" style="27" customWidth="1"/>
    <col min="10252" max="10252" width="2.5703125" style="27" customWidth="1"/>
    <col min="10253" max="10253" width="12.5703125" style="27" customWidth="1"/>
    <col min="10254" max="10254" width="2.5703125" style="27" customWidth="1"/>
    <col min="10255" max="10255" width="12.5703125" style="27" customWidth="1"/>
    <col min="10256" max="10256" width="2.5703125" style="27" customWidth="1"/>
    <col min="10257" max="10257" width="12.5703125" style="27" customWidth="1"/>
    <col min="10258" max="10258" width="9" style="27" customWidth="1"/>
    <col min="10259" max="10502" width="10.5703125" style="27"/>
    <col min="10503" max="10503" width="10.5703125" style="27" customWidth="1"/>
    <col min="10504" max="10504" width="8.5703125" style="27" customWidth="1"/>
    <col min="10505" max="10505" width="5.5703125" style="27" customWidth="1"/>
    <col min="10506" max="10506" width="2.5703125" style="27" customWidth="1"/>
    <col min="10507" max="10507" width="7" style="27" customWidth="1"/>
    <col min="10508" max="10508" width="2.5703125" style="27" customWidth="1"/>
    <col min="10509" max="10509" width="12.5703125" style="27" customWidth="1"/>
    <col min="10510" max="10510" width="2.5703125" style="27" customWidth="1"/>
    <col min="10511" max="10511" width="12.5703125" style="27" customWidth="1"/>
    <col min="10512" max="10512" width="2.5703125" style="27" customWidth="1"/>
    <col min="10513" max="10513" width="12.5703125" style="27" customWidth="1"/>
    <col min="10514" max="10514" width="9" style="27" customWidth="1"/>
    <col min="10515" max="10758" width="10.5703125" style="27"/>
    <col min="10759" max="10759" width="10.5703125" style="27" customWidth="1"/>
    <col min="10760" max="10760" width="8.5703125" style="27" customWidth="1"/>
    <col min="10761" max="10761" width="5.5703125" style="27" customWidth="1"/>
    <col min="10762" max="10762" width="2.5703125" style="27" customWidth="1"/>
    <col min="10763" max="10763" width="7" style="27" customWidth="1"/>
    <col min="10764" max="10764" width="2.5703125" style="27" customWidth="1"/>
    <col min="10765" max="10765" width="12.5703125" style="27" customWidth="1"/>
    <col min="10766" max="10766" width="2.5703125" style="27" customWidth="1"/>
    <col min="10767" max="10767" width="12.5703125" style="27" customWidth="1"/>
    <col min="10768" max="10768" width="2.5703125" style="27" customWidth="1"/>
    <col min="10769" max="10769" width="12.5703125" style="27" customWidth="1"/>
    <col min="10770" max="10770" width="9" style="27" customWidth="1"/>
    <col min="10771" max="11014" width="10.5703125" style="27"/>
    <col min="11015" max="11015" width="10.5703125" style="27" customWidth="1"/>
    <col min="11016" max="11016" width="8.5703125" style="27" customWidth="1"/>
    <col min="11017" max="11017" width="5.5703125" style="27" customWidth="1"/>
    <col min="11018" max="11018" width="2.5703125" style="27" customWidth="1"/>
    <col min="11019" max="11019" width="7" style="27" customWidth="1"/>
    <col min="11020" max="11020" width="2.5703125" style="27" customWidth="1"/>
    <col min="11021" max="11021" width="12.5703125" style="27" customWidth="1"/>
    <col min="11022" max="11022" width="2.5703125" style="27" customWidth="1"/>
    <col min="11023" max="11023" width="12.5703125" style="27" customWidth="1"/>
    <col min="11024" max="11024" width="2.5703125" style="27" customWidth="1"/>
    <col min="11025" max="11025" width="12.5703125" style="27" customWidth="1"/>
    <col min="11026" max="11026" width="9" style="27" customWidth="1"/>
    <col min="11027" max="11270" width="10.5703125" style="27"/>
    <col min="11271" max="11271" width="10.5703125" style="27" customWidth="1"/>
    <col min="11272" max="11272" width="8.5703125" style="27" customWidth="1"/>
    <col min="11273" max="11273" width="5.5703125" style="27" customWidth="1"/>
    <col min="11274" max="11274" width="2.5703125" style="27" customWidth="1"/>
    <col min="11275" max="11275" width="7" style="27" customWidth="1"/>
    <col min="11276" max="11276" width="2.5703125" style="27" customWidth="1"/>
    <col min="11277" max="11277" width="12.5703125" style="27" customWidth="1"/>
    <col min="11278" max="11278" width="2.5703125" style="27" customWidth="1"/>
    <col min="11279" max="11279" width="12.5703125" style="27" customWidth="1"/>
    <col min="11280" max="11280" width="2.5703125" style="27" customWidth="1"/>
    <col min="11281" max="11281" width="12.5703125" style="27" customWidth="1"/>
    <col min="11282" max="11282" width="9" style="27" customWidth="1"/>
    <col min="11283" max="11526" width="10.5703125" style="27"/>
    <col min="11527" max="11527" width="10.5703125" style="27" customWidth="1"/>
    <col min="11528" max="11528" width="8.5703125" style="27" customWidth="1"/>
    <col min="11529" max="11529" width="5.5703125" style="27" customWidth="1"/>
    <col min="11530" max="11530" width="2.5703125" style="27" customWidth="1"/>
    <col min="11531" max="11531" width="7" style="27" customWidth="1"/>
    <col min="11532" max="11532" width="2.5703125" style="27" customWidth="1"/>
    <col min="11533" max="11533" width="12.5703125" style="27" customWidth="1"/>
    <col min="11534" max="11534" width="2.5703125" style="27" customWidth="1"/>
    <col min="11535" max="11535" width="12.5703125" style="27" customWidth="1"/>
    <col min="11536" max="11536" width="2.5703125" style="27" customWidth="1"/>
    <col min="11537" max="11537" width="12.5703125" style="27" customWidth="1"/>
    <col min="11538" max="11538" width="9" style="27" customWidth="1"/>
    <col min="11539" max="11782" width="10.5703125" style="27"/>
    <col min="11783" max="11783" width="10.5703125" style="27" customWidth="1"/>
    <col min="11784" max="11784" width="8.5703125" style="27" customWidth="1"/>
    <col min="11785" max="11785" width="5.5703125" style="27" customWidth="1"/>
    <col min="11786" max="11786" width="2.5703125" style="27" customWidth="1"/>
    <col min="11787" max="11787" width="7" style="27" customWidth="1"/>
    <col min="11788" max="11788" width="2.5703125" style="27" customWidth="1"/>
    <col min="11789" max="11789" width="12.5703125" style="27" customWidth="1"/>
    <col min="11790" max="11790" width="2.5703125" style="27" customWidth="1"/>
    <col min="11791" max="11791" width="12.5703125" style="27" customWidth="1"/>
    <col min="11792" max="11792" width="2.5703125" style="27" customWidth="1"/>
    <col min="11793" max="11793" width="12.5703125" style="27" customWidth="1"/>
    <col min="11794" max="11794" width="9" style="27" customWidth="1"/>
    <col min="11795" max="12038" width="10.5703125" style="27"/>
    <col min="12039" max="12039" width="10.5703125" style="27" customWidth="1"/>
    <col min="12040" max="12040" width="8.5703125" style="27" customWidth="1"/>
    <col min="12041" max="12041" width="5.5703125" style="27" customWidth="1"/>
    <col min="12042" max="12042" width="2.5703125" style="27" customWidth="1"/>
    <col min="12043" max="12043" width="7" style="27" customWidth="1"/>
    <col min="12044" max="12044" width="2.5703125" style="27" customWidth="1"/>
    <col min="12045" max="12045" width="12.5703125" style="27" customWidth="1"/>
    <col min="12046" max="12046" width="2.5703125" style="27" customWidth="1"/>
    <col min="12047" max="12047" width="12.5703125" style="27" customWidth="1"/>
    <col min="12048" max="12048" width="2.5703125" style="27" customWidth="1"/>
    <col min="12049" max="12049" width="12.5703125" style="27" customWidth="1"/>
    <col min="12050" max="12050" width="9" style="27" customWidth="1"/>
    <col min="12051" max="12294" width="10.5703125" style="27"/>
    <col min="12295" max="12295" width="10.5703125" style="27" customWidth="1"/>
    <col min="12296" max="12296" width="8.5703125" style="27" customWidth="1"/>
    <col min="12297" max="12297" width="5.5703125" style="27" customWidth="1"/>
    <col min="12298" max="12298" width="2.5703125" style="27" customWidth="1"/>
    <col min="12299" max="12299" width="7" style="27" customWidth="1"/>
    <col min="12300" max="12300" width="2.5703125" style="27" customWidth="1"/>
    <col min="12301" max="12301" width="12.5703125" style="27" customWidth="1"/>
    <col min="12302" max="12302" width="2.5703125" style="27" customWidth="1"/>
    <col min="12303" max="12303" width="12.5703125" style="27" customWidth="1"/>
    <col min="12304" max="12304" width="2.5703125" style="27" customWidth="1"/>
    <col min="12305" max="12305" width="12.5703125" style="27" customWidth="1"/>
    <col min="12306" max="12306" width="9" style="27" customWidth="1"/>
    <col min="12307" max="12550" width="10.5703125" style="27"/>
    <col min="12551" max="12551" width="10.5703125" style="27" customWidth="1"/>
    <col min="12552" max="12552" width="8.5703125" style="27" customWidth="1"/>
    <col min="12553" max="12553" width="5.5703125" style="27" customWidth="1"/>
    <col min="12554" max="12554" width="2.5703125" style="27" customWidth="1"/>
    <col min="12555" max="12555" width="7" style="27" customWidth="1"/>
    <col min="12556" max="12556" width="2.5703125" style="27" customWidth="1"/>
    <col min="12557" max="12557" width="12.5703125" style="27" customWidth="1"/>
    <col min="12558" max="12558" width="2.5703125" style="27" customWidth="1"/>
    <col min="12559" max="12559" width="12.5703125" style="27" customWidth="1"/>
    <col min="12560" max="12560" width="2.5703125" style="27" customWidth="1"/>
    <col min="12561" max="12561" width="12.5703125" style="27" customWidth="1"/>
    <col min="12562" max="12562" width="9" style="27" customWidth="1"/>
    <col min="12563" max="12806" width="10.5703125" style="27"/>
    <col min="12807" max="12807" width="10.5703125" style="27" customWidth="1"/>
    <col min="12808" max="12808" width="8.5703125" style="27" customWidth="1"/>
    <col min="12809" max="12809" width="5.5703125" style="27" customWidth="1"/>
    <col min="12810" max="12810" width="2.5703125" style="27" customWidth="1"/>
    <col min="12811" max="12811" width="7" style="27" customWidth="1"/>
    <col min="12812" max="12812" width="2.5703125" style="27" customWidth="1"/>
    <col min="12813" max="12813" width="12.5703125" style="27" customWidth="1"/>
    <col min="12814" max="12814" width="2.5703125" style="27" customWidth="1"/>
    <col min="12815" max="12815" width="12.5703125" style="27" customWidth="1"/>
    <col min="12816" max="12816" width="2.5703125" style="27" customWidth="1"/>
    <col min="12817" max="12817" width="12.5703125" style="27" customWidth="1"/>
    <col min="12818" max="12818" width="9" style="27" customWidth="1"/>
    <col min="12819" max="13062" width="10.5703125" style="27"/>
    <col min="13063" max="13063" width="10.5703125" style="27" customWidth="1"/>
    <col min="13064" max="13064" width="8.5703125" style="27" customWidth="1"/>
    <col min="13065" max="13065" width="5.5703125" style="27" customWidth="1"/>
    <col min="13066" max="13066" width="2.5703125" style="27" customWidth="1"/>
    <col min="13067" max="13067" width="7" style="27" customWidth="1"/>
    <col min="13068" max="13068" width="2.5703125" style="27" customWidth="1"/>
    <col min="13069" max="13069" width="12.5703125" style="27" customWidth="1"/>
    <col min="13070" max="13070" width="2.5703125" style="27" customWidth="1"/>
    <col min="13071" max="13071" width="12.5703125" style="27" customWidth="1"/>
    <col min="13072" max="13072" width="2.5703125" style="27" customWidth="1"/>
    <col min="13073" max="13073" width="12.5703125" style="27" customWidth="1"/>
    <col min="13074" max="13074" width="9" style="27" customWidth="1"/>
    <col min="13075" max="13318" width="10.5703125" style="27"/>
    <col min="13319" max="13319" width="10.5703125" style="27" customWidth="1"/>
    <col min="13320" max="13320" width="8.5703125" style="27" customWidth="1"/>
    <col min="13321" max="13321" width="5.5703125" style="27" customWidth="1"/>
    <col min="13322" max="13322" width="2.5703125" style="27" customWidth="1"/>
    <col min="13323" max="13323" width="7" style="27" customWidth="1"/>
    <col min="13324" max="13324" width="2.5703125" style="27" customWidth="1"/>
    <col min="13325" max="13325" width="12.5703125" style="27" customWidth="1"/>
    <col min="13326" max="13326" width="2.5703125" style="27" customWidth="1"/>
    <col min="13327" max="13327" width="12.5703125" style="27" customWidth="1"/>
    <col min="13328" max="13328" width="2.5703125" style="27" customWidth="1"/>
    <col min="13329" max="13329" width="12.5703125" style="27" customWidth="1"/>
    <col min="13330" max="13330" width="9" style="27" customWidth="1"/>
    <col min="13331" max="13574" width="10.5703125" style="27"/>
    <col min="13575" max="13575" width="10.5703125" style="27" customWidth="1"/>
    <col min="13576" max="13576" width="8.5703125" style="27" customWidth="1"/>
    <col min="13577" max="13577" width="5.5703125" style="27" customWidth="1"/>
    <col min="13578" max="13578" width="2.5703125" style="27" customWidth="1"/>
    <col min="13579" max="13579" width="7" style="27" customWidth="1"/>
    <col min="13580" max="13580" width="2.5703125" style="27" customWidth="1"/>
    <col min="13581" max="13581" width="12.5703125" style="27" customWidth="1"/>
    <col min="13582" max="13582" width="2.5703125" style="27" customWidth="1"/>
    <col min="13583" max="13583" width="12.5703125" style="27" customWidth="1"/>
    <col min="13584" max="13584" width="2.5703125" style="27" customWidth="1"/>
    <col min="13585" max="13585" width="12.5703125" style="27" customWidth="1"/>
    <col min="13586" max="13586" width="9" style="27" customWidth="1"/>
    <col min="13587" max="13830" width="10.5703125" style="27"/>
    <col min="13831" max="13831" width="10.5703125" style="27" customWidth="1"/>
    <col min="13832" max="13832" width="8.5703125" style="27" customWidth="1"/>
    <col min="13833" max="13833" width="5.5703125" style="27" customWidth="1"/>
    <col min="13834" max="13834" width="2.5703125" style="27" customWidth="1"/>
    <col min="13835" max="13835" width="7" style="27" customWidth="1"/>
    <col min="13836" max="13836" width="2.5703125" style="27" customWidth="1"/>
    <col min="13837" max="13837" width="12.5703125" style="27" customWidth="1"/>
    <col min="13838" max="13838" width="2.5703125" style="27" customWidth="1"/>
    <col min="13839" max="13839" width="12.5703125" style="27" customWidth="1"/>
    <col min="13840" max="13840" width="2.5703125" style="27" customWidth="1"/>
    <col min="13841" max="13841" width="12.5703125" style="27" customWidth="1"/>
    <col min="13842" max="13842" width="9" style="27" customWidth="1"/>
    <col min="13843" max="14086" width="10.5703125" style="27"/>
    <col min="14087" max="14087" width="10.5703125" style="27" customWidth="1"/>
    <col min="14088" max="14088" width="8.5703125" style="27" customWidth="1"/>
    <col min="14089" max="14089" width="5.5703125" style="27" customWidth="1"/>
    <col min="14090" max="14090" width="2.5703125" style="27" customWidth="1"/>
    <col min="14091" max="14091" width="7" style="27" customWidth="1"/>
    <col min="14092" max="14092" width="2.5703125" style="27" customWidth="1"/>
    <col min="14093" max="14093" width="12.5703125" style="27" customWidth="1"/>
    <col min="14094" max="14094" width="2.5703125" style="27" customWidth="1"/>
    <col min="14095" max="14095" width="12.5703125" style="27" customWidth="1"/>
    <col min="14096" max="14096" width="2.5703125" style="27" customWidth="1"/>
    <col min="14097" max="14097" width="12.5703125" style="27" customWidth="1"/>
    <col min="14098" max="14098" width="9" style="27" customWidth="1"/>
    <col min="14099" max="14342" width="10.5703125" style="27"/>
    <col min="14343" max="14343" width="10.5703125" style="27" customWidth="1"/>
    <col min="14344" max="14344" width="8.5703125" style="27" customWidth="1"/>
    <col min="14345" max="14345" width="5.5703125" style="27" customWidth="1"/>
    <col min="14346" max="14346" width="2.5703125" style="27" customWidth="1"/>
    <col min="14347" max="14347" width="7" style="27" customWidth="1"/>
    <col min="14348" max="14348" width="2.5703125" style="27" customWidth="1"/>
    <col min="14349" max="14349" width="12.5703125" style="27" customWidth="1"/>
    <col min="14350" max="14350" width="2.5703125" style="27" customWidth="1"/>
    <col min="14351" max="14351" width="12.5703125" style="27" customWidth="1"/>
    <col min="14352" max="14352" width="2.5703125" style="27" customWidth="1"/>
    <col min="14353" max="14353" width="12.5703125" style="27" customWidth="1"/>
    <col min="14354" max="14354" width="9" style="27" customWidth="1"/>
    <col min="14355" max="14598" width="10.5703125" style="27"/>
    <col min="14599" max="14599" width="10.5703125" style="27" customWidth="1"/>
    <col min="14600" max="14600" width="8.5703125" style="27" customWidth="1"/>
    <col min="14601" max="14601" width="5.5703125" style="27" customWidth="1"/>
    <col min="14602" max="14602" width="2.5703125" style="27" customWidth="1"/>
    <col min="14603" max="14603" width="7" style="27" customWidth="1"/>
    <col min="14604" max="14604" width="2.5703125" style="27" customWidth="1"/>
    <col min="14605" max="14605" width="12.5703125" style="27" customWidth="1"/>
    <col min="14606" max="14606" width="2.5703125" style="27" customWidth="1"/>
    <col min="14607" max="14607" width="12.5703125" style="27" customWidth="1"/>
    <col min="14608" max="14608" width="2.5703125" style="27" customWidth="1"/>
    <col min="14609" max="14609" width="12.5703125" style="27" customWidth="1"/>
    <col min="14610" max="14610" width="9" style="27" customWidth="1"/>
    <col min="14611" max="14854" width="10.5703125" style="27"/>
    <col min="14855" max="14855" width="10.5703125" style="27" customWidth="1"/>
    <col min="14856" max="14856" width="8.5703125" style="27" customWidth="1"/>
    <col min="14857" max="14857" width="5.5703125" style="27" customWidth="1"/>
    <col min="14858" max="14858" width="2.5703125" style="27" customWidth="1"/>
    <col min="14859" max="14859" width="7" style="27" customWidth="1"/>
    <col min="14860" max="14860" width="2.5703125" style="27" customWidth="1"/>
    <col min="14861" max="14861" width="12.5703125" style="27" customWidth="1"/>
    <col min="14862" max="14862" width="2.5703125" style="27" customWidth="1"/>
    <col min="14863" max="14863" width="12.5703125" style="27" customWidth="1"/>
    <col min="14864" max="14864" width="2.5703125" style="27" customWidth="1"/>
    <col min="14865" max="14865" width="12.5703125" style="27" customWidth="1"/>
    <col min="14866" max="14866" width="9" style="27" customWidth="1"/>
    <col min="14867" max="15110" width="10.5703125" style="27"/>
    <col min="15111" max="15111" width="10.5703125" style="27" customWidth="1"/>
    <col min="15112" max="15112" width="8.5703125" style="27" customWidth="1"/>
    <col min="15113" max="15113" width="5.5703125" style="27" customWidth="1"/>
    <col min="15114" max="15114" width="2.5703125" style="27" customWidth="1"/>
    <col min="15115" max="15115" width="7" style="27" customWidth="1"/>
    <col min="15116" max="15116" width="2.5703125" style="27" customWidth="1"/>
    <col min="15117" max="15117" width="12.5703125" style="27" customWidth="1"/>
    <col min="15118" max="15118" width="2.5703125" style="27" customWidth="1"/>
    <col min="15119" max="15119" width="12.5703125" style="27" customWidth="1"/>
    <col min="15120" max="15120" width="2.5703125" style="27" customWidth="1"/>
    <col min="15121" max="15121" width="12.5703125" style="27" customWidth="1"/>
    <col min="15122" max="15122" width="9" style="27" customWidth="1"/>
    <col min="15123" max="15366" width="10.5703125" style="27"/>
    <col min="15367" max="15367" width="10.5703125" style="27" customWidth="1"/>
    <col min="15368" max="15368" width="8.5703125" style="27" customWidth="1"/>
    <col min="15369" max="15369" width="5.5703125" style="27" customWidth="1"/>
    <col min="15370" max="15370" width="2.5703125" style="27" customWidth="1"/>
    <col min="15371" max="15371" width="7" style="27" customWidth="1"/>
    <col min="15372" max="15372" width="2.5703125" style="27" customWidth="1"/>
    <col min="15373" max="15373" width="12.5703125" style="27" customWidth="1"/>
    <col min="15374" max="15374" width="2.5703125" style="27" customWidth="1"/>
    <col min="15375" max="15375" width="12.5703125" style="27" customWidth="1"/>
    <col min="15376" max="15376" width="2.5703125" style="27" customWidth="1"/>
    <col min="15377" max="15377" width="12.5703125" style="27" customWidth="1"/>
    <col min="15378" max="15378" width="9" style="27" customWidth="1"/>
    <col min="15379" max="15622" width="10.5703125" style="27"/>
    <col min="15623" max="15623" width="10.5703125" style="27" customWidth="1"/>
    <col min="15624" max="15624" width="8.5703125" style="27" customWidth="1"/>
    <col min="15625" max="15625" width="5.5703125" style="27" customWidth="1"/>
    <col min="15626" max="15626" width="2.5703125" style="27" customWidth="1"/>
    <col min="15627" max="15627" width="7" style="27" customWidth="1"/>
    <col min="15628" max="15628" width="2.5703125" style="27" customWidth="1"/>
    <col min="15629" max="15629" width="12.5703125" style="27" customWidth="1"/>
    <col min="15630" max="15630" width="2.5703125" style="27" customWidth="1"/>
    <col min="15631" max="15631" width="12.5703125" style="27" customWidth="1"/>
    <col min="15632" max="15632" width="2.5703125" style="27" customWidth="1"/>
    <col min="15633" max="15633" width="12.5703125" style="27" customWidth="1"/>
    <col min="15634" max="15634" width="9" style="27" customWidth="1"/>
    <col min="15635" max="15878" width="10.5703125" style="27"/>
    <col min="15879" max="15879" width="10.5703125" style="27" customWidth="1"/>
    <col min="15880" max="15880" width="8.5703125" style="27" customWidth="1"/>
    <col min="15881" max="15881" width="5.5703125" style="27" customWidth="1"/>
    <col min="15882" max="15882" width="2.5703125" style="27" customWidth="1"/>
    <col min="15883" max="15883" width="7" style="27" customWidth="1"/>
    <col min="15884" max="15884" width="2.5703125" style="27" customWidth="1"/>
    <col min="15885" max="15885" width="12.5703125" style="27" customWidth="1"/>
    <col min="15886" max="15886" width="2.5703125" style="27" customWidth="1"/>
    <col min="15887" max="15887" width="12.5703125" style="27" customWidth="1"/>
    <col min="15888" max="15888" width="2.5703125" style="27" customWidth="1"/>
    <col min="15889" max="15889" width="12.5703125" style="27" customWidth="1"/>
    <col min="15890" max="15890" width="9" style="27" customWidth="1"/>
    <col min="15891" max="16134" width="10.5703125" style="27"/>
    <col min="16135" max="16135" width="10.5703125" style="27" customWidth="1"/>
    <col min="16136" max="16136" width="8.5703125" style="27" customWidth="1"/>
    <col min="16137" max="16137" width="5.5703125" style="27" customWidth="1"/>
    <col min="16138" max="16138" width="2.5703125" style="27" customWidth="1"/>
    <col min="16139" max="16139" width="7" style="27" customWidth="1"/>
    <col min="16140" max="16140" width="2.5703125" style="27" customWidth="1"/>
    <col min="16141" max="16141" width="12.5703125" style="27" customWidth="1"/>
    <col min="16142" max="16142" width="2.5703125" style="27" customWidth="1"/>
    <col min="16143" max="16143" width="12.5703125" style="27" customWidth="1"/>
    <col min="16144" max="16144" width="2.5703125" style="27" customWidth="1"/>
    <col min="16145" max="16145" width="12.5703125" style="27" customWidth="1"/>
    <col min="16146" max="16146" width="9" style="27" customWidth="1"/>
    <col min="16147" max="16384" width="10.5703125" style="27"/>
  </cols>
  <sheetData>
    <row r="1" spans="1:19" ht="20.25" customHeight="1">
      <c r="A1" s="1" t="s">
        <v>0</v>
      </c>
      <c r="B1" s="24"/>
      <c r="C1" s="24"/>
      <c r="D1" s="24"/>
      <c r="E1" s="25"/>
      <c r="F1" s="25"/>
      <c r="G1" s="25"/>
      <c r="H1" s="25"/>
      <c r="I1" s="25"/>
      <c r="J1" s="25"/>
      <c r="K1" s="25"/>
      <c r="L1" s="25"/>
      <c r="M1" s="26"/>
      <c r="N1" s="24"/>
      <c r="O1" s="26"/>
      <c r="P1" s="24"/>
      <c r="Q1" s="26"/>
    </row>
    <row r="2" spans="1:19" ht="20.25" customHeight="1">
      <c r="A2" s="1" t="s">
        <v>88</v>
      </c>
      <c r="B2" s="24"/>
      <c r="C2" s="24"/>
      <c r="D2" s="24"/>
      <c r="E2" s="25"/>
      <c r="F2" s="25"/>
      <c r="G2" s="25"/>
      <c r="H2" s="25"/>
      <c r="I2" s="25"/>
      <c r="J2" s="25"/>
      <c r="K2" s="25"/>
      <c r="L2" s="25"/>
      <c r="M2" s="26"/>
      <c r="N2" s="24"/>
      <c r="O2" s="26"/>
      <c r="P2" s="24"/>
      <c r="Q2" s="26"/>
    </row>
    <row r="3" spans="1:19" ht="20.25" customHeight="1">
      <c r="A3" s="1" t="s">
        <v>57</v>
      </c>
      <c r="B3" s="24"/>
      <c r="C3" s="24"/>
      <c r="D3" s="24"/>
      <c r="E3" s="25"/>
      <c r="F3" s="25"/>
      <c r="G3" s="25"/>
      <c r="H3" s="25"/>
      <c r="I3" s="25"/>
      <c r="J3" s="25"/>
      <c r="K3" s="25"/>
      <c r="L3" s="25"/>
      <c r="M3" s="26"/>
      <c r="N3" s="24"/>
      <c r="O3" s="26"/>
      <c r="P3" s="24"/>
      <c r="Q3" s="26"/>
      <c r="S3" s="22"/>
    </row>
    <row r="4" spans="1:19" ht="20.25" customHeight="1">
      <c r="C4" s="28"/>
      <c r="D4" s="28"/>
      <c r="M4" s="29"/>
      <c r="O4" s="29"/>
      <c r="Q4" s="29" t="s">
        <v>3</v>
      </c>
    </row>
    <row r="5" spans="1:19" ht="20.25" customHeight="1">
      <c r="C5" s="28"/>
      <c r="D5" s="28"/>
      <c r="G5" s="96" t="s">
        <v>4</v>
      </c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19" ht="20.25" customHeight="1">
      <c r="C6" s="28"/>
      <c r="D6" s="28"/>
      <c r="M6" s="29"/>
      <c r="O6" s="51" t="s">
        <v>89</v>
      </c>
      <c r="Q6" s="29"/>
    </row>
    <row r="7" spans="1:19" ht="20.25" customHeight="1">
      <c r="C7" s="28"/>
      <c r="D7" s="28"/>
      <c r="M7" s="29"/>
      <c r="O7" s="85" t="s">
        <v>90</v>
      </c>
      <c r="Q7" s="29"/>
    </row>
    <row r="8" spans="1:19" ht="20.25" customHeight="1">
      <c r="C8" s="28"/>
      <c r="D8" s="28"/>
      <c r="M8" s="29"/>
      <c r="O8" s="31" t="s">
        <v>91</v>
      </c>
      <c r="Q8" s="29"/>
    </row>
    <row r="9" spans="1:19" ht="20.25" customHeight="1">
      <c r="A9" s="30"/>
      <c r="G9" s="31" t="s">
        <v>92</v>
      </c>
      <c r="H9" s="31"/>
      <c r="I9" s="31"/>
      <c r="J9" s="31"/>
      <c r="K9" s="95" t="s">
        <v>49</v>
      </c>
      <c r="L9" s="95"/>
      <c r="M9" s="95"/>
      <c r="N9" s="31"/>
      <c r="O9" s="31" t="s">
        <v>93</v>
      </c>
      <c r="P9" s="31"/>
      <c r="Q9" s="32" t="s">
        <v>94</v>
      </c>
    </row>
    <row r="10" spans="1:19" ht="20.25" customHeight="1">
      <c r="A10" s="30"/>
      <c r="G10" s="31" t="s">
        <v>95</v>
      </c>
      <c r="H10" s="31"/>
      <c r="I10" s="31" t="s">
        <v>96</v>
      </c>
      <c r="J10" s="31"/>
      <c r="K10" s="31" t="s">
        <v>97</v>
      </c>
      <c r="L10" s="31"/>
      <c r="M10" s="31"/>
      <c r="N10" s="31"/>
      <c r="O10" s="31" t="s">
        <v>98</v>
      </c>
      <c r="P10" s="31"/>
      <c r="Q10" s="32" t="s">
        <v>99</v>
      </c>
    </row>
    <row r="11" spans="1:19" ht="20.25" customHeight="1">
      <c r="A11" s="30"/>
      <c r="E11" s="18" t="s">
        <v>6</v>
      </c>
      <c r="G11" s="40" t="s">
        <v>100</v>
      </c>
      <c r="H11" s="31"/>
      <c r="I11" s="40" t="s">
        <v>100</v>
      </c>
      <c r="J11" s="31"/>
      <c r="K11" s="40" t="s">
        <v>101</v>
      </c>
      <c r="L11" s="31"/>
      <c r="M11" s="40" t="s">
        <v>102</v>
      </c>
      <c r="N11" s="33"/>
      <c r="O11" s="40" t="s">
        <v>103</v>
      </c>
      <c r="P11" s="33"/>
      <c r="Q11" s="34" t="s">
        <v>104</v>
      </c>
    </row>
    <row r="12" spans="1:19" ht="20.25" customHeight="1">
      <c r="A12" s="35" t="s">
        <v>110</v>
      </c>
      <c r="G12" s="36">
        <v>446391617</v>
      </c>
      <c r="H12" s="36"/>
      <c r="I12" s="36">
        <v>450123057</v>
      </c>
      <c r="J12" s="36">
        <v>0</v>
      </c>
      <c r="K12" s="36">
        <v>44650000</v>
      </c>
      <c r="L12" s="36"/>
      <c r="M12" s="36">
        <v>101691909</v>
      </c>
      <c r="N12" s="36"/>
      <c r="O12" s="36">
        <v>0</v>
      </c>
      <c r="P12" s="36"/>
      <c r="Q12" s="36">
        <f>SUM(G12:O12)</f>
        <v>1042856583</v>
      </c>
    </row>
    <row r="13" spans="1:19" ht="20.25" customHeight="1">
      <c r="A13" s="37" t="s">
        <v>74</v>
      </c>
      <c r="E13" s="19"/>
      <c r="G13" s="36">
        <v>0</v>
      </c>
      <c r="H13" s="36"/>
      <c r="I13" s="36">
        <v>0</v>
      </c>
      <c r="J13" s="36"/>
      <c r="K13" s="36">
        <v>0</v>
      </c>
      <c r="L13" s="36"/>
      <c r="M13" s="36">
        <f>PL!G27</f>
        <v>183501058</v>
      </c>
      <c r="N13" s="36"/>
      <c r="O13" s="36">
        <v>0</v>
      </c>
      <c r="P13" s="36"/>
      <c r="Q13" s="36">
        <f>SUM(G13:O13)</f>
        <v>183501058</v>
      </c>
    </row>
    <row r="14" spans="1:19" ht="20.25" customHeight="1">
      <c r="A14" s="37" t="s">
        <v>84</v>
      </c>
      <c r="E14" s="19"/>
      <c r="G14" s="38">
        <v>0</v>
      </c>
      <c r="H14" s="36"/>
      <c r="I14" s="38">
        <v>0</v>
      </c>
      <c r="J14" s="36"/>
      <c r="K14" s="38">
        <v>0</v>
      </c>
      <c r="L14" s="36"/>
      <c r="M14" s="38">
        <f>PL!G41</f>
        <v>-16520966</v>
      </c>
      <c r="N14" s="36"/>
      <c r="O14" s="38">
        <f>PL!G33</f>
        <v>-640500</v>
      </c>
      <c r="P14" s="36"/>
      <c r="Q14" s="38">
        <f>SUM(G14:P14)</f>
        <v>-17161466</v>
      </c>
    </row>
    <row r="15" spans="1:19" ht="20.25" customHeight="1">
      <c r="A15" s="37" t="s">
        <v>85</v>
      </c>
      <c r="E15" s="19"/>
      <c r="G15" s="39">
        <v>0</v>
      </c>
      <c r="H15" s="39"/>
      <c r="I15" s="39">
        <f>+I13+I14</f>
        <v>0</v>
      </c>
      <c r="J15" s="39">
        <f t="shared" ref="J15:L15" si="0">+J13+J14</f>
        <v>0</v>
      </c>
      <c r="K15" s="39">
        <f>+K13+K14</f>
        <v>0</v>
      </c>
      <c r="L15" s="39">
        <f t="shared" si="0"/>
        <v>0</v>
      </c>
      <c r="M15" s="39">
        <f>+M13+M14</f>
        <v>166980092</v>
      </c>
      <c r="N15" s="39"/>
      <c r="O15" s="39">
        <f>+O13+O14</f>
        <v>-640500</v>
      </c>
      <c r="P15" s="39"/>
      <c r="Q15" s="39">
        <f>+Q13+Q14</f>
        <v>166339592</v>
      </c>
    </row>
    <row r="16" spans="1:19" ht="20.25" customHeight="1">
      <c r="A16" s="37" t="s">
        <v>106</v>
      </c>
      <c r="E16" s="19">
        <v>30</v>
      </c>
      <c r="G16" s="36">
        <v>0</v>
      </c>
      <c r="H16" s="36"/>
      <c r="I16" s="36">
        <v>0</v>
      </c>
      <c r="J16" s="36"/>
      <c r="K16" s="36">
        <v>0</v>
      </c>
      <c r="L16" s="36"/>
      <c r="M16" s="36">
        <v>-178555064</v>
      </c>
      <c r="N16" s="36"/>
      <c r="O16" s="36">
        <v>0</v>
      </c>
      <c r="P16" s="36"/>
      <c r="Q16" s="39">
        <f t="shared" ref="Q16" si="1">SUM(G16:O16)</f>
        <v>-178555064</v>
      </c>
    </row>
    <row r="17" spans="1:17" ht="20.25" customHeight="1">
      <c r="A17" s="37" t="s">
        <v>107</v>
      </c>
      <c r="E17" s="19"/>
      <c r="G17" s="36"/>
      <c r="H17" s="36"/>
      <c r="I17" s="36"/>
      <c r="J17" s="36"/>
      <c r="K17" s="39"/>
      <c r="L17" s="36"/>
      <c r="M17" s="36"/>
      <c r="N17" s="36"/>
      <c r="O17" s="36"/>
      <c r="P17" s="36"/>
      <c r="Q17" s="39"/>
    </row>
    <row r="18" spans="1:17" ht="20.25" customHeight="1">
      <c r="A18" s="37" t="s">
        <v>108</v>
      </c>
      <c r="E18" s="19">
        <v>22</v>
      </c>
      <c r="G18" s="38">
        <v>0</v>
      </c>
      <c r="H18" s="36"/>
      <c r="I18" s="36">
        <v>0</v>
      </c>
      <c r="J18" s="36"/>
      <c r="K18" s="36">
        <v>11150000</v>
      </c>
      <c r="L18" s="36"/>
      <c r="M18" s="36">
        <v>-11150000</v>
      </c>
      <c r="N18" s="36"/>
      <c r="O18" s="36">
        <v>0</v>
      </c>
      <c r="P18" s="36"/>
      <c r="Q18" s="39">
        <f>SUM(G18:O18)</f>
        <v>0</v>
      </c>
    </row>
    <row r="19" spans="1:17" ht="20.25" customHeight="1" thickBot="1">
      <c r="A19" s="35" t="s">
        <v>111</v>
      </c>
      <c r="E19" s="19"/>
      <c r="G19" s="53">
        <f>G12+G15+SUM(G16:G18)</f>
        <v>446391617</v>
      </c>
      <c r="I19" s="53">
        <f>I12+I15+SUM(I16:I18)</f>
        <v>450123057</v>
      </c>
      <c r="K19" s="53">
        <f>K12+K15+SUM(K16:K18)</f>
        <v>55800000</v>
      </c>
      <c r="L19" s="39"/>
      <c r="M19" s="53">
        <f>M12+M15+SUM(M16:M18)</f>
        <v>78966937</v>
      </c>
      <c r="N19" s="39"/>
      <c r="O19" s="84">
        <f>O12+O15+SUM(O16:O18)</f>
        <v>-640500</v>
      </c>
      <c r="P19" s="39"/>
      <c r="Q19" s="53">
        <f>Q12+Q15+SUM(Q16:Q18)</f>
        <v>1030641111</v>
      </c>
    </row>
    <row r="20" spans="1:17" ht="20.25" customHeight="1" thickTop="1">
      <c r="A20" s="30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1:17" ht="20.25" customHeight="1">
      <c r="A21" s="35" t="s">
        <v>105</v>
      </c>
      <c r="G21" s="36">
        <f>G19</f>
        <v>446391617</v>
      </c>
      <c r="H21" s="36">
        <f t="shared" ref="H21:O21" si="2">H19</f>
        <v>0</v>
      </c>
      <c r="I21" s="36">
        <f t="shared" si="2"/>
        <v>450123057</v>
      </c>
      <c r="J21" s="36">
        <f t="shared" si="2"/>
        <v>0</v>
      </c>
      <c r="K21" s="36">
        <f t="shared" si="2"/>
        <v>55800000</v>
      </c>
      <c r="L21" s="36">
        <f t="shared" si="2"/>
        <v>0</v>
      </c>
      <c r="M21" s="36">
        <f t="shared" si="2"/>
        <v>78966937</v>
      </c>
      <c r="N21" s="36">
        <f t="shared" si="2"/>
        <v>0</v>
      </c>
      <c r="O21" s="36">
        <f t="shared" si="2"/>
        <v>-640500</v>
      </c>
      <c r="P21" s="36"/>
      <c r="Q21" s="36">
        <f>SUM(G21:O21)</f>
        <v>1030641111</v>
      </c>
    </row>
    <row r="22" spans="1:17" ht="20.25" customHeight="1">
      <c r="A22" s="37" t="s">
        <v>74</v>
      </c>
      <c r="E22" s="19"/>
      <c r="G22" s="36">
        <v>0</v>
      </c>
      <c r="H22" s="36"/>
      <c r="I22" s="36">
        <v>0</v>
      </c>
      <c r="J22" s="36"/>
      <c r="K22" s="36">
        <v>0</v>
      </c>
      <c r="L22" s="36"/>
      <c r="M22" s="36">
        <f>PL!E27</f>
        <v>153399404</v>
      </c>
      <c r="N22" s="36"/>
      <c r="O22" s="36">
        <v>0</v>
      </c>
      <c r="P22" s="36"/>
      <c r="Q22" s="36">
        <f>SUM(G22:O22)</f>
        <v>153399404</v>
      </c>
    </row>
    <row r="23" spans="1:17" ht="20.25" customHeight="1">
      <c r="A23" s="37" t="s">
        <v>84</v>
      </c>
      <c r="E23" s="19"/>
      <c r="G23" s="38">
        <v>0</v>
      </c>
      <c r="H23" s="36"/>
      <c r="I23" s="38">
        <v>0</v>
      </c>
      <c r="J23" s="36"/>
      <c r="K23" s="38">
        <v>0</v>
      </c>
      <c r="L23" s="36"/>
      <c r="M23" s="38">
        <f>PL!E41</f>
        <v>-7202444</v>
      </c>
      <c r="N23" s="36"/>
      <c r="O23" s="38">
        <f>PL!E33</f>
        <v>-114700</v>
      </c>
      <c r="P23" s="36"/>
      <c r="Q23" s="38">
        <f>SUM(G23:P23)</f>
        <v>-7317144</v>
      </c>
    </row>
    <row r="24" spans="1:17" ht="20.25" customHeight="1">
      <c r="A24" s="37" t="s">
        <v>85</v>
      </c>
      <c r="E24" s="19"/>
      <c r="G24" s="39">
        <f>SUM(G22:G23)</f>
        <v>0</v>
      </c>
      <c r="H24" s="39"/>
      <c r="I24" s="39">
        <f>SUM(I22:I23)</f>
        <v>0</v>
      </c>
      <c r="J24" s="39"/>
      <c r="K24" s="39">
        <f>SUM(K22:K23)</f>
        <v>0</v>
      </c>
      <c r="L24" s="39"/>
      <c r="M24" s="39">
        <f>SUM(M22:M23)</f>
        <v>146196960</v>
      </c>
      <c r="N24" s="39"/>
      <c r="O24" s="39">
        <f>SUM(O22:O23)</f>
        <v>-114700</v>
      </c>
      <c r="P24" s="39"/>
      <c r="Q24" s="39">
        <f>SUM(G24:O24)</f>
        <v>146082260</v>
      </c>
    </row>
    <row r="25" spans="1:17" ht="20.25" customHeight="1">
      <c r="A25" s="37" t="s">
        <v>182</v>
      </c>
      <c r="E25" s="19">
        <v>30</v>
      </c>
      <c r="G25" s="36">
        <v>29758387</v>
      </c>
      <c r="H25" s="36"/>
      <c r="I25" s="36">
        <v>0</v>
      </c>
      <c r="J25" s="36"/>
      <c r="K25" s="36">
        <v>0</v>
      </c>
      <c r="L25" s="36"/>
      <c r="M25" s="36">
        <v>-29758387</v>
      </c>
      <c r="N25" s="36"/>
      <c r="O25" s="36">
        <v>0</v>
      </c>
      <c r="P25" s="36"/>
      <c r="Q25" s="39">
        <f t="shared" ref="Q25" si="3">SUM(G25:O25)</f>
        <v>0</v>
      </c>
    </row>
    <row r="26" spans="1:17" ht="20.25" customHeight="1">
      <c r="A26" s="37" t="s">
        <v>106</v>
      </c>
      <c r="E26" s="19">
        <v>30</v>
      </c>
      <c r="G26" s="38">
        <v>0</v>
      </c>
      <c r="H26" s="36"/>
      <c r="I26" s="36">
        <v>0</v>
      </c>
      <c r="J26" s="36"/>
      <c r="K26" s="36">
        <v>0</v>
      </c>
      <c r="L26" s="36"/>
      <c r="M26" s="36">
        <v>-92585013</v>
      </c>
      <c r="N26" s="36"/>
      <c r="O26" s="36">
        <v>0</v>
      </c>
      <c r="P26" s="36"/>
      <c r="Q26" s="39">
        <f>SUM(G26:O26)</f>
        <v>-92585013</v>
      </c>
    </row>
    <row r="27" spans="1:17" ht="20.100000000000001" customHeight="1" thickBot="1">
      <c r="A27" s="35" t="s">
        <v>109</v>
      </c>
      <c r="E27" s="19"/>
      <c r="G27" s="53">
        <f>G21+G24+SUM(G25:G26)</f>
        <v>476150004</v>
      </c>
      <c r="I27" s="53">
        <f>I21+I24+SUM(I25:I26)</f>
        <v>450123057</v>
      </c>
      <c r="K27" s="53">
        <f>K21+K24+SUM(K25:K26)</f>
        <v>55800000</v>
      </c>
      <c r="L27" s="39"/>
      <c r="M27" s="53">
        <f>M21+M24+SUM(M25:M26)</f>
        <v>102820497</v>
      </c>
      <c r="N27" s="39"/>
      <c r="O27" s="84">
        <f>O21+O24+SUM(O25:O26)</f>
        <v>-755200</v>
      </c>
      <c r="P27" s="39"/>
      <c r="Q27" s="53">
        <f>Q21+Q24+SUM(Q25:Q26)</f>
        <v>1084138358</v>
      </c>
    </row>
    <row r="28" spans="1:17" ht="20.25" customHeight="1" thickTop="1">
      <c r="G28" s="36">
        <f>G27-BS!E58</f>
        <v>0</v>
      </c>
      <c r="H28" s="36"/>
      <c r="I28" s="36">
        <f>I27-BS!E59</f>
        <v>0</v>
      </c>
      <c r="J28" s="36"/>
      <c r="K28" s="36">
        <f>K27-BS!E61</f>
        <v>0</v>
      </c>
      <c r="L28" s="36"/>
      <c r="M28" s="36">
        <f>M27-BS!E62</f>
        <v>0</v>
      </c>
      <c r="N28" s="36"/>
      <c r="O28" s="36">
        <f>O27-BS!E63</f>
        <v>0</v>
      </c>
      <c r="P28" s="36"/>
      <c r="Q28" s="36">
        <f>Q27-BS!E64</f>
        <v>0</v>
      </c>
    </row>
    <row r="29" spans="1:17" ht="20.25" customHeight="1">
      <c r="A29" s="3" t="s">
        <v>28</v>
      </c>
    </row>
  </sheetData>
  <mergeCells count="2">
    <mergeCell ref="K9:M9"/>
    <mergeCell ref="G5:Q5"/>
  </mergeCells>
  <pageMargins left="0.62" right="0.39370078740157483" top="0.78740157480314965" bottom="0.39370078740157483" header="0.19685039370078741" footer="0.19685039370078741"/>
  <pageSetup paperSize="9" scale="56" fitToHeight="0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ACDC-DBE6-426E-92CF-47ED770A36E2}">
  <dimension ref="A1:Q26"/>
  <sheetViews>
    <sheetView showGridLines="0" view="pageBreakPreview" topLeftCell="A10" zoomScale="70" zoomScaleNormal="90" zoomScaleSheetLayoutView="70" workbookViewId="0">
      <selection activeCell="G27" sqref="G27"/>
    </sheetView>
  </sheetViews>
  <sheetFormatPr defaultColWidth="10.5703125" defaultRowHeight="20.25" customHeight="1"/>
  <cols>
    <col min="1" max="1" width="10.5703125" style="27" customWidth="1"/>
    <col min="2" max="2" width="8.5703125" style="27" customWidth="1"/>
    <col min="3" max="3" width="22" style="27" customWidth="1"/>
    <col min="4" max="4" width="1.5703125" style="27" customWidth="1"/>
    <col min="5" max="5" width="7.5703125" style="27" customWidth="1"/>
    <col min="6" max="6" width="1.5703125" style="27" customWidth="1"/>
    <col min="7" max="7" width="16.5703125" style="27" customWidth="1"/>
    <col min="8" max="8" width="1.5703125" style="27" customWidth="1"/>
    <col min="9" max="9" width="16.42578125" style="27" customWidth="1"/>
    <col min="10" max="10" width="1.5703125" style="27" customWidth="1"/>
    <col min="11" max="11" width="16.5703125" style="27" customWidth="1"/>
    <col min="12" max="12" width="1.5703125" style="27" customWidth="1"/>
    <col min="13" max="13" width="16.5703125" style="37" customWidth="1"/>
    <col min="14" max="14" width="1.5703125" style="27" customWidth="1"/>
    <col min="15" max="15" width="16.5703125" style="37" customWidth="1"/>
    <col min="16" max="16" width="9" style="27" customWidth="1"/>
    <col min="17" max="260" width="10.5703125" style="27"/>
    <col min="261" max="261" width="10.5703125" style="27" customWidth="1"/>
    <col min="262" max="262" width="8.5703125" style="27" customWidth="1"/>
    <col min="263" max="263" width="5.5703125" style="27" customWidth="1"/>
    <col min="264" max="264" width="2.5703125" style="27" customWidth="1"/>
    <col min="265" max="265" width="7" style="27" customWidth="1"/>
    <col min="266" max="266" width="2.5703125" style="27" customWidth="1"/>
    <col min="267" max="267" width="12.5703125" style="27" customWidth="1"/>
    <col min="268" max="268" width="2.5703125" style="27" customWidth="1"/>
    <col min="269" max="269" width="12.5703125" style="27" customWidth="1"/>
    <col min="270" max="270" width="2.5703125" style="27" customWidth="1"/>
    <col min="271" max="271" width="12.5703125" style="27" customWidth="1"/>
    <col min="272" max="272" width="9" style="27" customWidth="1"/>
    <col min="273" max="516" width="10.5703125" style="27"/>
    <col min="517" max="517" width="10.5703125" style="27" customWidth="1"/>
    <col min="518" max="518" width="8.5703125" style="27" customWidth="1"/>
    <col min="519" max="519" width="5.5703125" style="27" customWidth="1"/>
    <col min="520" max="520" width="2.5703125" style="27" customWidth="1"/>
    <col min="521" max="521" width="7" style="27" customWidth="1"/>
    <col min="522" max="522" width="2.5703125" style="27" customWidth="1"/>
    <col min="523" max="523" width="12.5703125" style="27" customWidth="1"/>
    <col min="524" max="524" width="2.5703125" style="27" customWidth="1"/>
    <col min="525" max="525" width="12.5703125" style="27" customWidth="1"/>
    <col min="526" max="526" width="2.5703125" style="27" customWidth="1"/>
    <col min="527" max="527" width="12.5703125" style="27" customWidth="1"/>
    <col min="528" max="528" width="9" style="27" customWidth="1"/>
    <col min="529" max="772" width="10.5703125" style="27"/>
    <col min="773" max="773" width="10.5703125" style="27" customWidth="1"/>
    <col min="774" max="774" width="8.5703125" style="27" customWidth="1"/>
    <col min="775" max="775" width="5.5703125" style="27" customWidth="1"/>
    <col min="776" max="776" width="2.5703125" style="27" customWidth="1"/>
    <col min="777" max="777" width="7" style="27" customWidth="1"/>
    <col min="778" max="778" width="2.5703125" style="27" customWidth="1"/>
    <col min="779" max="779" width="12.5703125" style="27" customWidth="1"/>
    <col min="780" max="780" width="2.5703125" style="27" customWidth="1"/>
    <col min="781" max="781" width="12.5703125" style="27" customWidth="1"/>
    <col min="782" max="782" width="2.5703125" style="27" customWidth="1"/>
    <col min="783" max="783" width="12.5703125" style="27" customWidth="1"/>
    <col min="784" max="784" width="9" style="27" customWidth="1"/>
    <col min="785" max="1028" width="10.5703125" style="27"/>
    <col min="1029" max="1029" width="10.5703125" style="27" customWidth="1"/>
    <col min="1030" max="1030" width="8.5703125" style="27" customWidth="1"/>
    <col min="1031" max="1031" width="5.5703125" style="27" customWidth="1"/>
    <col min="1032" max="1032" width="2.5703125" style="27" customWidth="1"/>
    <col min="1033" max="1033" width="7" style="27" customWidth="1"/>
    <col min="1034" max="1034" width="2.5703125" style="27" customWidth="1"/>
    <col min="1035" max="1035" width="12.5703125" style="27" customWidth="1"/>
    <col min="1036" max="1036" width="2.5703125" style="27" customWidth="1"/>
    <col min="1037" max="1037" width="12.5703125" style="27" customWidth="1"/>
    <col min="1038" max="1038" width="2.5703125" style="27" customWidth="1"/>
    <col min="1039" max="1039" width="12.5703125" style="27" customWidth="1"/>
    <col min="1040" max="1040" width="9" style="27" customWidth="1"/>
    <col min="1041" max="1284" width="10.5703125" style="27"/>
    <col min="1285" max="1285" width="10.5703125" style="27" customWidth="1"/>
    <col min="1286" max="1286" width="8.5703125" style="27" customWidth="1"/>
    <col min="1287" max="1287" width="5.5703125" style="27" customWidth="1"/>
    <col min="1288" max="1288" width="2.5703125" style="27" customWidth="1"/>
    <col min="1289" max="1289" width="7" style="27" customWidth="1"/>
    <col min="1290" max="1290" width="2.5703125" style="27" customWidth="1"/>
    <col min="1291" max="1291" width="12.5703125" style="27" customWidth="1"/>
    <col min="1292" max="1292" width="2.5703125" style="27" customWidth="1"/>
    <col min="1293" max="1293" width="12.5703125" style="27" customWidth="1"/>
    <col min="1294" max="1294" width="2.5703125" style="27" customWidth="1"/>
    <col min="1295" max="1295" width="12.5703125" style="27" customWidth="1"/>
    <col min="1296" max="1296" width="9" style="27" customWidth="1"/>
    <col min="1297" max="1540" width="10.5703125" style="27"/>
    <col min="1541" max="1541" width="10.5703125" style="27" customWidth="1"/>
    <col min="1542" max="1542" width="8.5703125" style="27" customWidth="1"/>
    <col min="1543" max="1543" width="5.5703125" style="27" customWidth="1"/>
    <col min="1544" max="1544" width="2.5703125" style="27" customWidth="1"/>
    <col min="1545" max="1545" width="7" style="27" customWidth="1"/>
    <col min="1546" max="1546" width="2.5703125" style="27" customWidth="1"/>
    <col min="1547" max="1547" width="12.5703125" style="27" customWidth="1"/>
    <col min="1548" max="1548" width="2.5703125" style="27" customWidth="1"/>
    <col min="1549" max="1549" width="12.5703125" style="27" customWidth="1"/>
    <col min="1550" max="1550" width="2.5703125" style="27" customWidth="1"/>
    <col min="1551" max="1551" width="12.5703125" style="27" customWidth="1"/>
    <col min="1552" max="1552" width="9" style="27" customWidth="1"/>
    <col min="1553" max="1796" width="10.5703125" style="27"/>
    <col min="1797" max="1797" width="10.5703125" style="27" customWidth="1"/>
    <col min="1798" max="1798" width="8.5703125" style="27" customWidth="1"/>
    <col min="1799" max="1799" width="5.5703125" style="27" customWidth="1"/>
    <col min="1800" max="1800" width="2.5703125" style="27" customWidth="1"/>
    <col min="1801" max="1801" width="7" style="27" customWidth="1"/>
    <col min="1802" max="1802" width="2.5703125" style="27" customWidth="1"/>
    <col min="1803" max="1803" width="12.5703125" style="27" customWidth="1"/>
    <col min="1804" max="1804" width="2.5703125" style="27" customWidth="1"/>
    <col min="1805" max="1805" width="12.5703125" style="27" customWidth="1"/>
    <col min="1806" max="1806" width="2.5703125" style="27" customWidth="1"/>
    <col min="1807" max="1807" width="12.5703125" style="27" customWidth="1"/>
    <col min="1808" max="1808" width="9" style="27" customWidth="1"/>
    <col min="1809" max="2052" width="10.5703125" style="27"/>
    <col min="2053" max="2053" width="10.5703125" style="27" customWidth="1"/>
    <col min="2054" max="2054" width="8.5703125" style="27" customWidth="1"/>
    <col min="2055" max="2055" width="5.5703125" style="27" customWidth="1"/>
    <col min="2056" max="2056" width="2.5703125" style="27" customWidth="1"/>
    <col min="2057" max="2057" width="7" style="27" customWidth="1"/>
    <col min="2058" max="2058" width="2.5703125" style="27" customWidth="1"/>
    <col min="2059" max="2059" width="12.5703125" style="27" customWidth="1"/>
    <col min="2060" max="2060" width="2.5703125" style="27" customWidth="1"/>
    <col min="2061" max="2061" width="12.5703125" style="27" customWidth="1"/>
    <col min="2062" max="2062" width="2.5703125" style="27" customWidth="1"/>
    <col min="2063" max="2063" width="12.5703125" style="27" customWidth="1"/>
    <col min="2064" max="2064" width="9" style="27" customWidth="1"/>
    <col min="2065" max="2308" width="10.5703125" style="27"/>
    <col min="2309" max="2309" width="10.5703125" style="27" customWidth="1"/>
    <col min="2310" max="2310" width="8.5703125" style="27" customWidth="1"/>
    <col min="2311" max="2311" width="5.5703125" style="27" customWidth="1"/>
    <col min="2312" max="2312" width="2.5703125" style="27" customWidth="1"/>
    <col min="2313" max="2313" width="7" style="27" customWidth="1"/>
    <col min="2314" max="2314" width="2.5703125" style="27" customWidth="1"/>
    <col min="2315" max="2315" width="12.5703125" style="27" customWidth="1"/>
    <col min="2316" max="2316" width="2.5703125" style="27" customWidth="1"/>
    <col min="2317" max="2317" width="12.5703125" style="27" customWidth="1"/>
    <col min="2318" max="2318" width="2.5703125" style="27" customWidth="1"/>
    <col min="2319" max="2319" width="12.5703125" style="27" customWidth="1"/>
    <col min="2320" max="2320" width="9" style="27" customWidth="1"/>
    <col min="2321" max="2564" width="10.5703125" style="27"/>
    <col min="2565" max="2565" width="10.5703125" style="27" customWidth="1"/>
    <col min="2566" max="2566" width="8.5703125" style="27" customWidth="1"/>
    <col min="2567" max="2567" width="5.5703125" style="27" customWidth="1"/>
    <col min="2568" max="2568" width="2.5703125" style="27" customWidth="1"/>
    <col min="2569" max="2569" width="7" style="27" customWidth="1"/>
    <col min="2570" max="2570" width="2.5703125" style="27" customWidth="1"/>
    <col min="2571" max="2571" width="12.5703125" style="27" customWidth="1"/>
    <col min="2572" max="2572" width="2.5703125" style="27" customWidth="1"/>
    <col min="2573" max="2573" width="12.5703125" style="27" customWidth="1"/>
    <col min="2574" max="2574" width="2.5703125" style="27" customWidth="1"/>
    <col min="2575" max="2575" width="12.5703125" style="27" customWidth="1"/>
    <col min="2576" max="2576" width="9" style="27" customWidth="1"/>
    <col min="2577" max="2820" width="10.5703125" style="27"/>
    <col min="2821" max="2821" width="10.5703125" style="27" customWidth="1"/>
    <col min="2822" max="2822" width="8.5703125" style="27" customWidth="1"/>
    <col min="2823" max="2823" width="5.5703125" style="27" customWidth="1"/>
    <col min="2824" max="2824" width="2.5703125" style="27" customWidth="1"/>
    <col min="2825" max="2825" width="7" style="27" customWidth="1"/>
    <col min="2826" max="2826" width="2.5703125" style="27" customWidth="1"/>
    <col min="2827" max="2827" width="12.5703125" style="27" customWidth="1"/>
    <col min="2828" max="2828" width="2.5703125" style="27" customWidth="1"/>
    <col min="2829" max="2829" width="12.5703125" style="27" customWidth="1"/>
    <col min="2830" max="2830" width="2.5703125" style="27" customWidth="1"/>
    <col min="2831" max="2831" width="12.5703125" style="27" customWidth="1"/>
    <col min="2832" max="2832" width="9" style="27" customWidth="1"/>
    <col min="2833" max="3076" width="10.5703125" style="27"/>
    <col min="3077" max="3077" width="10.5703125" style="27" customWidth="1"/>
    <col min="3078" max="3078" width="8.5703125" style="27" customWidth="1"/>
    <col min="3079" max="3079" width="5.5703125" style="27" customWidth="1"/>
    <col min="3080" max="3080" width="2.5703125" style="27" customWidth="1"/>
    <col min="3081" max="3081" width="7" style="27" customWidth="1"/>
    <col min="3082" max="3082" width="2.5703125" style="27" customWidth="1"/>
    <col min="3083" max="3083" width="12.5703125" style="27" customWidth="1"/>
    <col min="3084" max="3084" width="2.5703125" style="27" customWidth="1"/>
    <col min="3085" max="3085" width="12.5703125" style="27" customWidth="1"/>
    <col min="3086" max="3086" width="2.5703125" style="27" customWidth="1"/>
    <col min="3087" max="3087" width="12.5703125" style="27" customWidth="1"/>
    <col min="3088" max="3088" width="9" style="27" customWidth="1"/>
    <col min="3089" max="3332" width="10.5703125" style="27"/>
    <col min="3333" max="3333" width="10.5703125" style="27" customWidth="1"/>
    <col min="3334" max="3334" width="8.5703125" style="27" customWidth="1"/>
    <col min="3335" max="3335" width="5.5703125" style="27" customWidth="1"/>
    <col min="3336" max="3336" width="2.5703125" style="27" customWidth="1"/>
    <col min="3337" max="3337" width="7" style="27" customWidth="1"/>
    <col min="3338" max="3338" width="2.5703125" style="27" customWidth="1"/>
    <col min="3339" max="3339" width="12.5703125" style="27" customWidth="1"/>
    <col min="3340" max="3340" width="2.5703125" style="27" customWidth="1"/>
    <col min="3341" max="3341" width="12.5703125" style="27" customWidth="1"/>
    <col min="3342" max="3342" width="2.5703125" style="27" customWidth="1"/>
    <col min="3343" max="3343" width="12.5703125" style="27" customWidth="1"/>
    <col min="3344" max="3344" width="9" style="27" customWidth="1"/>
    <col min="3345" max="3588" width="10.5703125" style="27"/>
    <col min="3589" max="3589" width="10.5703125" style="27" customWidth="1"/>
    <col min="3590" max="3590" width="8.5703125" style="27" customWidth="1"/>
    <col min="3591" max="3591" width="5.5703125" style="27" customWidth="1"/>
    <col min="3592" max="3592" width="2.5703125" style="27" customWidth="1"/>
    <col min="3593" max="3593" width="7" style="27" customWidth="1"/>
    <col min="3594" max="3594" width="2.5703125" style="27" customWidth="1"/>
    <col min="3595" max="3595" width="12.5703125" style="27" customWidth="1"/>
    <col min="3596" max="3596" width="2.5703125" style="27" customWidth="1"/>
    <col min="3597" max="3597" width="12.5703125" style="27" customWidth="1"/>
    <col min="3598" max="3598" width="2.5703125" style="27" customWidth="1"/>
    <col min="3599" max="3599" width="12.5703125" style="27" customWidth="1"/>
    <col min="3600" max="3600" width="9" style="27" customWidth="1"/>
    <col min="3601" max="3844" width="10.5703125" style="27"/>
    <col min="3845" max="3845" width="10.5703125" style="27" customWidth="1"/>
    <col min="3846" max="3846" width="8.5703125" style="27" customWidth="1"/>
    <col min="3847" max="3847" width="5.5703125" style="27" customWidth="1"/>
    <col min="3848" max="3848" width="2.5703125" style="27" customWidth="1"/>
    <col min="3849" max="3849" width="7" style="27" customWidth="1"/>
    <col min="3850" max="3850" width="2.5703125" style="27" customWidth="1"/>
    <col min="3851" max="3851" width="12.5703125" style="27" customWidth="1"/>
    <col min="3852" max="3852" width="2.5703125" style="27" customWidth="1"/>
    <col min="3853" max="3853" width="12.5703125" style="27" customWidth="1"/>
    <col min="3854" max="3854" width="2.5703125" style="27" customWidth="1"/>
    <col min="3855" max="3855" width="12.5703125" style="27" customWidth="1"/>
    <col min="3856" max="3856" width="9" style="27" customWidth="1"/>
    <col min="3857" max="4100" width="10.5703125" style="27"/>
    <col min="4101" max="4101" width="10.5703125" style="27" customWidth="1"/>
    <col min="4102" max="4102" width="8.5703125" style="27" customWidth="1"/>
    <col min="4103" max="4103" width="5.5703125" style="27" customWidth="1"/>
    <col min="4104" max="4104" width="2.5703125" style="27" customWidth="1"/>
    <col min="4105" max="4105" width="7" style="27" customWidth="1"/>
    <col min="4106" max="4106" width="2.5703125" style="27" customWidth="1"/>
    <col min="4107" max="4107" width="12.5703125" style="27" customWidth="1"/>
    <col min="4108" max="4108" width="2.5703125" style="27" customWidth="1"/>
    <col min="4109" max="4109" width="12.5703125" style="27" customWidth="1"/>
    <col min="4110" max="4110" width="2.5703125" style="27" customWidth="1"/>
    <col min="4111" max="4111" width="12.5703125" style="27" customWidth="1"/>
    <col min="4112" max="4112" width="9" style="27" customWidth="1"/>
    <col min="4113" max="4356" width="10.5703125" style="27"/>
    <col min="4357" max="4357" width="10.5703125" style="27" customWidth="1"/>
    <col min="4358" max="4358" width="8.5703125" style="27" customWidth="1"/>
    <col min="4359" max="4359" width="5.5703125" style="27" customWidth="1"/>
    <col min="4360" max="4360" width="2.5703125" style="27" customWidth="1"/>
    <col min="4361" max="4361" width="7" style="27" customWidth="1"/>
    <col min="4362" max="4362" width="2.5703125" style="27" customWidth="1"/>
    <col min="4363" max="4363" width="12.5703125" style="27" customWidth="1"/>
    <col min="4364" max="4364" width="2.5703125" style="27" customWidth="1"/>
    <col min="4365" max="4365" width="12.5703125" style="27" customWidth="1"/>
    <col min="4366" max="4366" width="2.5703125" style="27" customWidth="1"/>
    <col min="4367" max="4367" width="12.5703125" style="27" customWidth="1"/>
    <col min="4368" max="4368" width="9" style="27" customWidth="1"/>
    <col min="4369" max="4612" width="10.5703125" style="27"/>
    <col min="4613" max="4613" width="10.5703125" style="27" customWidth="1"/>
    <col min="4614" max="4614" width="8.5703125" style="27" customWidth="1"/>
    <col min="4615" max="4615" width="5.5703125" style="27" customWidth="1"/>
    <col min="4616" max="4616" width="2.5703125" style="27" customWidth="1"/>
    <col min="4617" max="4617" width="7" style="27" customWidth="1"/>
    <col min="4618" max="4618" width="2.5703125" style="27" customWidth="1"/>
    <col min="4619" max="4619" width="12.5703125" style="27" customWidth="1"/>
    <col min="4620" max="4620" width="2.5703125" style="27" customWidth="1"/>
    <col min="4621" max="4621" width="12.5703125" style="27" customWidth="1"/>
    <col min="4622" max="4622" width="2.5703125" style="27" customWidth="1"/>
    <col min="4623" max="4623" width="12.5703125" style="27" customWidth="1"/>
    <col min="4624" max="4624" width="9" style="27" customWidth="1"/>
    <col min="4625" max="4868" width="10.5703125" style="27"/>
    <col min="4869" max="4869" width="10.5703125" style="27" customWidth="1"/>
    <col min="4870" max="4870" width="8.5703125" style="27" customWidth="1"/>
    <col min="4871" max="4871" width="5.5703125" style="27" customWidth="1"/>
    <col min="4872" max="4872" width="2.5703125" style="27" customWidth="1"/>
    <col min="4873" max="4873" width="7" style="27" customWidth="1"/>
    <col min="4874" max="4874" width="2.5703125" style="27" customWidth="1"/>
    <col min="4875" max="4875" width="12.5703125" style="27" customWidth="1"/>
    <col min="4876" max="4876" width="2.5703125" style="27" customWidth="1"/>
    <col min="4877" max="4877" width="12.5703125" style="27" customWidth="1"/>
    <col min="4878" max="4878" width="2.5703125" style="27" customWidth="1"/>
    <col min="4879" max="4879" width="12.5703125" style="27" customWidth="1"/>
    <col min="4880" max="4880" width="9" style="27" customWidth="1"/>
    <col min="4881" max="5124" width="10.5703125" style="27"/>
    <col min="5125" max="5125" width="10.5703125" style="27" customWidth="1"/>
    <col min="5126" max="5126" width="8.5703125" style="27" customWidth="1"/>
    <col min="5127" max="5127" width="5.5703125" style="27" customWidth="1"/>
    <col min="5128" max="5128" width="2.5703125" style="27" customWidth="1"/>
    <col min="5129" max="5129" width="7" style="27" customWidth="1"/>
    <col min="5130" max="5130" width="2.5703125" style="27" customWidth="1"/>
    <col min="5131" max="5131" width="12.5703125" style="27" customWidth="1"/>
    <col min="5132" max="5132" width="2.5703125" style="27" customWidth="1"/>
    <col min="5133" max="5133" width="12.5703125" style="27" customWidth="1"/>
    <col min="5134" max="5134" width="2.5703125" style="27" customWidth="1"/>
    <col min="5135" max="5135" width="12.5703125" style="27" customWidth="1"/>
    <col min="5136" max="5136" width="9" style="27" customWidth="1"/>
    <col min="5137" max="5380" width="10.5703125" style="27"/>
    <col min="5381" max="5381" width="10.5703125" style="27" customWidth="1"/>
    <col min="5382" max="5382" width="8.5703125" style="27" customWidth="1"/>
    <col min="5383" max="5383" width="5.5703125" style="27" customWidth="1"/>
    <col min="5384" max="5384" width="2.5703125" style="27" customWidth="1"/>
    <col min="5385" max="5385" width="7" style="27" customWidth="1"/>
    <col min="5386" max="5386" width="2.5703125" style="27" customWidth="1"/>
    <col min="5387" max="5387" width="12.5703125" style="27" customWidth="1"/>
    <col min="5388" max="5388" width="2.5703125" style="27" customWidth="1"/>
    <col min="5389" max="5389" width="12.5703125" style="27" customWidth="1"/>
    <col min="5390" max="5390" width="2.5703125" style="27" customWidth="1"/>
    <col min="5391" max="5391" width="12.5703125" style="27" customWidth="1"/>
    <col min="5392" max="5392" width="9" style="27" customWidth="1"/>
    <col min="5393" max="5636" width="10.5703125" style="27"/>
    <col min="5637" max="5637" width="10.5703125" style="27" customWidth="1"/>
    <col min="5638" max="5638" width="8.5703125" style="27" customWidth="1"/>
    <col min="5639" max="5639" width="5.5703125" style="27" customWidth="1"/>
    <col min="5640" max="5640" width="2.5703125" style="27" customWidth="1"/>
    <col min="5641" max="5641" width="7" style="27" customWidth="1"/>
    <col min="5642" max="5642" width="2.5703125" style="27" customWidth="1"/>
    <col min="5643" max="5643" width="12.5703125" style="27" customWidth="1"/>
    <col min="5644" max="5644" width="2.5703125" style="27" customWidth="1"/>
    <col min="5645" max="5645" width="12.5703125" style="27" customWidth="1"/>
    <col min="5646" max="5646" width="2.5703125" style="27" customWidth="1"/>
    <col min="5647" max="5647" width="12.5703125" style="27" customWidth="1"/>
    <col min="5648" max="5648" width="9" style="27" customWidth="1"/>
    <col min="5649" max="5892" width="10.5703125" style="27"/>
    <col min="5893" max="5893" width="10.5703125" style="27" customWidth="1"/>
    <col min="5894" max="5894" width="8.5703125" style="27" customWidth="1"/>
    <col min="5895" max="5895" width="5.5703125" style="27" customWidth="1"/>
    <col min="5896" max="5896" width="2.5703125" style="27" customWidth="1"/>
    <col min="5897" max="5897" width="7" style="27" customWidth="1"/>
    <col min="5898" max="5898" width="2.5703125" style="27" customWidth="1"/>
    <col min="5899" max="5899" width="12.5703125" style="27" customWidth="1"/>
    <col min="5900" max="5900" width="2.5703125" style="27" customWidth="1"/>
    <col min="5901" max="5901" width="12.5703125" style="27" customWidth="1"/>
    <col min="5902" max="5902" width="2.5703125" style="27" customWidth="1"/>
    <col min="5903" max="5903" width="12.5703125" style="27" customWidth="1"/>
    <col min="5904" max="5904" width="9" style="27" customWidth="1"/>
    <col min="5905" max="6148" width="10.5703125" style="27"/>
    <col min="6149" max="6149" width="10.5703125" style="27" customWidth="1"/>
    <col min="6150" max="6150" width="8.5703125" style="27" customWidth="1"/>
    <col min="6151" max="6151" width="5.5703125" style="27" customWidth="1"/>
    <col min="6152" max="6152" width="2.5703125" style="27" customWidth="1"/>
    <col min="6153" max="6153" width="7" style="27" customWidth="1"/>
    <col min="6154" max="6154" width="2.5703125" style="27" customWidth="1"/>
    <col min="6155" max="6155" width="12.5703125" style="27" customWidth="1"/>
    <col min="6156" max="6156" width="2.5703125" style="27" customWidth="1"/>
    <col min="6157" max="6157" width="12.5703125" style="27" customWidth="1"/>
    <col min="6158" max="6158" width="2.5703125" style="27" customWidth="1"/>
    <col min="6159" max="6159" width="12.5703125" style="27" customWidth="1"/>
    <col min="6160" max="6160" width="9" style="27" customWidth="1"/>
    <col min="6161" max="6404" width="10.5703125" style="27"/>
    <col min="6405" max="6405" width="10.5703125" style="27" customWidth="1"/>
    <col min="6406" max="6406" width="8.5703125" style="27" customWidth="1"/>
    <col min="6407" max="6407" width="5.5703125" style="27" customWidth="1"/>
    <col min="6408" max="6408" width="2.5703125" style="27" customWidth="1"/>
    <col min="6409" max="6409" width="7" style="27" customWidth="1"/>
    <col min="6410" max="6410" width="2.5703125" style="27" customWidth="1"/>
    <col min="6411" max="6411" width="12.5703125" style="27" customWidth="1"/>
    <col min="6412" max="6412" width="2.5703125" style="27" customWidth="1"/>
    <col min="6413" max="6413" width="12.5703125" style="27" customWidth="1"/>
    <col min="6414" max="6414" width="2.5703125" style="27" customWidth="1"/>
    <col min="6415" max="6415" width="12.5703125" style="27" customWidth="1"/>
    <col min="6416" max="6416" width="9" style="27" customWidth="1"/>
    <col min="6417" max="6660" width="10.5703125" style="27"/>
    <col min="6661" max="6661" width="10.5703125" style="27" customWidth="1"/>
    <col min="6662" max="6662" width="8.5703125" style="27" customWidth="1"/>
    <col min="6663" max="6663" width="5.5703125" style="27" customWidth="1"/>
    <col min="6664" max="6664" width="2.5703125" style="27" customWidth="1"/>
    <col min="6665" max="6665" width="7" style="27" customWidth="1"/>
    <col min="6666" max="6666" width="2.5703125" style="27" customWidth="1"/>
    <col min="6667" max="6667" width="12.5703125" style="27" customWidth="1"/>
    <col min="6668" max="6668" width="2.5703125" style="27" customWidth="1"/>
    <col min="6669" max="6669" width="12.5703125" style="27" customWidth="1"/>
    <col min="6670" max="6670" width="2.5703125" style="27" customWidth="1"/>
    <col min="6671" max="6671" width="12.5703125" style="27" customWidth="1"/>
    <col min="6672" max="6672" width="9" style="27" customWidth="1"/>
    <col min="6673" max="6916" width="10.5703125" style="27"/>
    <col min="6917" max="6917" width="10.5703125" style="27" customWidth="1"/>
    <col min="6918" max="6918" width="8.5703125" style="27" customWidth="1"/>
    <col min="6919" max="6919" width="5.5703125" style="27" customWidth="1"/>
    <col min="6920" max="6920" width="2.5703125" style="27" customWidth="1"/>
    <col min="6921" max="6921" width="7" style="27" customWidth="1"/>
    <col min="6922" max="6922" width="2.5703125" style="27" customWidth="1"/>
    <col min="6923" max="6923" width="12.5703125" style="27" customWidth="1"/>
    <col min="6924" max="6924" width="2.5703125" style="27" customWidth="1"/>
    <col min="6925" max="6925" width="12.5703125" style="27" customWidth="1"/>
    <col min="6926" max="6926" width="2.5703125" style="27" customWidth="1"/>
    <col min="6927" max="6927" width="12.5703125" style="27" customWidth="1"/>
    <col min="6928" max="6928" width="9" style="27" customWidth="1"/>
    <col min="6929" max="7172" width="10.5703125" style="27"/>
    <col min="7173" max="7173" width="10.5703125" style="27" customWidth="1"/>
    <col min="7174" max="7174" width="8.5703125" style="27" customWidth="1"/>
    <col min="7175" max="7175" width="5.5703125" style="27" customWidth="1"/>
    <col min="7176" max="7176" width="2.5703125" style="27" customWidth="1"/>
    <col min="7177" max="7177" width="7" style="27" customWidth="1"/>
    <col min="7178" max="7178" width="2.5703125" style="27" customWidth="1"/>
    <col min="7179" max="7179" width="12.5703125" style="27" customWidth="1"/>
    <col min="7180" max="7180" width="2.5703125" style="27" customWidth="1"/>
    <col min="7181" max="7181" width="12.5703125" style="27" customWidth="1"/>
    <col min="7182" max="7182" width="2.5703125" style="27" customWidth="1"/>
    <col min="7183" max="7183" width="12.5703125" style="27" customWidth="1"/>
    <col min="7184" max="7184" width="9" style="27" customWidth="1"/>
    <col min="7185" max="7428" width="10.5703125" style="27"/>
    <col min="7429" max="7429" width="10.5703125" style="27" customWidth="1"/>
    <col min="7430" max="7430" width="8.5703125" style="27" customWidth="1"/>
    <col min="7431" max="7431" width="5.5703125" style="27" customWidth="1"/>
    <col min="7432" max="7432" width="2.5703125" style="27" customWidth="1"/>
    <col min="7433" max="7433" width="7" style="27" customWidth="1"/>
    <col min="7434" max="7434" width="2.5703125" style="27" customWidth="1"/>
    <col min="7435" max="7435" width="12.5703125" style="27" customWidth="1"/>
    <col min="7436" max="7436" width="2.5703125" style="27" customWidth="1"/>
    <col min="7437" max="7437" width="12.5703125" style="27" customWidth="1"/>
    <col min="7438" max="7438" width="2.5703125" style="27" customWidth="1"/>
    <col min="7439" max="7439" width="12.5703125" style="27" customWidth="1"/>
    <col min="7440" max="7440" width="9" style="27" customWidth="1"/>
    <col min="7441" max="7684" width="10.5703125" style="27"/>
    <col min="7685" max="7685" width="10.5703125" style="27" customWidth="1"/>
    <col min="7686" max="7686" width="8.5703125" style="27" customWidth="1"/>
    <col min="7687" max="7687" width="5.5703125" style="27" customWidth="1"/>
    <col min="7688" max="7688" width="2.5703125" style="27" customWidth="1"/>
    <col min="7689" max="7689" width="7" style="27" customWidth="1"/>
    <col min="7690" max="7690" width="2.5703125" style="27" customWidth="1"/>
    <col min="7691" max="7691" width="12.5703125" style="27" customWidth="1"/>
    <col min="7692" max="7692" width="2.5703125" style="27" customWidth="1"/>
    <col min="7693" max="7693" width="12.5703125" style="27" customWidth="1"/>
    <col min="7694" max="7694" width="2.5703125" style="27" customWidth="1"/>
    <col min="7695" max="7695" width="12.5703125" style="27" customWidth="1"/>
    <col min="7696" max="7696" width="9" style="27" customWidth="1"/>
    <col min="7697" max="7940" width="10.5703125" style="27"/>
    <col min="7941" max="7941" width="10.5703125" style="27" customWidth="1"/>
    <col min="7942" max="7942" width="8.5703125" style="27" customWidth="1"/>
    <col min="7943" max="7943" width="5.5703125" style="27" customWidth="1"/>
    <col min="7944" max="7944" width="2.5703125" style="27" customWidth="1"/>
    <col min="7945" max="7945" width="7" style="27" customWidth="1"/>
    <col min="7946" max="7946" width="2.5703125" style="27" customWidth="1"/>
    <col min="7947" max="7947" width="12.5703125" style="27" customWidth="1"/>
    <col min="7948" max="7948" width="2.5703125" style="27" customWidth="1"/>
    <col min="7949" max="7949" width="12.5703125" style="27" customWidth="1"/>
    <col min="7950" max="7950" width="2.5703125" style="27" customWidth="1"/>
    <col min="7951" max="7951" width="12.5703125" style="27" customWidth="1"/>
    <col min="7952" max="7952" width="9" style="27" customWidth="1"/>
    <col min="7953" max="8196" width="10.5703125" style="27"/>
    <col min="8197" max="8197" width="10.5703125" style="27" customWidth="1"/>
    <col min="8198" max="8198" width="8.5703125" style="27" customWidth="1"/>
    <col min="8199" max="8199" width="5.5703125" style="27" customWidth="1"/>
    <col min="8200" max="8200" width="2.5703125" style="27" customWidth="1"/>
    <col min="8201" max="8201" width="7" style="27" customWidth="1"/>
    <col min="8202" max="8202" width="2.5703125" style="27" customWidth="1"/>
    <col min="8203" max="8203" width="12.5703125" style="27" customWidth="1"/>
    <col min="8204" max="8204" width="2.5703125" style="27" customWidth="1"/>
    <col min="8205" max="8205" width="12.5703125" style="27" customWidth="1"/>
    <col min="8206" max="8206" width="2.5703125" style="27" customWidth="1"/>
    <col min="8207" max="8207" width="12.5703125" style="27" customWidth="1"/>
    <col min="8208" max="8208" width="9" style="27" customWidth="1"/>
    <col min="8209" max="8452" width="10.5703125" style="27"/>
    <col min="8453" max="8453" width="10.5703125" style="27" customWidth="1"/>
    <col min="8454" max="8454" width="8.5703125" style="27" customWidth="1"/>
    <col min="8455" max="8455" width="5.5703125" style="27" customWidth="1"/>
    <col min="8456" max="8456" width="2.5703125" style="27" customWidth="1"/>
    <col min="8457" max="8457" width="7" style="27" customWidth="1"/>
    <col min="8458" max="8458" width="2.5703125" style="27" customWidth="1"/>
    <col min="8459" max="8459" width="12.5703125" style="27" customWidth="1"/>
    <col min="8460" max="8460" width="2.5703125" style="27" customWidth="1"/>
    <col min="8461" max="8461" width="12.5703125" style="27" customWidth="1"/>
    <col min="8462" max="8462" width="2.5703125" style="27" customWidth="1"/>
    <col min="8463" max="8463" width="12.5703125" style="27" customWidth="1"/>
    <col min="8464" max="8464" width="9" style="27" customWidth="1"/>
    <col min="8465" max="8708" width="10.5703125" style="27"/>
    <col min="8709" max="8709" width="10.5703125" style="27" customWidth="1"/>
    <col min="8710" max="8710" width="8.5703125" style="27" customWidth="1"/>
    <col min="8711" max="8711" width="5.5703125" style="27" customWidth="1"/>
    <col min="8712" max="8712" width="2.5703125" style="27" customWidth="1"/>
    <col min="8713" max="8713" width="7" style="27" customWidth="1"/>
    <col min="8714" max="8714" width="2.5703125" style="27" customWidth="1"/>
    <col min="8715" max="8715" width="12.5703125" style="27" customWidth="1"/>
    <col min="8716" max="8716" width="2.5703125" style="27" customWidth="1"/>
    <col min="8717" max="8717" width="12.5703125" style="27" customWidth="1"/>
    <col min="8718" max="8718" width="2.5703125" style="27" customWidth="1"/>
    <col min="8719" max="8719" width="12.5703125" style="27" customWidth="1"/>
    <col min="8720" max="8720" width="9" style="27" customWidth="1"/>
    <col min="8721" max="8964" width="10.5703125" style="27"/>
    <col min="8965" max="8965" width="10.5703125" style="27" customWidth="1"/>
    <col min="8966" max="8966" width="8.5703125" style="27" customWidth="1"/>
    <col min="8967" max="8967" width="5.5703125" style="27" customWidth="1"/>
    <col min="8968" max="8968" width="2.5703125" style="27" customWidth="1"/>
    <col min="8969" max="8969" width="7" style="27" customWidth="1"/>
    <col min="8970" max="8970" width="2.5703125" style="27" customWidth="1"/>
    <col min="8971" max="8971" width="12.5703125" style="27" customWidth="1"/>
    <col min="8972" max="8972" width="2.5703125" style="27" customWidth="1"/>
    <col min="8973" max="8973" width="12.5703125" style="27" customWidth="1"/>
    <col min="8974" max="8974" width="2.5703125" style="27" customWidth="1"/>
    <col min="8975" max="8975" width="12.5703125" style="27" customWidth="1"/>
    <col min="8976" max="8976" width="9" style="27" customWidth="1"/>
    <col min="8977" max="9220" width="10.5703125" style="27"/>
    <col min="9221" max="9221" width="10.5703125" style="27" customWidth="1"/>
    <col min="9222" max="9222" width="8.5703125" style="27" customWidth="1"/>
    <col min="9223" max="9223" width="5.5703125" style="27" customWidth="1"/>
    <col min="9224" max="9224" width="2.5703125" style="27" customWidth="1"/>
    <col min="9225" max="9225" width="7" style="27" customWidth="1"/>
    <col min="9226" max="9226" width="2.5703125" style="27" customWidth="1"/>
    <col min="9227" max="9227" width="12.5703125" style="27" customWidth="1"/>
    <col min="9228" max="9228" width="2.5703125" style="27" customWidth="1"/>
    <col min="9229" max="9229" width="12.5703125" style="27" customWidth="1"/>
    <col min="9230" max="9230" width="2.5703125" style="27" customWidth="1"/>
    <col min="9231" max="9231" width="12.5703125" style="27" customWidth="1"/>
    <col min="9232" max="9232" width="9" style="27" customWidth="1"/>
    <col min="9233" max="9476" width="10.5703125" style="27"/>
    <col min="9477" max="9477" width="10.5703125" style="27" customWidth="1"/>
    <col min="9478" max="9478" width="8.5703125" style="27" customWidth="1"/>
    <col min="9479" max="9479" width="5.5703125" style="27" customWidth="1"/>
    <col min="9480" max="9480" width="2.5703125" style="27" customWidth="1"/>
    <col min="9481" max="9481" width="7" style="27" customWidth="1"/>
    <col min="9482" max="9482" width="2.5703125" style="27" customWidth="1"/>
    <col min="9483" max="9483" width="12.5703125" style="27" customWidth="1"/>
    <col min="9484" max="9484" width="2.5703125" style="27" customWidth="1"/>
    <col min="9485" max="9485" width="12.5703125" style="27" customWidth="1"/>
    <col min="9486" max="9486" width="2.5703125" style="27" customWidth="1"/>
    <col min="9487" max="9487" width="12.5703125" style="27" customWidth="1"/>
    <col min="9488" max="9488" width="9" style="27" customWidth="1"/>
    <col min="9489" max="9732" width="10.5703125" style="27"/>
    <col min="9733" max="9733" width="10.5703125" style="27" customWidth="1"/>
    <col min="9734" max="9734" width="8.5703125" style="27" customWidth="1"/>
    <col min="9735" max="9735" width="5.5703125" style="27" customWidth="1"/>
    <col min="9736" max="9736" width="2.5703125" style="27" customWidth="1"/>
    <col min="9737" max="9737" width="7" style="27" customWidth="1"/>
    <col min="9738" max="9738" width="2.5703125" style="27" customWidth="1"/>
    <col min="9739" max="9739" width="12.5703125" style="27" customWidth="1"/>
    <col min="9740" max="9740" width="2.5703125" style="27" customWidth="1"/>
    <col min="9741" max="9741" width="12.5703125" style="27" customWidth="1"/>
    <col min="9742" max="9742" width="2.5703125" style="27" customWidth="1"/>
    <col min="9743" max="9743" width="12.5703125" style="27" customWidth="1"/>
    <col min="9744" max="9744" width="9" style="27" customWidth="1"/>
    <col min="9745" max="9988" width="10.5703125" style="27"/>
    <col min="9989" max="9989" width="10.5703125" style="27" customWidth="1"/>
    <col min="9990" max="9990" width="8.5703125" style="27" customWidth="1"/>
    <col min="9991" max="9991" width="5.5703125" style="27" customWidth="1"/>
    <col min="9992" max="9992" width="2.5703125" style="27" customWidth="1"/>
    <col min="9993" max="9993" width="7" style="27" customWidth="1"/>
    <col min="9994" max="9994" width="2.5703125" style="27" customWidth="1"/>
    <col min="9995" max="9995" width="12.5703125" style="27" customWidth="1"/>
    <col min="9996" max="9996" width="2.5703125" style="27" customWidth="1"/>
    <col min="9997" max="9997" width="12.5703125" style="27" customWidth="1"/>
    <col min="9998" max="9998" width="2.5703125" style="27" customWidth="1"/>
    <col min="9999" max="9999" width="12.5703125" style="27" customWidth="1"/>
    <col min="10000" max="10000" width="9" style="27" customWidth="1"/>
    <col min="10001" max="10244" width="10.5703125" style="27"/>
    <col min="10245" max="10245" width="10.5703125" style="27" customWidth="1"/>
    <col min="10246" max="10246" width="8.5703125" style="27" customWidth="1"/>
    <col min="10247" max="10247" width="5.5703125" style="27" customWidth="1"/>
    <col min="10248" max="10248" width="2.5703125" style="27" customWidth="1"/>
    <col min="10249" max="10249" width="7" style="27" customWidth="1"/>
    <col min="10250" max="10250" width="2.5703125" style="27" customWidth="1"/>
    <col min="10251" max="10251" width="12.5703125" style="27" customWidth="1"/>
    <col min="10252" max="10252" width="2.5703125" style="27" customWidth="1"/>
    <col min="10253" max="10253" width="12.5703125" style="27" customWidth="1"/>
    <col min="10254" max="10254" width="2.5703125" style="27" customWidth="1"/>
    <col min="10255" max="10255" width="12.5703125" style="27" customWidth="1"/>
    <col min="10256" max="10256" width="9" style="27" customWidth="1"/>
    <col min="10257" max="10500" width="10.5703125" style="27"/>
    <col min="10501" max="10501" width="10.5703125" style="27" customWidth="1"/>
    <col min="10502" max="10502" width="8.5703125" style="27" customWidth="1"/>
    <col min="10503" max="10503" width="5.5703125" style="27" customWidth="1"/>
    <col min="10504" max="10504" width="2.5703125" style="27" customWidth="1"/>
    <col min="10505" max="10505" width="7" style="27" customWidth="1"/>
    <col min="10506" max="10506" width="2.5703125" style="27" customWidth="1"/>
    <col min="10507" max="10507" width="12.5703125" style="27" customWidth="1"/>
    <col min="10508" max="10508" width="2.5703125" style="27" customWidth="1"/>
    <col min="10509" max="10509" width="12.5703125" style="27" customWidth="1"/>
    <col min="10510" max="10510" width="2.5703125" style="27" customWidth="1"/>
    <col min="10511" max="10511" width="12.5703125" style="27" customWidth="1"/>
    <col min="10512" max="10512" width="9" style="27" customWidth="1"/>
    <col min="10513" max="10756" width="10.5703125" style="27"/>
    <col min="10757" max="10757" width="10.5703125" style="27" customWidth="1"/>
    <col min="10758" max="10758" width="8.5703125" style="27" customWidth="1"/>
    <col min="10759" max="10759" width="5.5703125" style="27" customWidth="1"/>
    <col min="10760" max="10760" width="2.5703125" style="27" customWidth="1"/>
    <col min="10761" max="10761" width="7" style="27" customWidth="1"/>
    <col min="10762" max="10762" width="2.5703125" style="27" customWidth="1"/>
    <col min="10763" max="10763" width="12.5703125" style="27" customWidth="1"/>
    <col min="10764" max="10764" width="2.5703125" style="27" customWidth="1"/>
    <col min="10765" max="10765" width="12.5703125" style="27" customWidth="1"/>
    <col min="10766" max="10766" width="2.5703125" style="27" customWidth="1"/>
    <col min="10767" max="10767" width="12.5703125" style="27" customWidth="1"/>
    <col min="10768" max="10768" width="9" style="27" customWidth="1"/>
    <col min="10769" max="11012" width="10.5703125" style="27"/>
    <col min="11013" max="11013" width="10.5703125" style="27" customWidth="1"/>
    <col min="11014" max="11014" width="8.5703125" style="27" customWidth="1"/>
    <col min="11015" max="11015" width="5.5703125" style="27" customWidth="1"/>
    <col min="11016" max="11016" width="2.5703125" style="27" customWidth="1"/>
    <col min="11017" max="11017" width="7" style="27" customWidth="1"/>
    <col min="11018" max="11018" width="2.5703125" style="27" customWidth="1"/>
    <col min="11019" max="11019" width="12.5703125" style="27" customWidth="1"/>
    <col min="11020" max="11020" width="2.5703125" style="27" customWidth="1"/>
    <col min="11021" max="11021" width="12.5703125" style="27" customWidth="1"/>
    <col min="11022" max="11022" width="2.5703125" style="27" customWidth="1"/>
    <col min="11023" max="11023" width="12.5703125" style="27" customWidth="1"/>
    <col min="11024" max="11024" width="9" style="27" customWidth="1"/>
    <col min="11025" max="11268" width="10.5703125" style="27"/>
    <col min="11269" max="11269" width="10.5703125" style="27" customWidth="1"/>
    <col min="11270" max="11270" width="8.5703125" style="27" customWidth="1"/>
    <col min="11271" max="11271" width="5.5703125" style="27" customWidth="1"/>
    <col min="11272" max="11272" width="2.5703125" style="27" customWidth="1"/>
    <col min="11273" max="11273" width="7" style="27" customWidth="1"/>
    <col min="11274" max="11274" width="2.5703125" style="27" customWidth="1"/>
    <col min="11275" max="11275" width="12.5703125" style="27" customWidth="1"/>
    <col min="11276" max="11276" width="2.5703125" style="27" customWidth="1"/>
    <col min="11277" max="11277" width="12.5703125" style="27" customWidth="1"/>
    <col min="11278" max="11278" width="2.5703125" style="27" customWidth="1"/>
    <col min="11279" max="11279" width="12.5703125" style="27" customWidth="1"/>
    <col min="11280" max="11280" width="9" style="27" customWidth="1"/>
    <col min="11281" max="11524" width="10.5703125" style="27"/>
    <col min="11525" max="11525" width="10.5703125" style="27" customWidth="1"/>
    <col min="11526" max="11526" width="8.5703125" style="27" customWidth="1"/>
    <col min="11527" max="11527" width="5.5703125" style="27" customWidth="1"/>
    <col min="11528" max="11528" width="2.5703125" style="27" customWidth="1"/>
    <col min="11529" max="11529" width="7" style="27" customWidth="1"/>
    <col min="11530" max="11530" width="2.5703125" style="27" customWidth="1"/>
    <col min="11531" max="11531" width="12.5703125" style="27" customWidth="1"/>
    <col min="11532" max="11532" width="2.5703125" style="27" customWidth="1"/>
    <col min="11533" max="11533" width="12.5703125" style="27" customWidth="1"/>
    <col min="11534" max="11534" width="2.5703125" style="27" customWidth="1"/>
    <col min="11535" max="11535" width="12.5703125" style="27" customWidth="1"/>
    <col min="11536" max="11536" width="9" style="27" customWidth="1"/>
    <col min="11537" max="11780" width="10.5703125" style="27"/>
    <col min="11781" max="11781" width="10.5703125" style="27" customWidth="1"/>
    <col min="11782" max="11782" width="8.5703125" style="27" customWidth="1"/>
    <col min="11783" max="11783" width="5.5703125" style="27" customWidth="1"/>
    <col min="11784" max="11784" width="2.5703125" style="27" customWidth="1"/>
    <col min="11785" max="11785" width="7" style="27" customWidth="1"/>
    <col min="11786" max="11786" width="2.5703125" style="27" customWidth="1"/>
    <col min="11787" max="11787" width="12.5703125" style="27" customWidth="1"/>
    <col min="11788" max="11788" width="2.5703125" style="27" customWidth="1"/>
    <col min="11789" max="11789" width="12.5703125" style="27" customWidth="1"/>
    <col min="11790" max="11790" width="2.5703125" style="27" customWidth="1"/>
    <col min="11791" max="11791" width="12.5703125" style="27" customWidth="1"/>
    <col min="11792" max="11792" width="9" style="27" customWidth="1"/>
    <col min="11793" max="12036" width="10.5703125" style="27"/>
    <col min="12037" max="12037" width="10.5703125" style="27" customWidth="1"/>
    <col min="12038" max="12038" width="8.5703125" style="27" customWidth="1"/>
    <col min="12039" max="12039" width="5.5703125" style="27" customWidth="1"/>
    <col min="12040" max="12040" width="2.5703125" style="27" customWidth="1"/>
    <col min="12041" max="12041" width="7" style="27" customWidth="1"/>
    <col min="12042" max="12042" width="2.5703125" style="27" customWidth="1"/>
    <col min="12043" max="12043" width="12.5703125" style="27" customWidth="1"/>
    <col min="12044" max="12044" width="2.5703125" style="27" customWidth="1"/>
    <col min="12045" max="12045" width="12.5703125" style="27" customWidth="1"/>
    <col min="12046" max="12046" width="2.5703125" style="27" customWidth="1"/>
    <col min="12047" max="12047" width="12.5703125" style="27" customWidth="1"/>
    <col min="12048" max="12048" width="9" style="27" customWidth="1"/>
    <col min="12049" max="12292" width="10.5703125" style="27"/>
    <col min="12293" max="12293" width="10.5703125" style="27" customWidth="1"/>
    <col min="12294" max="12294" width="8.5703125" style="27" customWidth="1"/>
    <col min="12295" max="12295" width="5.5703125" style="27" customWidth="1"/>
    <col min="12296" max="12296" width="2.5703125" style="27" customWidth="1"/>
    <col min="12297" max="12297" width="7" style="27" customWidth="1"/>
    <col min="12298" max="12298" width="2.5703125" style="27" customWidth="1"/>
    <col min="12299" max="12299" width="12.5703125" style="27" customWidth="1"/>
    <col min="12300" max="12300" width="2.5703125" style="27" customWidth="1"/>
    <col min="12301" max="12301" width="12.5703125" style="27" customWidth="1"/>
    <col min="12302" max="12302" width="2.5703125" style="27" customWidth="1"/>
    <col min="12303" max="12303" width="12.5703125" style="27" customWidth="1"/>
    <col min="12304" max="12304" width="9" style="27" customWidth="1"/>
    <col min="12305" max="12548" width="10.5703125" style="27"/>
    <col min="12549" max="12549" width="10.5703125" style="27" customWidth="1"/>
    <col min="12550" max="12550" width="8.5703125" style="27" customWidth="1"/>
    <col min="12551" max="12551" width="5.5703125" style="27" customWidth="1"/>
    <col min="12552" max="12552" width="2.5703125" style="27" customWidth="1"/>
    <col min="12553" max="12553" width="7" style="27" customWidth="1"/>
    <col min="12554" max="12554" width="2.5703125" style="27" customWidth="1"/>
    <col min="12555" max="12555" width="12.5703125" style="27" customWidth="1"/>
    <col min="12556" max="12556" width="2.5703125" style="27" customWidth="1"/>
    <col min="12557" max="12557" width="12.5703125" style="27" customWidth="1"/>
    <col min="12558" max="12558" width="2.5703125" style="27" customWidth="1"/>
    <col min="12559" max="12559" width="12.5703125" style="27" customWidth="1"/>
    <col min="12560" max="12560" width="9" style="27" customWidth="1"/>
    <col min="12561" max="12804" width="10.5703125" style="27"/>
    <col min="12805" max="12805" width="10.5703125" style="27" customWidth="1"/>
    <col min="12806" max="12806" width="8.5703125" style="27" customWidth="1"/>
    <col min="12807" max="12807" width="5.5703125" style="27" customWidth="1"/>
    <col min="12808" max="12808" width="2.5703125" style="27" customWidth="1"/>
    <col min="12809" max="12809" width="7" style="27" customWidth="1"/>
    <col min="12810" max="12810" width="2.5703125" style="27" customWidth="1"/>
    <col min="12811" max="12811" width="12.5703125" style="27" customWidth="1"/>
    <col min="12812" max="12812" width="2.5703125" style="27" customWidth="1"/>
    <col min="12813" max="12813" width="12.5703125" style="27" customWidth="1"/>
    <col min="12814" max="12814" width="2.5703125" style="27" customWidth="1"/>
    <col min="12815" max="12815" width="12.5703125" style="27" customWidth="1"/>
    <col min="12816" max="12816" width="9" style="27" customWidth="1"/>
    <col min="12817" max="13060" width="10.5703125" style="27"/>
    <col min="13061" max="13061" width="10.5703125" style="27" customWidth="1"/>
    <col min="13062" max="13062" width="8.5703125" style="27" customWidth="1"/>
    <col min="13063" max="13063" width="5.5703125" style="27" customWidth="1"/>
    <col min="13064" max="13064" width="2.5703125" style="27" customWidth="1"/>
    <col min="13065" max="13065" width="7" style="27" customWidth="1"/>
    <col min="13066" max="13066" width="2.5703125" style="27" customWidth="1"/>
    <col min="13067" max="13067" width="12.5703125" style="27" customWidth="1"/>
    <col min="13068" max="13068" width="2.5703125" style="27" customWidth="1"/>
    <col min="13069" max="13069" width="12.5703125" style="27" customWidth="1"/>
    <col min="13070" max="13070" width="2.5703125" style="27" customWidth="1"/>
    <col min="13071" max="13071" width="12.5703125" style="27" customWidth="1"/>
    <col min="13072" max="13072" width="9" style="27" customWidth="1"/>
    <col min="13073" max="13316" width="10.5703125" style="27"/>
    <col min="13317" max="13317" width="10.5703125" style="27" customWidth="1"/>
    <col min="13318" max="13318" width="8.5703125" style="27" customWidth="1"/>
    <col min="13319" max="13319" width="5.5703125" style="27" customWidth="1"/>
    <col min="13320" max="13320" width="2.5703125" style="27" customWidth="1"/>
    <col min="13321" max="13321" width="7" style="27" customWidth="1"/>
    <col min="13322" max="13322" width="2.5703125" style="27" customWidth="1"/>
    <col min="13323" max="13323" width="12.5703125" style="27" customWidth="1"/>
    <col min="13324" max="13324" width="2.5703125" style="27" customWidth="1"/>
    <col min="13325" max="13325" width="12.5703125" style="27" customWidth="1"/>
    <col min="13326" max="13326" width="2.5703125" style="27" customWidth="1"/>
    <col min="13327" max="13327" width="12.5703125" style="27" customWidth="1"/>
    <col min="13328" max="13328" width="9" style="27" customWidth="1"/>
    <col min="13329" max="13572" width="10.5703125" style="27"/>
    <col min="13573" max="13573" width="10.5703125" style="27" customWidth="1"/>
    <col min="13574" max="13574" width="8.5703125" style="27" customWidth="1"/>
    <col min="13575" max="13575" width="5.5703125" style="27" customWidth="1"/>
    <col min="13576" max="13576" width="2.5703125" style="27" customWidth="1"/>
    <col min="13577" max="13577" width="7" style="27" customWidth="1"/>
    <col min="13578" max="13578" width="2.5703125" style="27" customWidth="1"/>
    <col min="13579" max="13579" width="12.5703125" style="27" customWidth="1"/>
    <col min="13580" max="13580" width="2.5703125" style="27" customWidth="1"/>
    <col min="13581" max="13581" width="12.5703125" style="27" customWidth="1"/>
    <col min="13582" max="13582" width="2.5703125" style="27" customWidth="1"/>
    <col min="13583" max="13583" width="12.5703125" style="27" customWidth="1"/>
    <col min="13584" max="13584" width="9" style="27" customWidth="1"/>
    <col min="13585" max="13828" width="10.5703125" style="27"/>
    <col min="13829" max="13829" width="10.5703125" style="27" customWidth="1"/>
    <col min="13830" max="13830" width="8.5703125" style="27" customWidth="1"/>
    <col min="13831" max="13831" width="5.5703125" style="27" customWidth="1"/>
    <col min="13832" max="13832" width="2.5703125" style="27" customWidth="1"/>
    <col min="13833" max="13833" width="7" style="27" customWidth="1"/>
    <col min="13834" max="13834" width="2.5703125" style="27" customWidth="1"/>
    <col min="13835" max="13835" width="12.5703125" style="27" customWidth="1"/>
    <col min="13836" max="13836" width="2.5703125" style="27" customWidth="1"/>
    <col min="13837" max="13837" width="12.5703125" style="27" customWidth="1"/>
    <col min="13838" max="13838" width="2.5703125" style="27" customWidth="1"/>
    <col min="13839" max="13839" width="12.5703125" style="27" customWidth="1"/>
    <col min="13840" max="13840" width="9" style="27" customWidth="1"/>
    <col min="13841" max="14084" width="10.5703125" style="27"/>
    <col min="14085" max="14085" width="10.5703125" style="27" customWidth="1"/>
    <col min="14086" max="14086" width="8.5703125" style="27" customWidth="1"/>
    <col min="14087" max="14087" width="5.5703125" style="27" customWidth="1"/>
    <col min="14088" max="14088" width="2.5703125" style="27" customWidth="1"/>
    <col min="14089" max="14089" width="7" style="27" customWidth="1"/>
    <col min="14090" max="14090" width="2.5703125" style="27" customWidth="1"/>
    <col min="14091" max="14091" width="12.5703125" style="27" customWidth="1"/>
    <col min="14092" max="14092" width="2.5703125" style="27" customWidth="1"/>
    <col min="14093" max="14093" width="12.5703125" style="27" customWidth="1"/>
    <col min="14094" max="14094" width="2.5703125" style="27" customWidth="1"/>
    <col min="14095" max="14095" width="12.5703125" style="27" customWidth="1"/>
    <col min="14096" max="14096" width="9" style="27" customWidth="1"/>
    <col min="14097" max="14340" width="10.5703125" style="27"/>
    <col min="14341" max="14341" width="10.5703125" style="27" customWidth="1"/>
    <col min="14342" max="14342" width="8.5703125" style="27" customWidth="1"/>
    <col min="14343" max="14343" width="5.5703125" style="27" customWidth="1"/>
    <col min="14344" max="14344" width="2.5703125" style="27" customWidth="1"/>
    <col min="14345" max="14345" width="7" style="27" customWidth="1"/>
    <col min="14346" max="14346" width="2.5703125" style="27" customWidth="1"/>
    <col min="14347" max="14347" width="12.5703125" style="27" customWidth="1"/>
    <col min="14348" max="14348" width="2.5703125" style="27" customWidth="1"/>
    <col min="14349" max="14349" width="12.5703125" style="27" customWidth="1"/>
    <col min="14350" max="14350" width="2.5703125" style="27" customWidth="1"/>
    <col min="14351" max="14351" width="12.5703125" style="27" customWidth="1"/>
    <col min="14352" max="14352" width="9" style="27" customWidth="1"/>
    <col min="14353" max="14596" width="10.5703125" style="27"/>
    <col min="14597" max="14597" width="10.5703125" style="27" customWidth="1"/>
    <col min="14598" max="14598" width="8.5703125" style="27" customWidth="1"/>
    <col min="14599" max="14599" width="5.5703125" style="27" customWidth="1"/>
    <col min="14600" max="14600" width="2.5703125" style="27" customWidth="1"/>
    <col min="14601" max="14601" width="7" style="27" customWidth="1"/>
    <col min="14602" max="14602" width="2.5703125" style="27" customWidth="1"/>
    <col min="14603" max="14603" width="12.5703125" style="27" customWidth="1"/>
    <col min="14604" max="14604" width="2.5703125" style="27" customWidth="1"/>
    <col min="14605" max="14605" width="12.5703125" style="27" customWidth="1"/>
    <col min="14606" max="14606" width="2.5703125" style="27" customWidth="1"/>
    <col min="14607" max="14607" width="12.5703125" style="27" customWidth="1"/>
    <col min="14608" max="14608" width="9" style="27" customWidth="1"/>
    <col min="14609" max="14852" width="10.5703125" style="27"/>
    <col min="14853" max="14853" width="10.5703125" style="27" customWidth="1"/>
    <col min="14854" max="14854" width="8.5703125" style="27" customWidth="1"/>
    <col min="14855" max="14855" width="5.5703125" style="27" customWidth="1"/>
    <col min="14856" max="14856" width="2.5703125" style="27" customWidth="1"/>
    <col min="14857" max="14857" width="7" style="27" customWidth="1"/>
    <col min="14858" max="14858" width="2.5703125" style="27" customWidth="1"/>
    <col min="14859" max="14859" width="12.5703125" style="27" customWidth="1"/>
    <col min="14860" max="14860" width="2.5703125" style="27" customWidth="1"/>
    <col min="14861" max="14861" width="12.5703125" style="27" customWidth="1"/>
    <col min="14862" max="14862" width="2.5703125" style="27" customWidth="1"/>
    <col min="14863" max="14863" width="12.5703125" style="27" customWidth="1"/>
    <col min="14864" max="14864" width="9" style="27" customWidth="1"/>
    <col min="14865" max="15108" width="10.5703125" style="27"/>
    <col min="15109" max="15109" width="10.5703125" style="27" customWidth="1"/>
    <col min="15110" max="15110" width="8.5703125" style="27" customWidth="1"/>
    <col min="15111" max="15111" width="5.5703125" style="27" customWidth="1"/>
    <col min="15112" max="15112" width="2.5703125" style="27" customWidth="1"/>
    <col min="15113" max="15113" width="7" style="27" customWidth="1"/>
    <col min="15114" max="15114" width="2.5703125" style="27" customWidth="1"/>
    <col min="15115" max="15115" width="12.5703125" style="27" customWidth="1"/>
    <col min="15116" max="15116" width="2.5703125" style="27" customWidth="1"/>
    <col min="15117" max="15117" width="12.5703125" style="27" customWidth="1"/>
    <col min="15118" max="15118" width="2.5703125" style="27" customWidth="1"/>
    <col min="15119" max="15119" width="12.5703125" style="27" customWidth="1"/>
    <col min="15120" max="15120" width="9" style="27" customWidth="1"/>
    <col min="15121" max="15364" width="10.5703125" style="27"/>
    <col min="15365" max="15365" width="10.5703125" style="27" customWidth="1"/>
    <col min="15366" max="15366" width="8.5703125" style="27" customWidth="1"/>
    <col min="15367" max="15367" width="5.5703125" style="27" customWidth="1"/>
    <col min="15368" max="15368" width="2.5703125" style="27" customWidth="1"/>
    <col min="15369" max="15369" width="7" style="27" customWidth="1"/>
    <col min="15370" max="15370" width="2.5703125" style="27" customWidth="1"/>
    <col min="15371" max="15371" width="12.5703125" style="27" customWidth="1"/>
    <col min="15372" max="15372" width="2.5703125" style="27" customWidth="1"/>
    <col min="15373" max="15373" width="12.5703125" style="27" customWidth="1"/>
    <col min="15374" max="15374" width="2.5703125" style="27" customWidth="1"/>
    <col min="15375" max="15375" width="12.5703125" style="27" customWidth="1"/>
    <col min="15376" max="15376" width="9" style="27" customWidth="1"/>
    <col min="15377" max="15620" width="10.5703125" style="27"/>
    <col min="15621" max="15621" width="10.5703125" style="27" customWidth="1"/>
    <col min="15622" max="15622" width="8.5703125" style="27" customWidth="1"/>
    <col min="15623" max="15623" width="5.5703125" style="27" customWidth="1"/>
    <col min="15624" max="15624" width="2.5703125" style="27" customWidth="1"/>
    <col min="15625" max="15625" width="7" style="27" customWidth="1"/>
    <col min="15626" max="15626" width="2.5703125" style="27" customWidth="1"/>
    <col min="15627" max="15627" width="12.5703125" style="27" customWidth="1"/>
    <col min="15628" max="15628" width="2.5703125" style="27" customWidth="1"/>
    <col min="15629" max="15629" width="12.5703125" style="27" customWidth="1"/>
    <col min="15630" max="15630" width="2.5703125" style="27" customWidth="1"/>
    <col min="15631" max="15631" width="12.5703125" style="27" customWidth="1"/>
    <col min="15632" max="15632" width="9" style="27" customWidth="1"/>
    <col min="15633" max="15876" width="10.5703125" style="27"/>
    <col min="15877" max="15877" width="10.5703125" style="27" customWidth="1"/>
    <col min="15878" max="15878" width="8.5703125" style="27" customWidth="1"/>
    <col min="15879" max="15879" width="5.5703125" style="27" customWidth="1"/>
    <col min="15880" max="15880" width="2.5703125" style="27" customWidth="1"/>
    <col min="15881" max="15881" width="7" style="27" customWidth="1"/>
    <col min="15882" max="15882" width="2.5703125" style="27" customWidth="1"/>
    <col min="15883" max="15883" width="12.5703125" style="27" customWidth="1"/>
    <col min="15884" max="15884" width="2.5703125" style="27" customWidth="1"/>
    <col min="15885" max="15885" width="12.5703125" style="27" customWidth="1"/>
    <col min="15886" max="15886" width="2.5703125" style="27" customWidth="1"/>
    <col min="15887" max="15887" width="12.5703125" style="27" customWidth="1"/>
    <col min="15888" max="15888" width="9" style="27" customWidth="1"/>
    <col min="15889" max="16132" width="10.5703125" style="27"/>
    <col min="16133" max="16133" width="10.5703125" style="27" customWidth="1"/>
    <col min="16134" max="16134" width="8.5703125" style="27" customWidth="1"/>
    <col min="16135" max="16135" width="5.5703125" style="27" customWidth="1"/>
    <col min="16136" max="16136" width="2.5703125" style="27" customWidth="1"/>
    <col min="16137" max="16137" width="7" style="27" customWidth="1"/>
    <col min="16138" max="16138" width="2.5703125" style="27" customWidth="1"/>
    <col min="16139" max="16139" width="12.5703125" style="27" customWidth="1"/>
    <col min="16140" max="16140" width="2.5703125" style="27" customWidth="1"/>
    <col min="16141" max="16141" width="12.5703125" style="27" customWidth="1"/>
    <col min="16142" max="16142" width="2.5703125" style="27" customWidth="1"/>
    <col min="16143" max="16143" width="12.5703125" style="27" customWidth="1"/>
    <col min="16144" max="16144" width="9" style="27" customWidth="1"/>
    <col min="16145" max="16384" width="10.5703125" style="27"/>
  </cols>
  <sheetData>
    <row r="1" spans="1:17" ht="20.25" customHeight="1">
      <c r="A1" s="1" t="s">
        <v>0</v>
      </c>
      <c r="B1" s="24"/>
      <c r="C1" s="24"/>
      <c r="D1" s="24"/>
      <c r="E1" s="25"/>
      <c r="F1" s="25"/>
      <c r="G1" s="25"/>
      <c r="H1" s="25"/>
      <c r="I1" s="25"/>
      <c r="J1" s="25"/>
      <c r="K1" s="25"/>
      <c r="L1" s="25"/>
      <c r="M1" s="26"/>
      <c r="N1" s="24"/>
      <c r="O1" s="26"/>
    </row>
    <row r="2" spans="1:17" ht="20.25" customHeight="1">
      <c r="A2" s="1" t="s">
        <v>88</v>
      </c>
      <c r="B2" s="24"/>
      <c r="C2" s="24"/>
      <c r="D2" s="24"/>
      <c r="E2" s="25"/>
      <c r="F2" s="25"/>
      <c r="G2" s="25"/>
      <c r="H2" s="25"/>
      <c r="I2" s="25"/>
      <c r="J2" s="25"/>
      <c r="K2" s="25"/>
      <c r="L2" s="25"/>
      <c r="M2" s="26"/>
      <c r="N2" s="24"/>
      <c r="O2" s="26"/>
    </row>
    <row r="3" spans="1:17" ht="20.25" customHeight="1">
      <c r="A3" s="1" t="s">
        <v>57</v>
      </c>
      <c r="B3" s="24"/>
      <c r="C3" s="24"/>
      <c r="D3" s="24"/>
      <c r="E3" s="25"/>
      <c r="F3" s="25"/>
      <c r="G3" s="25"/>
      <c r="H3" s="25"/>
      <c r="I3" s="25"/>
      <c r="J3" s="25"/>
      <c r="K3" s="25"/>
      <c r="L3" s="25"/>
      <c r="M3" s="26"/>
      <c r="N3" s="24"/>
      <c r="O3" s="26"/>
      <c r="Q3" s="22"/>
    </row>
    <row r="4" spans="1:17" ht="20.25" customHeight="1">
      <c r="C4" s="28"/>
      <c r="D4" s="28"/>
      <c r="M4" s="29"/>
      <c r="O4" s="29" t="s">
        <v>3</v>
      </c>
    </row>
    <row r="5" spans="1:17" ht="20.25" customHeight="1">
      <c r="C5" s="28"/>
      <c r="D5" s="28"/>
      <c r="G5" s="96" t="s">
        <v>5</v>
      </c>
      <c r="H5" s="96"/>
      <c r="I5" s="96"/>
      <c r="J5" s="96"/>
      <c r="K5" s="96"/>
      <c r="L5" s="96"/>
      <c r="M5" s="96"/>
      <c r="N5" s="96"/>
      <c r="O5" s="96"/>
    </row>
    <row r="6" spans="1:17" ht="20.25" customHeight="1">
      <c r="A6" s="30"/>
      <c r="G6" s="31" t="s">
        <v>92</v>
      </c>
      <c r="H6" s="31"/>
      <c r="I6" s="31"/>
      <c r="J6" s="31"/>
      <c r="K6" s="95" t="s">
        <v>49</v>
      </c>
      <c r="L6" s="95"/>
      <c r="M6" s="95"/>
      <c r="N6" s="31"/>
      <c r="O6" s="32" t="s">
        <v>94</v>
      </c>
    </row>
    <row r="7" spans="1:17" ht="20.25" customHeight="1">
      <c r="A7" s="30"/>
      <c r="G7" s="31" t="s">
        <v>95</v>
      </c>
      <c r="H7" s="31"/>
      <c r="I7" s="31" t="s">
        <v>96</v>
      </c>
      <c r="J7" s="31"/>
      <c r="K7" s="31" t="s">
        <v>97</v>
      </c>
      <c r="L7" s="31"/>
      <c r="M7" s="31"/>
      <c r="N7" s="31"/>
      <c r="O7" s="32" t="s">
        <v>99</v>
      </c>
    </row>
    <row r="8" spans="1:17" ht="20.25" customHeight="1">
      <c r="A8" s="30"/>
      <c r="E8" s="18" t="s">
        <v>6</v>
      </c>
      <c r="G8" s="40" t="s">
        <v>100</v>
      </c>
      <c r="H8" s="31"/>
      <c r="I8" s="40" t="s">
        <v>100</v>
      </c>
      <c r="J8" s="31"/>
      <c r="K8" s="40" t="s">
        <v>101</v>
      </c>
      <c r="L8" s="31"/>
      <c r="M8" s="40" t="s">
        <v>102</v>
      </c>
      <c r="N8" s="33"/>
      <c r="O8" s="34" t="s">
        <v>104</v>
      </c>
    </row>
    <row r="9" spans="1:17" ht="20.25" customHeight="1">
      <c r="A9" s="35" t="s">
        <v>110</v>
      </c>
      <c r="G9" s="36">
        <v>446391617</v>
      </c>
      <c r="H9" s="36"/>
      <c r="I9" s="36">
        <v>450123057</v>
      </c>
      <c r="J9" s="36"/>
      <c r="K9" s="36">
        <v>44650000</v>
      </c>
      <c r="L9" s="36"/>
      <c r="M9" s="36">
        <v>101691909</v>
      </c>
      <c r="N9" s="36"/>
      <c r="O9" s="36">
        <f>SUM(G9:M9)</f>
        <v>1042856583</v>
      </c>
    </row>
    <row r="10" spans="1:17" ht="20.25" customHeight="1">
      <c r="A10" s="37" t="s">
        <v>74</v>
      </c>
      <c r="E10" s="19"/>
      <c r="G10" s="36">
        <v>0</v>
      </c>
      <c r="H10" s="36"/>
      <c r="I10" s="36">
        <v>0</v>
      </c>
      <c r="J10" s="36"/>
      <c r="K10" s="36">
        <v>0</v>
      </c>
      <c r="L10" s="36"/>
      <c r="M10" s="36">
        <f>PL!K27</f>
        <v>183530217</v>
      </c>
      <c r="N10" s="36"/>
      <c r="O10" s="36">
        <f t="shared" ref="O10:O13" si="0">SUM(G10:M10)</f>
        <v>183530217</v>
      </c>
    </row>
    <row r="11" spans="1:17" ht="20.25" customHeight="1">
      <c r="A11" s="37" t="s">
        <v>84</v>
      </c>
      <c r="E11" s="19"/>
      <c r="G11" s="52">
        <v>0</v>
      </c>
      <c r="H11" s="39"/>
      <c r="I11" s="52">
        <v>0</v>
      </c>
      <c r="J11" s="39"/>
      <c r="K11" s="52">
        <v>0</v>
      </c>
      <c r="L11" s="39"/>
      <c r="M11" s="52">
        <f>PL!K41</f>
        <v>-16520966</v>
      </c>
      <c r="N11" s="39"/>
      <c r="O11" s="38">
        <f t="shared" si="0"/>
        <v>-16520966</v>
      </c>
    </row>
    <row r="12" spans="1:17" ht="20.25" customHeight="1">
      <c r="A12" s="37" t="s">
        <v>85</v>
      </c>
      <c r="E12" s="19"/>
      <c r="G12" s="39">
        <f>SUM(G10:G11)</f>
        <v>0</v>
      </c>
      <c r="H12" s="39"/>
      <c r="I12" s="39">
        <f>SUM(I10:I11)</f>
        <v>0</v>
      </c>
      <c r="J12" s="39"/>
      <c r="K12" s="39">
        <f>SUM(K10:K11)</f>
        <v>0</v>
      </c>
      <c r="L12" s="39"/>
      <c r="M12" s="39">
        <f>SUM(M10:M11)</f>
        <v>167009251</v>
      </c>
      <c r="N12" s="39"/>
      <c r="O12" s="39">
        <f>SUM(O10:O11)</f>
        <v>167009251</v>
      </c>
    </row>
    <row r="13" spans="1:17" ht="20.25" customHeight="1">
      <c r="A13" s="37" t="s">
        <v>106</v>
      </c>
      <c r="E13" s="19">
        <v>30</v>
      </c>
      <c r="G13" s="36">
        <v>0</v>
      </c>
      <c r="H13" s="36"/>
      <c r="I13" s="36">
        <v>0</v>
      </c>
      <c r="J13" s="39"/>
      <c r="K13" s="36">
        <v>0</v>
      </c>
      <c r="L13" s="39"/>
      <c r="M13" s="36">
        <v>-178555064</v>
      </c>
      <c r="N13" s="39"/>
      <c r="O13" s="36">
        <f t="shared" si="0"/>
        <v>-178555064</v>
      </c>
    </row>
    <row r="14" spans="1:17" ht="20.25" customHeight="1">
      <c r="A14" s="37" t="s">
        <v>107</v>
      </c>
      <c r="E14" s="19"/>
      <c r="G14" s="36"/>
      <c r="H14" s="36"/>
      <c r="I14" s="36"/>
      <c r="J14" s="36"/>
      <c r="K14" s="36"/>
      <c r="L14" s="36"/>
      <c r="M14" s="36"/>
      <c r="N14" s="36"/>
      <c r="O14" s="36"/>
    </row>
    <row r="15" spans="1:17" ht="20.25" customHeight="1">
      <c r="A15" s="37" t="s">
        <v>108</v>
      </c>
      <c r="E15" s="19">
        <v>22</v>
      </c>
      <c r="G15" s="52">
        <v>0</v>
      </c>
      <c r="H15" s="39"/>
      <c r="I15" s="52">
        <v>0</v>
      </c>
      <c r="J15" s="39"/>
      <c r="K15" s="36">
        <v>11150000</v>
      </c>
      <c r="L15" s="39"/>
      <c r="M15" s="36">
        <v>-11150000</v>
      </c>
      <c r="N15" s="39"/>
      <c r="O15" s="38">
        <f t="shared" ref="O15" si="1">SUM(G15:M15)</f>
        <v>0</v>
      </c>
    </row>
    <row r="16" spans="1:17" ht="20.25" customHeight="1" thickBot="1">
      <c r="A16" s="35" t="s">
        <v>111</v>
      </c>
      <c r="E16" s="19"/>
      <c r="G16" s="53">
        <f>G9+G12+SUM(G13:G15)</f>
        <v>446391617</v>
      </c>
      <c r="I16" s="53">
        <f>I9+I12+SUM(I13:I15)</f>
        <v>450123057</v>
      </c>
      <c r="K16" s="53">
        <f>K9+K12+SUM(K13:K15)</f>
        <v>55800000</v>
      </c>
      <c r="L16" s="39"/>
      <c r="M16" s="53">
        <f>M9+M12+SUM(M13:M15)</f>
        <v>78996096</v>
      </c>
      <c r="N16" s="39"/>
      <c r="O16" s="53">
        <f>O9+O12+SUM(O13:O15)</f>
        <v>1031310770</v>
      </c>
    </row>
    <row r="17" spans="1:15" ht="20.25" customHeight="1" thickTop="1">
      <c r="A17" s="30"/>
      <c r="E17" s="21"/>
      <c r="G17" s="31"/>
      <c r="H17" s="31"/>
      <c r="I17" s="31"/>
      <c r="J17" s="31"/>
      <c r="K17" s="31"/>
      <c r="L17" s="31"/>
      <c r="M17" s="31"/>
      <c r="N17" s="33"/>
      <c r="O17" s="32"/>
    </row>
    <row r="18" spans="1:15" ht="20.25" customHeight="1">
      <c r="A18" s="35" t="s">
        <v>105</v>
      </c>
      <c r="G18" s="36">
        <f>G16</f>
        <v>446391617</v>
      </c>
      <c r="H18" s="36"/>
      <c r="I18" s="36">
        <f>I16</f>
        <v>450123057</v>
      </c>
      <c r="J18" s="36"/>
      <c r="K18" s="36">
        <f>K16</f>
        <v>55800000</v>
      </c>
      <c r="L18" s="36"/>
      <c r="M18" s="36">
        <f>M16</f>
        <v>78996096</v>
      </c>
      <c r="N18" s="36"/>
      <c r="O18" s="36">
        <f>SUM(G18:M18)</f>
        <v>1031310770</v>
      </c>
    </row>
    <row r="19" spans="1:15" ht="20.25" customHeight="1">
      <c r="A19" s="37" t="s">
        <v>74</v>
      </c>
      <c r="E19" s="19"/>
      <c r="G19" s="36">
        <v>0</v>
      </c>
      <c r="H19" s="36"/>
      <c r="I19" s="36">
        <v>0</v>
      </c>
      <c r="J19" s="36"/>
      <c r="K19" s="36">
        <f>[2]PL!E26</f>
        <v>0</v>
      </c>
      <c r="L19" s="36"/>
      <c r="M19" s="36">
        <f>PL!I27</f>
        <v>153024451</v>
      </c>
      <c r="N19" s="36"/>
      <c r="O19" s="36">
        <f>SUM(G19:M19)</f>
        <v>153024451</v>
      </c>
    </row>
    <row r="20" spans="1:15" ht="20.25" customHeight="1">
      <c r="A20" s="37" t="s">
        <v>84</v>
      </c>
      <c r="E20" s="19"/>
      <c r="G20" s="52">
        <v>0</v>
      </c>
      <c r="H20" s="39"/>
      <c r="I20" s="52">
        <v>0</v>
      </c>
      <c r="J20" s="39"/>
      <c r="K20" s="52">
        <v>0</v>
      </c>
      <c r="L20" s="39"/>
      <c r="M20" s="52">
        <f>PL!I41</f>
        <v>-7202444</v>
      </c>
      <c r="N20" s="39"/>
      <c r="O20" s="52">
        <f>SUM(G20:N20)</f>
        <v>-7202444</v>
      </c>
    </row>
    <row r="21" spans="1:15" ht="20.25" customHeight="1">
      <c r="A21" s="37" t="s">
        <v>85</v>
      </c>
      <c r="E21" s="19"/>
      <c r="G21" s="39">
        <f>SUM(G19:G20)</f>
        <v>0</v>
      </c>
      <c r="H21" s="39"/>
      <c r="I21" s="39">
        <f>SUM(I19:I20)</f>
        <v>0</v>
      </c>
      <c r="J21" s="39"/>
      <c r="K21" s="39">
        <f>SUM(K19:K20)</f>
        <v>0</v>
      </c>
      <c r="L21" s="39"/>
      <c r="M21" s="39">
        <f>SUM(M19:M20)</f>
        <v>145822007</v>
      </c>
      <c r="N21" s="39"/>
      <c r="O21" s="39">
        <f>SUM(O19:O20)</f>
        <v>145822007</v>
      </c>
    </row>
    <row r="22" spans="1:15" ht="20.25" customHeight="1">
      <c r="A22" s="37" t="s">
        <v>182</v>
      </c>
      <c r="E22" s="19">
        <v>30</v>
      </c>
      <c r="G22" s="36">
        <v>29758387</v>
      </c>
      <c r="H22" s="36"/>
      <c r="I22" s="36">
        <v>0</v>
      </c>
      <c r="J22" s="39"/>
      <c r="K22" s="36">
        <v>0</v>
      </c>
      <c r="L22" s="39"/>
      <c r="M22" s="36">
        <v>-29758387</v>
      </c>
      <c r="N22" s="39"/>
      <c r="O22" s="36">
        <f t="shared" ref="O22" si="2">SUM(G22:M22)</f>
        <v>0</v>
      </c>
    </row>
    <row r="23" spans="1:15" ht="20.25" customHeight="1">
      <c r="A23" s="37" t="s">
        <v>106</v>
      </c>
      <c r="E23" s="19">
        <v>30</v>
      </c>
      <c r="G23" s="38">
        <v>0</v>
      </c>
      <c r="H23" s="36"/>
      <c r="I23" s="36">
        <v>0</v>
      </c>
      <c r="J23" s="36"/>
      <c r="K23" s="36">
        <v>0</v>
      </c>
      <c r="L23" s="36"/>
      <c r="M23" s="36">
        <v>-92585013</v>
      </c>
      <c r="N23" s="36"/>
      <c r="O23" s="39">
        <f t="shared" ref="O23" si="3">SUM(G23:M23)</f>
        <v>-92585013</v>
      </c>
    </row>
    <row r="24" spans="1:15" ht="20.25" customHeight="1" thickBot="1">
      <c r="A24" s="35" t="s">
        <v>109</v>
      </c>
      <c r="E24" s="19"/>
      <c r="G24" s="53">
        <f>G18+G21+SUM(G22:G23)</f>
        <v>476150004</v>
      </c>
      <c r="I24" s="53">
        <f>I18+I21+SUM(I22:I23)</f>
        <v>450123057</v>
      </c>
      <c r="K24" s="53">
        <f>K18+K21+SUM(K22:K23)</f>
        <v>55800000</v>
      </c>
      <c r="L24" s="39"/>
      <c r="M24" s="53">
        <f>M18+M21+SUM(M22:M23)</f>
        <v>102474703</v>
      </c>
      <c r="N24" s="39"/>
      <c r="O24" s="53">
        <f>O18+O21+SUM(O22:O23)</f>
        <v>1084547764</v>
      </c>
    </row>
    <row r="25" spans="1:15" ht="20.25" customHeight="1" thickTop="1">
      <c r="A25" s="30"/>
      <c r="E25" s="39"/>
      <c r="F25" s="39"/>
      <c r="G25" s="39">
        <f>G24-BS!I58</f>
        <v>0</v>
      </c>
      <c r="H25" s="39"/>
      <c r="I25" s="39">
        <f>I24-BS!I59</f>
        <v>0</v>
      </c>
      <c r="J25" s="39"/>
      <c r="K25" s="39">
        <f>K24-BS!I61</f>
        <v>0</v>
      </c>
      <c r="L25" s="39"/>
      <c r="M25" s="39">
        <f>M24-BS!I62</f>
        <v>0</v>
      </c>
      <c r="N25" s="39"/>
      <c r="O25" s="39">
        <f>O24-BS!I64</f>
        <v>0</v>
      </c>
    </row>
    <row r="26" spans="1:15" ht="20.25" customHeight="1">
      <c r="A26" s="3" t="s">
        <v>28</v>
      </c>
      <c r="E26" s="28"/>
      <c r="F26" s="28"/>
      <c r="G26" s="28"/>
      <c r="H26" s="28"/>
      <c r="I26" s="28"/>
      <c r="J26" s="28"/>
      <c r="K26" s="28"/>
      <c r="L26" s="28"/>
    </row>
  </sheetData>
  <mergeCells count="2">
    <mergeCell ref="K6:M6"/>
    <mergeCell ref="G5:O5"/>
  </mergeCells>
  <pageMargins left="0.62" right="0.39370078740157483" top="0.78740157480314965" bottom="0.39370078740157483" header="0.19685039370078741" footer="0.19685039370078741"/>
  <pageSetup paperSize="9" scale="65" fitToHeight="0" orientation="portrait" r:id="rId1"/>
  <rowBreaks count="2" manualBreakCount="2">
    <brk id="30" max="16383" man="1"/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1C7A3-043D-4956-A8ED-EF3C7F2BDC56}">
  <dimension ref="A1:M83"/>
  <sheetViews>
    <sheetView showGridLines="0" tabSelected="1" view="pageBreakPreview" topLeftCell="A61" zoomScale="74" zoomScaleNormal="100" zoomScaleSheetLayoutView="51" workbookViewId="0">
      <selection activeCell="A77" sqref="A77"/>
    </sheetView>
  </sheetViews>
  <sheetFormatPr defaultColWidth="10.5703125" defaultRowHeight="21.75" customHeight="1"/>
  <cols>
    <col min="1" max="1" width="51.140625" style="3" customWidth="1"/>
    <col min="2" max="2" width="1.5703125" style="3" customWidth="1"/>
    <col min="3" max="3" width="8.42578125" style="3" customWidth="1"/>
    <col min="4" max="4" width="1.5703125" style="3" customWidth="1"/>
    <col min="5" max="5" width="16.28515625" style="3" customWidth="1"/>
    <col min="6" max="6" width="1.5703125" style="3" customWidth="1"/>
    <col min="7" max="7" width="16.28515625" style="3" customWidth="1"/>
    <col min="8" max="8" width="1.5703125" style="3" customWidth="1"/>
    <col min="9" max="9" width="16.28515625" style="3" customWidth="1"/>
    <col min="10" max="10" width="1.5703125" style="3" customWidth="1"/>
    <col min="11" max="11" width="16.28515625" style="3" customWidth="1"/>
    <col min="12" max="12" width="1.5703125" style="3" customWidth="1"/>
    <col min="13" max="13" width="5.42578125" style="3" customWidth="1"/>
    <col min="14" max="258" width="10.5703125" style="3"/>
    <col min="259" max="259" width="47.140625" style="3" customWidth="1"/>
    <col min="260" max="260" width="11.42578125" style="3" customWidth="1"/>
    <col min="261" max="261" width="7.140625" style="3" customWidth="1"/>
    <col min="262" max="262" width="4.5703125" style="3" customWidth="1"/>
    <col min="263" max="263" width="13.140625" style="3" customWidth="1"/>
    <col min="264" max="264" width="0.42578125" style="3" customWidth="1"/>
    <col min="265" max="514" width="10.5703125" style="3"/>
    <col min="515" max="515" width="47.140625" style="3" customWidth="1"/>
    <col min="516" max="516" width="11.42578125" style="3" customWidth="1"/>
    <col min="517" max="517" width="7.140625" style="3" customWidth="1"/>
    <col min="518" max="518" width="4.5703125" style="3" customWidth="1"/>
    <col min="519" max="519" width="13.140625" style="3" customWidth="1"/>
    <col min="520" max="520" width="0.42578125" style="3" customWidth="1"/>
    <col min="521" max="770" width="10.5703125" style="3"/>
    <col min="771" max="771" width="47.140625" style="3" customWidth="1"/>
    <col min="772" max="772" width="11.42578125" style="3" customWidth="1"/>
    <col min="773" max="773" width="7.140625" style="3" customWidth="1"/>
    <col min="774" max="774" width="4.5703125" style="3" customWidth="1"/>
    <col min="775" max="775" width="13.140625" style="3" customWidth="1"/>
    <col min="776" max="776" width="0.42578125" style="3" customWidth="1"/>
    <col min="777" max="1026" width="10.5703125" style="3"/>
    <col min="1027" max="1027" width="47.140625" style="3" customWidth="1"/>
    <col min="1028" max="1028" width="11.42578125" style="3" customWidth="1"/>
    <col min="1029" max="1029" width="7.140625" style="3" customWidth="1"/>
    <col min="1030" max="1030" width="4.5703125" style="3" customWidth="1"/>
    <col min="1031" max="1031" width="13.140625" style="3" customWidth="1"/>
    <col min="1032" max="1032" width="0.42578125" style="3" customWidth="1"/>
    <col min="1033" max="1282" width="10.5703125" style="3"/>
    <col min="1283" max="1283" width="47.140625" style="3" customWidth="1"/>
    <col min="1284" max="1284" width="11.42578125" style="3" customWidth="1"/>
    <col min="1285" max="1285" width="7.140625" style="3" customWidth="1"/>
    <col min="1286" max="1286" width="4.5703125" style="3" customWidth="1"/>
    <col min="1287" max="1287" width="13.140625" style="3" customWidth="1"/>
    <col min="1288" max="1288" width="0.42578125" style="3" customWidth="1"/>
    <col min="1289" max="1538" width="10.5703125" style="3"/>
    <col min="1539" max="1539" width="47.140625" style="3" customWidth="1"/>
    <col min="1540" max="1540" width="11.42578125" style="3" customWidth="1"/>
    <col min="1541" max="1541" width="7.140625" style="3" customWidth="1"/>
    <col min="1542" max="1542" width="4.5703125" style="3" customWidth="1"/>
    <col min="1543" max="1543" width="13.140625" style="3" customWidth="1"/>
    <col min="1544" max="1544" width="0.42578125" style="3" customWidth="1"/>
    <col min="1545" max="1794" width="10.5703125" style="3"/>
    <col min="1795" max="1795" width="47.140625" style="3" customWidth="1"/>
    <col min="1796" max="1796" width="11.42578125" style="3" customWidth="1"/>
    <col min="1797" max="1797" width="7.140625" style="3" customWidth="1"/>
    <col min="1798" max="1798" width="4.5703125" style="3" customWidth="1"/>
    <col min="1799" max="1799" width="13.140625" style="3" customWidth="1"/>
    <col min="1800" max="1800" width="0.42578125" style="3" customWidth="1"/>
    <col min="1801" max="2050" width="10.5703125" style="3"/>
    <col min="2051" max="2051" width="47.140625" style="3" customWidth="1"/>
    <col min="2052" max="2052" width="11.42578125" style="3" customWidth="1"/>
    <col min="2053" max="2053" width="7.140625" style="3" customWidth="1"/>
    <col min="2054" max="2054" width="4.5703125" style="3" customWidth="1"/>
    <col min="2055" max="2055" width="13.140625" style="3" customWidth="1"/>
    <col min="2056" max="2056" width="0.42578125" style="3" customWidth="1"/>
    <col min="2057" max="2306" width="10.5703125" style="3"/>
    <col min="2307" max="2307" width="47.140625" style="3" customWidth="1"/>
    <col min="2308" max="2308" width="11.42578125" style="3" customWidth="1"/>
    <col min="2309" max="2309" width="7.140625" style="3" customWidth="1"/>
    <col min="2310" max="2310" width="4.5703125" style="3" customWidth="1"/>
    <col min="2311" max="2311" width="13.140625" style="3" customWidth="1"/>
    <col min="2312" max="2312" width="0.42578125" style="3" customWidth="1"/>
    <col min="2313" max="2562" width="10.5703125" style="3"/>
    <col min="2563" max="2563" width="47.140625" style="3" customWidth="1"/>
    <col min="2564" max="2564" width="11.42578125" style="3" customWidth="1"/>
    <col min="2565" max="2565" width="7.140625" style="3" customWidth="1"/>
    <col min="2566" max="2566" width="4.5703125" style="3" customWidth="1"/>
    <col min="2567" max="2567" width="13.140625" style="3" customWidth="1"/>
    <col min="2568" max="2568" width="0.42578125" style="3" customWidth="1"/>
    <col min="2569" max="2818" width="10.5703125" style="3"/>
    <col min="2819" max="2819" width="47.140625" style="3" customWidth="1"/>
    <col min="2820" max="2820" width="11.42578125" style="3" customWidth="1"/>
    <col min="2821" max="2821" width="7.140625" style="3" customWidth="1"/>
    <col min="2822" max="2822" width="4.5703125" style="3" customWidth="1"/>
    <col min="2823" max="2823" width="13.140625" style="3" customWidth="1"/>
    <col min="2824" max="2824" width="0.42578125" style="3" customWidth="1"/>
    <col min="2825" max="3074" width="10.5703125" style="3"/>
    <col min="3075" max="3075" width="47.140625" style="3" customWidth="1"/>
    <col min="3076" max="3076" width="11.42578125" style="3" customWidth="1"/>
    <col min="3077" max="3077" width="7.140625" style="3" customWidth="1"/>
    <col min="3078" max="3078" width="4.5703125" style="3" customWidth="1"/>
    <col min="3079" max="3079" width="13.140625" style="3" customWidth="1"/>
    <col min="3080" max="3080" width="0.42578125" style="3" customWidth="1"/>
    <col min="3081" max="3330" width="10.5703125" style="3"/>
    <col min="3331" max="3331" width="47.140625" style="3" customWidth="1"/>
    <col min="3332" max="3332" width="11.42578125" style="3" customWidth="1"/>
    <col min="3333" max="3333" width="7.140625" style="3" customWidth="1"/>
    <col min="3334" max="3334" width="4.5703125" style="3" customWidth="1"/>
    <col min="3335" max="3335" width="13.140625" style="3" customWidth="1"/>
    <col min="3336" max="3336" width="0.42578125" style="3" customWidth="1"/>
    <col min="3337" max="3586" width="10.5703125" style="3"/>
    <col min="3587" max="3587" width="47.140625" style="3" customWidth="1"/>
    <col min="3588" max="3588" width="11.42578125" style="3" customWidth="1"/>
    <col min="3589" max="3589" width="7.140625" style="3" customWidth="1"/>
    <col min="3590" max="3590" width="4.5703125" style="3" customWidth="1"/>
    <col min="3591" max="3591" width="13.140625" style="3" customWidth="1"/>
    <col min="3592" max="3592" width="0.42578125" style="3" customWidth="1"/>
    <col min="3593" max="3842" width="10.5703125" style="3"/>
    <col min="3843" max="3843" width="47.140625" style="3" customWidth="1"/>
    <col min="3844" max="3844" width="11.42578125" style="3" customWidth="1"/>
    <col min="3845" max="3845" width="7.140625" style="3" customWidth="1"/>
    <col min="3846" max="3846" width="4.5703125" style="3" customWidth="1"/>
    <col min="3847" max="3847" width="13.140625" style="3" customWidth="1"/>
    <col min="3848" max="3848" width="0.42578125" style="3" customWidth="1"/>
    <col min="3849" max="4098" width="10.5703125" style="3"/>
    <col min="4099" max="4099" width="47.140625" style="3" customWidth="1"/>
    <col min="4100" max="4100" width="11.42578125" style="3" customWidth="1"/>
    <col min="4101" max="4101" width="7.140625" style="3" customWidth="1"/>
    <col min="4102" max="4102" width="4.5703125" style="3" customWidth="1"/>
    <col min="4103" max="4103" width="13.140625" style="3" customWidth="1"/>
    <col min="4104" max="4104" width="0.42578125" style="3" customWidth="1"/>
    <col min="4105" max="4354" width="10.5703125" style="3"/>
    <col min="4355" max="4355" width="47.140625" style="3" customWidth="1"/>
    <col min="4356" max="4356" width="11.42578125" style="3" customWidth="1"/>
    <col min="4357" max="4357" width="7.140625" style="3" customWidth="1"/>
    <col min="4358" max="4358" width="4.5703125" style="3" customWidth="1"/>
    <col min="4359" max="4359" width="13.140625" style="3" customWidth="1"/>
    <col min="4360" max="4360" width="0.42578125" style="3" customWidth="1"/>
    <col min="4361" max="4610" width="10.5703125" style="3"/>
    <col min="4611" max="4611" width="47.140625" style="3" customWidth="1"/>
    <col min="4612" max="4612" width="11.42578125" style="3" customWidth="1"/>
    <col min="4613" max="4613" width="7.140625" style="3" customWidth="1"/>
    <col min="4614" max="4614" width="4.5703125" style="3" customWidth="1"/>
    <col min="4615" max="4615" width="13.140625" style="3" customWidth="1"/>
    <col min="4616" max="4616" width="0.42578125" style="3" customWidth="1"/>
    <col min="4617" max="4866" width="10.5703125" style="3"/>
    <col min="4867" max="4867" width="47.140625" style="3" customWidth="1"/>
    <col min="4868" max="4868" width="11.42578125" style="3" customWidth="1"/>
    <col min="4869" max="4869" width="7.140625" style="3" customWidth="1"/>
    <col min="4870" max="4870" width="4.5703125" style="3" customWidth="1"/>
    <col min="4871" max="4871" width="13.140625" style="3" customWidth="1"/>
    <col min="4872" max="4872" width="0.42578125" style="3" customWidth="1"/>
    <col min="4873" max="5122" width="10.5703125" style="3"/>
    <col min="5123" max="5123" width="47.140625" style="3" customWidth="1"/>
    <col min="5124" max="5124" width="11.42578125" style="3" customWidth="1"/>
    <col min="5125" max="5125" width="7.140625" style="3" customWidth="1"/>
    <col min="5126" max="5126" width="4.5703125" style="3" customWidth="1"/>
    <col min="5127" max="5127" width="13.140625" style="3" customWidth="1"/>
    <col min="5128" max="5128" width="0.42578125" style="3" customWidth="1"/>
    <col min="5129" max="5378" width="10.5703125" style="3"/>
    <col min="5379" max="5379" width="47.140625" style="3" customWidth="1"/>
    <col min="5380" max="5380" width="11.42578125" style="3" customWidth="1"/>
    <col min="5381" max="5381" width="7.140625" style="3" customWidth="1"/>
    <col min="5382" max="5382" width="4.5703125" style="3" customWidth="1"/>
    <col min="5383" max="5383" width="13.140625" style="3" customWidth="1"/>
    <col min="5384" max="5384" width="0.42578125" style="3" customWidth="1"/>
    <col min="5385" max="5634" width="10.5703125" style="3"/>
    <col min="5635" max="5635" width="47.140625" style="3" customWidth="1"/>
    <col min="5636" max="5636" width="11.42578125" style="3" customWidth="1"/>
    <col min="5637" max="5637" width="7.140625" style="3" customWidth="1"/>
    <col min="5638" max="5638" width="4.5703125" style="3" customWidth="1"/>
    <col min="5639" max="5639" width="13.140625" style="3" customWidth="1"/>
    <col min="5640" max="5640" width="0.42578125" style="3" customWidth="1"/>
    <col min="5641" max="5890" width="10.5703125" style="3"/>
    <col min="5891" max="5891" width="47.140625" style="3" customWidth="1"/>
    <col min="5892" max="5892" width="11.42578125" style="3" customWidth="1"/>
    <col min="5893" max="5893" width="7.140625" style="3" customWidth="1"/>
    <col min="5894" max="5894" width="4.5703125" style="3" customWidth="1"/>
    <col min="5895" max="5895" width="13.140625" style="3" customWidth="1"/>
    <col min="5896" max="5896" width="0.42578125" style="3" customWidth="1"/>
    <col min="5897" max="6146" width="10.5703125" style="3"/>
    <col min="6147" max="6147" width="47.140625" style="3" customWidth="1"/>
    <col min="6148" max="6148" width="11.42578125" style="3" customWidth="1"/>
    <col min="6149" max="6149" width="7.140625" style="3" customWidth="1"/>
    <col min="6150" max="6150" width="4.5703125" style="3" customWidth="1"/>
    <col min="6151" max="6151" width="13.140625" style="3" customWidth="1"/>
    <col min="6152" max="6152" width="0.42578125" style="3" customWidth="1"/>
    <col min="6153" max="6402" width="10.5703125" style="3"/>
    <col min="6403" max="6403" width="47.140625" style="3" customWidth="1"/>
    <col min="6404" max="6404" width="11.42578125" style="3" customWidth="1"/>
    <col min="6405" max="6405" width="7.140625" style="3" customWidth="1"/>
    <col min="6406" max="6406" width="4.5703125" style="3" customWidth="1"/>
    <col min="6407" max="6407" width="13.140625" style="3" customWidth="1"/>
    <col min="6408" max="6408" width="0.42578125" style="3" customWidth="1"/>
    <col min="6409" max="6658" width="10.5703125" style="3"/>
    <col min="6659" max="6659" width="47.140625" style="3" customWidth="1"/>
    <col min="6660" max="6660" width="11.42578125" style="3" customWidth="1"/>
    <col min="6661" max="6661" width="7.140625" style="3" customWidth="1"/>
    <col min="6662" max="6662" width="4.5703125" style="3" customWidth="1"/>
    <col min="6663" max="6663" width="13.140625" style="3" customWidth="1"/>
    <col min="6664" max="6664" width="0.42578125" style="3" customWidth="1"/>
    <col min="6665" max="6914" width="10.5703125" style="3"/>
    <col min="6915" max="6915" width="47.140625" style="3" customWidth="1"/>
    <col min="6916" max="6916" width="11.42578125" style="3" customWidth="1"/>
    <col min="6917" max="6917" width="7.140625" style="3" customWidth="1"/>
    <col min="6918" max="6918" width="4.5703125" style="3" customWidth="1"/>
    <col min="6919" max="6919" width="13.140625" style="3" customWidth="1"/>
    <col min="6920" max="6920" width="0.42578125" style="3" customWidth="1"/>
    <col min="6921" max="7170" width="10.5703125" style="3"/>
    <col min="7171" max="7171" width="47.140625" style="3" customWidth="1"/>
    <col min="7172" max="7172" width="11.42578125" style="3" customWidth="1"/>
    <col min="7173" max="7173" width="7.140625" style="3" customWidth="1"/>
    <col min="7174" max="7174" width="4.5703125" style="3" customWidth="1"/>
    <col min="7175" max="7175" width="13.140625" style="3" customWidth="1"/>
    <col min="7176" max="7176" width="0.42578125" style="3" customWidth="1"/>
    <col min="7177" max="7426" width="10.5703125" style="3"/>
    <col min="7427" max="7427" width="47.140625" style="3" customWidth="1"/>
    <col min="7428" max="7428" width="11.42578125" style="3" customWidth="1"/>
    <col min="7429" max="7429" width="7.140625" style="3" customWidth="1"/>
    <col min="7430" max="7430" width="4.5703125" style="3" customWidth="1"/>
    <col min="7431" max="7431" width="13.140625" style="3" customWidth="1"/>
    <col min="7432" max="7432" width="0.42578125" style="3" customWidth="1"/>
    <col min="7433" max="7682" width="10.5703125" style="3"/>
    <col min="7683" max="7683" width="47.140625" style="3" customWidth="1"/>
    <col min="7684" max="7684" width="11.42578125" style="3" customWidth="1"/>
    <col min="7685" max="7685" width="7.140625" style="3" customWidth="1"/>
    <col min="7686" max="7686" width="4.5703125" style="3" customWidth="1"/>
    <col min="7687" max="7687" width="13.140625" style="3" customWidth="1"/>
    <col min="7688" max="7688" width="0.42578125" style="3" customWidth="1"/>
    <col min="7689" max="7938" width="10.5703125" style="3"/>
    <col min="7939" max="7939" width="47.140625" style="3" customWidth="1"/>
    <col min="7940" max="7940" width="11.42578125" style="3" customWidth="1"/>
    <col min="7941" max="7941" width="7.140625" style="3" customWidth="1"/>
    <col min="7942" max="7942" width="4.5703125" style="3" customWidth="1"/>
    <col min="7943" max="7943" width="13.140625" style="3" customWidth="1"/>
    <col min="7944" max="7944" width="0.42578125" style="3" customWidth="1"/>
    <col min="7945" max="8194" width="10.5703125" style="3"/>
    <col min="8195" max="8195" width="47.140625" style="3" customWidth="1"/>
    <col min="8196" max="8196" width="11.42578125" style="3" customWidth="1"/>
    <col min="8197" max="8197" width="7.140625" style="3" customWidth="1"/>
    <col min="8198" max="8198" width="4.5703125" style="3" customWidth="1"/>
    <col min="8199" max="8199" width="13.140625" style="3" customWidth="1"/>
    <col min="8200" max="8200" width="0.42578125" style="3" customWidth="1"/>
    <col min="8201" max="8450" width="10.5703125" style="3"/>
    <col min="8451" max="8451" width="47.140625" style="3" customWidth="1"/>
    <col min="8452" max="8452" width="11.42578125" style="3" customWidth="1"/>
    <col min="8453" max="8453" width="7.140625" style="3" customWidth="1"/>
    <col min="8454" max="8454" width="4.5703125" style="3" customWidth="1"/>
    <col min="8455" max="8455" width="13.140625" style="3" customWidth="1"/>
    <col min="8456" max="8456" width="0.42578125" style="3" customWidth="1"/>
    <col min="8457" max="8706" width="10.5703125" style="3"/>
    <col min="8707" max="8707" width="47.140625" style="3" customWidth="1"/>
    <col min="8708" max="8708" width="11.42578125" style="3" customWidth="1"/>
    <col min="8709" max="8709" width="7.140625" style="3" customWidth="1"/>
    <col min="8710" max="8710" width="4.5703125" style="3" customWidth="1"/>
    <col min="8711" max="8711" width="13.140625" style="3" customWidth="1"/>
    <col min="8712" max="8712" width="0.42578125" style="3" customWidth="1"/>
    <col min="8713" max="8962" width="10.5703125" style="3"/>
    <col min="8963" max="8963" width="47.140625" style="3" customWidth="1"/>
    <col min="8964" max="8964" width="11.42578125" style="3" customWidth="1"/>
    <col min="8965" max="8965" width="7.140625" style="3" customWidth="1"/>
    <col min="8966" max="8966" width="4.5703125" style="3" customWidth="1"/>
    <col min="8967" max="8967" width="13.140625" style="3" customWidth="1"/>
    <col min="8968" max="8968" width="0.42578125" style="3" customWidth="1"/>
    <col min="8969" max="9218" width="10.5703125" style="3"/>
    <col min="9219" max="9219" width="47.140625" style="3" customWidth="1"/>
    <col min="9220" max="9220" width="11.42578125" style="3" customWidth="1"/>
    <col min="9221" max="9221" width="7.140625" style="3" customWidth="1"/>
    <col min="9222" max="9222" width="4.5703125" style="3" customWidth="1"/>
    <col min="9223" max="9223" width="13.140625" style="3" customWidth="1"/>
    <col min="9224" max="9224" width="0.42578125" style="3" customWidth="1"/>
    <col min="9225" max="9474" width="10.5703125" style="3"/>
    <col min="9475" max="9475" width="47.140625" style="3" customWidth="1"/>
    <col min="9476" max="9476" width="11.42578125" style="3" customWidth="1"/>
    <col min="9477" max="9477" width="7.140625" style="3" customWidth="1"/>
    <col min="9478" max="9478" width="4.5703125" style="3" customWidth="1"/>
    <col min="9479" max="9479" width="13.140625" style="3" customWidth="1"/>
    <col min="9480" max="9480" width="0.42578125" style="3" customWidth="1"/>
    <col min="9481" max="9730" width="10.5703125" style="3"/>
    <col min="9731" max="9731" width="47.140625" style="3" customWidth="1"/>
    <col min="9732" max="9732" width="11.42578125" style="3" customWidth="1"/>
    <col min="9733" max="9733" width="7.140625" style="3" customWidth="1"/>
    <col min="9734" max="9734" width="4.5703125" style="3" customWidth="1"/>
    <col min="9735" max="9735" width="13.140625" style="3" customWidth="1"/>
    <col min="9736" max="9736" width="0.42578125" style="3" customWidth="1"/>
    <col min="9737" max="9986" width="10.5703125" style="3"/>
    <col min="9987" max="9987" width="47.140625" style="3" customWidth="1"/>
    <col min="9988" max="9988" width="11.42578125" style="3" customWidth="1"/>
    <col min="9989" max="9989" width="7.140625" style="3" customWidth="1"/>
    <col min="9990" max="9990" width="4.5703125" style="3" customWidth="1"/>
    <col min="9991" max="9991" width="13.140625" style="3" customWidth="1"/>
    <col min="9992" max="9992" width="0.42578125" style="3" customWidth="1"/>
    <col min="9993" max="10242" width="10.5703125" style="3"/>
    <col min="10243" max="10243" width="47.140625" style="3" customWidth="1"/>
    <col min="10244" max="10244" width="11.42578125" style="3" customWidth="1"/>
    <col min="10245" max="10245" width="7.140625" style="3" customWidth="1"/>
    <col min="10246" max="10246" width="4.5703125" style="3" customWidth="1"/>
    <col min="10247" max="10247" width="13.140625" style="3" customWidth="1"/>
    <col min="10248" max="10248" width="0.42578125" style="3" customWidth="1"/>
    <col min="10249" max="10498" width="10.5703125" style="3"/>
    <col min="10499" max="10499" width="47.140625" style="3" customWidth="1"/>
    <col min="10500" max="10500" width="11.42578125" style="3" customWidth="1"/>
    <col min="10501" max="10501" width="7.140625" style="3" customWidth="1"/>
    <col min="10502" max="10502" width="4.5703125" style="3" customWidth="1"/>
    <col min="10503" max="10503" width="13.140625" style="3" customWidth="1"/>
    <col min="10504" max="10504" width="0.42578125" style="3" customWidth="1"/>
    <col min="10505" max="10754" width="10.5703125" style="3"/>
    <col min="10755" max="10755" width="47.140625" style="3" customWidth="1"/>
    <col min="10756" max="10756" width="11.42578125" style="3" customWidth="1"/>
    <col min="10757" max="10757" width="7.140625" style="3" customWidth="1"/>
    <col min="10758" max="10758" width="4.5703125" style="3" customWidth="1"/>
    <col min="10759" max="10759" width="13.140625" style="3" customWidth="1"/>
    <col min="10760" max="10760" width="0.42578125" style="3" customWidth="1"/>
    <col min="10761" max="11010" width="10.5703125" style="3"/>
    <col min="11011" max="11011" width="47.140625" style="3" customWidth="1"/>
    <col min="11012" max="11012" width="11.42578125" style="3" customWidth="1"/>
    <col min="11013" max="11013" width="7.140625" style="3" customWidth="1"/>
    <col min="11014" max="11014" width="4.5703125" style="3" customWidth="1"/>
    <col min="11015" max="11015" width="13.140625" style="3" customWidth="1"/>
    <col min="11016" max="11016" width="0.42578125" style="3" customWidth="1"/>
    <col min="11017" max="11266" width="10.5703125" style="3"/>
    <col min="11267" max="11267" width="47.140625" style="3" customWidth="1"/>
    <col min="11268" max="11268" width="11.42578125" style="3" customWidth="1"/>
    <col min="11269" max="11269" width="7.140625" style="3" customWidth="1"/>
    <col min="11270" max="11270" width="4.5703125" style="3" customWidth="1"/>
    <col min="11271" max="11271" width="13.140625" style="3" customWidth="1"/>
    <col min="11272" max="11272" width="0.42578125" style="3" customWidth="1"/>
    <col min="11273" max="11522" width="10.5703125" style="3"/>
    <col min="11523" max="11523" width="47.140625" style="3" customWidth="1"/>
    <col min="11524" max="11524" width="11.42578125" style="3" customWidth="1"/>
    <col min="11525" max="11525" width="7.140625" style="3" customWidth="1"/>
    <col min="11526" max="11526" width="4.5703125" style="3" customWidth="1"/>
    <col min="11527" max="11527" width="13.140625" style="3" customWidth="1"/>
    <col min="11528" max="11528" width="0.42578125" style="3" customWidth="1"/>
    <col min="11529" max="11778" width="10.5703125" style="3"/>
    <col min="11779" max="11779" width="47.140625" style="3" customWidth="1"/>
    <col min="11780" max="11780" width="11.42578125" style="3" customWidth="1"/>
    <col min="11781" max="11781" width="7.140625" style="3" customWidth="1"/>
    <col min="11782" max="11782" width="4.5703125" style="3" customWidth="1"/>
    <col min="11783" max="11783" width="13.140625" style="3" customWidth="1"/>
    <col min="11784" max="11784" width="0.42578125" style="3" customWidth="1"/>
    <col min="11785" max="12034" width="10.5703125" style="3"/>
    <col min="12035" max="12035" width="47.140625" style="3" customWidth="1"/>
    <col min="12036" max="12036" width="11.42578125" style="3" customWidth="1"/>
    <col min="12037" max="12037" width="7.140625" style="3" customWidth="1"/>
    <col min="12038" max="12038" width="4.5703125" style="3" customWidth="1"/>
    <col min="12039" max="12039" width="13.140625" style="3" customWidth="1"/>
    <col min="12040" max="12040" width="0.42578125" style="3" customWidth="1"/>
    <col min="12041" max="12290" width="10.5703125" style="3"/>
    <col min="12291" max="12291" width="47.140625" style="3" customWidth="1"/>
    <col min="12292" max="12292" width="11.42578125" style="3" customWidth="1"/>
    <col min="12293" max="12293" width="7.140625" style="3" customWidth="1"/>
    <col min="12294" max="12294" width="4.5703125" style="3" customWidth="1"/>
    <col min="12295" max="12295" width="13.140625" style="3" customWidth="1"/>
    <col min="12296" max="12296" width="0.42578125" style="3" customWidth="1"/>
    <col min="12297" max="12546" width="10.5703125" style="3"/>
    <col min="12547" max="12547" width="47.140625" style="3" customWidth="1"/>
    <col min="12548" max="12548" width="11.42578125" style="3" customWidth="1"/>
    <col min="12549" max="12549" width="7.140625" style="3" customWidth="1"/>
    <col min="12550" max="12550" width="4.5703125" style="3" customWidth="1"/>
    <col min="12551" max="12551" width="13.140625" style="3" customWidth="1"/>
    <col min="12552" max="12552" width="0.42578125" style="3" customWidth="1"/>
    <col min="12553" max="12802" width="10.5703125" style="3"/>
    <col min="12803" max="12803" width="47.140625" style="3" customWidth="1"/>
    <col min="12804" max="12804" width="11.42578125" style="3" customWidth="1"/>
    <col min="12805" max="12805" width="7.140625" style="3" customWidth="1"/>
    <col min="12806" max="12806" width="4.5703125" style="3" customWidth="1"/>
    <col min="12807" max="12807" width="13.140625" style="3" customWidth="1"/>
    <col min="12808" max="12808" width="0.42578125" style="3" customWidth="1"/>
    <col min="12809" max="13058" width="10.5703125" style="3"/>
    <col min="13059" max="13059" width="47.140625" style="3" customWidth="1"/>
    <col min="13060" max="13060" width="11.42578125" style="3" customWidth="1"/>
    <col min="13061" max="13061" width="7.140625" style="3" customWidth="1"/>
    <col min="13062" max="13062" width="4.5703125" style="3" customWidth="1"/>
    <col min="13063" max="13063" width="13.140625" style="3" customWidth="1"/>
    <col min="13064" max="13064" width="0.42578125" style="3" customWidth="1"/>
    <col min="13065" max="13314" width="10.5703125" style="3"/>
    <col min="13315" max="13315" width="47.140625" style="3" customWidth="1"/>
    <col min="13316" max="13316" width="11.42578125" style="3" customWidth="1"/>
    <col min="13317" max="13317" width="7.140625" style="3" customWidth="1"/>
    <col min="13318" max="13318" width="4.5703125" style="3" customWidth="1"/>
    <col min="13319" max="13319" width="13.140625" style="3" customWidth="1"/>
    <col min="13320" max="13320" width="0.42578125" style="3" customWidth="1"/>
    <col min="13321" max="13570" width="10.5703125" style="3"/>
    <col min="13571" max="13571" width="47.140625" style="3" customWidth="1"/>
    <col min="13572" max="13572" width="11.42578125" style="3" customWidth="1"/>
    <col min="13573" max="13573" width="7.140625" style="3" customWidth="1"/>
    <col min="13574" max="13574" width="4.5703125" style="3" customWidth="1"/>
    <col min="13575" max="13575" width="13.140625" style="3" customWidth="1"/>
    <col min="13576" max="13576" width="0.42578125" style="3" customWidth="1"/>
    <col min="13577" max="13826" width="10.5703125" style="3"/>
    <col min="13827" max="13827" width="47.140625" style="3" customWidth="1"/>
    <col min="13828" max="13828" width="11.42578125" style="3" customWidth="1"/>
    <col min="13829" max="13829" width="7.140625" style="3" customWidth="1"/>
    <col min="13830" max="13830" width="4.5703125" style="3" customWidth="1"/>
    <col min="13831" max="13831" width="13.140625" style="3" customWidth="1"/>
    <col min="13832" max="13832" width="0.42578125" style="3" customWidth="1"/>
    <col min="13833" max="14082" width="10.5703125" style="3"/>
    <col min="14083" max="14083" width="47.140625" style="3" customWidth="1"/>
    <col min="14084" max="14084" width="11.42578125" style="3" customWidth="1"/>
    <col min="14085" max="14085" width="7.140625" style="3" customWidth="1"/>
    <col min="14086" max="14086" width="4.5703125" style="3" customWidth="1"/>
    <col min="14087" max="14087" width="13.140625" style="3" customWidth="1"/>
    <col min="14088" max="14088" width="0.42578125" style="3" customWidth="1"/>
    <col min="14089" max="14338" width="10.5703125" style="3"/>
    <col min="14339" max="14339" width="47.140625" style="3" customWidth="1"/>
    <col min="14340" max="14340" width="11.42578125" style="3" customWidth="1"/>
    <col min="14341" max="14341" width="7.140625" style="3" customWidth="1"/>
    <col min="14342" max="14342" width="4.5703125" style="3" customWidth="1"/>
    <col min="14343" max="14343" width="13.140625" style="3" customWidth="1"/>
    <col min="14344" max="14344" width="0.42578125" style="3" customWidth="1"/>
    <col min="14345" max="14594" width="10.5703125" style="3"/>
    <col min="14595" max="14595" width="47.140625" style="3" customWidth="1"/>
    <col min="14596" max="14596" width="11.42578125" style="3" customWidth="1"/>
    <col min="14597" max="14597" width="7.140625" style="3" customWidth="1"/>
    <col min="14598" max="14598" width="4.5703125" style="3" customWidth="1"/>
    <col min="14599" max="14599" width="13.140625" style="3" customWidth="1"/>
    <col min="14600" max="14600" width="0.42578125" style="3" customWidth="1"/>
    <col min="14601" max="14850" width="10.5703125" style="3"/>
    <col min="14851" max="14851" width="47.140625" style="3" customWidth="1"/>
    <col min="14852" max="14852" width="11.42578125" style="3" customWidth="1"/>
    <col min="14853" max="14853" width="7.140625" style="3" customWidth="1"/>
    <col min="14854" max="14854" width="4.5703125" style="3" customWidth="1"/>
    <col min="14855" max="14855" width="13.140625" style="3" customWidth="1"/>
    <col min="14856" max="14856" width="0.42578125" style="3" customWidth="1"/>
    <col min="14857" max="15106" width="10.5703125" style="3"/>
    <col min="15107" max="15107" width="47.140625" style="3" customWidth="1"/>
    <col min="15108" max="15108" width="11.42578125" style="3" customWidth="1"/>
    <col min="15109" max="15109" width="7.140625" style="3" customWidth="1"/>
    <col min="15110" max="15110" width="4.5703125" style="3" customWidth="1"/>
    <col min="15111" max="15111" width="13.140625" style="3" customWidth="1"/>
    <col min="15112" max="15112" width="0.42578125" style="3" customWidth="1"/>
    <col min="15113" max="15362" width="10.5703125" style="3"/>
    <col min="15363" max="15363" width="47.140625" style="3" customWidth="1"/>
    <col min="15364" max="15364" width="11.42578125" style="3" customWidth="1"/>
    <col min="15365" max="15365" width="7.140625" style="3" customWidth="1"/>
    <col min="15366" max="15366" width="4.5703125" style="3" customWidth="1"/>
    <col min="15367" max="15367" width="13.140625" style="3" customWidth="1"/>
    <col min="15368" max="15368" width="0.42578125" style="3" customWidth="1"/>
    <col min="15369" max="15618" width="10.5703125" style="3"/>
    <col min="15619" max="15619" width="47.140625" style="3" customWidth="1"/>
    <col min="15620" max="15620" width="11.42578125" style="3" customWidth="1"/>
    <col min="15621" max="15621" width="7.140625" style="3" customWidth="1"/>
    <col min="15622" max="15622" width="4.5703125" style="3" customWidth="1"/>
    <col min="15623" max="15623" width="13.140625" style="3" customWidth="1"/>
    <col min="15624" max="15624" width="0.42578125" style="3" customWidth="1"/>
    <col min="15625" max="15874" width="10.5703125" style="3"/>
    <col min="15875" max="15875" width="47.140625" style="3" customWidth="1"/>
    <col min="15876" max="15876" width="11.42578125" style="3" customWidth="1"/>
    <col min="15877" max="15877" width="7.140625" style="3" customWidth="1"/>
    <col min="15878" max="15878" width="4.5703125" style="3" customWidth="1"/>
    <col min="15879" max="15879" width="13.140625" style="3" customWidth="1"/>
    <col min="15880" max="15880" width="0.42578125" style="3" customWidth="1"/>
    <col min="15881" max="16130" width="10.5703125" style="3"/>
    <col min="16131" max="16131" width="47.140625" style="3" customWidth="1"/>
    <col min="16132" max="16132" width="11.42578125" style="3" customWidth="1"/>
    <col min="16133" max="16133" width="7.140625" style="3" customWidth="1"/>
    <col min="16134" max="16134" width="4.5703125" style="3" customWidth="1"/>
    <col min="16135" max="16135" width="13.140625" style="3" customWidth="1"/>
    <col min="16136" max="16136" width="0.42578125" style="3" customWidth="1"/>
    <col min="16137" max="16384" width="10.5703125" style="3"/>
  </cols>
  <sheetData>
    <row r="1" spans="1:13" ht="21.75" customHeight="1">
      <c r="A1" s="1" t="s">
        <v>0</v>
      </c>
      <c r="B1" s="2"/>
      <c r="C1" s="6"/>
      <c r="D1" s="6"/>
      <c r="E1" s="6"/>
      <c r="F1" s="6"/>
      <c r="G1" s="6"/>
      <c r="H1" s="2"/>
      <c r="I1" s="6"/>
      <c r="J1" s="2"/>
      <c r="K1" s="2"/>
    </row>
    <row r="2" spans="1:13" ht="21.75" customHeight="1">
      <c r="A2" s="1" t="s">
        <v>112</v>
      </c>
      <c r="B2" s="2"/>
      <c r="C2" s="6"/>
      <c r="D2" s="6"/>
      <c r="E2" s="6"/>
      <c r="F2" s="6"/>
      <c r="G2" s="6"/>
      <c r="H2" s="2"/>
      <c r="I2" s="6"/>
      <c r="J2" s="2"/>
      <c r="K2" s="2"/>
    </row>
    <row r="3" spans="1:13" ht="21.75" customHeight="1">
      <c r="A3" s="1" t="s">
        <v>57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s="4" customFormat="1" ht="21.75" customHeight="1">
      <c r="D4" s="15"/>
      <c r="E4" s="15"/>
      <c r="F4" s="15"/>
      <c r="G4" s="15"/>
      <c r="H4" s="16"/>
      <c r="I4" s="15"/>
      <c r="J4" s="16"/>
      <c r="K4" s="17" t="s">
        <v>3</v>
      </c>
    </row>
    <row r="5" spans="1:13" s="4" customFormat="1" ht="21.75" customHeight="1">
      <c r="D5" s="15"/>
      <c r="E5" s="94" t="s">
        <v>4</v>
      </c>
      <c r="F5" s="94"/>
      <c r="G5" s="94"/>
      <c r="H5" s="15"/>
      <c r="I5" s="94" t="s">
        <v>5</v>
      </c>
      <c r="J5" s="94"/>
      <c r="K5" s="94"/>
    </row>
    <row r="6" spans="1:13" s="4" customFormat="1" ht="21.75" customHeight="1">
      <c r="C6" s="15"/>
      <c r="D6" s="15"/>
      <c r="E6" s="23" t="s">
        <v>7</v>
      </c>
      <c r="F6" s="15"/>
      <c r="G6" s="23" t="s">
        <v>8</v>
      </c>
      <c r="H6" s="16"/>
      <c r="I6" s="23" t="s">
        <v>7</v>
      </c>
      <c r="J6" s="16"/>
      <c r="K6" s="23" t="s">
        <v>8</v>
      </c>
      <c r="L6" s="3"/>
      <c r="M6" s="3"/>
    </row>
    <row r="7" spans="1:13" ht="21.75" customHeight="1">
      <c r="A7" s="9" t="s">
        <v>113</v>
      </c>
      <c r="B7" s="8"/>
      <c r="C7" s="8"/>
      <c r="D7" s="10"/>
      <c r="E7" s="10"/>
      <c r="F7" s="10"/>
      <c r="G7" s="10"/>
      <c r="H7" s="8"/>
      <c r="I7" s="10"/>
      <c r="J7" s="8"/>
      <c r="K7" s="10"/>
    </row>
    <row r="8" spans="1:13" ht="21.75" customHeight="1">
      <c r="A8" s="8" t="s">
        <v>114</v>
      </c>
      <c r="B8" s="8"/>
      <c r="C8" s="8"/>
      <c r="D8" s="11"/>
      <c r="E8" s="42">
        <f>PL!E25</f>
        <v>192981192</v>
      </c>
      <c r="F8" s="11"/>
      <c r="G8" s="42">
        <f>PL!G25</f>
        <v>230206264</v>
      </c>
      <c r="H8" s="11"/>
      <c r="I8" s="42">
        <f>PL!I25</f>
        <v>192734977</v>
      </c>
      <c r="J8" s="11"/>
      <c r="K8" s="42">
        <f>PL!K25</f>
        <v>230235423</v>
      </c>
    </row>
    <row r="9" spans="1:13" ht="21.75" customHeight="1">
      <c r="A9" s="8" t="s">
        <v>115</v>
      </c>
      <c r="B9" s="8"/>
      <c r="C9" s="8"/>
      <c r="D9" s="11"/>
      <c r="E9" s="42"/>
      <c r="F9" s="11"/>
      <c r="G9" s="42"/>
      <c r="H9" s="11"/>
      <c r="I9" s="42"/>
      <c r="J9" s="11"/>
      <c r="K9" s="42"/>
    </row>
    <row r="10" spans="1:13" ht="21.75" customHeight="1">
      <c r="A10" s="8" t="s">
        <v>116</v>
      </c>
      <c r="B10" s="8"/>
      <c r="C10" s="8"/>
      <c r="D10" s="11"/>
      <c r="E10" s="42"/>
      <c r="F10" s="11"/>
      <c r="G10" s="42"/>
      <c r="H10" s="11"/>
      <c r="I10" s="42"/>
      <c r="J10" s="11"/>
      <c r="K10" s="42"/>
    </row>
    <row r="11" spans="1:13" ht="21.75" customHeight="1">
      <c r="A11" s="8" t="s">
        <v>117</v>
      </c>
      <c r="B11" s="8"/>
      <c r="C11" s="8"/>
      <c r="D11" s="11"/>
      <c r="E11" s="42">
        <v>219294228</v>
      </c>
      <c r="F11" s="11"/>
      <c r="G11" s="42">
        <v>176900810</v>
      </c>
      <c r="H11" s="11"/>
      <c r="I11" s="42">
        <v>219294228</v>
      </c>
      <c r="J11" s="11"/>
      <c r="K11" s="42">
        <v>176900810</v>
      </c>
    </row>
    <row r="12" spans="1:13" ht="21.75" customHeight="1">
      <c r="A12" s="8" t="s">
        <v>183</v>
      </c>
      <c r="B12" s="8"/>
      <c r="C12" s="8"/>
      <c r="D12" s="11"/>
      <c r="E12" s="14">
        <v>-1699939</v>
      </c>
      <c r="F12" s="11"/>
      <c r="G12" s="14">
        <v>3854506</v>
      </c>
      <c r="H12" s="11"/>
      <c r="I12" s="14">
        <v>-1699939</v>
      </c>
      <c r="J12" s="11"/>
      <c r="K12" s="14">
        <v>3854506</v>
      </c>
    </row>
    <row r="13" spans="1:13" ht="21.75" customHeight="1">
      <c r="A13" s="8" t="s">
        <v>118</v>
      </c>
      <c r="B13" s="8"/>
      <c r="C13" s="8"/>
      <c r="D13" s="11"/>
      <c r="E13" s="14">
        <v>0</v>
      </c>
      <c r="F13" s="11"/>
      <c r="G13" s="14">
        <v>15545</v>
      </c>
      <c r="H13" s="11"/>
      <c r="I13" s="14">
        <v>0</v>
      </c>
      <c r="J13" s="11"/>
      <c r="K13" s="14">
        <v>15545</v>
      </c>
    </row>
    <row r="14" spans="1:13" ht="21.75" customHeight="1">
      <c r="A14" s="8" t="s">
        <v>192</v>
      </c>
      <c r="B14" s="8"/>
      <c r="C14" s="8"/>
      <c r="D14" s="11"/>
      <c r="E14" s="14">
        <v>7087956</v>
      </c>
      <c r="F14" s="11"/>
      <c r="G14" s="14">
        <v>0</v>
      </c>
      <c r="H14" s="11"/>
      <c r="I14" s="14">
        <v>7087956</v>
      </c>
      <c r="J14" s="11"/>
      <c r="K14" s="14">
        <v>0</v>
      </c>
    </row>
    <row r="15" spans="1:13" ht="21.75" customHeight="1">
      <c r="A15" s="8" t="s">
        <v>184</v>
      </c>
      <c r="B15" s="8"/>
      <c r="C15" s="8"/>
      <c r="D15" s="11"/>
      <c r="E15" s="46">
        <v>-11505631</v>
      </c>
      <c r="F15" s="13"/>
      <c r="G15" s="46">
        <v>-21639055</v>
      </c>
      <c r="H15" s="11"/>
      <c r="I15" s="46">
        <v>-11505631</v>
      </c>
      <c r="J15" s="11"/>
      <c r="K15" s="46">
        <v>-21639055</v>
      </c>
    </row>
    <row r="16" spans="1:13" ht="21.75" customHeight="1">
      <c r="A16" s="8" t="s">
        <v>119</v>
      </c>
      <c r="B16" s="8"/>
      <c r="C16" s="8"/>
      <c r="D16" s="11"/>
      <c r="E16" s="46">
        <v>-239767</v>
      </c>
      <c r="F16" s="13"/>
      <c r="G16" s="46">
        <v>-971432</v>
      </c>
      <c r="H16" s="11"/>
      <c r="I16" s="46">
        <v>-239767</v>
      </c>
      <c r="J16" s="11"/>
      <c r="K16" s="46">
        <v>-971432</v>
      </c>
    </row>
    <row r="17" spans="1:11" ht="21.6" customHeight="1">
      <c r="A17" s="8" t="s">
        <v>120</v>
      </c>
      <c r="B17" s="8"/>
      <c r="C17" s="8"/>
      <c r="D17" s="11"/>
      <c r="E17" s="14">
        <v>0</v>
      </c>
      <c r="F17" s="13"/>
      <c r="G17" s="46">
        <v>574</v>
      </c>
      <c r="H17" s="11"/>
      <c r="I17" s="14">
        <v>0</v>
      </c>
      <c r="J17" s="11"/>
      <c r="K17" s="46">
        <v>574</v>
      </c>
    </row>
    <row r="18" spans="1:11" ht="21.6" customHeight="1">
      <c r="A18" s="8" t="s">
        <v>121</v>
      </c>
      <c r="B18" s="8"/>
      <c r="C18" s="8"/>
      <c r="D18" s="11"/>
      <c r="E18" s="14">
        <v>50317</v>
      </c>
      <c r="F18" s="13"/>
      <c r="G18" s="46">
        <v>-291507</v>
      </c>
      <c r="H18" s="11"/>
      <c r="I18" s="14">
        <v>50317</v>
      </c>
      <c r="J18" s="11"/>
      <c r="K18" s="46">
        <v>-291507</v>
      </c>
    </row>
    <row r="19" spans="1:11" ht="21.6" customHeight="1">
      <c r="A19" s="8" t="s">
        <v>122</v>
      </c>
      <c r="B19" s="8"/>
      <c r="C19" s="8"/>
      <c r="D19" s="11"/>
      <c r="E19" s="14">
        <v>0</v>
      </c>
      <c r="F19" s="13"/>
      <c r="G19" s="46">
        <v>-5974</v>
      </c>
      <c r="H19" s="11"/>
      <c r="I19" s="14">
        <v>0</v>
      </c>
      <c r="J19" s="11"/>
      <c r="K19" s="46">
        <v>-5974</v>
      </c>
    </row>
    <row r="20" spans="1:11" ht="21.75" customHeight="1">
      <c r="A20" s="8" t="s">
        <v>123</v>
      </c>
      <c r="B20" s="8"/>
      <c r="C20" s="8"/>
      <c r="D20" s="11"/>
      <c r="E20" s="42">
        <v>7599854</v>
      </c>
      <c r="F20" s="13"/>
      <c r="G20" s="42">
        <v>5237164</v>
      </c>
      <c r="H20" s="11"/>
      <c r="I20" s="42">
        <v>7599854</v>
      </c>
      <c r="J20" s="11"/>
      <c r="K20" s="42">
        <v>5237164</v>
      </c>
    </row>
    <row r="21" spans="1:11" ht="21.75" customHeight="1">
      <c r="A21" s="8" t="s">
        <v>124</v>
      </c>
      <c r="B21" s="8"/>
      <c r="C21" s="8"/>
      <c r="D21" s="11"/>
      <c r="E21" s="46">
        <v>-2192250</v>
      </c>
      <c r="F21" s="13"/>
      <c r="G21" s="46">
        <v>51390</v>
      </c>
      <c r="H21" s="11"/>
      <c r="I21" s="46">
        <v>-2192250</v>
      </c>
      <c r="J21" s="11"/>
      <c r="K21" s="46">
        <v>51390</v>
      </c>
    </row>
    <row r="22" spans="1:11" ht="21.75" customHeight="1">
      <c r="A22" s="8" t="s">
        <v>125</v>
      </c>
      <c r="B22" s="12"/>
      <c r="C22" s="8"/>
      <c r="D22" s="13"/>
      <c r="E22" s="46">
        <v>-1214187</v>
      </c>
      <c r="F22" s="13"/>
      <c r="G22" s="46">
        <v>-2483487</v>
      </c>
      <c r="H22" s="11"/>
      <c r="I22" s="86">
        <v>-1214187</v>
      </c>
      <c r="J22" s="11"/>
      <c r="K22" s="86">
        <v>-2483487</v>
      </c>
    </row>
    <row r="23" spans="1:11" ht="21.75" customHeight="1">
      <c r="A23" s="8" t="s">
        <v>126</v>
      </c>
      <c r="B23" s="12"/>
      <c r="C23" s="8"/>
      <c r="D23" s="11"/>
      <c r="E23" s="47">
        <v>35957382</v>
      </c>
      <c r="F23" s="11"/>
      <c r="G23" s="47">
        <v>24405061</v>
      </c>
      <c r="H23" s="11"/>
      <c r="I23" s="47">
        <v>35957382</v>
      </c>
      <c r="J23" s="11"/>
      <c r="K23" s="47">
        <v>24405061</v>
      </c>
    </row>
    <row r="24" spans="1:11" ht="21.75" customHeight="1">
      <c r="A24" s="8" t="s">
        <v>127</v>
      </c>
      <c r="B24" s="12"/>
      <c r="C24" s="8"/>
      <c r="D24" s="11"/>
      <c r="E24" s="48"/>
      <c r="F24" s="11"/>
      <c r="G24" s="48"/>
      <c r="H24" s="11"/>
      <c r="I24" s="48"/>
      <c r="J24" s="11"/>
      <c r="K24" s="48"/>
    </row>
    <row r="25" spans="1:11" ht="21.75" customHeight="1">
      <c r="A25" s="8" t="s">
        <v>128</v>
      </c>
      <c r="B25" s="12"/>
      <c r="C25" s="8"/>
      <c r="D25" s="11"/>
      <c r="E25" s="42">
        <f>SUM(E8:E23)</f>
        <v>446119155</v>
      </c>
      <c r="F25" s="11"/>
      <c r="G25" s="42">
        <f>SUM(G8:G23)</f>
        <v>415279859</v>
      </c>
      <c r="H25" s="11"/>
      <c r="I25" s="42">
        <f>SUM(I8:I23)</f>
        <v>445872940</v>
      </c>
      <c r="J25" s="11"/>
      <c r="K25" s="42">
        <f>SUM(K8:K23)</f>
        <v>415309018</v>
      </c>
    </row>
    <row r="26" spans="1:11" ht="21.75" customHeight="1">
      <c r="A26" s="9" t="s">
        <v>129</v>
      </c>
      <c r="B26" s="12"/>
      <c r="C26" s="8"/>
      <c r="D26" s="11"/>
      <c r="E26" s="42"/>
      <c r="F26" s="11"/>
      <c r="G26" s="42"/>
      <c r="H26" s="11"/>
      <c r="I26" s="42"/>
      <c r="J26" s="11"/>
      <c r="K26" s="42"/>
    </row>
    <row r="27" spans="1:11" ht="21.75" customHeight="1">
      <c r="A27" s="8" t="s">
        <v>130</v>
      </c>
      <c r="B27" s="12"/>
      <c r="C27" s="8"/>
      <c r="D27" s="11"/>
      <c r="E27" s="46">
        <v>-56948012</v>
      </c>
      <c r="F27" s="11"/>
      <c r="G27" s="46">
        <v>-7768641</v>
      </c>
      <c r="H27" s="11"/>
      <c r="I27" s="46">
        <v>-56521311</v>
      </c>
      <c r="J27" s="11"/>
      <c r="K27" s="46">
        <v>-7768641</v>
      </c>
    </row>
    <row r="28" spans="1:11" ht="21.75" customHeight="1">
      <c r="A28" s="8" t="s">
        <v>131</v>
      </c>
      <c r="B28" s="12"/>
      <c r="C28" s="8"/>
      <c r="D28" s="11"/>
      <c r="E28" s="46">
        <v>136700</v>
      </c>
      <c r="F28" s="11"/>
      <c r="G28" s="46">
        <v>282800</v>
      </c>
      <c r="H28" s="11"/>
      <c r="I28" s="46">
        <v>136700</v>
      </c>
      <c r="J28" s="11"/>
      <c r="K28" s="46">
        <v>282800</v>
      </c>
    </row>
    <row r="29" spans="1:11" ht="21.75" customHeight="1">
      <c r="A29" s="8" t="s">
        <v>132</v>
      </c>
      <c r="B29" s="12"/>
      <c r="C29" s="8"/>
      <c r="D29" s="11"/>
      <c r="E29" s="46">
        <v>-12121295</v>
      </c>
      <c r="F29" s="11"/>
      <c r="G29" s="46">
        <v>-3935781</v>
      </c>
      <c r="H29" s="11"/>
      <c r="I29" s="46">
        <v>-12085594</v>
      </c>
      <c r="J29" s="11"/>
      <c r="K29" s="46">
        <v>-3935279</v>
      </c>
    </row>
    <row r="30" spans="1:11" ht="21.75" customHeight="1">
      <c r="A30" s="8" t="s">
        <v>133</v>
      </c>
      <c r="B30" s="12"/>
      <c r="C30" s="8"/>
      <c r="D30" s="11"/>
      <c r="E30" s="46">
        <v>113900</v>
      </c>
      <c r="F30" s="11"/>
      <c r="G30" s="46">
        <v>-73199</v>
      </c>
      <c r="H30" s="11"/>
      <c r="I30" s="46">
        <v>113900</v>
      </c>
      <c r="J30" s="11"/>
      <c r="K30" s="46">
        <v>-73199</v>
      </c>
    </row>
    <row r="31" spans="1:11" ht="21.75" customHeight="1">
      <c r="A31" s="8" t="s">
        <v>134</v>
      </c>
      <c r="B31" s="12"/>
      <c r="C31" s="8"/>
      <c r="D31" s="11"/>
      <c r="E31" s="46">
        <v>-185070</v>
      </c>
      <c r="F31" s="11"/>
      <c r="G31" s="46">
        <v>3484355</v>
      </c>
      <c r="H31" s="11"/>
      <c r="I31" s="46">
        <v>-185070</v>
      </c>
      <c r="J31" s="11"/>
      <c r="K31" s="46">
        <v>3484355</v>
      </c>
    </row>
    <row r="32" spans="1:11" ht="21.75" customHeight="1">
      <c r="A32" s="9" t="s">
        <v>135</v>
      </c>
      <c r="B32" s="12"/>
      <c r="C32" s="8"/>
      <c r="D32" s="11"/>
      <c r="E32" s="46"/>
      <c r="F32" s="11"/>
      <c r="G32" s="46"/>
      <c r="H32" s="11"/>
      <c r="I32" s="46"/>
      <c r="J32" s="11"/>
      <c r="K32" s="46"/>
    </row>
    <row r="33" spans="1:11" ht="21.75" customHeight="1">
      <c r="A33" s="8" t="s">
        <v>136</v>
      </c>
      <c r="B33" s="12"/>
      <c r="C33" s="8"/>
      <c r="D33" s="11"/>
      <c r="E33" s="46">
        <v>-211079</v>
      </c>
      <c r="F33" s="11"/>
      <c r="G33" s="46">
        <v>-8857019</v>
      </c>
      <c r="H33" s="11"/>
      <c r="I33" s="46">
        <v>-357721</v>
      </c>
      <c r="J33" s="11"/>
      <c r="K33" s="46">
        <v>-8862019</v>
      </c>
    </row>
    <row r="34" spans="1:11" ht="21.75" customHeight="1">
      <c r="A34" s="8" t="s">
        <v>137</v>
      </c>
      <c r="B34" s="12"/>
      <c r="C34" s="8"/>
      <c r="D34" s="11"/>
      <c r="E34" s="46">
        <v>4469083</v>
      </c>
      <c r="F34" s="11"/>
      <c r="G34" s="46">
        <v>2208303</v>
      </c>
      <c r="H34" s="11"/>
      <c r="I34" s="46">
        <v>2121522</v>
      </c>
      <c r="J34" s="11"/>
      <c r="K34" s="46">
        <v>2208303</v>
      </c>
    </row>
    <row r="35" spans="1:11" ht="21.75" customHeight="1">
      <c r="A35" s="8" t="s">
        <v>138</v>
      </c>
      <c r="B35" s="12"/>
      <c r="C35" s="8"/>
      <c r="D35" s="11"/>
      <c r="E35" s="46">
        <v>4834514</v>
      </c>
      <c r="F35" s="11"/>
      <c r="G35" s="46">
        <v>3003351</v>
      </c>
      <c r="H35" s="11"/>
      <c r="I35" s="46">
        <v>4597594</v>
      </c>
      <c r="J35" s="11"/>
      <c r="K35" s="46">
        <v>3003351</v>
      </c>
    </row>
    <row r="36" spans="1:11" ht="21.75" customHeight="1">
      <c r="A36" s="8" t="s">
        <v>139</v>
      </c>
      <c r="B36" s="12"/>
      <c r="C36" s="8"/>
      <c r="D36" s="11"/>
      <c r="E36" s="41">
        <v>2006094</v>
      </c>
      <c r="F36" s="11"/>
      <c r="G36" s="41">
        <v>2172982</v>
      </c>
      <c r="H36" s="11"/>
      <c r="I36" s="41">
        <v>2006094</v>
      </c>
      <c r="J36" s="11"/>
      <c r="K36" s="41">
        <v>2172982</v>
      </c>
    </row>
    <row r="37" spans="1:11" ht="21.75" customHeight="1">
      <c r="A37" s="9" t="s">
        <v>140</v>
      </c>
      <c r="B37" s="12"/>
      <c r="C37" s="8"/>
      <c r="D37" s="11"/>
      <c r="E37" s="43">
        <f>SUM(E25:E36)</f>
        <v>388213990</v>
      </c>
      <c r="F37" s="11"/>
      <c r="G37" s="43">
        <f>SUM(G25:G36)</f>
        <v>405797010</v>
      </c>
      <c r="H37" s="11"/>
      <c r="I37" s="43">
        <f>SUM(I25:I36)</f>
        <v>385699054</v>
      </c>
      <c r="J37" s="11"/>
      <c r="K37" s="43">
        <f>SUM(K25:K36)</f>
        <v>405821671</v>
      </c>
    </row>
    <row r="38" spans="1:11" ht="21.75" customHeight="1">
      <c r="A38" s="8" t="s">
        <v>141</v>
      </c>
      <c r="B38" s="12"/>
      <c r="C38" s="8"/>
      <c r="D38" s="11"/>
      <c r="E38" s="14">
        <v>0</v>
      </c>
      <c r="F38" s="11"/>
      <c r="G38" s="46">
        <v>7251260</v>
      </c>
      <c r="H38" s="87"/>
      <c r="I38" s="14">
        <v>0</v>
      </c>
      <c r="J38" s="11"/>
      <c r="K38" s="46">
        <v>7251260</v>
      </c>
    </row>
    <row r="39" spans="1:11" ht="21.75" customHeight="1">
      <c r="A39" s="8" t="s">
        <v>142</v>
      </c>
      <c r="B39" s="12"/>
      <c r="C39" s="8"/>
      <c r="D39" s="11"/>
      <c r="E39" s="43">
        <v>-16823126</v>
      </c>
      <c r="F39" s="11"/>
      <c r="G39" s="43">
        <v>-15741432</v>
      </c>
      <c r="H39" s="11"/>
      <c r="I39" s="43">
        <v>-16823126</v>
      </c>
      <c r="J39" s="11"/>
      <c r="K39" s="43">
        <v>-15741432</v>
      </c>
    </row>
    <row r="40" spans="1:11" ht="21.75" customHeight="1">
      <c r="A40" s="8" t="s">
        <v>143</v>
      </c>
      <c r="B40" s="12"/>
      <c r="C40" s="8"/>
      <c r="D40" s="11"/>
      <c r="E40" s="43">
        <v>-1530192</v>
      </c>
      <c r="F40" s="11"/>
      <c r="G40" s="43">
        <v>-3970</v>
      </c>
      <c r="H40" s="11"/>
      <c r="I40" s="43">
        <v>-1530192</v>
      </c>
      <c r="J40" s="11"/>
      <c r="K40" s="43">
        <v>-3970</v>
      </c>
    </row>
    <row r="41" spans="1:11" ht="21.75" customHeight="1">
      <c r="A41" s="8" t="s">
        <v>144</v>
      </c>
      <c r="B41" s="12"/>
      <c r="C41" s="8"/>
      <c r="D41" s="11"/>
      <c r="E41" s="20">
        <v>-42537348</v>
      </c>
      <c r="F41" s="11"/>
      <c r="G41" s="20">
        <v>-46860732</v>
      </c>
      <c r="H41" s="11"/>
      <c r="I41" s="20">
        <v>-42196574</v>
      </c>
      <c r="J41" s="11"/>
      <c r="K41" s="20">
        <v>-46860732</v>
      </c>
    </row>
    <row r="42" spans="1:11" ht="21.75" customHeight="1">
      <c r="A42" s="9" t="s">
        <v>145</v>
      </c>
      <c r="B42" s="12"/>
      <c r="C42" s="8"/>
      <c r="D42" s="11"/>
      <c r="E42" s="44">
        <f>SUM(E37:E41)</f>
        <v>327323324</v>
      </c>
      <c r="F42" s="11"/>
      <c r="G42" s="44">
        <f>SUM(G37:G41)</f>
        <v>350442136</v>
      </c>
      <c r="H42" s="11"/>
      <c r="I42" s="44">
        <f>SUM(I37:I41)</f>
        <v>325149162</v>
      </c>
      <c r="J42" s="11"/>
      <c r="K42" s="44">
        <f>SUM(K37:K41)</f>
        <v>350466797</v>
      </c>
    </row>
    <row r="43" spans="1:11" ht="21.75" customHeight="1">
      <c r="A43" s="9"/>
      <c r="B43" s="12"/>
      <c r="C43" s="8"/>
      <c r="D43" s="11"/>
      <c r="E43" s="43"/>
      <c r="F43" s="11"/>
      <c r="G43" s="43"/>
      <c r="H43" s="11"/>
      <c r="I43" s="43"/>
      <c r="J43" s="11"/>
      <c r="K43" s="11"/>
    </row>
    <row r="44" spans="1:11" ht="21.75" customHeight="1">
      <c r="A44" s="3" t="s">
        <v>28</v>
      </c>
      <c r="E44" s="42"/>
      <c r="G44" s="42"/>
      <c r="I44" s="42"/>
    </row>
    <row r="45" spans="1:11" ht="21.75" customHeight="1">
      <c r="A45" s="1" t="s">
        <v>0</v>
      </c>
      <c r="B45" s="2"/>
      <c r="C45" s="6"/>
      <c r="D45" s="6"/>
      <c r="E45" s="49"/>
      <c r="F45" s="6"/>
      <c r="G45" s="49"/>
      <c r="H45" s="2"/>
      <c r="I45" s="49"/>
      <c r="J45" s="2"/>
      <c r="K45" s="2"/>
    </row>
    <row r="46" spans="1:11" ht="21.75" customHeight="1">
      <c r="A46" s="1" t="s">
        <v>146</v>
      </c>
      <c r="B46" s="2"/>
      <c r="C46" s="6"/>
      <c r="D46" s="6"/>
      <c r="E46" s="49"/>
      <c r="F46" s="6"/>
      <c r="G46" s="49"/>
      <c r="H46" s="2"/>
      <c r="I46" s="49"/>
      <c r="J46" s="2"/>
      <c r="K46" s="2"/>
    </row>
    <row r="47" spans="1:11" ht="21.75" customHeight="1">
      <c r="A47" s="1" t="s">
        <v>57</v>
      </c>
      <c r="B47" s="2"/>
      <c r="C47" s="2"/>
      <c r="D47" s="2"/>
      <c r="E47" s="49"/>
      <c r="F47" s="2"/>
      <c r="G47" s="49"/>
      <c r="H47" s="2"/>
      <c r="I47" s="49"/>
      <c r="J47" s="2"/>
      <c r="K47" s="2"/>
    </row>
    <row r="48" spans="1:11" s="4" customFormat="1" ht="21.75" customHeight="1">
      <c r="D48" s="15"/>
      <c r="E48" s="50"/>
      <c r="F48" s="15"/>
      <c r="G48" s="50"/>
      <c r="H48" s="16"/>
      <c r="I48" s="50"/>
      <c r="J48" s="16"/>
      <c r="K48" s="17" t="s">
        <v>3</v>
      </c>
    </row>
    <row r="49" spans="1:13" s="4" customFormat="1" ht="21.75" customHeight="1">
      <c r="D49" s="15"/>
      <c r="E49" s="94" t="s">
        <v>4</v>
      </c>
      <c r="F49" s="94"/>
      <c r="G49" s="94"/>
      <c r="H49" s="15"/>
      <c r="I49" s="94" t="s">
        <v>5</v>
      </c>
      <c r="J49" s="94"/>
      <c r="K49" s="94"/>
    </row>
    <row r="50" spans="1:13" s="4" customFormat="1" ht="21.75" customHeight="1">
      <c r="C50" s="15"/>
      <c r="D50" s="15"/>
      <c r="E50" s="23" t="s">
        <v>7</v>
      </c>
      <c r="F50" s="15"/>
      <c r="G50" s="23" t="s">
        <v>8</v>
      </c>
      <c r="H50" s="16"/>
      <c r="I50" s="23" t="s">
        <v>7</v>
      </c>
      <c r="J50" s="16"/>
      <c r="K50" s="23" t="s">
        <v>8</v>
      </c>
      <c r="L50" s="3"/>
      <c r="M50" s="3"/>
    </row>
    <row r="51" spans="1:13" ht="21.75" customHeight="1">
      <c r="A51" s="9" t="s">
        <v>147</v>
      </c>
      <c r="B51" s="8"/>
      <c r="C51" s="8"/>
      <c r="D51" s="11"/>
      <c r="E51" s="43"/>
      <c r="F51" s="11"/>
      <c r="G51" s="43"/>
      <c r="H51" s="11"/>
      <c r="I51" s="43"/>
      <c r="J51" s="11"/>
      <c r="K51" s="11"/>
    </row>
    <row r="52" spans="1:13" ht="21.75" customHeight="1">
      <c r="A52" s="8" t="s">
        <v>148</v>
      </c>
      <c r="B52" s="8"/>
      <c r="C52" s="8"/>
      <c r="D52" s="11"/>
      <c r="E52" s="43">
        <v>1139490</v>
      </c>
      <c r="F52" s="11"/>
      <c r="G52" s="43">
        <v>2471820</v>
      </c>
      <c r="H52" s="11"/>
      <c r="I52" s="43">
        <v>1139490</v>
      </c>
      <c r="J52" s="11"/>
      <c r="K52" s="43">
        <v>2471820</v>
      </c>
    </row>
    <row r="53" spans="1:13" ht="21.75" customHeight="1">
      <c r="A53" s="8" t="s">
        <v>149</v>
      </c>
      <c r="B53" s="8"/>
      <c r="C53" s="8"/>
      <c r="D53" s="11"/>
      <c r="E53" s="14">
        <v>0</v>
      </c>
      <c r="F53" s="11"/>
      <c r="G53" s="43">
        <v>1000</v>
      </c>
      <c r="H53" s="11"/>
      <c r="I53" s="14">
        <v>0</v>
      </c>
      <c r="J53" s="11"/>
      <c r="K53" s="43">
        <v>1000</v>
      </c>
    </row>
    <row r="54" spans="1:13" ht="21.75" customHeight="1">
      <c r="A54" s="8" t="s">
        <v>185</v>
      </c>
      <c r="B54" s="8"/>
      <c r="C54" s="8"/>
      <c r="D54" s="11"/>
      <c r="E54" s="14">
        <v>0</v>
      </c>
      <c r="F54" s="11"/>
      <c r="G54" s="42">
        <v>38000000</v>
      </c>
      <c r="H54" s="11"/>
      <c r="I54" s="14">
        <v>0</v>
      </c>
      <c r="J54" s="11"/>
      <c r="K54" s="42">
        <v>38000000</v>
      </c>
    </row>
    <row r="55" spans="1:13" ht="21.75" customHeight="1">
      <c r="A55" s="8" t="s">
        <v>150</v>
      </c>
      <c r="B55" s="8"/>
      <c r="C55" s="8"/>
      <c r="D55" s="11"/>
      <c r="E55" s="14">
        <v>0</v>
      </c>
      <c r="F55" s="11"/>
      <c r="G55" s="42">
        <v>-32670000</v>
      </c>
      <c r="H55" s="11"/>
      <c r="I55" s="14">
        <v>0</v>
      </c>
      <c r="J55" s="11"/>
      <c r="K55" s="42">
        <v>-15000000</v>
      </c>
    </row>
    <row r="56" spans="1:13" ht="21.75" customHeight="1">
      <c r="A56" s="8" t="s">
        <v>151</v>
      </c>
      <c r="B56" s="8"/>
      <c r="C56" s="8"/>
      <c r="D56" s="11"/>
      <c r="E56" s="14">
        <v>0</v>
      </c>
      <c r="F56" s="11"/>
      <c r="G56" s="14">
        <v>0</v>
      </c>
      <c r="H56" s="11"/>
      <c r="I56" s="14">
        <v>0</v>
      </c>
      <c r="J56" s="11"/>
      <c r="K56" s="42">
        <v>-22669995</v>
      </c>
    </row>
    <row r="57" spans="1:13" ht="21.75" customHeight="1">
      <c r="A57" s="8" t="s">
        <v>152</v>
      </c>
      <c r="B57" s="8"/>
      <c r="C57" s="8"/>
      <c r="D57" s="11"/>
      <c r="E57" s="42">
        <v>-13317763</v>
      </c>
      <c r="F57" s="11"/>
      <c r="G57" s="42">
        <v>-12268084</v>
      </c>
      <c r="H57" s="11"/>
      <c r="I57" s="42">
        <v>-13317763</v>
      </c>
      <c r="J57" s="11"/>
      <c r="K57" s="42">
        <v>-12268084</v>
      </c>
    </row>
    <row r="58" spans="1:13" ht="21.75" customHeight="1">
      <c r="A58" s="8" t="s">
        <v>153</v>
      </c>
      <c r="B58" s="8"/>
      <c r="C58" s="8"/>
      <c r="D58" s="11"/>
      <c r="E58" s="42">
        <v>-26696613</v>
      </c>
      <c r="F58" s="11"/>
      <c r="G58" s="42">
        <v>-7516378</v>
      </c>
      <c r="H58" s="11"/>
      <c r="I58" s="42">
        <v>-26696613</v>
      </c>
      <c r="J58" s="11"/>
      <c r="K58" s="42">
        <v>-7516378</v>
      </c>
    </row>
    <row r="59" spans="1:13" ht="21.75" customHeight="1">
      <c r="A59" s="8" t="s">
        <v>186</v>
      </c>
      <c r="B59" s="8"/>
      <c r="C59" s="8"/>
      <c r="D59" s="11"/>
      <c r="E59" s="46">
        <v>69469795</v>
      </c>
      <c r="F59" s="11"/>
      <c r="G59" s="46">
        <v>82846744</v>
      </c>
      <c r="H59" s="11"/>
      <c r="I59" s="46">
        <v>69469795</v>
      </c>
      <c r="J59" s="11"/>
      <c r="K59" s="46">
        <v>82846744</v>
      </c>
    </row>
    <row r="60" spans="1:13" ht="21.75" customHeight="1">
      <c r="A60" s="8" t="s">
        <v>154</v>
      </c>
      <c r="B60" s="8"/>
      <c r="C60" s="8"/>
      <c r="D60" s="11"/>
      <c r="E60" s="20">
        <v>248363</v>
      </c>
      <c r="F60" s="11"/>
      <c r="G60" s="20">
        <v>971439</v>
      </c>
      <c r="H60" s="11"/>
      <c r="I60" s="20">
        <v>248363</v>
      </c>
      <c r="J60" s="11"/>
      <c r="K60" s="20">
        <v>971439</v>
      </c>
    </row>
    <row r="61" spans="1:13" ht="21.75" customHeight="1">
      <c r="A61" s="9" t="s">
        <v>155</v>
      </c>
      <c r="B61" s="8"/>
      <c r="C61" s="8"/>
      <c r="D61" s="11"/>
      <c r="E61" s="20">
        <f>SUM(E52:E60)</f>
        <v>30843272</v>
      </c>
      <c r="F61" s="11"/>
      <c r="G61" s="20">
        <f>SUM(G52:G60)</f>
        <v>71836541</v>
      </c>
      <c r="H61" s="11"/>
      <c r="I61" s="20">
        <f>SUM(I52:I60)</f>
        <v>30843272</v>
      </c>
      <c r="J61" s="11"/>
      <c r="K61" s="20">
        <f>SUM(K52:K60)</f>
        <v>66836546</v>
      </c>
    </row>
    <row r="62" spans="1:13" ht="21.75" customHeight="1">
      <c r="A62" s="9" t="s">
        <v>156</v>
      </c>
      <c r="B62" s="8"/>
      <c r="C62" s="8"/>
      <c r="D62" s="11"/>
      <c r="E62" s="42"/>
      <c r="F62" s="11"/>
      <c r="G62" s="42"/>
      <c r="H62" s="11"/>
      <c r="I62" s="42"/>
      <c r="J62" s="11"/>
      <c r="K62" s="42"/>
    </row>
    <row r="63" spans="1:13" ht="21.75" customHeight="1">
      <c r="A63" s="12" t="s">
        <v>173</v>
      </c>
      <c r="B63" s="8"/>
      <c r="C63" s="8"/>
      <c r="D63" s="11"/>
      <c r="E63" s="42"/>
      <c r="F63" s="11"/>
      <c r="G63" s="42"/>
      <c r="H63" s="11"/>
      <c r="I63" s="42"/>
      <c r="J63" s="11"/>
      <c r="K63" s="42"/>
    </row>
    <row r="64" spans="1:13" ht="21.75" customHeight="1">
      <c r="A64" s="91" t="s">
        <v>172</v>
      </c>
      <c r="B64" s="8"/>
      <c r="C64" s="8"/>
      <c r="D64" s="11"/>
      <c r="E64" s="42">
        <v>57231084</v>
      </c>
      <c r="F64" s="11"/>
      <c r="G64" s="14">
        <v>0</v>
      </c>
      <c r="H64" s="11"/>
      <c r="I64" s="42">
        <v>57231084</v>
      </c>
      <c r="J64" s="11"/>
      <c r="K64" s="14">
        <v>0</v>
      </c>
    </row>
    <row r="65" spans="1:11" ht="21.75" customHeight="1">
      <c r="A65" s="8" t="s">
        <v>157</v>
      </c>
      <c r="B65" s="8"/>
      <c r="C65" s="8"/>
      <c r="D65" s="11"/>
      <c r="E65" s="46">
        <v>-450129623</v>
      </c>
      <c r="F65" s="11"/>
      <c r="G65" s="46">
        <v>-285228599</v>
      </c>
      <c r="H65" s="11"/>
      <c r="I65" s="46">
        <v>-450129623</v>
      </c>
      <c r="J65" s="11"/>
      <c r="K65" s="46">
        <v>-285228599</v>
      </c>
    </row>
    <row r="66" spans="1:11" ht="21.75" customHeight="1">
      <c r="A66" s="8" t="s">
        <v>158</v>
      </c>
      <c r="B66" s="8"/>
      <c r="C66" s="8"/>
      <c r="D66" s="11"/>
      <c r="E66" s="46">
        <v>-92585013</v>
      </c>
      <c r="F66" s="11"/>
      <c r="G66" s="46">
        <v>-178555064</v>
      </c>
      <c r="H66" s="11"/>
      <c r="I66" s="43">
        <v>-92585013</v>
      </c>
      <c r="J66" s="11"/>
      <c r="K66" s="43">
        <v>-178555064</v>
      </c>
    </row>
    <row r="67" spans="1:11" ht="21.75" customHeight="1">
      <c r="A67" s="9" t="s">
        <v>159</v>
      </c>
      <c r="B67" s="8"/>
      <c r="C67" s="8"/>
      <c r="D67" s="11"/>
      <c r="E67" s="44">
        <f>SUM(E64:E66)</f>
        <v>-485483552</v>
      </c>
      <c r="F67" s="11"/>
      <c r="G67" s="44">
        <f>SUM(G64:G66)</f>
        <v>-463783663</v>
      </c>
      <c r="H67" s="11"/>
      <c r="I67" s="44">
        <f>SUM(I64:I66)</f>
        <v>-485483552</v>
      </c>
      <c r="J67" s="11"/>
      <c r="K67" s="44">
        <f>SUM(K64:K66)</f>
        <v>-463783663</v>
      </c>
    </row>
    <row r="68" spans="1:11" ht="21.75" customHeight="1">
      <c r="A68" s="9" t="s">
        <v>187</v>
      </c>
      <c r="B68" s="8"/>
      <c r="C68" s="8"/>
      <c r="D68" s="11"/>
      <c r="E68" s="42">
        <f>SUM(E42,E61,E67)</f>
        <v>-127316956</v>
      </c>
      <c r="F68" s="11"/>
      <c r="G68" s="42">
        <f>SUM(G42,G61,G67)</f>
        <v>-41504986</v>
      </c>
      <c r="H68" s="11"/>
      <c r="I68" s="42">
        <f>SUM(I42,I61,I67)</f>
        <v>-129491118</v>
      </c>
      <c r="J68" s="11"/>
      <c r="K68" s="42">
        <f>SUM(K42,K61,K67)</f>
        <v>-46480320</v>
      </c>
    </row>
    <row r="69" spans="1:11" ht="21.75" customHeight="1">
      <c r="A69" s="8" t="s">
        <v>160</v>
      </c>
      <c r="B69" s="8"/>
      <c r="C69" s="8"/>
      <c r="D69" s="11"/>
      <c r="E69" s="20">
        <v>169921247</v>
      </c>
      <c r="F69" s="11"/>
      <c r="G69" s="20">
        <v>211426233</v>
      </c>
      <c r="H69" s="11"/>
      <c r="I69" s="20">
        <v>164945913</v>
      </c>
      <c r="J69" s="11"/>
      <c r="K69" s="20">
        <v>211426233</v>
      </c>
    </row>
    <row r="70" spans="1:11" ht="21.75" customHeight="1" thickBot="1">
      <c r="A70" s="9" t="s">
        <v>161</v>
      </c>
      <c r="B70" s="8"/>
      <c r="C70" s="8"/>
      <c r="D70" s="11"/>
      <c r="E70" s="45">
        <f>SUM(E68:E69)</f>
        <v>42604291</v>
      </c>
      <c r="F70" s="11"/>
      <c r="G70" s="45">
        <f>SUM(G68:G69)</f>
        <v>169921247</v>
      </c>
      <c r="H70" s="11"/>
      <c r="I70" s="45">
        <f>SUM(I68:I69)</f>
        <v>35454795</v>
      </c>
      <c r="J70" s="11"/>
      <c r="K70" s="45">
        <f>SUM(K68:K69)</f>
        <v>164945913</v>
      </c>
    </row>
    <row r="71" spans="1:11" ht="21.75" customHeight="1" thickTop="1">
      <c r="A71" s="9"/>
      <c r="B71" s="8"/>
      <c r="C71" s="8"/>
      <c r="D71" s="11"/>
      <c r="E71" s="11">
        <f>E70-BS!E9</f>
        <v>0</v>
      </c>
      <c r="F71" s="11"/>
      <c r="G71" s="11">
        <f>G70-BS!G9</f>
        <v>0</v>
      </c>
      <c r="H71" s="11"/>
      <c r="I71" s="11">
        <f>I70-BS!I9</f>
        <v>0</v>
      </c>
      <c r="J71" s="11"/>
      <c r="K71" s="11">
        <f>K70-BS!K9</f>
        <v>0</v>
      </c>
    </row>
    <row r="72" spans="1:11" ht="21.75" customHeight="1">
      <c r="A72" s="7" t="s">
        <v>162</v>
      </c>
      <c r="B72" s="8"/>
      <c r="C72" s="8"/>
      <c r="D72" s="11"/>
      <c r="E72" s="42"/>
      <c r="F72" s="11"/>
      <c r="G72" s="42"/>
      <c r="H72" s="11"/>
      <c r="I72" s="42"/>
      <c r="J72" s="11"/>
      <c r="K72" s="42"/>
    </row>
    <row r="73" spans="1:11" ht="21.75" customHeight="1">
      <c r="A73" s="5" t="s">
        <v>163</v>
      </c>
      <c r="B73" s="8"/>
      <c r="C73" s="8"/>
      <c r="D73" s="11"/>
      <c r="E73" s="42"/>
      <c r="F73" s="11"/>
      <c r="G73" s="42"/>
      <c r="H73" s="11"/>
      <c r="I73" s="42"/>
      <c r="J73" s="11"/>
      <c r="K73" s="42"/>
    </row>
    <row r="74" spans="1:11" ht="21.75" customHeight="1">
      <c r="A74" s="8" t="s">
        <v>165</v>
      </c>
      <c r="B74" s="8"/>
      <c r="C74" s="8"/>
      <c r="D74" s="11"/>
      <c r="E74" s="88">
        <v>607266503</v>
      </c>
      <c r="F74" s="11"/>
      <c r="G74" s="88">
        <v>415461272</v>
      </c>
      <c r="H74" s="11"/>
      <c r="I74" s="3">
        <v>607266503</v>
      </c>
      <c r="J74" s="11"/>
      <c r="K74" s="3">
        <v>415461272</v>
      </c>
    </row>
    <row r="75" spans="1:11" ht="21.75" customHeight="1">
      <c r="A75" s="8" t="s">
        <v>193</v>
      </c>
      <c r="B75" s="8"/>
      <c r="C75" s="8"/>
      <c r="D75" s="11"/>
      <c r="E75" s="88"/>
      <c r="F75" s="11"/>
      <c r="G75" s="88"/>
      <c r="H75" s="11"/>
      <c r="J75" s="11"/>
    </row>
    <row r="76" spans="1:11" ht="21.75" customHeight="1">
      <c r="A76" s="8" t="s">
        <v>194</v>
      </c>
      <c r="B76" s="8"/>
      <c r="C76" s="8"/>
      <c r="D76" s="11"/>
      <c r="E76" s="88">
        <v>123540405</v>
      </c>
      <c r="F76" s="11"/>
      <c r="G76" s="88">
        <v>62176780</v>
      </c>
      <c r="H76" s="11"/>
      <c r="I76" s="3">
        <v>123540405</v>
      </c>
      <c r="J76" s="11"/>
      <c r="K76" s="3">
        <v>62176780</v>
      </c>
    </row>
    <row r="77" spans="1:11" ht="21.75" customHeight="1">
      <c r="A77" s="8" t="s">
        <v>164</v>
      </c>
      <c r="B77" s="8"/>
      <c r="C77" s="8"/>
      <c r="D77" s="11"/>
      <c r="E77" s="14">
        <v>0</v>
      </c>
      <c r="G77" s="88">
        <v>1087174</v>
      </c>
      <c r="I77" s="14">
        <v>0</v>
      </c>
      <c r="K77" s="42">
        <v>1087174</v>
      </c>
    </row>
    <row r="78" spans="1:11" ht="21.75" customHeight="1">
      <c r="A78" s="8" t="s">
        <v>166</v>
      </c>
      <c r="B78" s="8"/>
      <c r="C78" s="8"/>
      <c r="D78" s="11"/>
      <c r="E78" s="88">
        <v>-33088</v>
      </c>
      <c r="F78" s="11"/>
      <c r="G78" s="88">
        <v>45582</v>
      </c>
      <c r="H78" s="11"/>
      <c r="I78" s="89">
        <v>-33088</v>
      </c>
      <c r="J78" s="11"/>
      <c r="K78" s="3">
        <v>45582</v>
      </c>
    </row>
    <row r="79" spans="1:11" ht="21.75" customHeight="1">
      <c r="A79" s="8" t="s">
        <v>188</v>
      </c>
      <c r="B79" s="8"/>
      <c r="C79" s="8"/>
      <c r="D79" s="11"/>
      <c r="E79" s="88">
        <v>108070</v>
      </c>
      <c r="F79" s="11"/>
      <c r="G79" s="14">
        <v>0</v>
      </c>
      <c r="H79" s="11"/>
      <c r="I79" s="89">
        <v>108070</v>
      </c>
      <c r="J79" s="11"/>
      <c r="K79" s="14">
        <v>0</v>
      </c>
    </row>
    <row r="80" spans="1:11" ht="21.75" customHeight="1">
      <c r="A80" s="8" t="s">
        <v>167</v>
      </c>
      <c r="B80" s="8"/>
      <c r="C80" s="8"/>
      <c r="D80" s="11"/>
      <c r="E80" s="14">
        <v>3777103</v>
      </c>
      <c r="F80" s="11"/>
      <c r="G80" s="14">
        <v>0</v>
      </c>
      <c r="H80" s="11"/>
      <c r="I80" s="14">
        <v>3777103</v>
      </c>
      <c r="J80" s="11"/>
      <c r="K80" s="14">
        <v>0</v>
      </c>
    </row>
    <row r="81" spans="1:11" ht="21.75" customHeight="1">
      <c r="A81" s="8" t="s">
        <v>168</v>
      </c>
      <c r="B81" s="8"/>
      <c r="C81" s="8"/>
      <c r="D81" s="11"/>
      <c r="E81" s="14">
        <v>0</v>
      </c>
      <c r="F81" s="11"/>
      <c r="G81" s="88">
        <v>5974</v>
      </c>
      <c r="H81" s="11"/>
      <c r="I81" s="14">
        <v>0</v>
      </c>
      <c r="J81" s="11"/>
      <c r="K81" s="43">
        <v>5974</v>
      </c>
    </row>
    <row r="82" spans="1:11" ht="21.75" customHeight="1">
      <c r="A82" s="9"/>
      <c r="B82" s="8"/>
      <c r="C82" s="8"/>
      <c r="D82" s="11"/>
    </row>
    <row r="83" spans="1:11" ht="21.75" customHeight="1">
      <c r="A83" s="3" t="s">
        <v>28</v>
      </c>
      <c r="B83" s="8"/>
      <c r="C83" s="8"/>
      <c r="D83" s="11"/>
      <c r="E83" s="11"/>
      <c r="F83" s="11"/>
      <c r="G83" s="11"/>
      <c r="H83" s="11"/>
      <c r="I83" s="11"/>
      <c r="J83" s="11"/>
      <c r="K83" s="11"/>
    </row>
  </sheetData>
  <mergeCells count="4">
    <mergeCell ref="I5:K5"/>
    <mergeCell ref="I49:K49"/>
    <mergeCell ref="E5:G5"/>
    <mergeCell ref="E49:G49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1" manualBreakCount="1">
    <brk id="44" max="8" man="1"/>
  </rowBreaks>
  <colBreaks count="1" manualBreakCount="1">
    <brk id="11" max="79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2AC136-6E23-4C96-8DCD-20BD27D192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35208E-336D-41A2-85F5-9752BB3D6949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43531703-A46F-4DB9-9259-8A2A33EB8B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Kamolwan Theeravetch</cp:lastModifiedBy>
  <cp:revision/>
  <cp:lastPrinted>2025-02-18T09:17:50Z</cp:lastPrinted>
  <dcterms:created xsi:type="dcterms:W3CDTF">2011-11-29T03:25:55Z</dcterms:created>
  <dcterms:modified xsi:type="dcterms:W3CDTF">2025-02-18T09:17:51Z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