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Saksiam\Desktop\SAK-SET files YE24\"/>
    </mc:Choice>
  </mc:AlternateContent>
  <xr:revisionPtr revIDLastSave="0" documentId="13_ncr:1_{D8658749-0CC6-40D7-A2AF-F933817D3B93}" xr6:coauthVersionLast="47" xr6:coauthVersionMax="47" xr10:uidLastSave="{00000000-0000-0000-0000-000000000000}"/>
  <bookViews>
    <workbookView xWindow="-108" yWindow="-108" windowWidth="23256" windowHeight="12576" tabRatio="542" activeTab="4" xr2:uid="{00000000-000D-0000-FFFF-FFFF00000000}"/>
  </bookViews>
  <sheets>
    <sheet name="BS7-9" sheetId="1" r:id="rId1"/>
    <sheet name="PL10-11" sheetId="11" r:id="rId2"/>
    <sheet name="EQ_Conso 12-13" sheetId="8" r:id="rId3"/>
    <sheet name="EQ_Sep 14-15" sheetId="9" r:id="rId4"/>
    <sheet name="CF 16-17" sheetId="10" r:id="rId5"/>
  </sheets>
  <definedNames>
    <definedName name="_xlnm.Print_Area" localSheetId="0">'BS7-9'!$A$1:$K$90</definedName>
    <definedName name="_xlnm.Print_Area" localSheetId="4">'CF 16-17'!$A$1:$J$79</definedName>
    <definedName name="_xlnm.Print_Area" localSheetId="2">'EQ_Conso 12-13'!$A$1:$Q$48</definedName>
    <definedName name="_xlnm.Print_Area" localSheetId="3">'EQ_Sep 14-15'!$A$1:$L$48</definedName>
    <definedName name="_xlnm.Print_Area" localSheetId="1">'PL10-11'!$A$1:$J$62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9" l="1"/>
  <c r="L47" i="9" l="1"/>
  <c r="L24" i="9" l="1"/>
  <c r="J24" i="9"/>
  <c r="J47" i="9"/>
  <c r="M45" i="9"/>
  <c r="M43" i="9"/>
  <c r="L44" i="9"/>
  <c r="J44" i="9"/>
  <c r="J43" i="9"/>
  <c r="M18" i="9"/>
  <c r="M20" i="9"/>
  <c r="L18" i="9"/>
  <c r="L20" i="9" s="1"/>
  <c r="J20" i="9"/>
  <c r="L19" i="9"/>
  <c r="J19" i="9"/>
  <c r="J18" i="9"/>
  <c r="H20" i="9"/>
  <c r="F20" i="9"/>
  <c r="D20" i="9"/>
  <c r="H45" i="9"/>
  <c r="F45" i="9"/>
  <c r="D45" i="9"/>
  <c r="S45" i="8"/>
  <c r="S43" i="8"/>
  <c r="R45" i="8"/>
  <c r="O45" i="8"/>
  <c r="M45" i="8"/>
  <c r="Q45" i="8" s="1"/>
  <c r="K45" i="8"/>
  <c r="Q44" i="8"/>
  <c r="M44" i="8"/>
  <c r="K44" i="8"/>
  <c r="Q43" i="8"/>
  <c r="O43" i="8"/>
  <c r="K43" i="8"/>
  <c r="O20" i="8"/>
  <c r="K19" i="8"/>
  <c r="M19" i="8" s="1"/>
  <c r="Q19" i="8" s="1"/>
  <c r="K18" i="8"/>
  <c r="K20" i="8" s="1"/>
  <c r="O18" i="8"/>
  <c r="D69" i="10" l="1"/>
  <c r="H69" i="10"/>
  <c r="H59" i="11" l="1"/>
  <c r="H57" i="11"/>
  <c r="H52" i="11"/>
  <c r="H54" i="11" s="1"/>
  <c r="H64" i="11" s="1"/>
  <c r="J59" i="11"/>
  <c r="F59" i="11"/>
  <c r="J54" i="11"/>
  <c r="F54" i="11"/>
  <c r="D59" i="11"/>
  <c r="D54" i="11"/>
  <c r="J64" i="11"/>
  <c r="J65" i="11"/>
  <c r="F65" i="11"/>
  <c r="F64" i="11"/>
  <c r="E89" i="1"/>
  <c r="D66" i="10"/>
  <c r="H66" i="10" l="1"/>
  <c r="J50" i="9" l="1"/>
  <c r="L39" i="9"/>
  <c r="L40" i="9" s="1"/>
  <c r="F47" i="11"/>
  <c r="L35" i="9"/>
  <c r="L50" i="9" s="1"/>
  <c r="M22" i="8"/>
  <c r="Q22" i="8" s="1"/>
  <c r="M18" i="8"/>
  <c r="Q18" i="8" l="1"/>
  <c r="M20" i="8"/>
  <c r="Q20" i="8" s="1"/>
  <c r="S20" i="8" s="1"/>
  <c r="D47" i="11"/>
  <c r="D48" i="11" s="1"/>
  <c r="J47" i="11"/>
  <c r="J48" i="11" s="1"/>
  <c r="F48" i="11"/>
  <c r="S18" i="8" l="1"/>
  <c r="R20" i="8"/>
  <c r="H47" i="11"/>
  <c r="H48" i="11" s="1"/>
  <c r="M39" i="8"/>
  <c r="Q39" i="8" s="1"/>
  <c r="M43" i="8"/>
  <c r="H15" i="9" l="1"/>
  <c r="O40" i="8"/>
  <c r="K40" i="8"/>
  <c r="I40" i="8"/>
  <c r="J40" i="9"/>
  <c r="F66" i="10" l="1"/>
  <c r="H40" i="9" l="1"/>
  <c r="F40" i="9"/>
  <c r="D40" i="9"/>
  <c r="L15" i="9"/>
  <c r="J15" i="9"/>
  <c r="F15" i="9"/>
  <c r="D15" i="9"/>
  <c r="P47" i="8"/>
  <c r="N47" i="8"/>
  <c r="L47" i="8"/>
  <c r="J47" i="8"/>
  <c r="H47" i="8"/>
  <c r="F47" i="8"/>
  <c r="E40" i="8"/>
  <c r="G40" i="8"/>
  <c r="M40" i="8"/>
  <c r="Q40" i="8" s="1"/>
  <c r="O15" i="8"/>
  <c r="M15" i="8"/>
  <c r="K15" i="8"/>
  <c r="I15" i="8"/>
  <c r="G15" i="8"/>
  <c r="E15" i="8"/>
  <c r="J20" i="11"/>
  <c r="H20" i="11"/>
  <c r="F20" i="11"/>
  <c r="D20" i="11"/>
  <c r="J14" i="11"/>
  <c r="H14" i="11"/>
  <c r="F14" i="11"/>
  <c r="D14" i="11"/>
  <c r="D22" i="11" s="1"/>
  <c r="D27" i="11" s="1"/>
  <c r="Q15" i="8" l="1"/>
  <c r="J22" i="11"/>
  <c r="J27" i="11" s="1"/>
  <c r="D10" i="10"/>
  <c r="D24" i="10" s="1"/>
  <c r="H22" i="11"/>
  <c r="H27" i="11" s="1"/>
  <c r="F22" i="11"/>
  <c r="F27" i="11" s="1"/>
  <c r="F29" i="11" l="1"/>
  <c r="F49" i="11" s="1"/>
  <c r="F10" i="10"/>
  <c r="F24" i="10" s="1"/>
  <c r="F35" i="10" s="1"/>
  <c r="F37" i="10" s="1"/>
  <c r="J29" i="11"/>
  <c r="J49" i="11" s="1"/>
  <c r="J10" i="10"/>
  <c r="J24" i="10" s="1"/>
  <c r="J35" i="10" s="1"/>
  <c r="J37" i="10" s="1"/>
  <c r="H10" i="10"/>
  <c r="H29" i="11"/>
  <c r="D29" i="11"/>
  <c r="D49" i="11" l="1"/>
  <c r="D65" i="11" s="1"/>
  <c r="D64" i="11"/>
  <c r="H24" i="10"/>
  <c r="H35" i="10" s="1"/>
  <c r="H37" i="10" s="1"/>
  <c r="H49" i="11"/>
  <c r="H65" i="11" s="1"/>
  <c r="D47" i="9"/>
  <c r="H47" i="9"/>
  <c r="F47" i="9"/>
  <c r="H50" i="9"/>
  <c r="F50" i="9"/>
  <c r="D50" i="9"/>
  <c r="H24" i="9"/>
  <c r="F24" i="9"/>
  <c r="D24" i="9"/>
  <c r="E45" i="8"/>
  <c r="I45" i="8"/>
  <c r="G45" i="8"/>
  <c r="O24" i="8"/>
  <c r="O35" i="8" s="1"/>
  <c r="O50" i="8" s="1"/>
  <c r="K24" i="8"/>
  <c r="K35" i="8" s="1"/>
  <c r="K50" i="8" s="1"/>
  <c r="I20" i="8"/>
  <c r="I24" i="8" s="1"/>
  <c r="I35" i="8" s="1"/>
  <c r="I50" i="8" s="1"/>
  <c r="G20" i="8"/>
  <c r="G24" i="8" s="1"/>
  <c r="G35" i="8" s="1"/>
  <c r="G50" i="8" s="1"/>
  <c r="E20" i="8"/>
  <c r="E24" i="8" s="1"/>
  <c r="E35" i="8" s="1"/>
  <c r="E50" i="8" l="1"/>
  <c r="E47" i="8"/>
  <c r="E51" i="8" s="1"/>
  <c r="G47" i="8"/>
  <c r="G51" i="8" s="1"/>
  <c r="K47" i="8"/>
  <c r="K51" i="8" s="1"/>
  <c r="O47" i="8"/>
  <c r="O51" i="8" s="1"/>
  <c r="I47" i="8"/>
  <c r="I51" i="8" s="1"/>
  <c r="M24" i="8"/>
  <c r="M35" i="8" s="1"/>
  <c r="M47" i="8" s="1"/>
  <c r="K30" i="1"/>
  <c r="I30" i="1"/>
  <c r="E30" i="1"/>
  <c r="G30" i="1"/>
  <c r="L43" i="9" l="1"/>
  <c r="L45" i="9" s="1"/>
  <c r="Q24" i="8"/>
  <c r="Q35" i="8" s="1"/>
  <c r="Q47" i="8" s="1"/>
  <c r="J54" i="10"/>
  <c r="H54" i="10"/>
  <c r="D54" i="10"/>
  <c r="F54" i="10"/>
  <c r="F68" i="10" s="1"/>
  <c r="J66" i="10"/>
  <c r="H51" i="9"/>
  <c r="K52" i="1"/>
  <c r="I52" i="1"/>
  <c r="E52" i="1"/>
  <c r="G52" i="1"/>
  <c r="J68" i="10" l="1"/>
  <c r="H68" i="10"/>
  <c r="H70" i="10" s="1"/>
  <c r="H81" i="10" s="1"/>
  <c r="J51" i="9"/>
  <c r="L51" i="9" l="1"/>
  <c r="J70" i="10"/>
  <c r="J81" i="10" s="1"/>
  <c r="F51" i="9"/>
  <c r="D51" i="9"/>
  <c r="F70" i="10" l="1"/>
  <c r="F81" i="10" s="1"/>
  <c r="I85" i="1" l="1"/>
  <c r="G85" i="1"/>
  <c r="M50" i="8" s="1"/>
  <c r="I18" i="1"/>
  <c r="G18" i="1"/>
  <c r="E18" i="1"/>
  <c r="E32" i="1" s="1"/>
  <c r="G32" i="1" l="1"/>
  <c r="I32" i="1"/>
  <c r="I92" i="1" s="1"/>
  <c r="G87" i="1" l="1"/>
  <c r="Q50" i="8" s="1"/>
  <c r="E85" i="1"/>
  <c r="E87" i="1" l="1"/>
  <c r="Q51" i="8" s="1"/>
  <c r="M51" i="8"/>
  <c r="D35" i="10"/>
  <c r="K85" i="1"/>
  <c r="K18" i="1"/>
  <c r="E61" i="1"/>
  <c r="E63" i="1" s="1"/>
  <c r="G61" i="1"/>
  <c r="I61" i="1"/>
  <c r="K61" i="1"/>
  <c r="I87" i="1"/>
  <c r="K87" i="1" l="1"/>
  <c r="D37" i="10"/>
  <c r="K63" i="1"/>
  <c r="K89" i="1" s="1"/>
  <c r="K32" i="1"/>
  <c r="G63" i="1"/>
  <c r="G89" i="1" s="1"/>
  <c r="G92" i="1" s="1"/>
  <c r="I63" i="1"/>
  <c r="I89" i="1" s="1"/>
  <c r="E92" i="1"/>
  <c r="K92" i="1" l="1"/>
  <c r="D68" i="10"/>
  <c r="D70" i="10" s="1"/>
  <c r="D81" i="10" s="1"/>
</calcChain>
</file>

<file path=xl/sharedStrings.xml><?xml version="1.0" encoding="utf-8"?>
<sst xmlns="http://schemas.openxmlformats.org/spreadsheetml/2006/main" count="336" uniqueCount="180">
  <si>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</si>
  <si>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</si>
  <si>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</si>
  <si>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</si>
  <si>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</si>
  <si>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</si>
  <si>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</si>
  <si>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</si>
  <si>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</si>
  <si>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</si>
  <si>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</si>
  <si>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</si>
  <si>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</si>
  <si>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</si>
  <si>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</si>
  <si>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</si>
  <si>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</si>
  <si>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</si>
  <si>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</si>
  <si>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</si>
  <si>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</si>
  <si>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</si>
  <si>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</si>
  <si>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</si>
  <si>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</si>
  <si>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</si>
  <si>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</si>
  <si>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</si>
  <si>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</si>
  <si>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</si>
  <si>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</si>
  <si>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</si>
  <si>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</si>
  <si>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</si>
  <si>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</si>
  <si>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</si>
  <si>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</si>
  <si>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</si>
  <si>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</si>
  <si>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</si>
  <si>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 xml:space="preserve">งบการเงินรวม </t>
  </si>
  <si>
    <t>รายได้</t>
  </si>
  <si>
    <t>ยอดคงเหลือ ณ วันที่ 1 มกราคม 2566</t>
  </si>
  <si>
    <t>ยอดคงเหลือ ณ วันที่ 1 มกราคม 2567</t>
  </si>
  <si>
    <t xml:space="preserve">งบการเงินเฉพาะกิจการ 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</si>
  <si>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</si>
  <si>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</si>
  <si>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</si>
  <si>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</si>
  <si>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</si>
  <si>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</si>
  <si>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</si>
  <si>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</si>
  <si>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</si>
  <si>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</si>
  <si>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</si>
  <si>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</si>
  <si>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</si>
  <si>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</si>
  <si>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</si>
  <si>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</si>
  <si>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</si>
  <si>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</si>
  <si>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</si>
  <si>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</si>
  <si>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</si>
  <si>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</si>
  <si>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</si>
  <si>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</si>
  <si>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</si>
  <si>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</si>
  <si>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</si>
  <si>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</si>
  <si>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</si>
  <si>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</si>
  <si>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</si>
  <si>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</si>
  <si>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</si>
  <si>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</si>
  <si>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</si>
  <si>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</si>
  <si>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</si>
  <si>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</si>
  <si>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</si>
  <si>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</si>
  <si>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</si>
  <si>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 xml:space="preserve">รายการที่มิใช่เงินสด 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</si>
  <si>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</si>
  <si>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</si>
  <si>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</si>
  <si>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</si>
  <si>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</si>
  <si>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</si>
  <si>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</si>
  <si>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</si>
  <si>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</si>
  <si>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</si>
  <si>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</si>
  <si>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</si>
  <si>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</si>
  <si>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</si>
  <si>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</si>
  <si>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</si>
  <si>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ค่าใช้จ่ายในการขาย</t>
  </si>
  <si>
    <t>ผลขาดทุนด้านเครดิตที่คาดว่าจะเกิดขึ้น</t>
  </si>
  <si>
    <t xml:space="preserve">   ที่ใช้วิธีส่วนได้เสีย</t>
  </si>
  <si>
    <t>มูลค่าหุ้น</t>
  </si>
  <si>
    <t>บริษัทใหญ่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</si>
  <si>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</si>
  <si>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</si>
  <si>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</si>
  <si>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</si>
  <si>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</si>
  <si>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</si>
  <si>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เงินสดจ่ายเพื่อซื้อเงินลงทุนในบริษัทร่วม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</si>
  <si>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</si>
  <si>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</si>
  <si>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</si>
  <si>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</si>
  <si>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</si>
  <si>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</si>
  <si>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</si>
  <si>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</si>
  <si>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</si>
  <si>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</si>
  <si>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</si>
  <si>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กำไรต่อหุ้นขั้นพื้นฐาน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</si>
  <si>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</si>
  <si>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</si>
  <si>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</si>
  <si>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</si>
  <si>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</si>
  <si>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</si>
  <si>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</si>
  <si>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</si>
  <si>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</si>
  <si>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</si>
  <si>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 xml:space="preserve">กระแสเงินสดสุทธิใช้ไปในการดำเนินงาน </t>
  </si>
  <si>
    <t>เงินสดรับจากการออกหุ้นกู้</t>
  </si>
  <si>
    <t>สินทรัพย์สิทธิการใช้โอนไปสินทรัพย์ถาวร</t>
  </si>
  <si>
    <t>ส่วนแบ่ง (กำไร) ขาดทุนของบริษัทร่วม</t>
  </si>
  <si>
    <t>ส่วนแบ่ง (กำไร) ขาดทุนของบริษัทร่วมที่ใช้วิธีส่วนได้เสีย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</si>
  <si>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</si>
  <si>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</si>
  <si>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ประมาณการหนี้สินสำหรับผลประโยชน์พนักงานจ่าย</t>
  </si>
  <si>
    <t>ยอดคงเหลือ ณ วันที่ 31 ธันวาคม 2566</t>
  </si>
  <si>
    <t>ยอดคงเหลือ ณ วันที่ 31 ธันวาคม 2567</t>
  </si>
  <si>
    <t>เงินสดและรายการเทียบเท่าเงินสด ณ 31 ธันวาคม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</si>
  <si>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</si>
  <si>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</si>
  <si>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</si>
  <si>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 xml:space="preserve">สำหรับปีสิ้นสุดวันที่ </t>
  </si>
  <si>
    <t>สำหรับปีสิ้นสุดวันที่ 31 ธันวาคม 2566</t>
  </si>
  <si>
    <t>สำหรับปีสิ้นสุดวันที่ 31 ธันวาคม 2567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</si>
  <si>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</si>
  <si>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</si>
  <si>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</si>
  <si>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</si>
  <si>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รวมกำไร (ขาดทุน) เบ็ดเสร็จสำหรับปี</t>
  </si>
  <si>
    <t>กำไรขาดทุนเบ็ดเสร็จอื่นสำหรับปี - สุทธิจากภาษี</t>
  </si>
  <si>
    <t>การแบ่งปันกำไร (ขาดทุน)</t>
  </si>
  <si>
    <t>โอนไปสำรองตามกฎหมาย</t>
  </si>
  <si>
    <t>เงินสดรับจากเงินกู้ยืมระยะยาวจากบริษัทอื่น</t>
  </si>
  <si>
    <t xml:space="preserve">   ขาดทุนในภายหลัง</t>
  </si>
  <si>
    <t>รายการที่จะไม่ถูกจัดประเภทใหม่ไว้ในกำไรหรือ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</si>
  <si>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</si>
  <si>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</si>
  <si>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</si>
  <si>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</t>
  </si>
  <si>
    <t>การแบ่งปันกำไร (ขาดทุน) เบ็ดเสร็จรวม</t>
  </si>
  <si>
    <t>เงินสดรับจากการขายเงินลงทุนในบริษัทร่วม</t>
  </si>
  <si>
    <t>12, 13, 14</t>
  </si>
  <si>
    <t>กำไรจากการจำหน่ายเงินลงทุนในบริษัทร่วม</t>
  </si>
  <si>
    <t>ผลขาดทุนจากการวัดมูลค่าใหม่ของ</t>
  </si>
  <si>
    <t>เงินสดและรายการเทียบเท่าเงินสด (ลดลง) เพิ่มขึ้นสุทธิ</t>
  </si>
  <si>
    <t xml:space="preserve">   กำไรขาดทุนเบ็ดเสร็จอื่น</t>
  </si>
  <si>
    <t xml:space="preserve">   กำไรหรือขาดทุน</t>
  </si>
  <si>
    <t xml:space="preserve">   กำไร</t>
  </si>
  <si>
    <t xml:space="preserve">   เงินปันผล</t>
  </si>
  <si>
    <t>เงินสดจ่ายเพื่อซื้อบริษัทย่อย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</si>
</sst>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"/>
    <numFmt numFmtId="168" formatCode="#,##0.0;\(#,##0.0\)"/>
    <numFmt numFmtId="169" formatCode="#,##0;\(#,##0\);\-"/>
    <numFmt numFmtId="170" formatCode="_-* #,##0_-;\-* #,##0_-;_-* &quot;-&quot;??_-;_-@_-"/>
    <numFmt numFmtId="171" formatCode="#,##0.00\ "/>
    <numFmt numFmtId="172" formatCode="_(* #,##0_);_(* \(#,##0\);_(* &quot;-&quot;??_);_(@_)"/>
    <numFmt numFmtId="173" formatCode="_-* #,##0.0_-;\-* #,##0.0_-;_-* &quot;-&quot;??_-;_-@_-"/>
  </numFmts>
  <fonts count="4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66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2" fillId="0" borderId="0"/>
    <xf numFmtId="0" fontId="1" fillId="0" borderId="0"/>
    <xf numFmtId="0" fontId="3" fillId="0" borderId="0"/>
  </cellStyleXfs>
  <cellXfs count="249">
    <xf numFmtId="0" fontId="0" fillId="0" borderId="0" xfId="0"/>
    <xf numFmtId="169" fontId="31" fillId="0" borderId="0" xfId="40" applyNumberFormat="1" applyFont="1" applyAlignment="1">
      <alignment vertical="center"/>
    </xf>
    <xf numFmtId="167" fontId="31" fillId="0" borderId="0" xfId="40" applyNumberFormat="1" applyFont="1" applyAlignment="1">
      <alignment vertical="center"/>
    </xf>
    <xf numFmtId="0" fontId="31" fillId="0" borderId="0" xfId="0" applyFont="1" applyAlignment="1">
      <alignment vertical="center"/>
    </xf>
    <xf numFmtId="167" fontId="32" fillId="0" borderId="0" xfId="40" applyNumberFormat="1" applyFont="1" applyAlignment="1">
      <alignment horizontal="center" vertical="center"/>
    </xf>
    <xf numFmtId="167" fontId="31" fillId="0" borderId="0" xfId="40" applyNumberFormat="1" applyFont="1" applyAlignment="1">
      <alignment horizontal="center" vertical="center"/>
    </xf>
    <xf numFmtId="43" fontId="31" fillId="0" borderId="0" xfId="28" applyFont="1" applyFill="1" applyAlignment="1">
      <alignment vertical="center"/>
    </xf>
    <xf numFmtId="0" fontId="31" fillId="0" borderId="0" xfId="0" applyFont="1" applyAlignment="1">
      <alignment horizontal="center"/>
    </xf>
    <xf numFmtId="43" fontId="31" fillId="0" borderId="0" xfId="28" applyFont="1" applyFill="1" applyBorder="1" applyAlignment="1">
      <alignment vertical="center"/>
    </xf>
    <xf numFmtId="43" fontId="31" fillId="0" borderId="0" xfId="28" applyFont="1" applyFill="1" applyAlignment="1"/>
    <xf numFmtId="43" fontId="37" fillId="0" borderId="0" xfId="28" applyFont="1" applyFill="1" applyAlignment="1"/>
    <xf numFmtId="37" fontId="31" fillId="0" borderId="0" xfId="0" applyNumberFormat="1" applyFont="1" applyAlignment="1">
      <alignment horizontal="right" wrapText="1"/>
    </xf>
    <xf numFmtId="37" fontId="32" fillId="0" borderId="0" xfId="40" applyNumberFormat="1" applyFont="1" applyAlignment="1">
      <alignment horizontal="right"/>
    </xf>
    <xf numFmtId="164" fontId="31" fillId="0" borderId="0" xfId="40" applyNumberFormat="1" applyFont="1" applyAlignment="1">
      <alignment horizontal="right" wrapText="1"/>
    </xf>
    <xf numFmtId="164" fontId="31" fillId="0" borderId="0" xfId="0" applyNumberFormat="1" applyFont="1" applyAlignment="1">
      <alignment horizontal="center"/>
    </xf>
    <xf numFmtId="164" fontId="29" fillId="0" borderId="4" xfId="0" applyNumberFormat="1" applyFont="1" applyBorder="1" applyAlignment="1">
      <alignment horizontal="right"/>
    </xf>
    <xf numFmtId="164" fontId="29" fillId="0" borderId="0" xfId="0" applyNumberFormat="1" applyFont="1" applyAlignment="1">
      <alignment horizontal="right"/>
    </xf>
    <xf numFmtId="164" fontId="31" fillId="0" borderId="0" xfId="28" applyNumberFormat="1" applyFont="1" applyFill="1" applyBorder="1" applyAlignment="1"/>
    <xf numFmtId="164" fontId="37" fillId="0" borderId="0" xfId="28" applyNumberFormat="1" applyFont="1" applyFill="1" applyBorder="1" applyAlignment="1"/>
    <xf numFmtId="164" fontId="31" fillId="0" borderId="3" xfId="0" applyNumberFormat="1" applyFont="1" applyBorder="1"/>
    <xf numFmtId="164" fontId="31" fillId="0" borderId="0" xfId="0" applyNumberFormat="1" applyFont="1"/>
    <xf numFmtId="164" fontId="39" fillId="0" borderId="0" xfId="0" applyNumberFormat="1" applyFont="1"/>
    <xf numFmtId="164" fontId="29" fillId="0" borderId="0" xfId="0" applyNumberFormat="1" applyFont="1" applyAlignment="1">
      <alignment horizontal="center"/>
    </xf>
    <xf numFmtId="164" fontId="33" fillId="0" borderId="0" xfId="0" applyNumberFormat="1" applyFont="1"/>
    <xf numFmtId="164" fontId="32" fillId="0" borderId="0" xfId="0" applyNumberFormat="1" applyFont="1"/>
    <xf numFmtId="49" fontId="22" fillId="0" borderId="0" xfId="0" applyNumberFormat="1" applyFont="1" applyAlignment="1">
      <alignment vertical="top"/>
    </xf>
    <xf numFmtId="43" fontId="31" fillId="0" borderId="0" xfId="28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67" fontId="22" fillId="0" borderId="0" xfId="40" applyNumberFormat="1" applyFont="1"/>
    <xf numFmtId="167" fontId="29" fillId="0" borderId="0" xfId="40" applyNumberFormat="1" applyFont="1"/>
    <xf numFmtId="169" fontId="31" fillId="0" borderId="0" xfId="29" applyNumberFormat="1" applyFont="1" applyFill="1" applyAlignment="1"/>
    <xf numFmtId="169" fontId="31" fillId="0" borderId="0" xfId="40" applyNumberFormat="1" applyFont="1"/>
    <xf numFmtId="167" fontId="31" fillId="0" borderId="0" xfId="40" applyNumberFormat="1" applyFont="1"/>
    <xf numFmtId="0" fontId="22" fillId="0" borderId="0" xfId="0" applyFont="1"/>
    <xf numFmtId="0" fontId="29" fillId="0" borderId="0" xfId="0" applyFont="1"/>
    <xf numFmtId="0" fontId="29" fillId="0" borderId="0" xfId="0" applyFont="1" applyAlignment="1">
      <alignment horizontal="justify"/>
    </xf>
    <xf numFmtId="0" fontId="31" fillId="0" borderId="0" xfId="0" applyFont="1"/>
    <xf numFmtId="0" fontId="32" fillId="0" borderId="0" xfId="40" applyFont="1" applyAlignment="1">
      <alignment horizontal="center"/>
    </xf>
    <xf numFmtId="169" fontId="31" fillId="0" borderId="0" xfId="40" applyNumberFormat="1" applyFont="1" applyAlignment="1">
      <alignment horizontal="right"/>
    </xf>
    <xf numFmtId="169" fontId="31" fillId="0" borderId="0" xfId="40" quotePrefix="1" applyNumberFormat="1" applyFont="1" applyAlignment="1">
      <alignment horizontal="right"/>
    </xf>
    <xf numFmtId="167" fontId="31" fillId="0" borderId="0" xfId="40" applyNumberFormat="1" applyFont="1" applyAlignment="1">
      <alignment horizontal="right"/>
    </xf>
    <xf numFmtId="0" fontId="31" fillId="0" borderId="0" xfId="40" applyFont="1" applyAlignment="1">
      <alignment horizontal="center"/>
    </xf>
    <xf numFmtId="169" fontId="31" fillId="0" borderId="0" xfId="40" applyNumberFormat="1" applyFont="1" applyAlignment="1">
      <alignment horizontal="center"/>
    </xf>
    <xf numFmtId="167" fontId="31" fillId="0" borderId="0" xfId="40" applyNumberFormat="1" applyFont="1" applyAlignment="1">
      <alignment horizontal="center"/>
    </xf>
    <xf numFmtId="43" fontId="31" fillId="0" borderId="0" xfId="28" applyFont="1" applyFill="1" applyBorder="1" applyAlignment="1">
      <alignment horizontal="center"/>
    </xf>
    <xf numFmtId="167" fontId="32" fillId="0" borderId="0" xfId="40" applyNumberFormat="1" applyFont="1" applyAlignment="1">
      <alignment horizontal="center"/>
    </xf>
    <xf numFmtId="169" fontId="31" fillId="0" borderId="0" xfId="40" quotePrefix="1" applyNumberFormat="1" applyFont="1" applyAlignment="1">
      <alignment horizontal="center"/>
    </xf>
    <xf numFmtId="167" fontId="32" fillId="0" borderId="0" xfId="40" applyNumberFormat="1" applyFont="1"/>
    <xf numFmtId="0" fontId="30" fillId="0" borderId="0" xfId="0" applyFont="1"/>
    <xf numFmtId="37" fontId="29" fillId="0" borderId="0" xfId="40" applyNumberFormat="1" applyFont="1" applyAlignment="1">
      <alignment horizontal="right"/>
    </xf>
    <xf numFmtId="164" fontId="29" fillId="0" borderId="0" xfId="40" applyNumberFormat="1" applyFont="1" applyAlignment="1">
      <alignment horizontal="right"/>
    </xf>
    <xf numFmtId="0" fontId="29" fillId="0" borderId="0" xfId="40" applyFont="1"/>
    <xf numFmtId="167" fontId="30" fillId="0" borderId="0" xfId="40" applyNumberFormat="1" applyFont="1" applyAlignment="1">
      <alignment horizontal="center"/>
    </xf>
    <xf numFmtId="37" fontId="31" fillId="0" borderId="0" xfId="40" applyNumberFormat="1" applyFont="1" applyAlignment="1">
      <alignment horizontal="right"/>
    </xf>
    <xf numFmtId="0" fontId="31" fillId="0" borderId="0" xfId="40" applyFont="1"/>
    <xf numFmtId="170" fontId="31" fillId="0" borderId="0" xfId="28" applyNumberFormat="1" applyFont="1" applyFill="1" applyAlignment="1">
      <alignment horizontal="right"/>
    </xf>
    <xf numFmtId="170" fontId="31" fillId="0" borderId="3" xfId="28" applyNumberFormat="1" applyFont="1" applyFill="1" applyBorder="1" applyAlignment="1">
      <alignment horizontal="right"/>
    </xf>
    <xf numFmtId="37" fontId="31" fillId="0" borderId="3" xfId="40" applyNumberFormat="1" applyFont="1" applyBorder="1" applyAlignment="1">
      <alignment horizontal="right"/>
    </xf>
    <xf numFmtId="170" fontId="29" fillId="0" borderId="4" xfId="28" applyNumberFormat="1" applyFont="1" applyFill="1" applyBorder="1" applyAlignment="1">
      <alignment horizontal="right"/>
    </xf>
    <xf numFmtId="164" fontId="29" fillId="0" borderId="4" xfId="40" applyNumberFormat="1" applyFont="1" applyBorder="1" applyAlignment="1">
      <alignment horizontal="right"/>
    </xf>
    <xf numFmtId="164" fontId="31" fillId="0" borderId="0" xfId="40" applyNumberFormat="1" applyFont="1" applyAlignment="1">
      <alignment horizontal="right"/>
    </xf>
    <xf numFmtId="37" fontId="29" fillId="0" borderId="2" xfId="40" applyNumberFormat="1" applyFont="1" applyBorder="1" applyAlignment="1">
      <alignment horizontal="right"/>
    </xf>
    <xf numFmtId="164" fontId="29" fillId="0" borderId="5" xfId="40" applyNumberFormat="1" applyFont="1" applyBorder="1" applyAlignment="1">
      <alignment horizontal="right"/>
    </xf>
    <xf numFmtId="170" fontId="29" fillId="0" borderId="0" xfId="28" applyNumberFormat="1" applyFont="1" applyFill="1" applyAlignment="1">
      <alignment horizontal="right"/>
    </xf>
    <xf numFmtId="170" fontId="29" fillId="0" borderId="0" xfId="28" applyNumberFormat="1" applyFont="1" applyFill="1" applyBorder="1" applyAlignment="1">
      <alignment horizontal="right"/>
    </xf>
    <xf numFmtId="170" fontId="32" fillId="0" borderId="0" xfId="28" applyNumberFormat="1" applyFont="1" applyFill="1" applyBorder="1" applyAlignment="1">
      <alignment horizontal="center"/>
    </xf>
    <xf numFmtId="164" fontId="31" fillId="0" borderId="3" xfId="28" applyNumberFormat="1" applyFont="1" applyFill="1" applyBorder="1" applyAlignment="1">
      <alignment horizontal="right"/>
    </xf>
    <xf numFmtId="164" fontId="29" fillId="0" borderId="4" xfId="28" applyNumberFormat="1" applyFont="1" applyFill="1" applyBorder="1" applyAlignment="1">
      <alignment horizontal="right"/>
    </xf>
    <xf numFmtId="170" fontId="31" fillId="0" borderId="0" xfId="28" applyNumberFormat="1" applyFont="1" applyFill="1" applyBorder="1" applyAlignment="1">
      <alignment horizontal="right"/>
    </xf>
    <xf numFmtId="170" fontId="29" fillId="0" borderId="2" xfId="28" applyNumberFormat="1" applyFont="1" applyFill="1" applyBorder="1" applyAlignment="1">
      <alignment horizontal="right"/>
    </xf>
    <xf numFmtId="167" fontId="23" fillId="0" borderId="0" xfId="40" applyNumberFormat="1" applyFont="1"/>
    <xf numFmtId="167" fontId="24" fillId="0" borderId="0" xfId="40" applyNumberFormat="1" applyFont="1" applyAlignment="1">
      <alignment horizontal="center"/>
    </xf>
    <xf numFmtId="169" fontId="23" fillId="0" borderId="0" xfId="40" applyNumberFormat="1" applyFont="1"/>
    <xf numFmtId="0" fontId="30" fillId="0" borderId="0" xfId="0" applyFont="1" applyAlignment="1">
      <alignment horizontal="left"/>
    </xf>
    <xf numFmtId="169" fontId="31" fillId="0" borderId="0" xfId="40" applyNumberFormat="1" applyFont="1" applyAlignment="1">
      <alignment horizontal="center" vertical="center"/>
    </xf>
    <xf numFmtId="170" fontId="31" fillId="0" borderId="0" xfId="28" applyNumberFormat="1" applyFont="1" applyFill="1" applyAlignment="1">
      <alignment horizontal="center" vertical="center"/>
    </xf>
    <xf numFmtId="170" fontId="31" fillId="0" borderId="0" xfId="28" applyNumberFormat="1" applyFont="1" applyFill="1" applyAlignment="1">
      <alignment vertical="center"/>
    </xf>
    <xf numFmtId="170" fontId="31" fillId="0" borderId="0" xfId="28" applyNumberFormat="1" applyFont="1" applyFill="1" applyBorder="1" applyAlignment="1">
      <alignment vertical="center"/>
    </xf>
    <xf numFmtId="167" fontId="30" fillId="0" borderId="0" xfId="40" applyNumberFormat="1" applyFont="1"/>
    <xf numFmtId="0" fontId="22" fillId="0" borderId="0" xfId="0" applyFont="1" applyAlignment="1">
      <alignment horizontal="left"/>
    </xf>
    <xf numFmtId="167" fontId="29" fillId="0" borderId="0" xfId="40" applyNumberFormat="1" applyFont="1" applyAlignment="1">
      <alignment horizontal="center"/>
    </xf>
    <xf numFmtId="169" fontId="29" fillId="0" borderId="0" xfId="40" applyNumberFormat="1" applyFont="1" applyAlignment="1">
      <alignment horizontal="center"/>
    </xf>
    <xf numFmtId="43" fontId="31" fillId="0" borderId="0" xfId="28" applyFont="1" applyFill="1" applyBorder="1" applyAlignment="1"/>
    <xf numFmtId="164" fontId="29" fillId="0" borderId="0" xfId="28" applyNumberFormat="1" applyFont="1" applyFill="1" applyAlignment="1">
      <alignment horizontal="right"/>
    </xf>
    <xf numFmtId="164" fontId="31" fillId="0" borderId="0" xfId="28" applyNumberFormat="1" applyFont="1" applyFill="1" applyAlignment="1">
      <alignment horizontal="right"/>
    </xf>
    <xf numFmtId="164" fontId="29" fillId="0" borderId="3" xfId="28" applyNumberFormat="1" applyFont="1" applyFill="1" applyBorder="1" applyAlignment="1">
      <alignment horizontal="right"/>
    </xf>
    <xf numFmtId="170" fontId="31" fillId="0" borderId="1" xfId="28" applyNumberFormat="1" applyFont="1" applyFill="1" applyBorder="1" applyAlignment="1">
      <alignment horizontal="right"/>
    </xf>
    <xf numFmtId="170" fontId="29" fillId="0" borderId="3" xfId="28" applyNumberFormat="1" applyFont="1" applyFill="1" applyBorder="1" applyAlignment="1">
      <alignment horizontal="right"/>
    </xf>
    <xf numFmtId="164" fontId="31" fillId="0" borderId="0" xfId="40" applyNumberFormat="1" applyFont="1"/>
    <xf numFmtId="164" fontId="29" fillId="0" borderId="0" xfId="40" applyNumberFormat="1" applyFont="1"/>
    <xf numFmtId="43" fontId="31" fillId="0" borderId="1" xfId="28" applyFont="1" applyFill="1" applyBorder="1" applyAlignment="1">
      <alignment horizontal="right"/>
    </xf>
    <xf numFmtId="43" fontId="31" fillId="0" borderId="0" xfId="28" applyFont="1" applyFill="1" applyAlignment="1">
      <alignment horizontal="right"/>
    </xf>
    <xf numFmtId="164" fontId="29" fillId="0" borderId="2" xfId="40" applyNumberFormat="1" applyFont="1" applyBorder="1" applyAlignment="1">
      <alignment horizontal="right"/>
    </xf>
    <xf numFmtId="170" fontId="29" fillId="0" borderId="0" xfId="28" applyNumberFormat="1" applyFont="1" applyFill="1" applyAlignment="1"/>
    <xf numFmtId="170" fontId="31" fillId="0" borderId="0" xfId="28" applyNumberFormat="1" applyFont="1" applyFill="1" applyAlignment="1"/>
    <xf numFmtId="172" fontId="31" fillId="0" borderId="3" xfId="28" applyNumberFormat="1" applyFont="1" applyFill="1" applyBorder="1" applyAlignment="1">
      <alignment horizontal="right"/>
    </xf>
    <xf numFmtId="166" fontId="31" fillId="0" borderId="0" xfId="28" applyNumberFormat="1" applyFont="1" applyFill="1" applyAlignment="1">
      <alignment horizontal="right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69" fontId="32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  <xf numFmtId="169" fontId="31" fillId="0" borderId="0" xfId="29" applyNumberFormat="1" applyFont="1" applyFill="1" applyBorder="1" applyAlignment="1"/>
    <xf numFmtId="164" fontId="31" fillId="0" borderId="0" xfId="0" applyNumberFormat="1" applyFont="1" applyAlignment="1">
      <alignment horizontal="right"/>
    </xf>
    <xf numFmtId="164" fontId="31" fillId="0" borderId="3" xfId="0" applyNumberFormat="1" applyFont="1" applyBorder="1" applyAlignment="1">
      <alignment horizontal="right"/>
    </xf>
    <xf numFmtId="164" fontId="29" fillId="0" borderId="1" xfId="40" applyNumberFormat="1" applyFont="1" applyBorder="1" applyAlignment="1">
      <alignment horizontal="right"/>
    </xf>
    <xf numFmtId="164" fontId="31" fillId="0" borderId="0" xfId="29" applyNumberFormat="1" applyFont="1" applyFill="1" applyAlignment="1">
      <alignment horizontal="right"/>
    </xf>
    <xf numFmtId="164" fontId="32" fillId="0" borderId="0" xfId="29" applyNumberFormat="1" applyFont="1" applyFill="1" applyAlignment="1">
      <alignment horizontal="right"/>
    </xf>
    <xf numFmtId="164" fontId="32" fillId="0" borderId="0" xfId="40" applyNumberFormat="1" applyFont="1" applyAlignment="1">
      <alignment horizontal="right"/>
    </xf>
    <xf numFmtId="43" fontId="32" fillId="0" borderId="0" xfId="28" applyFont="1" applyFill="1" applyAlignment="1">
      <alignment horizontal="right"/>
    </xf>
    <xf numFmtId="164" fontId="29" fillId="0" borderId="1" xfId="29" applyNumberFormat="1" applyFont="1" applyFill="1" applyBorder="1" applyAlignment="1">
      <alignment horizontal="right"/>
    </xf>
    <xf numFmtId="164" fontId="31" fillId="0" borderId="16" xfId="29" applyNumberFormat="1" applyFont="1" applyFill="1" applyBorder="1" applyAlignment="1">
      <alignment horizontal="right"/>
    </xf>
    <xf numFmtId="164" fontId="29" fillId="0" borderId="2" xfId="29" applyNumberFormat="1" applyFont="1" applyFill="1" applyBorder="1" applyAlignment="1">
      <alignment horizontal="right"/>
    </xf>
    <xf numFmtId="164" fontId="34" fillId="0" borderId="0" xfId="0" applyNumberFormat="1" applyFont="1" applyAlignment="1">
      <alignment horizontal="right"/>
    </xf>
    <xf numFmtId="0" fontId="34" fillId="0" borderId="0" xfId="0" applyFont="1"/>
    <xf numFmtId="164" fontId="34" fillId="0" borderId="0" xfId="0" applyNumberFormat="1" applyFont="1"/>
    <xf numFmtId="0" fontId="31" fillId="0" borderId="0" xfId="48" applyFont="1" applyAlignment="1">
      <alignment horizontal="left"/>
    </xf>
    <xf numFmtId="164" fontId="34" fillId="0" borderId="0" xfId="53" applyNumberFormat="1" applyFont="1" applyAlignment="1">
      <alignment horizontal="right"/>
    </xf>
    <xf numFmtId="164" fontId="34" fillId="0" borderId="3" xfId="0" applyNumberFormat="1" applyFont="1" applyBorder="1" applyAlignment="1">
      <alignment horizontal="right"/>
    </xf>
    <xf numFmtId="164" fontId="31" fillId="0" borderId="0" xfId="29" applyNumberFormat="1" applyFont="1" applyFill="1" applyAlignment="1"/>
    <xf numFmtId="0" fontId="34" fillId="0" borderId="0" xfId="48" applyFont="1" applyAlignment="1">
      <alignment horizontal="left"/>
    </xf>
    <xf numFmtId="164" fontId="35" fillId="0" borderId="6" xfId="40" applyNumberFormat="1" applyFont="1" applyBorder="1" applyAlignment="1">
      <alignment horizontal="right"/>
    </xf>
    <xf numFmtId="37" fontId="31" fillId="0" borderId="0" xfId="29" applyNumberFormat="1" applyFont="1" applyFill="1" applyBorder="1" applyAlignment="1"/>
    <xf numFmtId="37" fontId="31" fillId="0" borderId="0" xfId="40" applyNumberFormat="1" applyFont="1"/>
    <xf numFmtId="37" fontId="31" fillId="0" borderId="0" xfId="29" applyNumberFormat="1" applyFont="1" applyFill="1" applyBorder="1" applyAlignment="1">
      <alignment horizontal="right"/>
    </xf>
    <xf numFmtId="37" fontId="31" fillId="0" borderId="0" xfId="29" applyNumberFormat="1" applyFont="1" applyFill="1" applyAlignment="1"/>
    <xf numFmtId="37" fontId="31" fillId="0" borderId="2" xfId="29" applyNumberFormat="1" applyFont="1" applyFill="1" applyBorder="1" applyAlignment="1">
      <alignment horizontal="right"/>
    </xf>
    <xf numFmtId="37" fontId="31" fillId="0" borderId="0" xfId="0" applyNumberFormat="1" applyFont="1" applyAlignment="1">
      <alignment horizontal="right"/>
    </xf>
    <xf numFmtId="37" fontId="34" fillId="0" borderId="0" xfId="0" applyNumberFormat="1" applyFont="1" applyAlignment="1">
      <alignment horizontal="right"/>
    </xf>
    <xf numFmtId="37" fontId="31" fillId="0" borderId="0" xfId="0" applyNumberFormat="1" applyFont="1"/>
    <xf numFmtId="37" fontId="31" fillId="0" borderId="3" xfId="0" applyNumberFormat="1" applyFont="1" applyBorder="1" applyAlignment="1">
      <alignment horizontal="right"/>
    </xf>
    <xf numFmtId="37" fontId="34" fillId="0" borderId="3" xfId="0" applyNumberFormat="1" applyFont="1" applyBorder="1" applyAlignment="1">
      <alignment horizontal="right"/>
    </xf>
    <xf numFmtId="166" fontId="31" fillId="0" borderId="3" xfId="28" applyNumberFormat="1" applyFont="1" applyFill="1" applyBorder="1" applyAlignment="1">
      <alignment horizontal="right"/>
    </xf>
    <xf numFmtId="164" fontId="31" fillId="0" borderId="16" xfId="4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0" fontId="30" fillId="0" borderId="0" xfId="49" applyFont="1"/>
    <xf numFmtId="0" fontId="31" fillId="0" borderId="0" xfId="49" applyFont="1"/>
    <xf numFmtId="167" fontId="29" fillId="0" borderId="0" xfId="40" applyNumberFormat="1" applyFont="1" applyAlignment="1">
      <alignment horizontal="right"/>
    </xf>
    <xf numFmtId="37" fontId="31" fillId="0" borderId="0" xfId="49" applyNumberFormat="1" applyFont="1"/>
    <xf numFmtId="37" fontId="31" fillId="0" borderId="0" xfId="30" applyNumberFormat="1" applyFont="1" applyFill="1" applyAlignment="1">
      <alignment horizontal="right"/>
    </xf>
    <xf numFmtId="43" fontId="31" fillId="0" borderId="0" xfId="28" applyFont="1" applyFill="1" applyBorder="1" applyAlignment="1">
      <alignment horizontal="right"/>
    </xf>
    <xf numFmtId="37" fontId="31" fillId="0" borderId="3" xfId="49" applyNumberFormat="1" applyFont="1" applyBorder="1"/>
    <xf numFmtId="37" fontId="34" fillId="0" borderId="3" xfId="30" applyNumberFormat="1" applyFont="1" applyFill="1" applyBorder="1" applyAlignment="1">
      <alignment horizontal="right"/>
    </xf>
    <xf numFmtId="0" fontId="29" fillId="0" borderId="0" xfId="49" applyFont="1"/>
    <xf numFmtId="164" fontId="36" fillId="0" borderId="3" xfId="30" applyNumberFormat="1" applyFont="1" applyFill="1" applyBorder="1" applyAlignment="1">
      <alignment horizontal="right"/>
    </xf>
    <xf numFmtId="164" fontId="29" fillId="0" borderId="0" xfId="49" applyNumberFormat="1" applyFont="1"/>
    <xf numFmtId="164" fontId="31" fillId="0" borderId="0" xfId="49" applyNumberFormat="1" applyFont="1"/>
    <xf numFmtId="164" fontId="31" fillId="0" borderId="0" xfId="30" applyNumberFormat="1" applyFont="1" applyFill="1" applyAlignment="1">
      <alignment horizontal="right"/>
    </xf>
    <xf numFmtId="164" fontId="31" fillId="0" borderId="3" xfId="49" applyNumberFormat="1" applyFont="1" applyBorder="1"/>
    <xf numFmtId="164" fontId="31" fillId="0" borderId="3" xfId="30" applyNumberFormat="1" applyFont="1" applyFill="1" applyBorder="1" applyAlignment="1">
      <alignment horizontal="right"/>
    </xf>
    <xf numFmtId="164" fontId="31" fillId="0" borderId="0" xfId="30" applyNumberFormat="1" applyFont="1" applyFill="1" applyBorder="1" applyAlignment="1">
      <alignment horizontal="right"/>
    </xf>
    <xf numFmtId="0" fontId="34" fillId="0" borderId="0" xfId="50" applyFont="1">
      <protection locked="0"/>
    </xf>
    <xf numFmtId="43" fontId="31" fillId="0" borderId="3" xfId="28" applyFont="1" applyFill="1" applyBorder="1" applyAlignment="1">
      <alignment horizontal="right"/>
    </xf>
    <xf numFmtId="164" fontId="36" fillId="0" borderId="0" xfId="30" applyNumberFormat="1" applyFont="1" applyFill="1" applyBorder="1" applyAlignment="1">
      <alignment horizontal="right"/>
    </xf>
    <xf numFmtId="0" fontId="32" fillId="0" borderId="0" xfId="49" applyFont="1" applyAlignment="1">
      <alignment horizontal="center"/>
    </xf>
    <xf numFmtId="164" fontId="34" fillId="0" borderId="3" xfId="30" applyNumberFormat="1" applyFont="1" applyFill="1" applyBorder="1" applyAlignment="1">
      <alignment horizontal="right"/>
    </xf>
    <xf numFmtId="164" fontId="36" fillId="0" borderId="5" xfId="30" applyNumberFormat="1" applyFont="1" applyFill="1" applyBorder="1" applyAlignment="1">
      <alignment horizontal="right"/>
    </xf>
    <xf numFmtId="164" fontId="34" fillId="0" borderId="0" xfId="30" applyNumberFormat="1" applyFont="1" applyFill="1" applyBorder="1" applyAlignment="1">
      <alignment horizontal="right"/>
    </xf>
    <xf numFmtId="171" fontId="29" fillId="0" borderId="5" xfId="49" applyNumberFormat="1" applyFont="1" applyBorder="1"/>
    <xf numFmtId="171" fontId="29" fillId="0" borderId="0" xfId="49" applyNumberFormat="1" applyFont="1"/>
    <xf numFmtId="171" fontId="36" fillId="0" borderId="5" xfId="30" applyNumberFormat="1" applyFont="1" applyFill="1" applyBorder="1" applyAlignment="1">
      <alignment horizontal="right"/>
    </xf>
    <xf numFmtId="171" fontId="29" fillId="0" borderId="0" xfId="40" applyNumberFormat="1" applyFont="1"/>
    <xf numFmtId="49" fontId="31" fillId="0" borderId="0" xfId="40" applyNumberFormat="1" applyFont="1" applyAlignment="1">
      <alignment horizontal="center"/>
    </xf>
    <xf numFmtId="0" fontId="33" fillId="0" borderId="0" xfId="0" applyFont="1"/>
    <xf numFmtId="0" fontId="29" fillId="0" borderId="0" xfId="0" applyFont="1" applyAlignment="1">
      <alignment horizontal="left"/>
    </xf>
    <xf numFmtId="167" fontId="25" fillId="0" borderId="0" xfId="40" applyNumberFormat="1" applyFont="1"/>
    <xf numFmtId="0" fontId="38" fillId="0" borderId="0" xfId="0" applyFont="1"/>
    <xf numFmtId="0" fontId="26" fillId="0" borderId="0" xfId="0" applyFont="1"/>
    <xf numFmtId="0" fontId="25" fillId="0" borderId="0" xfId="0" applyFont="1"/>
    <xf numFmtId="49" fontId="29" fillId="0" borderId="0" xfId="0" applyNumberFormat="1" applyFont="1"/>
    <xf numFmtId="167" fontId="30" fillId="0" borderId="0" xfId="40" applyNumberFormat="1" applyFont="1" applyAlignment="1">
      <alignment horizontal="right"/>
    </xf>
    <xf numFmtId="170" fontId="32" fillId="0" borderId="0" xfId="28" applyNumberFormat="1" applyFont="1" applyFill="1" applyBorder="1" applyAlignment="1"/>
    <xf numFmtId="169" fontId="32" fillId="0" borderId="0" xfId="40" applyNumberFormat="1" applyFont="1"/>
    <xf numFmtId="167" fontId="24" fillId="0" borderId="0" xfId="40" applyNumberFormat="1" applyFont="1"/>
    <xf numFmtId="37" fontId="31" fillId="0" borderId="0" xfId="30" applyNumberFormat="1" applyFont="1" applyFill="1" applyAlignment="1"/>
    <xf numFmtId="0" fontId="32" fillId="0" borderId="0" xfId="49" applyFont="1"/>
    <xf numFmtId="168" fontId="32" fillId="0" borderId="0" xfId="40" applyNumberFormat="1" applyFont="1" applyAlignment="1">
      <alignment horizontal="center"/>
    </xf>
    <xf numFmtId="37" fontId="32" fillId="0" borderId="0" xfId="28" applyNumberFormat="1" applyFont="1" applyFill="1" applyBorder="1" applyAlignment="1"/>
    <xf numFmtId="37" fontId="32" fillId="0" borderId="0" xfId="30" applyNumberFormat="1" applyFont="1" applyFill="1" applyAlignment="1"/>
    <xf numFmtId="37" fontId="32" fillId="0" borderId="0" xfId="28" applyNumberFormat="1" applyFont="1" applyFill="1" applyAlignment="1"/>
    <xf numFmtId="167" fontId="23" fillId="34" borderId="0" xfId="40" applyNumberFormat="1" applyFont="1" applyFill="1"/>
    <xf numFmtId="37" fontId="31" fillId="0" borderId="0" xfId="30" applyNumberFormat="1" applyFont="1" applyFill="1" applyBorder="1" applyAlignment="1"/>
    <xf numFmtId="164" fontId="32" fillId="0" borderId="0" xfId="0" applyNumberFormat="1" applyFont="1" applyAlignment="1">
      <alignment horizontal="right"/>
    </xf>
    <xf numFmtId="164" fontId="31" fillId="0" borderId="0" xfId="30" applyNumberFormat="1" applyFont="1" applyFill="1" applyAlignment="1"/>
    <xf numFmtId="164" fontId="31" fillId="0" borderId="0" xfId="52" applyNumberFormat="1" applyFont="1" applyFill="1" applyAlignment="1"/>
    <xf numFmtId="164" fontId="31" fillId="0" borderId="0" xfId="30" applyNumberFormat="1" applyFont="1" applyFill="1" applyBorder="1" applyAlignment="1"/>
    <xf numFmtId="164" fontId="31" fillId="0" borderId="0" xfId="52" applyNumberFormat="1" applyFont="1" applyFill="1" applyBorder="1" applyAlignment="1"/>
    <xf numFmtId="164" fontId="31" fillId="0" borderId="3" xfId="52" applyNumberFormat="1" applyFont="1" applyFill="1" applyBorder="1" applyAlignment="1"/>
    <xf numFmtId="164" fontId="31" fillId="0" borderId="6" xfId="40" applyNumberFormat="1" applyFont="1" applyBorder="1" applyAlignment="1">
      <alignment horizontal="right"/>
    </xf>
    <xf numFmtId="164" fontId="29" fillId="0" borderId="4" xfId="40" applyNumberFormat="1" applyFont="1" applyBorder="1"/>
    <xf numFmtId="164" fontId="38" fillId="0" borderId="0" xfId="0" applyNumberFormat="1" applyFont="1"/>
    <xf numFmtId="164" fontId="29" fillId="0" borderId="0" xfId="52" applyNumberFormat="1" applyFont="1" applyFill="1" applyAlignment="1"/>
    <xf numFmtId="164" fontId="29" fillId="0" borderId="0" xfId="29" applyNumberFormat="1" applyFont="1" applyFill="1" applyBorder="1" applyAlignment="1"/>
    <xf numFmtId="164" fontId="29" fillId="0" borderId="5" xfId="52" applyNumberFormat="1" applyFont="1" applyFill="1" applyBorder="1" applyAlignment="1"/>
    <xf numFmtId="164" fontId="32" fillId="0" borderId="0" xfId="40" applyNumberFormat="1" applyFont="1"/>
    <xf numFmtId="37" fontId="31" fillId="0" borderId="0" xfId="44" applyFont="1"/>
    <xf numFmtId="0" fontId="23" fillId="0" borderId="0" xfId="0" applyFont="1"/>
    <xf numFmtId="37" fontId="23" fillId="0" borderId="0" xfId="0" applyNumberFormat="1" applyFont="1" applyAlignment="1">
      <alignment horizontal="right"/>
    </xf>
    <xf numFmtId="37" fontId="23" fillId="0" borderId="0" xfId="40" applyNumberFormat="1" applyFont="1" applyAlignment="1">
      <alignment horizontal="right"/>
    </xf>
    <xf numFmtId="43" fontId="23" fillId="0" borderId="0" xfId="28" applyFont="1" applyFill="1" applyBorder="1" applyAlignment="1">
      <alignment horizontal="right"/>
    </xf>
    <xf numFmtId="167" fontId="24" fillId="0" borderId="0" xfId="40" applyNumberFormat="1" applyFont="1" applyAlignment="1">
      <alignment horizontal="justify" wrapText="1"/>
    </xf>
    <xf numFmtId="167" fontId="23" fillId="0" borderId="0" xfId="40" applyNumberFormat="1" applyFont="1" applyAlignment="1">
      <alignment horizontal="justify" wrapText="1"/>
    </xf>
    <xf numFmtId="167" fontId="23" fillId="0" borderId="0" xfId="40" quotePrefix="1" applyNumberFormat="1" applyFont="1"/>
    <xf numFmtId="169" fontId="23" fillId="0" borderId="0" xfId="40" applyNumberFormat="1" applyFont="1" applyAlignment="1">
      <alignment horizontal="right"/>
    </xf>
    <xf numFmtId="170" fontId="23" fillId="0" borderId="0" xfId="28" applyNumberFormat="1" applyFont="1" applyFill="1" applyBorder="1" applyAlignment="1"/>
    <xf numFmtId="169" fontId="23" fillId="0" borderId="0" xfId="29" applyNumberFormat="1" applyFont="1" applyFill="1" applyBorder="1" applyAlignment="1"/>
    <xf numFmtId="170" fontId="23" fillId="0" borderId="0" xfId="28" applyNumberFormat="1" applyFont="1" applyFill="1" applyAlignment="1"/>
    <xf numFmtId="169" fontId="23" fillId="0" borderId="0" xfId="29" applyNumberFormat="1" applyFont="1" applyFill="1" applyAlignment="1"/>
    <xf numFmtId="167" fontId="22" fillId="0" borderId="0" xfId="40" applyNumberFormat="1" applyFont="1" applyAlignment="1">
      <alignment vertical="top"/>
    </xf>
    <xf numFmtId="170" fontId="31" fillId="0" borderId="0" xfId="0" applyNumberFormat="1" applyFont="1" applyAlignment="1">
      <alignment horizontal="right"/>
    </xf>
    <xf numFmtId="170" fontId="31" fillId="0" borderId="3" xfId="0" applyNumberFormat="1" applyFont="1" applyBorder="1" applyAlignment="1">
      <alignment horizontal="right"/>
    </xf>
    <xf numFmtId="172" fontId="29" fillId="0" borderId="3" xfId="28" applyNumberFormat="1" applyFont="1" applyFill="1" applyBorder="1" applyAlignment="1"/>
    <xf numFmtId="172" fontId="29" fillId="0" borderId="0" xfId="28" applyNumberFormat="1" applyFont="1" applyFill="1" applyAlignment="1"/>
    <xf numFmtId="0" fontId="33" fillId="0" borderId="0" xfId="0" applyFont="1" applyAlignment="1">
      <alignment horizontal="left"/>
    </xf>
    <xf numFmtId="172" fontId="33" fillId="0" borderId="0" xfId="28" applyNumberFormat="1" applyFont="1" applyFill="1" applyAlignment="1"/>
    <xf numFmtId="172" fontId="33" fillId="0" borderId="3" xfId="28" applyNumberFormat="1" applyFont="1" applyFill="1" applyBorder="1" applyAlignment="1"/>
    <xf numFmtId="172" fontId="31" fillId="0" borderId="0" xfId="28" applyNumberFormat="1" applyFont="1" applyFill="1" applyBorder="1" applyAlignment="1"/>
    <xf numFmtId="9" fontId="31" fillId="0" borderId="0" xfId="43" applyFont="1" applyFill="1" applyAlignment="1"/>
    <xf numFmtId="43" fontId="29" fillId="0" borderId="4" xfId="28" applyFont="1" applyFill="1" applyBorder="1" applyAlignment="1">
      <alignment horizontal="right"/>
    </xf>
    <xf numFmtId="172" fontId="33" fillId="0" borderId="0" xfId="28" applyNumberFormat="1" applyFont="1" applyFill="1" applyBorder="1" applyAlignment="1"/>
    <xf numFmtId="170" fontId="31" fillId="0" borderId="0" xfId="28" applyNumberFormat="1" applyFont="1" applyFill="1" applyBorder="1" applyAlignment="1"/>
    <xf numFmtId="170" fontId="29" fillId="0" borderId="1" xfId="28" applyNumberFormat="1" applyFont="1" applyFill="1" applyBorder="1" applyAlignment="1">
      <alignment horizontal="right"/>
    </xf>
    <xf numFmtId="170" fontId="31" fillId="0" borderId="16" xfId="28" applyNumberFormat="1" applyFont="1" applyFill="1" applyBorder="1" applyAlignment="1">
      <alignment horizontal="right"/>
    </xf>
    <xf numFmtId="170" fontId="36" fillId="0" borderId="3" xfId="28" applyNumberFormat="1" applyFont="1" applyFill="1" applyBorder="1" applyAlignment="1">
      <alignment horizontal="right"/>
    </xf>
    <xf numFmtId="170" fontId="36" fillId="0" borderId="0" xfId="28" applyNumberFormat="1" applyFont="1" applyFill="1" applyBorder="1" applyAlignment="1">
      <alignment horizontal="right"/>
    </xf>
    <xf numFmtId="170" fontId="36" fillId="0" borderId="4" xfId="28" applyNumberFormat="1" applyFont="1" applyFill="1" applyBorder="1" applyAlignment="1">
      <alignment horizontal="right"/>
    </xf>
    <xf numFmtId="170" fontId="36" fillId="0" borderId="5" xfId="28" applyNumberFormat="1" applyFont="1" applyFill="1" applyBorder="1" applyAlignment="1">
      <alignment horizontal="right"/>
    </xf>
    <xf numFmtId="170" fontId="31" fillId="0" borderId="0" xfId="40" applyNumberFormat="1" applyFont="1" applyAlignment="1">
      <alignment horizontal="right"/>
    </xf>
    <xf numFmtId="170" fontId="36" fillId="0" borderId="17" xfId="28" applyNumberFormat="1" applyFont="1" applyFill="1" applyBorder="1" applyAlignment="1">
      <alignment horizontal="right"/>
    </xf>
    <xf numFmtId="43" fontId="29" fillId="0" borderId="5" xfId="40" applyNumberFormat="1" applyFont="1" applyBorder="1"/>
    <xf numFmtId="172" fontId="31" fillId="0" borderId="0" xfId="28" applyNumberFormat="1" applyFont="1" applyFill="1" applyAlignment="1">
      <alignment horizontal="right"/>
    </xf>
    <xf numFmtId="172" fontId="29" fillId="0" borderId="3" xfId="28" applyNumberFormat="1" applyFont="1" applyFill="1" applyBorder="1" applyAlignment="1">
      <alignment horizontal="right"/>
    </xf>
    <xf numFmtId="172" fontId="29" fillId="0" borderId="0" xfId="28" applyNumberFormat="1" applyFont="1" applyFill="1" applyAlignment="1">
      <alignment horizontal="right"/>
    </xf>
    <xf numFmtId="164" fontId="31" fillId="0" borderId="6" xfId="28" applyNumberFormat="1" applyFont="1" applyFill="1" applyBorder="1" applyAlignment="1">
      <alignment horizontal="right"/>
    </xf>
    <xf numFmtId="170" fontId="29" fillId="0" borderId="4" xfId="28" applyNumberFormat="1" applyFont="1" applyFill="1" applyBorder="1" applyAlignment="1"/>
    <xf numFmtId="173" fontId="31" fillId="0" borderId="0" xfId="28" applyNumberFormat="1" applyFont="1" applyFill="1" applyAlignment="1"/>
    <xf numFmtId="43" fontId="32" fillId="0" borderId="0" xfId="28" applyFont="1" applyFill="1" applyAlignment="1"/>
    <xf numFmtId="43" fontId="23" fillId="0" borderId="0" xfId="28" applyFont="1" applyFill="1" applyAlignment="1"/>
    <xf numFmtId="164" fontId="31" fillId="0" borderId="0" xfId="28" applyNumberFormat="1" applyFont="1" applyFill="1" applyBorder="1" applyAlignment="1">
      <alignment horizontal="right"/>
    </xf>
    <xf numFmtId="10" fontId="31" fillId="0" borderId="0" xfId="43" applyNumberFormat="1" applyFont="1" applyFill="1" applyAlignment="1"/>
    <xf numFmtId="169" fontId="32" fillId="0" borderId="0" xfId="29" applyNumberFormat="1" applyFont="1" applyFill="1" applyBorder="1" applyAlignment="1">
      <alignment horizontal="center"/>
    </xf>
    <xf numFmtId="169" fontId="29" fillId="0" borderId="0" xfId="40" applyNumberFormat="1" applyFont="1" applyAlignment="1">
      <alignment horizontal="center"/>
    </xf>
    <xf numFmtId="169" fontId="31" fillId="0" borderId="0" xfId="40" quotePrefix="1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69" fontId="32" fillId="0" borderId="0" xfId="40" applyNumberFormat="1" applyFont="1" applyAlignment="1">
      <alignment horizontal="center"/>
    </xf>
    <xf numFmtId="169" fontId="31" fillId="0" borderId="3" xfId="40" applyNumberFormat="1" applyFont="1" applyBorder="1" applyAlignment="1">
      <alignment horizontal="center"/>
    </xf>
    <xf numFmtId="167" fontId="29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40" fillId="0" borderId="0" xfId="0" applyFont="1" applyAlignment="1">
      <alignment horizontal="center"/>
    </xf>
  </cellXfs>
  <cellStyles count="6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pwstyle" xfId="44" xr:uid="{00000000-0005-0000-0000-00002C000000}"/>
    <cellStyle name="การคำนวณ" xfId="26" builtinId="22" customBuiltin="1"/>
    <cellStyle name="ข้อความเตือน" xfId="47" builtinId="11" customBuiltin="1"/>
    <cellStyle name="ข้อความอธิบาย" xfId="31" builtinId="53" customBuiltin="1"/>
    <cellStyle name="จุลภาค" xfId="28" builtinId="3" customBuiltin="1"/>
    <cellStyle name="ชื่อเรื่อง" xfId="45" builtinId="15" customBuiltin="1"/>
    <cellStyle name="เซลล์ตรวจสอบ" xfId="27" builtinId="23" customBuiltin="1"/>
    <cellStyle name="เซลล์ที่มีลิงก์" xfId="38" builtinId="24" customBuiltin="1"/>
    <cellStyle name="ดี" xfId="32" builtinId="26" customBuiltin="1"/>
    <cellStyle name="ปกติ" xfId="0" builtinId="0" customBuiltin="1"/>
    <cellStyle name="ป้อนค่า" xfId="37" builtinId="20" customBuiltin="1"/>
    <cellStyle name="ปานกลาง" xfId="39" builtinId="28" customBuiltin="1"/>
    <cellStyle name="เปอร์เซ็นต์" xfId="43" builtinId="5" customBuiltin="1"/>
    <cellStyle name="ผลรวม" xfId="46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3" builtinId="16" customBuiltin="1"/>
    <cellStyle name="หัวเรื่อง 2" xfId="34" builtinId="17" customBuiltin="1"/>
    <cellStyle name="หัวเรื่อง 3" xfId="35" builtinId="18" customBuiltin="1"/>
    <cellStyle name="หัวเรื่อง 4" xfId="36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2"/>
  <sheetViews>
    <sheetView view="pageBreakPreview" topLeftCell="A83" zoomScaleNormal="85" zoomScaleSheetLayoutView="100" workbookViewId="0">
      <selection activeCell="N95" sqref="N95"/>
    </sheetView>
  </sheetViews>
  <sheetFormatPr defaultColWidth="0.6640625" defaultRowHeight="21.45" customHeight="1"/>
  <cols>
    <col min="1" max="1" width="1.6640625" style="32" customWidth="1"/>
    <col min="2" max="2" width="28.21875" style="32" customWidth="1"/>
    <col min="3" max="3" width="8.33203125" style="45" bestFit="1" customWidth="1"/>
    <col min="4" max="4" width="0.6640625" style="32" customWidth="1"/>
    <col min="5" max="5" width="13" style="30" customWidth="1"/>
    <col min="6" max="6" width="0.6640625" style="31" customWidth="1"/>
    <col min="7" max="7" width="13" style="30" customWidth="1"/>
    <col min="8" max="8" width="0.6640625" style="31" customWidth="1"/>
    <col min="9" max="9" width="13" style="31" customWidth="1"/>
    <col min="10" max="10" width="0.6640625" style="31" customWidth="1"/>
    <col min="11" max="11" width="13" style="31" customWidth="1"/>
    <col min="12" max="12" width="5.6640625" style="32" customWidth="1"/>
    <col min="13" max="13" width="14" style="32" customWidth="1"/>
    <col min="14" max="14" width="15.88671875" style="32" customWidth="1"/>
    <col min="15" max="15" width="12" style="32" customWidth="1"/>
    <col min="16" max="16" width="5.6640625" style="32" customWidth="1"/>
    <col min="17" max="17" width="9.44140625" style="32" customWidth="1"/>
    <col min="18" max="370" width="5.6640625" style="32" customWidth="1"/>
    <col min="371" max="16384" width="0.6640625" style="32"/>
  </cols>
  <sheetData>
    <row r="1" spans="1:14" ht="22.5" customHeight="1">
      <c r="A1" s="28" t="s">
        <v>121</v>
      </c>
      <c r="B1" s="29"/>
      <c r="C1" s="78"/>
      <c r="D1" s="29"/>
    </row>
    <row r="2" spans="1:14" ht="22.5" customHeight="1">
      <c r="A2" s="28" t="s">
        <v>46</v>
      </c>
      <c r="B2" s="29"/>
      <c r="C2" s="78"/>
      <c r="D2" s="29"/>
    </row>
    <row r="3" spans="1:14" ht="22.5" customHeight="1">
      <c r="E3" s="101"/>
      <c r="G3" s="101"/>
    </row>
    <row r="4" spans="1:14" ht="22.5" customHeight="1">
      <c r="E4" s="240" t="s">
        <v>37</v>
      </c>
      <c r="F4" s="240"/>
      <c r="G4" s="240"/>
      <c r="H4" s="81"/>
      <c r="I4" s="240" t="s">
        <v>38</v>
      </c>
      <c r="J4" s="240"/>
      <c r="K4" s="240"/>
    </row>
    <row r="5" spans="1:14" ht="22.5" customHeight="1">
      <c r="E5" s="241" t="s">
        <v>0</v>
      </c>
      <c r="F5" s="241"/>
      <c r="G5" s="241"/>
      <c r="H5" s="42"/>
      <c r="I5" s="241" t="s">
        <v>0</v>
      </c>
      <c r="J5" s="241"/>
      <c r="K5" s="241"/>
    </row>
    <row r="6" spans="1:14" ht="22.5" customHeight="1">
      <c r="A6" s="29" t="s">
        <v>2</v>
      </c>
      <c r="C6" s="45" t="s">
        <v>1</v>
      </c>
      <c r="E6" s="161">
        <v>2567</v>
      </c>
      <c r="F6" s="161"/>
      <c r="G6" s="161">
        <v>2566</v>
      </c>
      <c r="H6" s="161"/>
      <c r="I6" s="161">
        <v>2567</v>
      </c>
      <c r="J6" s="161"/>
      <c r="K6" s="161">
        <v>2566</v>
      </c>
    </row>
    <row r="7" spans="1:14" ht="22.5" customHeight="1">
      <c r="C7" s="32"/>
      <c r="E7" s="239" t="s">
        <v>39</v>
      </c>
      <c r="F7" s="239"/>
      <c r="G7" s="239"/>
      <c r="H7" s="239"/>
      <c r="I7" s="239"/>
      <c r="J7" s="239"/>
      <c r="K7" s="239"/>
    </row>
    <row r="8" spans="1:14" ht="22.5" customHeight="1">
      <c r="A8" s="78" t="s">
        <v>3</v>
      </c>
      <c r="B8" s="29"/>
      <c r="C8" s="78"/>
      <c r="D8" s="29"/>
    </row>
    <row r="9" spans="1:14" ht="22.5" customHeight="1">
      <c r="A9" s="36" t="s">
        <v>4</v>
      </c>
      <c r="B9" s="36"/>
      <c r="C9" s="100">
        <v>6</v>
      </c>
      <c r="D9" s="36"/>
      <c r="E9" s="20">
        <v>196583795</v>
      </c>
      <c r="F9" s="14"/>
      <c r="G9" s="102">
        <v>270088792</v>
      </c>
      <c r="H9" s="102"/>
      <c r="I9" s="102">
        <v>171911646</v>
      </c>
      <c r="J9" s="102"/>
      <c r="K9" s="102">
        <v>255129009</v>
      </c>
      <c r="N9" s="9"/>
    </row>
    <row r="10" spans="1:14" ht="22.5" customHeight="1">
      <c r="A10" s="36" t="s">
        <v>47</v>
      </c>
      <c r="B10" s="36"/>
      <c r="C10" s="36"/>
      <c r="D10" s="36"/>
      <c r="E10" s="20"/>
      <c r="F10" s="14"/>
      <c r="G10" s="20"/>
      <c r="H10" s="102"/>
      <c r="I10" s="102"/>
      <c r="J10" s="102"/>
      <c r="K10" s="20"/>
      <c r="N10" s="9"/>
    </row>
    <row r="11" spans="1:14" ht="22.5" customHeight="1">
      <c r="A11" s="36"/>
      <c r="B11" s="36" t="s">
        <v>48</v>
      </c>
      <c r="C11" s="100">
        <v>7</v>
      </c>
      <c r="D11" s="36"/>
      <c r="E11" s="20">
        <v>252408408</v>
      </c>
      <c r="F11" s="14">
        <v>5</v>
      </c>
      <c r="G11" s="102">
        <v>248241235</v>
      </c>
      <c r="H11" s="102"/>
      <c r="I11" s="102">
        <v>252408408</v>
      </c>
      <c r="J11" s="102"/>
      <c r="K11" s="102">
        <v>248241235</v>
      </c>
      <c r="N11" s="9"/>
    </row>
    <row r="12" spans="1:14" ht="22.5" customHeight="1">
      <c r="A12" s="36" t="s">
        <v>49</v>
      </c>
      <c r="B12" s="36"/>
      <c r="C12" s="100"/>
      <c r="D12" s="36"/>
      <c r="E12" s="20"/>
      <c r="F12" s="14"/>
      <c r="G12" s="20"/>
      <c r="H12" s="102"/>
      <c r="I12" s="102"/>
      <c r="J12" s="102"/>
      <c r="K12" s="20"/>
      <c r="N12" s="9"/>
    </row>
    <row r="13" spans="1:14" ht="22.5" customHeight="1">
      <c r="A13" s="36"/>
      <c r="B13" s="36" t="s">
        <v>48</v>
      </c>
      <c r="C13" s="100">
        <v>8</v>
      </c>
      <c r="D13" s="36"/>
      <c r="E13" s="20">
        <v>8396426387</v>
      </c>
      <c r="F13" s="14">
        <v>6</v>
      </c>
      <c r="G13" s="102">
        <v>7260986750</v>
      </c>
      <c r="H13" s="102"/>
      <c r="I13" s="102">
        <v>8396426387</v>
      </c>
      <c r="J13" s="14"/>
      <c r="K13" s="102">
        <v>7260986750</v>
      </c>
      <c r="N13" s="9"/>
    </row>
    <row r="14" spans="1:14" ht="22.5" customHeight="1">
      <c r="A14" s="36" t="s">
        <v>124</v>
      </c>
      <c r="B14" s="36"/>
      <c r="C14" s="100"/>
      <c r="D14" s="36"/>
      <c r="E14" s="20">
        <v>3441311</v>
      </c>
      <c r="F14" s="14"/>
      <c r="G14" s="102">
        <v>1654820</v>
      </c>
      <c r="H14" s="102"/>
      <c r="I14" s="102">
        <v>1624479</v>
      </c>
      <c r="J14" s="14"/>
      <c r="K14" s="102">
        <v>776126</v>
      </c>
      <c r="N14" s="9"/>
    </row>
    <row r="15" spans="1:14" ht="22.5" customHeight="1">
      <c r="A15" s="36" t="s">
        <v>5</v>
      </c>
      <c r="B15" s="36"/>
      <c r="C15" s="100"/>
      <c r="D15" s="36"/>
      <c r="E15" s="20">
        <v>11364838</v>
      </c>
      <c r="F15" s="14"/>
      <c r="G15" s="102">
        <v>13592183</v>
      </c>
      <c r="H15" s="102"/>
      <c r="I15" s="91">
        <v>0</v>
      </c>
      <c r="J15" s="26"/>
      <c r="K15" s="91">
        <v>0</v>
      </c>
      <c r="N15" s="9"/>
    </row>
    <row r="16" spans="1:14" ht="22.5" customHeight="1">
      <c r="A16" s="36" t="s">
        <v>50</v>
      </c>
      <c r="B16" s="36"/>
      <c r="C16" s="100"/>
      <c r="D16" s="36"/>
      <c r="E16" s="20">
        <v>12453865</v>
      </c>
      <c r="F16" s="14"/>
      <c r="G16" s="102">
        <v>20162260</v>
      </c>
      <c r="H16" s="102"/>
      <c r="I16" s="102">
        <v>12453865</v>
      </c>
      <c r="J16" s="102"/>
      <c r="K16" s="102">
        <v>20162260</v>
      </c>
      <c r="N16" s="9"/>
    </row>
    <row r="17" spans="1:15" ht="22.5" customHeight="1">
      <c r="A17" s="36" t="s">
        <v>51</v>
      </c>
      <c r="B17" s="36"/>
      <c r="C17" s="100"/>
      <c r="D17" s="36"/>
      <c r="E17" s="19">
        <v>26183663</v>
      </c>
      <c r="F17" s="14">
        <v>9</v>
      </c>
      <c r="G17" s="56">
        <v>16034922</v>
      </c>
      <c r="H17" s="208"/>
      <c r="I17" s="209">
        <v>24727092</v>
      </c>
      <c r="J17" s="208"/>
      <c r="K17" s="56">
        <v>15602531</v>
      </c>
      <c r="N17" s="9"/>
    </row>
    <row r="18" spans="1:15" ht="22.5" customHeight="1">
      <c r="A18" s="29" t="s">
        <v>6</v>
      </c>
      <c r="E18" s="220">
        <f>SUM(E9:E17)</f>
        <v>8898862267</v>
      </c>
      <c r="F18" s="50"/>
      <c r="G18" s="104">
        <f>SUM(G9:G17)</f>
        <v>7830760962</v>
      </c>
      <c r="H18" s="50"/>
      <c r="I18" s="220">
        <f>SUM(I9:I17)</f>
        <v>8859551877</v>
      </c>
      <c r="J18" s="50"/>
      <c r="K18" s="104">
        <f>SUM(K9:K17)</f>
        <v>7800897911</v>
      </c>
      <c r="N18" s="9"/>
    </row>
    <row r="19" spans="1:15" ht="22.5" customHeight="1">
      <c r="E19" s="105"/>
      <c r="F19" s="60"/>
      <c r="G19" s="105"/>
      <c r="H19" s="60"/>
      <c r="I19" s="60"/>
      <c r="J19" s="60"/>
      <c r="K19" s="60"/>
      <c r="N19" s="9"/>
    </row>
    <row r="20" spans="1:15" s="47" customFormat="1" ht="22.5" customHeight="1">
      <c r="A20" s="78" t="s">
        <v>7</v>
      </c>
      <c r="B20" s="78"/>
      <c r="C20" s="45"/>
      <c r="E20" s="106"/>
      <c r="F20" s="107"/>
      <c r="G20" s="106"/>
      <c r="H20" s="107"/>
      <c r="I20" s="107"/>
      <c r="J20" s="107"/>
      <c r="K20" s="107"/>
      <c r="N20" s="235"/>
    </row>
    <row r="21" spans="1:15" s="47" customFormat="1" ht="22.5" customHeight="1">
      <c r="A21" s="36" t="s">
        <v>52</v>
      </c>
      <c r="B21" s="36"/>
      <c r="C21" s="100">
        <v>7</v>
      </c>
      <c r="D21" s="36"/>
      <c r="E21" s="20">
        <v>339409930</v>
      </c>
      <c r="F21" s="107"/>
      <c r="G21" s="102">
        <v>295045010</v>
      </c>
      <c r="H21" s="107"/>
      <c r="I21" s="60">
        <v>339409930</v>
      </c>
      <c r="J21" s="107"/>
      <c r="K21" s="102">
        <v>295045010</v>
      </c>
      <c r="N21" s="235"/>
    </row>
    <row r="22" spans="1:15" s="47" customFormat="1" ht="22.5" customHeight="1">
      <c r="A22" s="36" t="s">
        <v>53</v>
      </c>
      <c r="B22" s="36"/>
      <c r="C22" s="100">
        <v>8</v>
      </c>
      <c r="D22" s="36"/>
      <c r="E22" s="20">
        <v>5280164224</v>
      </c>
      <c r="F22" s="107"/>
      <c r="G22" s="102">
        <v>4266143598</v>
      </c>
      <c r="H22" s="107"/>
      <c r="I22" s="60">
        <v>5280164224</v>
      </c>
      <c r="J22" s="107"/>
      <c r="K22" s="102">
        <v>4266143598</v>
      </c>
      <c r="N22" s="235"/>
    </row>
    <row r="23" spans="1:15" s="47" customFormat="1" ht="22.5" customHeight="1">
      <c r="A23" s="36" t="s">
        <v>55</v>
      </c>
      <c r="B23" s="36"/>
      <c r="C23" s="100">
        <v>10</v>
      </c>
      <c r="D23" s="36"/>
      <c r="E23" s="9">
        <v>0</v>
      </c>
      <c r="F23" s="102"/>
      <c r="G23" s="102">
        <v>31557913</v>
      </c>
      <c r="H23" s="102"/>
      <c r="I23" s="55">
        <v>0</v>
      </c>
      <c r="J23" s="102"/>
      <c r="K23" s="102">
        <v>31500000</v>
      </c>
      <c r="N23" s="235"/>
    </row>
    <row r="24" spans="1:15" s="47" customFormat="1" ht="22.5" customHeight="1">
      <c r="A24" s="36" t="s">
        <v>54</v>
      </c>
      <c r="B24" s="36"/>
      <c r="C24" s="100">
        <v>11</v>
      </c>
      <c r="D24" s="36"/>
      <c r="E24" s="9">
        <v>0</v>
      </c>
      <c r="F24" s="108"/>
      <c r="G24" s="91">
        <v>0</v>
      </c>
      <c r="H24" s="107"/>
      <c r="I24" s="55">
        <v>65000000</v>
      </c>
      <c r="J24" s="107"/>
      <c r="K24" s="102">
        <v>35000000</v>
      </c>
      <c r="N24" s="235"/>
    </row>
    <row r="25" spans="1:15" ht="22.5" customHeight="1">
      <c r="A25" s="36" t="s">
        <v>56</v>
      </c>
      <c r="B25" s="36"/>
      <c r="C25" s="100">
        <v>12</v>
      </c>
      <c r="D25" s="36"/>
      <c r="E25" s="20">
        <v>157852177</v>
      </c>
      <c r="F25" s="102"/>
      <c r="G25" s="102">
        <v>172689154</v>
      </c>
      <c r="H25" s="88"/>
      <c r="I25" s="60">
        <v>144322960</v>
      </c>
      <c r="J25" s="88"/>
      <c r="K25" s="102">
        <v>167272938</v>
      </c>
      <c r="N25" s="9"/>
    </row>
    <row r="26" spans="1:15" ht="22.5" customHeight="1">
      <c r="A26" s="36" t="s">
        <v>57</v>
      </c>
      <c r="B26" s="36"/>
      <c r="C26" s="100">
        <v>13</v>
      </c>
      <c r="D26" s="36"/>
      <c r="E26" s="20">
        <v>368981633</v>
      </c>
      <c r="F26" s="102"/>
      <c r="G26" s="102">
        <v>363317704</v>
      </c>
      <c r="H26" s="88"/>
      <c r="I26" s="102">
        <v>362950772</v>
      </c>
      <c r="J26" s="88"/>
      <c r="K26" s="102">
        <v>357131263</v>
      </c>
      <c r="N26" s="9"/>
    </row>
    <row r="27" spans="1:15" ht="22.5" customHeight="1">
      <c r="A27" s="36" t="s">
        <v>58</v>
      </c>
      <c r="B27" s="36"/>
      <c r="C27" s="100">
        <v>14</v>
      </c>
      <c r="D27" s="36"/>
      <c r="E27" s="20">
        <v>154189350</v>
      </c>
      <c r="F27" s="102"/>
      <c r="G27" s="102">
        <v>127372113</v>
      </c>
      <c r="H27" s="102"/>
      <c r="I27" s="102">
        <v>148065797</v>
      </c>
      <c r="J27" s="102"/>
      <c r="K27" s="102">
        <v>124037829</v>
      </c>
      <c r="N27" s="9"/>
    </row>
    <row r="28" spans="1:15" ht="22.5" customHeight="1">
      <c r="A28" s="36" t="s">
        <v>59</v>
      </c>
      <c r="B28" s="36"/>
      <c r="C28" s="100">
        <v>21</v>
      </c>
      <c r="D28" s="36"/>
      <c r="E28" s="20">
        <v>102646391</v>
      </c>
      <c r="F28" s="102"/>
      <c r="G28" s="102">
        <v>83979712</v>
      </c>
      <c r="H28" s="102"/>
      <c r="I28" s="102">
        <v>98725205</v>
      </c>
      <c r="J28" s="102"/>
      <c r="K28" s="102">
        <v>81865718</v>
      </c>
      <c r="N28" s="9"/>
    </row>
    <row r="29" spans="1:15" ht="22.5" customHeight="1">
      <c r="A29" s="36" t="s">
        <v>60</v>
      </c>
      <c r="B29" s="36"/>
      <c r="C29" s="36"/>
      <c r="D29" s="36"/>
      <c r="E29" s="19">
        <v>13960725</v>
      </c>
      <c r="F29" s="102"/>
      <c r="G29" s="103">
        <v>13469261</v>
      </c>
      <c r="H29" s="102"/>
      <c r="I29" s="103">
        <v>13626846</v>
      </c>
      <c r="J29" s="102"/>
      <c r="K29" s="103">
        <v>13227923</v>
      </c>
      <c r="N29" s="9"/>
    </row>
    <row r="30" spans="1:15" ht="22.5" customHeight="1">
      <c r="A30" s="29" t="s">
        <v>8</v>
      </c>
      <c r="E30" s="220">
        <f>SUM(E21:E29)</f>
        <v>6417204430</v>
      </c>
      <c r="F30" s="50"/>
      <c r="G30" s="109">
        <f>SUM(G21:G29)</f>
        <v>5353574465</v>
      </c>
      <c r="H30" s="50"/>
      <c r="I30" s="220">
        <f>SUM(I21:I29)</f>
        <v>6452265734</v>
      </c>
      <c r="J30" s="50"/>
      <c r="K30" s="109">
        <f>SUM(K21:K29)</f>
        <v>5371224279</v>
      </c>
      <c r="N30" s="9"/>
    </row>
    <row r="31" spans="1:15" ht="22.5" customHeight="1">
      <c r="A31" s="29"/>
      <c r="E31" s="110"/>
      <c r="F31" s="60"/>
      <c r="G31" s="110"/>
      <c r="H31" s="60"/>
      <c r="I31" s="110"/>
      <c r="J31" s="60"/>
      <c r="K31" s="110"/>
      <c r="N31" s="9"/>
    </row>
    <row r="32" spans="1:15" ht="22.5" customHeight="1" thickBot="1">
      <c r="A32" s="29" t="s">
        <v>9</v>
      </c>
      <c r="B32" s="29"/>
      <c r="E32" s="69">
        <f>SUM(E18,E30)</f>
        <v>15316066697</v>
      </c>
      <c r="F32" s="50"/>
      <c r="G32" s="111">
        <f>SUM(G18,G30)</f>
        <v>13184335427</v>
      </c>
      <c r="H32" s="50"/>
      <c r="I32" s="69">
        <f>SUM(I18,I30)</f>
        <v>15311817611</v>
      </c>
      <c r="J32" s="50"/>
      <c r="K32" s="111">
        <f>SUM(K18,K30)</f>
        <v>13172122190</v>
      </c>
      <c r="N32" s="238"/>
      <c r="O32" s="238"/>
    </row>
    <row r="33" spans="1:14" ht="22.5" customHeight="1" thickTop="1">
      <c r="C33" s="47"/>
      <c r="E33" s="32"/>
      <c r="F33" s="32"/>
      <c r="G33" s="32"/>
      <c r="H33" s="32"/>
      <c r="I33" s="32"/>
      <c r="J33" s="32"/>
      <c r="K33" s="32"/>
      <c r="N33" s="9"/>
    </row>
    <row r="34" spans="1:14" ht="22.5" customHeight="1">
      <c r="A34" s="28" t="s">
        <v>121</v>
      </c>
      <c r="B34" s="29"/>
      <c r="C34" s="78"/>
      <c r="D34" s="29"/>
      <c r="N34" s="9"/>
    </row>
    <row r="35" spans="1:14" ht="22.5" customHeight="1">
      <c r="A35" s="28" t="s">
        <v>46</v>
      </c>
      <c r="B35" s="29"/>
      <c r="C35" s="78"/>
      <c r="D35" s="29"/>
      <c r="E35" s="101"/>
      <c r="G35" s="101"/>
      <c r="N35" s="82"/>
    </row>
    <row r="36" spans="1:14" ht="22.5" customHeight="1">
      <c r="A36" s="29"/>
      <c r="B36" s="29"/>
      <c r="C36" s="78"/>
      <c r="D36" s="29"/>
      <c r="E36" s="101"/>
      <c r="G36" s="101"/>
      <c r="N36" s="82"/>
    </row>
    <row r="37" spans="1:14" ht="22.5" customHeight="1">
      <c r="E37" s="240" t="s">
        <v>37</v>
      </c>
      <c r="F37" s="240"/>
      <c r="G37" s="240"/>
      <c r="H37" s="81"/>
      <c r="I37" s="240" t="s">
        <v>38</v>
      </c>
      <c r="J37" s="240"/>
      <c r="K37" s="240"/>
      <c r="N37" s="82"/>
    </row>
    <row r="38" spans="1:14" ht="22.5" customHeight="1">
      <c r="E38" s="241" t="s">
        <v>0</v>
      </c>
      <c r="F38" s="241"/>
      <c r="G38" s="241"/>
      <c r="H38" s="42"/>
      <c r="I38" s="241" t="s">
        <v>0</v>
      </c>
      <c r="J38" s="241"/>
      <c r="K38" s="241"/>
      <c r="N38" s="82"/>
    </row>
    <row r="39" spans="1:14" ht="22.5" customHeight="1">
      <c r="A39" s="29" t="s">
        <v>93</v>
      </c>
      <c r="C39" s="45" t="s">
        <v>1</v>
      </c>
      <c r="E39" s="161">
        <v>2567</v>
      </c>
      <c r="F39" s="161"/>
      <c r="G39" s="161">
        <v>2566</v>
      </c>
      <c r="H39" s="161"/>
      <c r="I39" s="161">
        <v>2567</v>
      </c>
      <c r="J39" s="161"/>
      <c r="K39" s="161">
        <v>2566</v>
      </c>
      <c r="N39" s="82"/>
    </row>
    <row r="40" spans="1:14" ht="22.5" customHeight="1">
      <c r="C40" s="32"/>
      <c r="E40" s="239" t="s">
        <v>39</v>
      </c>
      <c r="F40" s="239"/>
      <c r="G40" s="239"/>
      <c r="H40" s="239"/>
      <c r="I40" s="239"/>
      <c r="J40" s="239"/>
      <c r="K40" s="239"/>
      <c r="N40" s="82"/>
    </row>
    <row r="41" spans="1:14" ht="22.5" customHeight="1">
      <c r="A41" s="78" t="s">
        <v>10</v>
      </c>
      <c r="B41" s="29"/>
      <c r="C41" s="78"/>
      <c r="D41" s="29"/>
      <c r="N41" s="9"/>
    </row>
    <row r="42" spans="1:14" ht="22.5" customHeight="1">
      <c r="A42" s="36" t="s">
        <v>45</v>
      </c>
      <c r="B42" s="36"/>
      <c r="C42" s="100">
        <v>15</v>
      </c>
      <c r="D42" s="36"/>
      <c r="E42" s="20">
        <v>2810000000</v>
      </c>
      <c r="F42" s="88"/>
      <c r="G42" s="112">
        <v>2340000000</v>
      </c>
      <c r="H42" s="88"/>
      <c r="I42" s="88">
        <v>2810000000</v>
      </c>
      <c r="J42" s="88"/>
      <c r="K42" s="112">
        <v>2340000000</v>
      </c>
      <c r="N42" s="9"/>
    </row>
    <row r="43" spans="1:14" ht="22.5" customHeight="1">
      <c r="A43" s="36" t="s">
        <v>30</v>
      </c>
      <c r="B43" s="36"/>
      <c r="C43" s="100"/>
      <c r="D43" s="36"/>
      <c r="E43" s="20"/>
      <c r="F43" s="88"/>
      <c r="G43" s="20"/>
      <c r="H43" s="88"/>
      <c r="I43" s="88"/>
      <c r="J43" s="88"/>
      <c r="K43" s="20"/>
      <c r="N43" s="9"/>
    </row>
    <row r="44" spans="1:14" ht="22.5" customHeight="1">
      <c r="A44" s="36"/>
      <c r="B44" s="36" t="s">
        <v>31</v>
      </c>
      <c r="C44" s="100">
        <v>15</v>
      </c>
      <c r="D44" s="36"/>
      <c r="E44" s="20">
        <v>2478814758</v>
      </c>
      <c r="F44" s="88"/>
      <c r="G44" s="112">
        <v>2100618108</v>
      </c>
      <c r="H44" s="88"/>
      <c r="I44" s="88">
        <v>2478814758</v>
      </c>
      <c r="J44" s="88"/>
      <c r="K44" s="112">
        <v>2100618108</v>
      </c>
      <c r="N44" s="9"/>
    </row>
    <row r="45" spans="1:14" ht="22.5" customHeight="1">
      <c r="A45" s="113" t="s">
        <v>91</v>
      </c>
      <c r="B45" s="113"/>
      <c r="C45" s="113"/>
      <c r="D45" s="113"/>
      <c r="E45" s="114"/>
      <c r="F45" s="88"/>
      <c r="G45" s="112"/>
      <c r="H45" s="88"/>
      <c r="I45" s="88"/>
      <c r="J45" s="88"/>
      <c r="K45" s="112"/>
      <c r="N45" s="9"/>
    </row>
    <row r="46" spans="1:14" ht="22.5" customHeight="1">
      <c r="A46" s="113"/>
      <c r="B46" s="113" t="s">
        <v>31</v>
      </c>
      <c r="C46" s="100">
        <v>15</v>
      </c>
      <c r="D46" s="113"/>
      <c r="E46" s="114">
        <v>100000000</v>
      </c>
      <c r="F46" s="88"/>
      <c r="G46" s="112">
        <v>100000000</v>
      </c>
      <c r="H46" s="88"/>
      <c r="I46" s="88">
        <v>100000000</v>
      </c>
      <c r="J46" s="88"/>
      <c r="K46" s="112">
        <v>100000000</v>
      </c>
      <c r="N46" s="9"/>
    </row>
    <row r="47" spans="1:14" ht="22.5" customHeight="1">
      <c r="A47" s="36" t="s">
        <v>125</v>
      </c>
      <c r="B47" s="36"/>
      <c r="C47" s="100">
        <v>17</v>
      </c>
      <c r="D47" s="36"/>
      <c r="E47" s="20">
        <v>120659947</v>
      </c>
      <c r="F47" s="88"/>
      <c r="G47" s="112">
        <v>88573959</v>
      </c>
      <c r="H47" s="88"/>
      <c r="I47" s="88">
        <v>119781271</v>
      </c>
      <c r="J47" s="88"/>
      <c r="K47" s="112">
        <v>88143673</v>
      </c>
      <c r="N47" s="9"/>
    </row>
    <row r="48" spans="1:14" ht="22.5" customHeight="1">
      <c r="A48" s="36" t="s">
        <v>61</v>
      </c>
      <c r="B48" s="36"/>
      <c r="C48" s="36"/>
      <c r="D48" s="36"/>
      <c r="E48" s="20"/>
      <c r="F48" s="102"/>
      <c r="G48" s="112"/>
      <c r="H48" s="102"/>
      <c r="I48" s="20"/>
      <c r="J48" s="102"/>
      <c r="K48" s="112"/>
      <c r="N48" s="9"/>
    </row>
    <row r="49" spans="1:14" ht="22.5" customHeight="1">
      <c r="A49" s="115"/>
      <c r="B49" s="36" t="s">
        <v>31</v>
      </c>
      <c r="C49" s="36"/>
      <c r="D49" s="36"/>
      <c r="E49" s="20">
        <v>91140408</v>
      </c>
      <c r="F49" s="102"/>
      <c r="G49" s="112">
        <v>93204834</v>
      </c>
      <c r="H49" s="102"/>
      <c r="I49" s="20">
        <v>89697216</v>
      </c>
      <c r="J49" s="102"/>
      <c r="K49" s="112">
        <v>89491707</v>
      </c>
      <c r="N49" s="9"/>
    </row>
    <row r="50" spans="1:14" ht="22.5" customHeight="1">
      <c r="A50" s="115" t="s">
        <v>94</v>
      </c>
      <c r="B50" s="36"/>
      <c r="C50" s="216"/>
      <c r="D50" s="36"/>
      <c r="E50" s="20">
        <v>119813809</v>
      </c>
      <c r="F50" s="102"/>
      <c r="G50" s="112">
        <v>103418617</v>
      </c>
      <c r="H50" s="102"/>
      <c r="I50" s="20">
        <v>119813809</v>
      </c>
      <c r="J50" s="102"/>
      <c r="K50" s="116">
        <v>103418617</v>
      </c>
      <c r="N50" s="9"/>
    </row>
    <row r="51" spans="1:14" ht="22.5" customHeight="1">
      <c r="A51" s="36" t="s">
        <v>11</v>
      </c>
      <c r="B51" s="36"/>
      <c r="C51" s="36"/>
      <c r="D51" s="36"/>
      <c r="E51" s="20">
        <v>15789068</v>
      </c>
      <c r="F51" s="60"/>
      <c r="G51" s="117">
        <v>15131957</v>
      </c>
      <c r="H51" s="60"/>
      <c r="I51" s="88">
        <v>15412895</v>
      </c>
      <c r="J51" s="60"/>
      <c r="K51" s="117">
        <v>14576053</v>
      </c>
      <c r="N51" s="9"/>
    </row>
    <row r="52" spans="1:14" ht="22.5" customHeight="1">
      <c r="A52" s="29" t="s">
        <v>12</v>
      </c>
      <c r="C52" s="78"/>
      <c r="D52" s="29"/>
      <c r="E52" s="58">
        <f>SUM(E42:E51)</f>
        <v>5736217990</v>
      </c>
      <c r="F52" s="50"/>
      <c r="G52" s="104">
        <f>SUM(G42:G51)</f>
        <v>4840947475</v>
      </c>
      <c r="H52" s="50"/>
      <c r="I52" s="58">
        <f>SUM(I42:I51)</f>
        <v>5733519949</v>
      </c>
      <c r="J52" s="50"/>
      <c r="K52" s="104">
        <f>SUM(K42:K51)</f>
        <v>4836248158</v>
      </c>
      <c r="L52" s="29"/>
      <c r="N52" s="9"/>
    </row>
    <row r="53" spans="1:14" ht="22.5" customHeight="1">
      <c r="A53" s="29"/>
      <c r="B53" s="29"/>
      <c r="C53" s="78"/>
      <c r="D53" s="29"/>
      <c r="E53" s="118"/>
      <c r="F53" s="88"/>
      <c r="G53" s="118"/>
      <c r="H53" s="88"/>
      <c r="I53" s="88"/>
      <c r="J53" s="88"/>
      <c r="K53" s="88"/>
      <c r="N53" s="9"/>
    </row>
    <row r="54" spans="1:14" ht="22.5" customHeight="1">
      <c r="A54" s="78" t="s">
        <v>13</v>
      </c>
      <c r="B54" s="43"/>
      <c r="D54" s="29"/>
      <c r="E54" s="118"/>
      <c r="F54" s="88"/>
      <c r="G54" s="118"/>
      <c r="H54" s="88"/>
      <c r="I54" s="88"/>
      <c r="J54" s="88"/>
      <c r="K54" s="88"/>
      <c r="N54" s="9"/>
    </row>
    <row r="55" spans="1:14" ht="22.5" customHeight="1">
      <c r="A55" s="36" t="s">
        <v>30</v>
      </c>
      <c r="B55" s="36"/>
      <c r="C55" s="100">
        <v>15</v>
      </c>
      <c r="D55" s="36"/>
      <c r="E55" s="20">
        <v>2449300000</v>
      </c>
      <c r="F55" s="20"/>
      <c r="G55" s="112">
        <v>1662880000</v>
      </c>
      <c r="H55" s="20"/>
      <c r="I55" s="102">
        <v>2449300000</v>
      </c>
      <c r="J55" s="20"/>
      <c r="K55" s="112">
        <v>1662880000</v>
      </c>
      <c r="N55" s="9"/>
    </row>
    <row r="56" spans="1:14" ht="22.5" customHeight="1">
      <c r="A56" s="113" t="s">
        <v>91</v>
      </c>
      <c r="B56" s="36"/>
      <c r="C56" s="100">
        <v>15</v>
      </c>
      <c r="D56" s="36"/>
      <c r="E56" s="20">
        <v>41666667</v>
      </c>
      <c r="F56" s="20"/>
      <c r="G56" s="112">
        <v>141666667</v>
      </c>
      <c r="H56" s="20"/>
      <c r="I56" s="102">
        <v>41666667</v>
      </c>
      <c r="J56" s="20"/>
      <c r="K56" s="112">
        <v>141666667</v>
      </c>
      <c r="N56" s="9"/>
    </row>
    <row r="57" spans="1:14" ht="22.5" customHeight="1">
      <c r="A57" s="113" t="s">
        <v>92</v>
      </c>
      <c r="B57" s="36"/>
      <c r="C57" s="100">
        <v>16</v>
      </c>
      <c r="D57" s="36"/>
      <c r="E57" s="20">
        <v>361043958</v>
      </c>
      <c r="F57" s="20"/>
      <c r="G57" s="112">
        <v>359926725</v>
      </c>
      <c r="H57" s="20"/>
      <c r="I57" s="102">
        <v>361043958</v>
      </c>
      <c r="J57" s="20"/>
      <c r="K57" s="112">
        <v>359926725</v>
      </c>
      <c r="N57" s="9"/>
    </row>
    <row r="58" spans="1:14" ht="22.5" customHeight="1">
      <c r="A58" s="119" t="s">
        <v>62</v>
      </c>
      <c r="B58" s="36"/>
      <c r="C58" s="36"/>
      <c r="D58" s="36"/>
      <c r="E58" s="20">
        <v>261666591</v>
      </c>
      <c r="F58" s="20"/>
      <c r="G58" s="112">
        <v>252894590</v>
      </c>
      <c r="H58" s="20"/>
      <c r="I58" s="102">
        <v>259719565</v>
      </c>
      <c r="J58" s="20"/>
      <c r="K58" s="112">
        <v>252061829</v>
      </c>
      <c r="N58" s="9"/>
    </row>
    <row r="59" spans="1:14" ht="22.5" customHeight="1">
      <c r="A59" s="36" t="s">
        <v>95</v>
      </c>
      <c r="B59" s="36"/>
      <c r="C59" s="36"/>
      <c r="D59" s="36"/>
      <c r="E59" s="20"/>
      <c r="F59" s="20"/>
      <c r="G59" s="112"/>
      <c r="H59" s="20"/>
      <c r="I59" s="102"/>
      <c r="J59" s="20"/>
      <c r="K59" s="112"/>
      <c r="N59" s="9"/>
    </row>
    <row r="60" spans="1:14" ht="22.5" customHeight="1">
      <c r="A60" s="36"/>
      <c r="B60" s="36" t="s">
        <v>96</v>
      </c>
      <c r="C60" s="100">
        <v>18</v>
      </c>
      <c r="D60" s="36"/>
      <c r="E60" s="20">
        <v>119125670</v>
      </c>
      <c r="F60" s="20"/>
      <c r="G60" s="117">
        <v>93809112</v>
      </c>
      <c r="H60" s="20"/>
      <c r="I60" s="102">
        <v>118733164</v>
      </c>
      <c r="J60" s="20"/>
      <c r="K60" s="117">
        <v>93501914</v>
      </c>
      <c r="N60" s="9"/>
    </row>
    <row r="61" spans="1:14" ht="22.5" customHeight="1">
      <c r="A61" s="29" t="s">
        <v>14</v>
      </c>
      <c r="B61" s="43"/>
      <c r="D61" s="29"/>
      <c r="E61" s="58">
        <f>SUM(E55:E60)</f>
        <v>3232802886</v>
      </c>
      <c r="F61" s="50"/>
      <c r="G61" s="104">
        <f>SUM(G55:G60)</f>
        <v>2511177094</v>
      </c>
      <c r="H61" s="50"/>
      <c r="I61" s="58">
        <f>SUM(I55:I60)</f>
        <v>3230463354</v>
      </c>
      <c r="J61" s="50"/>
      <c r="K61" s="104">
        <f>SUM(K55:K60)</f>
        <v>2510037135</v>
      </c>
      <c r="N61" s="9"/>
    </row>
    <row r="62" spans="1:14" ht="22.5" customHeight="1">
      <c r="A62" s="29"/>
      <c r="B62" s="43"/>
      <c r="D62" s="29"/>
      <c r="E62" s="60"/>
      <c r="F62" s="60"/>
      <c r="G62" s="60"/>
      <c r="H62" s="60"/>
      <c r="I62" s="68"/>
      <c r="J62" s="60"/>
      <c r="K62" s="120"/>
      <c r="N62" s="9"/>
    </row>
    <row r="63" spans="1:14" ht="22.5" customHeight="1">
      <c r="A63" s="29" t="s">
        <v>15</v>
      </c>
      <c r="C63" s="78"/>
      <c r="D63" s="29"/>
      <c r="E63" s="220">
        <f>SUM(E61,E52)</f>
        <v>8969020876</v>
      </c>
      <c r="F63" s="50"/>
      <c r="G63" s="104">
        <f>SUM(G61,G52)</f>
        <v>7352124569</v>
      </c>
      <c r="H63" s="50"/>
      <c r="I63" s="220">
        <f>SUM(I61,I52)</f>
        <v>8963983303</v>
      </c>
      <c r="J63" s="50"/>
      <c r="K63" s="104">
        <f>SUM(K61,K52)</f>
        <v>7346285293</v>
      </c>
      <c r="N63" s="9"/>
    </row>
    <row r="64" spans="1:14" ht="22.5" customHeight="1">
      <c r="A64" s="29"/>
      <c r="C64" s="78"/>
      <c r="D64" s="29"/>
      <c r="E64" s="38"/>
      <c r="F64" s="38"/>
      <c r="G64" s="38"/>
      <c r="H64" s="38"/>
      <c r="I64" s="38"/>
      <c r="J64" s="38"/>
      <c r="K64" s="38"/>
      <c r="N64" s="9"/>
    </row>
    <row r="65" spans="1:14" ht="22.5" customHeight="1">
      <c r="A65" s="28" t="s">
        <v>121</v>
      </c>
      <c r="B65" s="28"/>
      <c r="C65" s="78"/>
      <c r="D65" s="29"/>
      <c r="N65" s="9"/>
    </row>
    <row r="66" spans="1:14" ht="22.5" customHeight="1">
      <c r="A66" s="28" t="s">
        <v>46</v>
      </c>
      <c r="B66" s="28"/>
      <c r="C66" s="78"/>
      <c r="D66" s="29"/>
      <c r="E66" s="101"/>
      <c r="G66" s="101"/>
      <c r="N66" s="82"/>
    </row>
    <row r="67" spans="1:14" ht="22.5" customHeight="1">
      <c r="A67" s="29"/>
      <c r="B67" s="29"/>
      <c r="C67" s="78"/>
      <c r="D67" s="29"/>
      <c r="E67" s="101"/>
      <c r="G67" s="101"/>
      <c r="N67" s="82"/>
    </row>
    <row r="68" spans="1:14" ht="22.5" customHeight="1">
      <c r="E68" s="240" t="s">
        <v>37</v>
      </c>
      <c r="F68" s="240"/>
      <c r="G68" s="240"/>
      <c r="H68" s="81"/>
      <c r="I68" s="240" t="s">
        <v>38</v>
      </c>
      <c r="J68" s="240"/>
      <c r="K68" s="240"/>
      <c r="N68" s="82"/>
    </row>
    <row r="69" spans="1:14" ht="22.5" customHeight="1">
      <c r="E69" s="241" t="s">
        <v>0</v>
      </c>
      <c r="F69" s="241"/>
      <c r="G69" s="241"/>
      <c r="H69" s="42"/>
      <c r="I69" s="241" t="s">
        <v>0</v>
      </c>
      <c r="J69" s="241"/>
      <c r="K69" s="241"/>
      <c r="N69" s="82"/>
    </row>
    <row r="70" spans="1:14" ht="22.5" customHeight="1">
      <c r="A70" s="29" t="s">
        <v>93</v>
      </c>
      <c r="E70" s="161">
        <v>2567</v>
      </c>
      <c r="F70" s="161"/>
      <c r="G70" s="161">
        <v>2566</v>
      </c>
      <c r="H70" s="161"/>
      <c r="I70" s="161">
        <v>2567</v>
      </c>
      <c r="J70" s="161"/>
      <c r="K70" s="161">
        <v>2566</v>
      </c>
      <c r="N70" s="82"/>
    </row>
    <row r="71" spans="1:14" ht="22.5" customHeight="1">
      <c r="C71" s="32"/>
      <c r="E71" s="239" t="s">
        <v>39</v>
      </c>
      <c r="F71" s="239"/>
      <c r="G71" s="239"/>
      <c r="H71" s="239"/>
      <c r="I71" s="239"/>
      <c r="J71" s="239"/>
      <c r="K71" s="239"/>
      <c r="N71" s="82"/>
    </row>
    <row r="72" spans="1:14" ht="22.5" customHeight="1">
      <c r="A72" s="78" t="s">
        <v>99</v>
      </c>
      <c r="B72" s="29"/>
      <c r="C72" s="78"/>
      <c r="D72" s="29"/>
      <c r="E72" s="121"/>
      <c r="F72" s="122"/>
      <c r="G72" s="121"/>
      <c r="H72" s="122"/>
      <c r="I72" s="122"/>
      <c r="J72" s="122"/>
      <c r="K72" s="122"/>
      <c r="N72" s="9"/>
    </row>
    <row r="73" spans="1:14" ht="22.5" customHeight="1">
      <c r="A73" s="32" t="s">
        <v>16</v>
      </c>
      <c r="E73" s="123"/>
      <c r="F73" s="53"/>
      <c r="G73" s="123"/>
      <c r="H73" s="53"/>
      <c r="I73" s="53"/>
      <c r="J73" s="53"/>
      <c r="K73" s="53"/>
      <c r="N73" s="9"/>
    </row>
    <row r="74" spans="1:14" ht="22.5" customHeight="1">
      <c r="B74" s="32" t="s">
        <v>17</v>
      </c>
      <c r="E74" s="124"/>
      <c r="F74" s="122"/>
      <c r="G74" s="124"/>
      <c r="H74" s="122"/>
      <c r="I74" s="122"/>
      <c r="J74" s="122"/>
      <c r="K74" s="122"/>
      <c r="N74" s="9"/>
    </row>
    <row r="75" spans="1:14" ht="22.5" customHeight="1">
      <c r="A75" s="29"/>
      <c r="B75" s="47" t="s">
        <v>97</v>
      </c>
      <c r="E75" s="124"/>
      <c r="F75" s="53"/>
      <c r="G75" s="53"/>
      <c r="H75" s="53"/>
      <c r="I75" s="122"/>
      <c r="J75" s="53"/>
      <c r="K75" s="53"/>
      <c r="N75" s="9"/>
    </row>
    <row r="76" spans="1:14" ht="22.5" customHeight="1" thickBot="1">
      <c r="A76" s="29"/>
      <c r="B76" s="47" t="s">
        <v>98</v>
      </c>
      <c r="E76" s="125">
        <v>2096000000</v>
      </c>
      <c r="F76" s="122"/>
      <c r="G76" s="125">
        <v>2096000000</v>
      </c>
      <c r="H76" s="122"/>
      <c r="I76" s="125">
        <v>2096000000</v>
      </c>
      <c r="J76" s="122"/>
      <c r="K76" s="125">
        <v>2096000000</v>
      </c>
      <c r="N76" s="9"/>
    </row>
    <row r="77" spans="1:14" ht="22.5" customHeight="1" thickTop="1">
      <c r="B77" s="32" t="s">
        <v>18</v>
      </c>
      <c r="E77" s="124"/>
      <c r="F77" s="122"/>
      <c r="G77" s="124"/>
      <c r="H77" s="122"/>
      <c r="I77" s="122"/>
      <c r="J77" s="122"/>
      <c r="K77" s="122"/>
      <c r="N77" s="9"/>
    </row>
    <row r="78" spans="1:14" ht="22.5" customHeight="1">
      <c r="B78" s="47" t="s">
        <v>97</v>
      </c>
      <c r="E78" s="124"/>
      <c r="F78" s="122"/>
      <c r="G78" s="122"/>
      <c r="H78" s="122"/>
      <c r="I78" s="122"/>
      <c r="J78" s="122"/>
      <c r="K78" s="122"/>
      <c r="N78" s="9"/>
    </row>
    <row r="79" spans="1:14" ht="22.5" customHeight="1">
      <c r="B79" s="47" t="s">
        <v>98</v>
      </c>
      <c r="E79" s="121">
        <v>2096000000</v>
      </c>
      <c r="F79" s="122"/>
      <c r="G79" s="123">
        <v>2096000000</v>
      </c>
      <c r="H79" s="122"/>
      <c r="I79" s="122">
        <v>2096000000</v>
      </c>
      <c r="J79" s="122"/>
      <c r="K79" s="123">
        <v>2096000000</v>
      </c>
      <c r="N79" s="9"/>
    </row>
    <row r="80" spans="1:14" ht="22.5" customHeight="1">
      <c r="A80" s="32" t="s">
        <v>29</v>
      </c>
      <c r="E80" s="126">
        <v>1902427997</v>
      </c>
      <c r="F80" s="126"/>
      <c r="G80" s="127">
        <v>1902427997</v>
      </c>
      <c r="H80" s="126"/>
      <c r="I80" s="126">
        <v>1902427997</v>
      </c>
      <c r="J80" s="126"/>
      <c r="K80" s="127">
        <v>1902427997</v>
      </c>
      <c r="N80" s="9"/>
    </row>
    <row r="81" spans="1:14" ht="22.5" customHeight="1">
      <c r="A81" s="32" t="s">
        <v>35</v>
      </c>
      <c r="E81" s="123"/>
      <c r="F81" s="53"/>
      <c r="G81" s="127"/>
      <c r="H81" s="122"/>
      <c r="I81" s="128"/>
      <c r="J81" s="122"/>
      <c r="K81" s="127"/>
      <c r="N81" s="9"/>
    </row>
    <row r="82" spans="1:14" ht="22.5" customHeight="1">
      <c r="B82" s="32" t="s">
        <v>63</v>
      </c>
      <c r="E82" s="126"/>
      <c r="F82" s="126"/>
      <c r="G82" s="127"/>
      <c r="H82" s="53"/>
      <c r="I82" s="123"/>
      <c r="J82" s="53"/>
      <c r="K82" s="127"/>
      <c r="N82" s="9"/>
    </row>
    <row r="83" spans="1:14" ht="22.5" customHeight="1">
      <c r="B83" s="32" t="s">
        <v>64</v>
      </c>
      <c r="E83" s="126">
        <v>209600000</v>
      </c>
      <c r="F83" s="126"/>
      <c r="G83" s="127">
        <v>209600000</v>
      </c>
      <c r="H83" s="53"/>
      <c r="I83" s="123">
        <v>209600000</v>
      </c>
      <c r="J83" s="53"/>
      <c r="K83" s="127">
        <v>209600000</v>
      </c>
      <c r="N83" s="9"/>
    </row>
    <row r="84" spans="1:14" ht="22.5" customHeight="1">
      <c r="B84" s="32" t="s">
        <v>19</v>
      </c>
      <c r="E84" s="129">
        <v>2128787107.0000002</v>
      </c>
      <c r="F84" s="126"/>
      <c r="G84" s="130">
        <v>1611784572</v>
      </c>
      <c r="H84" s="126"/>
      <c r="I84" s="129">
        <v>2139806311</v>
      </c>
      <c r="J84" s="126"/>
      <c r="K84" s="130">
        <v>1617808900</v>
      </c>
      <c r="N84" s="9"/>
    </row>
    <row r="85" spans="1:14" ht="22.5" customHeight="1">
      <c r="A85" s="29" t="s">
        <v>100</v>
      </c>
      <c r="C85" s="47"/>
      <c r="E85" s="64">
        <f>SUM(E79:E84)</f>
        <v>6336815104</v>
      </c>
      <c r="F85" s="50"/>
      <c r="G85" s="50">
        <f>SUM(G79:G84)</f>
        <v>5819812569</v>
      </c>
      <c r="H85" s="50"/>
      <c r="I85" s="64">
        <f>SUM(I79:I84)</f>
        <v>6347834308</v>
      </c>
      <c r="J85" s="50"/>
      <c r="K85" s="50">
        <f>SUM(K79:K84)</f>
        <v>5825836897</v>
      </c>
      <c r="N85" s="9"/>
    </row>
    <row r="86" spans="1:14" ht="22.5" customHeight="1">
      <c r="A86" s="32" t="s">
        <v>20</v>
      </c>
      <c r="C86" s="47"/>
      <c r="E86" s="56">
        <v>10230717</v>
      </c>
      <c r="F86" s="102"/>
      <c r="G86" s="103">
        <v>12398289</v>
      </c>
      <c r="H86" s="102"/>
      <c r="I86" s="56">
        <v>0</v>
      </c>
      <c r="J86" s="96"/>
      <c r="K86" s="131">
        <v>0</v>
      </c>
      <c r="N86" s="9"/>
    </row>
    <row r="87" spans="1:14" ht="22.5" customHeight="1">
      <c r="A87" s="29" t="s">
        <v>101</v>
      </c>
      <c r="C87" s="47"/>
      <c r="E87" s="220">
        <f>SUM(E85:E86)</f>
        <v>6347045821</v>
      </c>
      <c r="F87" s="50"/>
      <c r="G87" s="104">
        <f>SUM(G85:G86)</f>
        <v>5832210858</v>
      </c>
      <c r="H87" s="50"/>
      <c r="I87" s="220">
        <f>SUM(I85:I86)</f>
        <v>6347834308</v>
      </c>
      <c r="J87" s="50"/>
      <c r="K87" s="104">
        <f>SUM(K85:K86)</f>
        <v>5825836897</v>
      </c>
      <c r="N87" s="9"/>
    </row>
    <row r="88" spans="1:14" ht="22.5" customHeight="1">
      <c r="A88" s="29"/>
      <c r="C88" s="47"/>
      <c r="E88" s="221"/>
      <c r="F88" s="60"/>
      <c r="G88" s="132"/>
      <c r="H88" s="60"/>
      <c r="I88" s="221"/>
      <c r="J88" s="60"/>
      <c r="K88" s="132"/>
      <c r="N88" s="9"/>
    </row>
    <row r="89" spans="1:14" ht="22.5" customHeight="1" thickBot="1">
      <c r="A89" s="29" t="s">
        <v>102</v>
      </c>
      <c r="B89" s="29"/>
      <c r="E89" s="69">
        <f>SUM(E87,E63)</f>
        <v>15316066697</v>
      </c>
      <c r="F89" s="50"/>
      <c r="G89" s="92">
        <f>+G87+G63</f>
        <v>13184335427</v>
      </c>
      <c r="H89" s="50"/>
      <c r="I89" s="69">
        <f>SUM(I87,I63)</f>
        <v>15311817611</v>
      </c>
      <c r="J89" s="50"/>
      <c r="K89" s="92">
        <f>+K87+K63</f>
        <v>13172122190</v>
      </c>
      <c r="N89" s="9"/>
    </row>
    <row r="90" spans="1:14" ht="22.5" customHeight="1" thickTop="1">
      <c r="A90" s="29"/>
      <c r="B90" s="29"/>
      <c r="E90" s="38"/>
      <c r="F90" s="38"/>
      <c r="G90" s="38"/>
      <c r="H90" s="38"/>
      <c r="I90" s="38"/>
      <c r="J90" s="38"/>
      <c r="K90" s="38"/>
    </row>
    <row r="92" spans="1:14" ht="21.45" customHeight="1">
      <c r="E92" s="9">
        <f>E89-E32</f>
        <v>0</v>
      </c>
      <c r="G92" s="9">
        <f>G89-G32</f>
        <v>0</v>
      </c>
      <c r="I92" s="9">
        <f>I89-I32</f>
        <v>0</v>
      </c>
      <c r="K92" s="9">
        <f>K89-K32</f>
        <v>0</v>
      </c>
    </row>
  </sheetData>
  <mergeCells count="15">
    <mergeCell ref="E71:K71"/>
    <mergeCell ref="E4:G4"/>
    <mergeCell ref="I4:K4"/>
    <mergeCell ref="E7:K7"/>
    <mergeCell ref="E37:G37"/>
    <mergeCell ref="I37:K37"/>
    <mergeCell ref="E40:K40"/>
    <mergeCell ref="E68:G68"/>
    <mergeCell ref="I68:K68"/>
    <mergeCell ref="E5:G5"/>
    <mergeCell ref="I5:K5"/>
    <mergeCell ref="E38:G38"/>
    <mergeCell ref="I38:K38"/>
    <mergeCell ref="E69:G69"/>
    <mergeCell ref="I69:K69"/>
  </mergeCells>
  <pageMargins left="0.8" right="0.8" top="0.48" bottom="0.5" header="0.5" footer="0.5"/>
  <pageSetup paperSize="9" scale="91" firstPageNumber="7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2" manualBreakCount="2">
    <brk id="33" max="16383" man="1"/>
    <brk id="64" max="10" man="1"/>
  </rowBreaks>
  <ignoredErrors>
    <ignoredError sqref="F85 J85 H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5"/>
  <sheetViews>
    <sheetView view="pageBreakPreview" topLeftCell="A48" zoomScale="90" zoomScaleNormal="100" zoomScaleSheetLayoutView="90" workbookViewId="0">
      <selection activeCell="A66" sqref="A66"/>
    </sheetView>
  </sheetViews>
  <sheetFormatPr defaultColWidth="9.33203125" defaultRowHeight="19.95" customHeight="1"/>
  <cols>
    <col min="1" max="1" width="37" style="32" customWidth="1"/>
    <col min="2" max="2" width="8.21875" style="43" bestFit="1" customWidth="1"/>
    <col min="3" max="3" width="0.6640625" style="32" customWidth="1"/>
    <col min="4" max="4" width="11.6640625" style="32" customWidth="1"/>
    <col min="5" max="5" width="0.6640625" style="32" customWidth="1"/>
    <col min="6" max="6" width="11.6640625" style="32" customWidth="1"/>
    <col min="7" max="7" width="1.33203125" style="32" customWidth="1"/>
    <col min="8" max="8" width="11.6640625" style="32" customWidth="1"/>
    <col min="9" max="9" width="0.6640625" style="32" customWidth="1"/>
    <col min="10" max="10" width="11.6640625" style="32" customWidth="1"/>
    <col min="11" max="16384" width="9.33203125" style="32"/>
  </cols>
  <sheetData>
    <row r="1" spans="1:11" ht="22.95" customHeight="1">
      <c r="A1" s="28" t="s">
        <v>121</v>
      </c>
      <c r="B1" s="29"/>
      <c r="C1" s="78"/>
      <c r="D1" s="29"/>
      <c r="E1" s="30"/>
      <c r="F1" s="31"/>
      <c r="G1" s="30"/>
      <c r="H1" s="31"/>
      <c r="I1" s="31"/>
      <c r="J1" s="31"/>
      <c r="K1" s="31"/>
    </row>
    <row r="2" spans="1:11" ht="22.95" customHeight="1">
      <c r="A2" s="28" t="s">
        <v>148</v>
      </c>
      <c r="B2" s="29"/>
      <c r="C2" s="29"/>
      <c r="D2" s="29"/>
      <c r="F2" s="29"/>
    </row>
    <row r="3" spans="1:11" ht="22.95" customHeight="1">
      <c r="A3" s="51"/>
      <c r="B3" s="29"/>
      <c r="C3" s="29"/>
      <c r="D3" s="29"/>
      <c r="F3" s="29"/>
    </row>
    <row r="4" spans="1:11" ht="22.95" customHeight="1">
      <c r="B4" s="100"/>
      <c r="C4" s="7"/>
      <c r="D4" s="242" t="s">
        <v>40</v>
      </c>
      <c r="E4" s="242"/>
      <c r="F4" s="242"/>
      <c r="G4" s="97"/>
      <c r="H4" s="242" t="s">
        <v>38</v>
      </c>
      <c r="I4" s="242"/>
      <c r="J4" s="242"/>
    </row>
    <row r="5" spans="1:11" ht="22.95" customHeight="1">
      <c r="B5" s="100"/>
      <c r="C5" s="7"/>
      <c r="D5" s="243" t="s">
        <v>151</v>
      </c>
      <c r="E5" s="243"/>
      <c r="F5" s="243"/>
      <c r="G5" s="7"/>
      <c r="H5" s="243" t="s">
        <v>151</v>
      </c>
      <c r="I5" s="243"/>
      <c r="J5" s="243"/>
    </row>
    <row r="6" spans="1:11" ht="22.95" customHeight="1">
      <c r="B6" s="100"/>
      <c r="C6" s="7"/>
      <c r="D6" s="243" t="s">
        <v>0</v>
      </c>
      <c r="E6" s="243"/>
      <c r="F6" s="243"/>
      <c r="G6" s="7"/>
      <c r="H6" s="243" t="s">
        <v>0</v>
      </c>
      <c r="I6" s="243"/>
      <c r="J6" s="243"/>
    </row>
    <row r="7" spans="1:11" ht="22.95" customHeight="1">
      <c r="B7" s="100" t="s">
        <v>1</v>
      </c>
      <c r="C7" s="7"/>
      <c r="D7" s="98">
        <v>2567</v>
      </c>
      <c r="E7" s="7"/>
      <c r="F7" s="98">
        <v>2566</v>
      </c>
      <c r="G7" s="7"/>
      <c r="H7" s="98">
        <v>2567</v>
      </c>
      <c r="I7" s="7"/>
      <c r="J7" s="98">
        <v>2566</v>
      </c>
    </row>
    <row r="8" spans="1:11" ht="22.95" customHeight="1">
      <c r="B8" s="80"/>
      <c r="D8" s="244" t="s">
        <v>39</v>
      </c>
      <c r="E8" s="244"/>
      <c r="F8" s="244"/>
      <c r="G8" s="244"/>
      <c r="H8" s="244"/>
      <c r="I8" s="244"/>
      <c r="J8" s="244"/>
    </row>
    <row r="9" spans="1:11" ht="22.95" customHeight="1">
      <c r="A9" s="134" t="s">
        <v>41</v>
      </c>
      <c r="B9" s="135"/>
      <c r="C9" s="135"/>
      <c r="D9" s="135"/>
      <c r="E9" s="135"/>
      <c r="F9" s="136"/>
      <c r="G9" s="136"/>
      <c r="H9" s="49"/>
      <c r="I9" s="136"/>
      <c r="J9" s="136"/>
    </row>
    <row r="10" spans="1:11" ht="22.95" customHeight="1">
      <c r="A10" s="135" t="s">
        <v>34</v>
      </c>
      <c r="B10" s="135"/>
      <c r="C10" s="135"/>
      <c r="D10" s="137">
        <v>3045862333</v>
      </c>
      <c r="E10" s="137"/>
      <c r="F10" s="138">
        <v>2673192363</v>
      </c>
      <c r="G10" s="126"/>
      <c r="H10" s="126">
        <v>3045862333</v>
      </c>
      <c r="I10" s="126"/>
      <c r="J10" s="138">
        <v>2673192363</v>
      </c>
    </row>
    <row r="11" spans="1:11" ht="22.95" customHeight="1">
      <c r="A11" s="135" t="s">
        <v>65</v>
      </c>
      <c r="B11" s="135"/>
      <c r="C11" s="135"/>
      <c r="D11" s="137">
        <v>25552619</v>
      </c>
      <c r="E11" s="137"/>
      <c r="F11" s="138">
        <v>25354161</v>
      </c>
      <c r="G11" s="126"/>
      <c r="H11" s="139">
        <v>0</v>
      </c>
      <c r="I11" s="139"/>
      <c r="J11" s="91">
        <v>0</v>
      </c>
    </row>
    <row r="12" spans="1:11" ht="22.95" customHeight="1">
      <c r="A12" s="135" t="s">
        <v>66</v>
      </c>
      <c r="B12" s="135"/>
      <c r="C12" s="135"/>
      <c r="D12" s="137">
        <v>30165185</v>
      </c>
      <c r="E12" s="137"/>
      <c r="F12" s="138">
        <v>25575036</v>
      </c>
      <c r="G12" s="53"/>
      <c r="H12" s="53">
        <v>30165185</v>
      </c>
      <c r="I12" s="53"/>
      <c r="J12" s="138">
        <v>25575036</v>
      </c>
    </row>
    <row r="13" spans="1:11" ht="22.95" customHeight="1">
      <c r="A13" s="135" t="s">
        <v>21</v>
      </c>
      <c r="B13" s="135"/>
      <c r="C13" s="135"/>
      <c r="D13" s="140">
        <v>21957557</v>
      </c>
      <c r="E13" s="137"/>
      <c r="F13" s="141">
        <v>15634152</v>
      </c>
      <c r="G13" s="53"/>
      <c r="H13" s="57">
        <v>21719424</v>
      </c>
      <c r="I13" s="53"/>
      <c r="J13" s="141">
        <v>15373693</v>
      </c>
    </row>
    <row r="14" spans="1:11" ht="22.95" customHeight="1">
      <c r="A14" s="142" t="s">
        <v>67</v>
      </c>
      <c r="B14" s="135"/>
      <c r="C14" s="135"/>
      <c r="D14" s="222">
        <f>SUM(D10:D13)</f>
        <v>3123537694</v>
      </c>
      <c r="E14" s="144"/>
      <c r="F14" s="143">
        <f>SUM(F10:F13)</f>
        <v>2739755712</v>
      </c>
      <c r="G14" s="16"/>
      <c r="H14" s="222">
        <f>SUM(H10:H13)</f>
        <v>3097746942</v>
      </c>
      <c r="I14" s="16"/>
      <c r="J14" s="143">
        <f>SUM(J10:J13)</f>
        <v>2714141092</v>
      </c>
    </row>
    <row r="15" spans="1:11" ht="22.95" customHeight="1">
      <c r="A15" s="135"/>
      <c r="B15" s="135"/>
      <c r="C15" s="135"/>
      <c r="D15" s="145"/>
      <c r="E15" s="145"/>
      <c r="F15" s="102"/>
      <c r="G15" s="102"/>
      <c r="H15" s="102"/>
      <c r="I15" s="102"/>
      <c r="J15" s="102"/>
    </row>
    <row r="16" spans="1:11" ht="22.95" customHeight="1">
      <c r="A16" s="134" t="s">
        <v>68</v>
      </c>
      <c r="B16" s="135"/>
      <c r="C16" s="135"/>
      <c r="D16" s="145"/>
      <c r="E16" s="145"/>
      <c r="F16" s="102"/>
      <c r="G16" s="102"/>
      <c r="H16" s="102"/>
      <c r="I16" s="102"/>
      <c r="J16" s="102"/>
    </row>
    <row r="17" spans="1:11" ht="22.95" customHeight="1">
      <c r="A17" s="135" t="s">
        <v>69</v>
      </c>
      <c r="B17" s="135"/>
      <c r="C17" s="135"/>
      <c r="D17" s="145">
        <v>21505171</v>
      </c>
      <c r="E17" s="145"/>
      <c r="F17" s="146">
        <v>18568490</v>
      </c>
      <c r="G17" s="60"/>
      <c r="H17" s="139">
        <v>0</v>
      </c>
      <c r="I17" s="139"/>
      <c r="J17" s="91">
        <v>0</v>
      </c>
    </row>
    <row r="18" spans="1:11" ht="22.95" customHeight="1">
      <c r="A18" s="135" t="s">
        <v>103</v>
      </c>
      <c r="B18" s="153">
        <v>20</v>
      </c>
      <c r="C18" s="135"/>
      <c r="D18" s="145">
        <v>22373116</v>
      </c>
      <c r="E18" s="145"/>
      <c r="F18" s="146">
        <v>25277974</v>
      </c>
      <c r="G18" s="102"/>
      <c r="H18" s="102">
        <v>19795244</v>
      </c>
      <c r="I18" s="102"/>
      <c r="J18" s="146">
        <v>23839146</v>
      </c>
    </row>
    <row r="19" spans="1:11" ht="22.95" customHeight="1">
      <c r="A19" s="135" t="s">
        <v>22</v>
      </c>
      <c r="B19" s="153">
        <v>20</v>
      </c>
      <c r="C19" s="135"/>
      <c r="D19" s="147">
        <v>1444222568</v>
      </c>
      <c r="E19" s="145"/>
      <c r="F19" s="148">
        <v>1293063638</v>
      </c>
      <c r="G19" s="102"/>
      <c r="H19" s="103">
        <v>1433828426</v>
      </c>
      <c r="I19" s="102"/>
      <c r="J19" s="148">
        <v>1284810500</v>
      </c>
    </row>
    <row r="20" spans="1:11" ht="22.95" customHeight="1">
      <c r="A20" s="142" t="s">
        <v>70</v>
      </c>
      <c r="B20" s="135"/>
      <c r="C20" s="135"/>
      <c r="D20" s="222">
        <f>SUM(D17:D19)</f>
        <v>1488100855</v>
      </c>
      <c r="E20" s="145"/>
      <c r="F20" s="143">
        <f>SUM(F17:F19)</f>
        <v>1336910102</v>
      </c>
      <c r="G20" s="102"/>
      <c r="H20" s="222">
        <f>SUM(H17:H19)</f>
        <v>1453623670</v>
      </c>
      <c r="I20" s="102"/>
      <c r="J20" s="143">
        <f>SUM(J17:J19)</f>
        <v>1308649646</v>
      </c>
    </row>
    <row r="21" spans="1:11" ht="22.95" customHeight="1">
      <c r="A21" s="135"/>
      <c r="B21" s="135"/>
      <c r="C21" s="135"/>
      <c r="D21" s="145"/>
      <c r="E21" s="145"/>
      <c r="F21" s="146"/>
      <c r="G21" s="102"/>
      <c r="H21" s="102"/>
      <c r="I21" s="102"/>
      <c r="J21" s="146"/>
    </row>
    <row r="22" spans="1:11" ht="22.95" customHeight="1">
      <c r="A22" s="142" t="s">
        <v>120</v>
      </c>
      <c r="B22" s="135"/>
      <c r="C22" s="135"/>
      <c r="D22" s="93">
        <f>D14-D20</f>
        <v>1635436839</v>
      </c>
      <c r="E22" s="144"/>
      <c r="F22" s="144">
        <f>F14-F20</f>
        <v>1402845610</v>
      </c>
      <c r="G22" s="16"/>
      <c r="H22" s="93">
        <f>H14-H20</f>
        <v>1644123272</v>
      </c>
      <c r="I22" s="16"/>
      <c r="J22" s="144">
        <f>J14-J20</f>
        <v>1405491446</v>
      </c>
    </row>
    <row r="23" spans="1:11" ht="22.95" customHeight="1">
      <c r="A23" s="135" t="s">
        <v>104</v>
      </c>
      <c r="B23" s="135"/>
      <c r="C23" s="135"/>
      <c r="D23" s="145">
        <v>194861303</v>
      </c>
      <c r="E23" s="145"/>
      <c r="F23" s="146">
        <v>150694443</v>
      </c>
      <c r="G23" s="102"/>
      <c r="H23" s="102">
        <v>194861303</v>
      </c>
      <c r="I23" s="102"/>
      <c r="J23" s="146">
        <v>150694443</v>
      </c>
    </row>
    <row r="24" spans="1:11" ht="22.95" customHeight="1">
      <c r="A24" s="135" t="s">
        <v>23</v>
      </c>
      <c r="B24" s="135"/>
      <c r="C24" s="135"/>
      <c r="D24" s="145">
        <v>391158450</v>
      </c>
      <c r="E24" s="145"/>
      <c r="F24" s="149">
        <v>315770137</v>
      </c>
      <c r="G24" s="50"/>
      <c r="H24" s="60">
        <v>390984939</v>
      </c>
      <c r="I24" s="50"/>
      <c r="J24" s="149">
        <v>315580565</v>
      </c>
    </row>
    <row r="25" spans="1:11" ht="22.95" customHeight="1">
      <c r="A25" s="135" t="s">
        <v>140</v>
      </c>
      <c r="B25" s="150"/>
      <c r="C25" s="135"/>
      <c r="D25" s="145"/>
      <c r="E25" s="145"/>
      <c r="F25" s="146"/>
      <c r="G25" s="102"/>
      <c r="H25" s="102"/>
      <c r="I25" s="102"/>
      <c r="J25" s="146"/>
    </row>
    <row r="26" spans="1:11" ht="22.95" customHeight="1">
      <c r="A26" s="135" t="s">
        <v>105</v>
      </c>
      <c r="B26" s="153"/>
      <c r="C26" s="135"/>
      <c r="D26" s="147">
        <v>211406</v>
      </c>
      <c r="E26" s="145"/>
      <c r="F26" s="148">
        <v>-57913</v>
      </c>
      <c r="G26" s="60"/>
      <c r="H26" s="151">
        <v>0</v>
      </c>
      <c r="I26" s="139"/>
      <c r="J26" s="151">
        <v>0</v>
      </c>
    </row>
    <row r="27" spans="1:11" ht="22.95" customHeight="1">
      <c r="A27" s="142" t="s">
        <v>33</v>
      </c>
      <c r="B27" s="135"/>
      <c r="C27" s="135"/>
      <c r="D27" s="223">
        <f>D22-SUM(D23:D26)</f>
        <v>1049205680</v>
      </c>
      <c r="E27" s="144"/>
      <c r="F27" s="152">
        <f>F22-SUM(F23:F26)</f>
        <v>936438943</v>
      </c>
      <c r="G27" s="50"/>
      <c r="H27" s="223">
        <f>H22-SUM(H23:H26)</f>
        <v>1058277030</v>
      </c>
      <c r="I27" s="50"/>
      <c r="J27" s="152">
        <f>J22-SUM(J23:J26)</f>
        <v>939216438</v>
      </c>
      <c r="K27" s="29"/>
    </row>
    <row r="28" spans="1:11" ht="22.95" customHeight="1">
      <c r="A28" s="135" t="s">
        <v>71</v>
      </c>
      <c r="B28" s="153">
        <v>21</v>
      </c>
      <c r="C28" s="135"/>
      <c r="D28" s="94">
        <v>210560913</v>
      </c>
      <c r="E28" s="145"/>
      <c r="F28" s="154">
        <v>187117506</v>
      </c>
      <c r="G28" s="60"/>
      <c r="H28" s="68">
        <v>212388447</v>
      </c>
      <c r="I28" s="60"/>
      <c r="J28" s="154">
        <v>187664415</v>
      </c>
    </row>
    <row r="29" spans="1:11" ht="22.95" customHeight="1">
      <c r="A29" s="142" t="s">
        <v>154</v>
      </c>
      <c r="B29" s="135"/>
      <c r="C29" s="135"/>
      <c r="D29" s="224">
        <f>D27-D28</f>
        <v>838644767</v>
      </c>
      <c r="E29" s="144"/>
      <c r="F29" s="143">
        <f>F27-F28</f>
        <v>749321437</v>
      </c>
      <c r="G29" s="50"/>
      <c r="H29" s="224">
        <f>H27-H28</f>
        <v>845888583</v>
      </c>
      <c r="I29" s="50"/>
      <c r="J29" s="143">
        <f>J27-J28</f>
        <v>751552023</v>
      </c>
    </row>
    <row r="30" spans="1:11" ht="22.95" customHeight="1">
      <c r="A30" s="135"/>
      <c r="B30" s="135"/>
      <c r="C30" s="135"/>
      <c r="D30"/>
      <c r="E30"/>
      <c r="F30"/>
      <c r="G30"/>
      <c r="H30"/>
      <c r="I30"/>
      <c r="J30"/>
    </row>
    <row r="31" spans="1:11" ht="22.95" customHeight="1">
      <c r="A31" s="28" t="s">
        <v>121</v>
      </c>
      <c r="B31" s="29"/>
      <c r="C31" s="78"/>
      <c r="D31" s="29"/>
      <c r="E31" s="30"/>
      <c r="F31" s="31"/>
      <c r="G31" s="30"/>
      <c r="H31" s="31"/>
      <c r="I31" s="31"/>
      <c r="J31" s="31"/>
    </row>
    <row r="32" spans="1:11" ht="22.95" customHeight="1">
      <c r="A32" s="28" t="s">
        <v>148</v>
      </c>
      <c r="B32" s="29"/>
      <c r="C32" s="29"/>
      <c r="D32" s="29"/>
      <c r="F32" s="29"/>
    </row>
    <row r="33" spans="1:10" ht="22.95" customHeight="1">
      <c r="A33" s="51"/>
      <c r="B33" s="29"/>
      <c r="C33" s="29"/>
      <c r="D33" s="29"/>
      <c r="F33" s="29"/>
    </row>
    <row r="34" spans="1:10" ht="22.95" customHeight="1">
      <c r="B34" s="100"/>
      <c r="C34" s="7"/>
      <c r="D34" s="242" t="s">
        <v>40</v>
      </c>
      <c r="E34" s="242"/>
      <c r="F34" s="242"/>
      <c r="G34" s="97"/>
      <c r="H34" s="242" t="s">
        <v>38</v>
      </c>
      <c r="I34" s="242"/>
      <c r="J34" s="242"/>
    </row>
    <row r="35" spans="1:10" ht="22.95" customHeight="1">
      <c r="B35" s="100"/>
      <c r="C35" s="7"/>
      <c r="D35" s="243" t="s">
        <v>151</v>
      </c>
      <c r="E35" s="243"/>
      <c r="F35" s="243"/>
      <c r="G35" s="7"/>
      <c r="H35" s="243" t="s">
        <v>151</v>
      </c>
      <c r="I35" s="243"/>
      <c r="J35" s="243"/>
    </row>
    <row r="36" spans="1:10" ht="22.95" customHeight="1">
      <c r="B36" s="100"/>
      <c r="C36" s="7"/>
      <c r="D36" s="243" t="s">
        <v>0</v>
      </c>
      <c r="E36" s="243"/>
      <c r="F36" s="243"/>
      <c r="G36" s="7"/>
      <c r="H36" s="243" t="s">
        <v>0</v>
      </c>
      <c r="I36" s="243"/>
      <c r="J36" s="243"/>
    </row>
    <row r="37" spans="1:10" ht="22.95" customHeight="1">
      <c r="B37" s="100" t="s">
        <v>1</v>
      </c>
      <c r="C37" s="7"/>
      <c r="D37" s="98">
        <v>2567</v>
      </c>
      <c r="E37" s="7"/>
      <c r="F37" s="98">
        <v>2566</v>
      </c>
      <c r="G37" s="7"/>
      <c r="H37" s="98">
        <v>2567</v>
      </c>
      <c r="I37" s="7"/>
      <c r="J37" s="98">
        <v>2566</v>
      </c>
    </row>
    <row r="38" spans="1:10" ht="22.95" customHeight="1">
      <c r="A38" s="135"/>
      <c r="B38" s="135"/>
      <c r="C38" s="135"/>
      <c r="D38" s="244" t="s">
        <v>39</v>
      </c>
      <c r="E38" s="244"/>
      <c r="F38" s="244"/>
      <c r="G38" s="244"/>
      <c r="H38" s="244"/>
      <c r="I38" s="244"/>
      <c r="J38" s="244"/>
    </row>
    <row r="39" spans="1:10" ht="22.95" customHeight="1">
      <c r="A39" s="142" t="s">
        <v>72</v>
      </c>
      <c r="B39" s="135"/>
      <c r="C39" s="135"/>
      <c r="D39"/>
      <c r="E39"/>
      <c r="F39"/>
      <c r="G39"/>
      <c r="H39"/>
      <c r="I39"/>
      <c r="J39"/>
    </row>
    <row r="40" spans="1:10" ht="22.95" customHeight="1">
      <c r="A40" s="73" t="s">
        <v>164</v>
      </c>
      <c r="B40" s="100"/>
      <c r="C40" s="100"/>
      <c r="D40" s="213"/>
      <c r="E40" s="213"/>
      <c r="F40" s="213"/>
      <c r="G40" s="213"/>
      <c r="H40" s="213"/>
      <c r="I40" s="213"/>
      <c r="J40" s="213"/>
    </row>
    <row r="41" spans="1:10" ht="22.95" customHeight="1">
      <c r="A41" s="73" t="s">
        <v>163</v>
      </c>
      <c r="B41" s="100"/>
      <c r="C41" s="100"/>
      <c r="D41" s="213"/>
      <c r="E41" s="213"/>
      <c r="F41" s="213"/>
      <c r="G41" s="213"/>
      <c r="H41" s="213"/>
      <c r="I41" s="213"/>
      <c r="J41" s="213"/>
    </row>
    <row r="42" spans="1:10" ht="22.95" customHeight="1">
      <c r="A42" s="212" t="s">
        <v>173</v>
      </c>
      <c r="B42" s="100"/>
      <c r="C42" s="100"/>
      <c r="D42" s="213"/>
      <c r="E42" s="213"/>
      <c r="F42" s="213"/>
      <c r="G42" s="213"/>
      <c r="H42" s="213"/>
      <c r="I42" s="213"/>
      <c r="J42" s="213"/>
    </row>
    <row r="43" spans="1:10" ht="22.95" customHeight="1">
      <c r="A43" s="212" t="s">
        <v>165</v>
      </c>
      <c r="B43" s="100">
        <v>18</v>
      </c>
      <c r="C43" s="100"/>
      <c r="D43" s="213">
        <v>-11804521</v>
      </c>
      <c r="E43" s="213"/>
      <c r="F43" s="213">
        <v>-7671898</v>
      </c>
      <c r="G43" s="213"/>
      <c r="H43" s="213">
        <v>-11906231</v>
      </c>
      <c r="I43" s="213"/>
      <c r="J43" s="213">
        <v>-7827159</v>
      </c>
    </row>
    <row r="44" spans="1:10" ht="22.95" customHeight="1">
      <c r="A44" s="212" t="s">
        <v>166</v>
      </c>
      <c r="B44" s="100"/>
      <c r="C44" s="100"/>
      <c r="D44" s="213"/>
      <c r="E44" s="213"/>
      <c r="F44" s="213"/>
      <c r="G44" s="213"/>
      <c r="H44" s="213"/>
      <c r="I44" s="213"/>
      <c r="J44" s="213"/>
    </row>
    <row r="45" spans="1:10" ht="22.95" customHeight="1">
      <c r="A45" s="212" t="s">
        <v>167</v>
      </c>
      <c r="B45" s="100">
        <v>21</v>
      </c>
      <c r="C45" s="100"/>
      <c r="D45" s="214">
        <v>2360904</v>
      </c>
      <c r="E45" s="213"/>
      <c r="F45" s="214">
        <v>1534380</v>
      </c>
      <c r="G45" s="213"/>
      <c r="H45" s="214">
        <v>2381246</v>
      </c>
      <c r="I45" s="213"/>
      <c r="J45" s="214">
        <v>1565432</v>
      </c>
    </row>
    <row r="46" spans="1:10" ht="22.95" customHeight="1">
      <c r="A46" s="163" t="s">
        <v>168</v>
      </c>
      <c r="B46" s="100"/>
      <c r="C46" s="100"/>
      <c r="D46" s="218"/>
      <c r="E46" s="213"/>
      <c r="F46" s="218"/>
      <c r="G46" s="213"/>
      <c r="H46" s="218"/>
      <c r="I46" s="213"/>
      <c r="J46" s="218"/>
    </row>
    <row r="47" spans="1:10" ht="22.95" customHeight="1">
      <c r="A47" s="163" t="s">
        <v>163</v>
      </c>
      <c r="B47" s="100"/>
      <c r="C47" s="100"/>
      <c r="D47" s="210">
        <f>SUM(D43:D45)</f>
        <v>-9443617</v>
      </c>
      <c r="E47" s="211"/>
      <c r="F47" s="210">
        <f>SUM(F43:F45)</f>
        <v>-6137518</v>
      </c>
      <c r="G47" s="211"/>
      <c r="H47" s="210">
        <f>SUM(H43:H45)</f>
        <v>-9524985</v>
      </c>
      <c r="I47" s="211"/>
      <c r="J47" s="210">
        <f>SUM(J43:J45)</f>
        <v>-6261727</v>
      </c>
    </row>
    <row r="48" spans="1:10" ht="22.95" customHeight="1">
      <c r="A48" s="163" t="s">
        <v>159</v>
      </c>
      <c r="B48" s="100"/>
      <c r="C48" s="100"/>
      <c r="D48" s="210">
        <f>D47</f>
        <v>-9443617</v>
      </c>
      <c r="E48" s="211"/>
      <c r="F48" s="210">
        <f>F47</f>
        <v>-6137518</v>
      </c>
      <c r="G48" s="211"/>
      <c r="H48" s="210">
        <f>H47</f>
        <v>-9524985</v>
      </c>
      <c r="I48" s="211"/>
      <c r="J48" s="210">
        <f>J47</f>
        <v>-6261727</v>
      </c>
    </row>
    <row r="49" spans="1:10" ht="22.95" customHeight="1" thickBot="1">
      <c r="A49" s="142" t="s">
        <v>155</v>
      </c>
      <c r="B49" s="135"/>
      <c r="C49" s="135"/>
      <c r="D49" s="225">
        <f>D29+D48</f>
        <v>829201150</v>
      </c>
      <c r="E49" s="144"/>
      <c r="F49" s="155">
        <f>F29+F48</f>
        <v>743183919</v>
      </c>
      <c r="G49" s="50"/>
      <c r="H49" s="225">
        <f>H29+H48</f>
        <v>836363598</v>
      </c>
      <c r="I49" s="50"/>
      <c r="J49" s="155">
        <f>J29+J48</f>
        <v>745290296</v>
      </c>
    </row>
    <row r="50" spans="1:10" ht="22.95" customHeight="1" thickTop="1">
      <c r="A50" s="135"/>
      <c r="B50" s="135"/>
      <c r="C50" s="135"/>
      <c r="D50" s="99"/>
      <c r="E50" s="99"/>
      <c r="F50" s="99"/>
      <c r="G50" s="99"/>
      <c r="H50" s="99"/>
      <c r="I50" s="99"/>
      <c r="J50" s="99"/>
    </row>
    <row r="51" spans="1:10" ht="22.95" customHeight="1">
      <c r="A51" s="142" t="s">
        <v>160</v>
      </c>
      <c r="B51" s="135"/>
      <c r="C51" s="135"/>
      <c r="D51" s="145"/>
      <c r="E51" s="145"/>
      <c r="F51" s="146"/>
      <c r="G51" s="50"/>
      <c r="H51" s="50"/>
      <c r="I51" s="50"/>
      <c r="J51" s="146"/>
    </row>
    <row r="52" spans="1:10" ht="22.95" customHeight="1">
      <c r="A52" s="135" t="s">
        <v>127</v>
      </c>
      <c r="B52" s="135"/>
      <c r="C52" s="135"/>
      <c r="D52" s="145">
        <v>840812339</v>
      </c>
      <c r="E52" s="145"/>
      <c r="F52" s="146">
        <v>749967249</v>
      </c>
      <c r="G52" s="60"/>
      <c r="H52" s="68">
        <f>H29</f>
        <v>845888583</v>
      </c>
      <c r="I52" s="60"/>
      <c r="J52" s="156">
        <v>751552023</v>
      </c>
    </row>
    <row r="53" spans="1:10" ht="22.95" customHeight="1">
      <c r="A53" s="135" t="s">
        <v>128</v>
      </c>
      <c r="B53" s="135"/>
      <c r="C53" s="135"/>
      <c r="D53" s="147">
        <v>-2167572</v>
      </c>
      <c r="E53" s="145"/>
      <c r="F53" s="154">
        <v>-645812</v>
      </c>
      <c r="G53" s="60"/>
      <c r="H53" s="56">
        <v>0</v>
      </c>
      <c r="I53" s="139"/>
      <c r="J53" s="151">
        <v>0</v>
      </c>
    </row>
    <row r="54" spans="1:10" ht="22.95" customHeight="1" thickBot="1">
      <c r="A54" s="135"/>
      <c r="B54" s="135"/>
      <c r="C54" s="135"/>
      <c r="D54" s="225">
        <f>D52+D53</f>
        <v>838644767</v>
      </c>
      <c r="E54" s="144"/>
      <c r="F54" s="155">
        <f>F52+F53</f>
        <v>749321437</v>
      </c>
      <c r="G54" s="16"/>
      <c r="H54" s="225">
        <f>H52+H53</f>
        <v>845888583</v>
      </c>
      <c r="I54" s="16"/>
      <c r="J54" s="155">
        <f>J52+J53</f>
        <v>751552023</v>
      </c>
    </row>
    <row r="55" spans="1:10" ht="22.95" customHeight="1" thickTop="1">
      <c r="A55" s="135"/>
      <c r="B55" s="135"/>
      <c r="C55" s="135"/>
      <c r="D55" s="145"/>
      <c r="E55" s="145"/>
      <c r="F55" s="102"/>
      <c r="G55" s="102"/>
      <c r="H55" s="208"/>
      <c r="I55" s="102"/>
      <c r="J55" s="102"/>
    </row>
    <row r="56" spans="1:10" ht="22.95" customHeight="1">
      <c r="A56" s="142" t="s">
        <v>169</v>
      </c>
      <c r="B56" s="135"/>
      <c r="C56" s="135"/>
      <c r="D56" s="145"/>
      <c r="E56" s="145"/>
      <c r="F56" s="60"/>
      <c r="G56" s="60"/>
      <c r="H56" s="226"/>
      <c r="I56" s="60"/>
      <c r="J56" s="60"/>
    </row>
    <row r="57" spans="1:10" ht="22.95" customHeight="1">
      <c r="A57" s="135" t="s">
        <v>127</v>
      </c>
      <c r="B57" s="135"/>
      <c r="C57" s="135"/>
      <c r="D57" s="145">
        <v>831368722</v>
      </c>
      <c r="E57" s="145"/>
      <c r="F57" s="146">
        <v>743829731</v>
      </c>
      <c r="G57" s="60"/>
      <c r="H57" s="68">
        <f>H49</f>
        <v>836363598</v>
      </c>
      <c r="I57" s="60"/>
      <c r="J57" s="156">
        <v>745290296</v>
      </c>
    </row>
    <row r="58" spans="1:10" ht="22.95" customHeight="1">
      <c r="A58" s="135" t="s">
        <v>128</v>
      </c>
      <c r="B58" s="135"/>
      <c r="C58" s="135"/>
      <c r="D58" s="145">
        <v>-2167572</v>
      </c>
      <c r="E58" s="145"/>
      <c r="F58" s="154">
        <v>-645812</v>
      </c>
      <c r="G58" s="88"/>
      <c r="H58" s="219">
        <v>0</v>
      </c>
      <c r="I58" s="82"/>
      <c r="J58" s="151">
        <v>0</v>
      </c>
    </row>
    <row r="59" spans="1:10" ht="22.95" customHeight="1" thickBot="1">
      <c r="A59" s="135"/>
      <c r="B59" s="135"/>
      <c r="C59" s="135"/>
      <c r="D59" s="227">
        <f>D57+D58</f>
        <v>829201150</v>
      </c>
      <c r="E59" s="144"/>
      <c r="F59" s="155">
        <f>F57+F58</f>
        <v>743183919</v>
      </c>
      <c r="G59" s="89"/>
      <c r="H59" s="227">
        <f>H57+H58</f>
        <v>836363598</v>
      </c>
      <c r="I59" s="89"/>
      <c r="J59" s="155">
        <f>J57+J58</f>
        <v>745290296</v>
      </c>
    </row>
    <row r="60" spans="1:10" ht="22.95" customHeight="1" thickTop="1">
      <c r="A60" s="135"/>
      <c r="B60" s="135"/>
      <c r="C60" s="135"/>
      <c r="D60" s="137"/>
      <c r="E60" s="137"/>
      <c r="F60" s="126"/>
      <c r="G60" s="126"/>
      <c r="H60" s="208"/>
      <c r="I60" s="126"/>
      <c r="J60" s="126"/>
    </row>
    <row r="61" spans="1:10" ht="22.95" customHeight="1" thickBot="1">
      <c r="A61" s="142" t="s">
        <v>126</v>
      </c>
      <c r="B61" s="135"/>
      <c r="C61" s="135"/>
      <c r="D61" s="157">
        <v>0.4</v>
      </c>
      <c r="E61" s="158"/>
      <c r="F61" s="159">
        <v>0.36</v>
      </c>
      <c r="G61" s="160"/>
      <c r="H61" s="228">
        <v>0.4</v>
      </c>
      <c r="I61" s="160"/>
      <c r="J61" s="159">
        <v>0.36</v>
      </c>
    </row>
    <row r="62" spans="1:10" ht="22.95" customHeight="1" thickTop="1"/>
    <row r="64" spans="1:10" ht="19.95" customHeight="1">
      <c r="D64" s="9">
        <f>D54-D29</f>
        <v>0</v>
      </c>
      <c r="F64" s="9">
        <f>F54-F29</f>
        <v>0</v>
      </c>
      <c r="H64" s="234">
        <f>H54-H29</f>
        <v>0</v>
      </c>
      <c r="J64" s="9">
        <f>J54-J29</f>
        <v>0</v>
      </c>
    </row>
    <row r="65" spans="4:10" ht="19.95" customHeight="1">
      <c r="D65" s="9">
        <f>D49-D59</f>
        <v>0</v>
      </c>
      <c r="F65" s="9">
        <f>F49-F59</f>
        <v>0</v>
      </c>
      <c r="H65" s="9">
        <f>H49-H59</f>
        <v>0</v>
      </c>
      <c r="J65" s="9">
        <f>J49-J59</f>
        <v>0</v>
      </c>
    </row>
  </sheetData>
  <mergeCells count="14">
    <mergeCell ref="D36:F36"/>
    <mergeCell ref="H36:J36"/>
    <mergeCell ref="D38:J38"/>
    <mergeCell ref="D8:J8"/>
    <mergeCell ref="D34:F34"/>
    <mergeCell ref="H34:J34"/>
    <mergeCell ref="D35:F35"/>
    <mergeCell ref="H35:J35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10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2"/>
  <sheetViews>
    <sheetView view="pageBreakPreview" topLeftCell="A32" zoomScale="80" zoomScaleNormal="70" zoomScaleSheetLayoutView="80" workbookViewId="0">
      <selection activeCell="C55" sqref="C55"/>
    </sheetView>
  </sheetViews>
  <sheetFormatPr defaultColWidth="9.6640625" defaultRowHeight="22.2" customHeight="1"/>
  <cols>
    <col min="1" max="1" width="33.44140625" style="2" customWidth="1"/>
    <col min="2" max="2" width="11.33203125" style="4" customWidth="1"/>
    <col min="3" max="3" width="8.33203125" style="4" customWidth="1"/>
    <col min="4" max="4" width="0.6640625" style="1" customWidth="1"/>
    <col min="5" max="5" width="11.5546875" style="74" customWidth="1"/>
    <col min="6" max="6" width="0.6640625" style="1" customWidth="1"/>
    <col min="7" max="7" width="11.5546875" style="1" customWidth="1"/>
    <col min="8" max="8" width="0.6640625" style="1" customWidth="1"/>
    <col min="9" max="9" width="11.5546875" style="1" customWidth="1"/>
    <col min="10" max="10" width="0.6640625" style="1" customWidth="1"/>
    <col min="11" max="11" width="11.5546875" style="1" customWidth="1"/>
    <col min="12" max="12" width="0.6640625" style="2" customWidth="1"/>
    <col min="13" max="13" width="11.6640625" style="2" customWidth="1"/>
    <col min="14" max="14" width="0.6640625" style="2" customWidth="1"/>
    <col min="15" max="15" width="13.33203125" style="8" customWidth="1"/>
    <col min="16" max="16" width="0.6640625" style="2" customWidth="1"/>
    <col min="17" max="17" width="13.5546875" style="2" customWidth="1"/>
    <col min="18" max="193" width="9.33203125" style="2" customWidth="1"/>
    <col min="194" max="194" width="29.6640625" style="2" customWidth="1"/>
    <col min="195" max="16384" width="9.6640625" style="2"/>
  </cols>
  <sheetData>
    <row r="1" spans="1:17" ht="22.95" customHeight="1">
      <c r="A1" s="28" t="s">
        <v>121</v>
      </c>
      <c r="B1" s="29"/>
      <c r="C1" s="29"/>
      <c r="D1" s="30"/>
      <c r="E1" s="29"/>
      <c r="F1" s="30"/>
      <c r="G1" s="31"/>
      <c r="H1" s="31"/>
      <c r="I1" s="31"/>
      <c r="J1" s="31"/>
      <c r="K1" s="32"/>
      <c r="L1" s="32"/>
      <c r="M1" s="32"/>
      <c r="N1" s="32"/>
      <c r="O1" s="32"/>
      <c r="P1" s="32"/>
      <c r="Q1" s="32"/>
    </row>
    <row r="2" spans="1:17" s="3" customFormat="1" ht="22.95" customHeight="1">
      <c r="A2" s="33" t="s">
        <v>149</v>
      </c>
      <c r="B2" s="34"/>
      <c r="C2" s="34"/>
      <c r="D2" s="35"/>
      <c r="E2" s="34"/>
      <c r="F2" s="35"/>
      <c r="G2" s="162"/>
      <c r="H2" s="162"/>
      <c r="I2" s="162"/>
      <c r="J2" s="162"/>
      <c r="K2" s="162"/>
      <c r="L2" s="162"/>
      <c r="M2" s="36"/>
      <c r="N2" s="36"/>
      <c r="O2" s="36"/>
      <c r="P2" s="36"/>
      <c r="Q2" s="36"/>
    </row>
    <row r="3" spans="1:17" ht="22.95" customHeight="1">
      <c r="A3" s="32"/>
      <c r="B3" s="37"/>
      <c r="C3" s="37"/>
      <c r="D3" s="38"/>
      <c r="E3" s="38"/>
      <c r="F3" s="38"/>
      <c r="G3" s="38"/>
      <c r="H3" s="38"/>
      <c r="I3" s="39"/>
      <c r="J3" s="38"/>
      <c r="K3" s="38"/>
      <c r="L3" s="38"/>
      <c r="M3" s="38"/>
      <c r="N3" s="38"/>
      <c r="O3" s="38"/>
      <c r="P3" s="40"/>
      <c r="Q3" s="38"/>
    </row>
    <row r="4" spans="1:17" ht="21.3" customHeight="1">
      <c r="A4" s="32"/>
      <c r="B4" s="37"/>
      <c r="C4" s="37"/>
      <c r="D4" s="41"/>
      <c r="E4" s="240" t="s">
        <v>37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7" ht="21.3" customHeight="1">
      <c r="A5" s="32"/>
      <c r="B5" s="37"/>
      <c r="C5" s="37"/>
      <c r="D5" s="42"/>
      <c r="E5" s="42"/>
      <c r="F5" s="42"/>
      <c r="G5" s="43"/>
      <c r="H5" s="42"/>
      <c r="I5" s="245" t="s">
        <v>35</v>
      </c>
      <c r="J5" s="245"/>
      <c r="K5" s="245"/>
      <c r="L5" s="42"/>
      <c r="M5" s="42"/>
      <c r="N5" s="42"/>
      <c r="O5" s="44"/>
      <c r="P5" s="43"/>
      <c r="Q5" s="42"/>
    </row>
    <row r="6" spans="1:17" ht="21.3" customHeight="1">
      <c r="A6" s="32"/>
      <c r="B6" s="37"/>
      <c r="C6" s="37"/>
      <c r="D6" s="42"/>
      <c r="E6" s="42" t="s">
        <v>24</v>
      </c>
      <c r="F6" s="42"/>
      <c r="G6" s="42" t="s">
        <v>73</v>
      </c>
      <c r="H6" s="42"/>
      <c r="I6" s="42" t="s">
        <v>74</v>
      </c>
      <c r="J6" s="42"/>
      <c r="K6" s="42"/>
      <c r="L6" s="42"/>
      <c r="M6" s="42" t="s">
        <v>76</v>
      </c>
      <c r="N6" s="42"/>
      <c r="O6" s="42" t="s">
        <v>77</v>
      </c>
      <c r="P6" s="43"/>
      <c r="Q6" s="42" t="s">
        <v>76</v>
      </c>
    </row>
    <row r="7" spans="1:17" ht="21.3" customHeight="1">
      <c r="A7" s="32"/>
      <c r="B7" s="45"/>
      <c r="C7" s="45" t="s">
        <v>1</v>
      </c>
      <c r="D7" s="42"/>
      <c r="E7" s="42" t="s">
        <v>79</v>
      </c>
      <c r="F7" s="42"/>
      <c r="G7" s="42" t="s">
        <v>106</v>
      </c>
      <c r="H7" s="42"/>
      <c r="I7" s="46" t="s">
        <v>75</v>
      </c>
      <c r="J7" s="42"/>
      <c r="K7" s="46" t="s">
        <v>19</v>
      </c>
      <c r="L7" s="42"/>
      <c r="M7" s="42" t="s">
        <v>107</v>
      </c>
      <c r="N7" s="42"/>
      <c r="O7" s="42" t="s">
        <v>25</v>
      </c>
      <c r="P7" s="43"/>
      <c r="Q7" s="42" t="s">
        <v>78</v>
      </c>
    </row>
    <row r="8" spans="1:17" ht="21.3" customHeight="1">
      <c r="A8" s="32"/>
      <c r="B8" s="47"/>
      <c r="C8" s="47"/>
      <c r="D8" s="43"/>
      <c r="E8" s="244" t="s">
        <v>39</v>
      </c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</row>
    <row r="9" spans="1:17" s="3" customFormat="1" ht="21.3" customHeight="1">
      <c r="A9" s="34" t="s">
        <v>152</v>
      </c>
      <c r="B9" s="34"/>
      <c r="C9" s="34"/>
      <c r="D9" s="100"/>
      <c r="E9" s="100"/>
      <c r="F9" s="100"/>
      <c r="G9" s="100"/>
      <c r="H9" s="100"/>
      <c r="I9" s="100"/>
      <c r="J9" s="100"/>
      <c r="K9" s="100"/>
      <c r="L9" s="100"/>
      <c r="M9" s="36"/>
      <c r="N9" s="36"/>
      <c r="O9" s="36"/>
      <c r="P9" s="36"/>
      <c r="Q9" s="36"/>
    </row>
    <row r="10" spans="1:17" s="3" customFormat="1" ht="21.3" customHeight="1">
      <c r="A10" s="34" t="s">
        <v>42</v>
      </c>
      <c r="B10" s="48"/>
      <c r="C10" s="48"/>
      <c r="D10" s="49"/>
      <c r="E10" s="49">
        <v>2096000000</v>
      </c>
      <c r="F10" s="49"/>
      <c r="G10" s="49">
        <v>1902427997</v>
      </c>
      <c r="H10" s="49"/>
      <c r="I10" s="49">
        <v>167000000</v>
      </c>
      <c r="J10" s="49"/>
      <c r="K10" s="49">
        <v>1197702166</v>
      </c>
      <c r="L10" s="49"/>
      <c r="M10" s="49">
        <v>5363130163</v>
      </c>
      <c r="N10" s="49"/>
      <c r="O10" s="50">
        <v>13044101</v>
      </c>
      <c r="P10" s="49"/>
      <c r="Q10" s="49">
        <v>5376174264</v>
      </c>
    </row>
    <row r="11" spans="1:17" ht="21.3" customHeight="1">
      <c r="A11" s="32"/>
      <c r="B11" s="47"/>
      <c r="C11" s="47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21.3" customHeight="1">
      <c r="A12" s="51" t="s">
        <v>129</v>
      </c>
      <c r="B12" s="52"/>
      <c r="C12" s="52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ht="21.3" customHeight="1">
      <c r="A13" s="73" t="s">
        <v>133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21.3" customHeight="1">
      <c r="A14" s="54" t="s">
        <v>178</v>
      </c>
      <c r="B14" s="45"/>
      <c r="C14" s="100">
        <v>22</v>
      </c>
      <c r="D14" s="55"/>
      <c r="E14" s="56">
        <v>0</v>
      </c>
      <c r="F14" s="55"/>
      <c r="G14" s="56">
        <v>0</v>
      </c>
      <c r="H14" s="55"/>
      <c r="I14" s="56">
        <v>0</v>
      </c>
      <c r="J14" s="53"/>
      <c r="K14" s="95">
        <v>-287147325</v>
      </c>
      <c r="L14" s="53"/>
      <c r="M14" s="95">
        <v>-287147325</v>
      </c>
      <c r="N14" s="53"/>
      <c r="O14" s="56">
        <v>0</v>
      </c>
      <c r="P14" s="53"/>
      <c r="Q14" s="95">
        <v>-287147325</v>
      </c>
    </row>
    <row r="15" spans="1:17" ht="21.3" customHeight="1">
      <c r="A15" s="51" t="s">
        <v>130</v>
      </c>
      <c r="B15" s="45"/>
      <c r="C15" s="45"/>
      <c r="D15" s="55"/>
      <c r="E15" s="58">
        <f>SUM(E14)</f>
        <v>0</v>
      </c>
      <c r="F15" s="55"/>
      <c r="G15" s="58">
        <f>SUM(G14)</f>
        <v>0</v>
      </c>
      <c r="H15" s="55"/>
      <c r="I15" s="58">
        <f>SUM(I14)</f>
        <v>0</v>
      </c>
      <c r="J15" s="53"/>
      <c r="K15" s="59">
        <f>SUM(K14)</f>
        <v>-287147325</v>
      </c>
      <c r="L15" s="53"/>
      <c r="M15" s="59">
        <f>SUM(M14)</f>
        <v>-287147325</v>
      </c>
      <c r="N15" s="53"/>
      <c r="O15" s="58">
        <f>SUM(O14)</f>
        <v>0</v>
      </c>
      <c r="P15" s="53"/>
      <c r="Q15" s="59">
        <f>SUM(M15:O15)</f>
        <v>-287147325</v>
      </c>
    </row>
    <row r="16" spans="1:17" ht="21.3" customHeight="1">
      <c r="A16" s="32"/>
      <c r="B16" s="47"/>
      <c r="C16" s="47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9" ht="21.3" customHeight="1">
      <c r="A17" s="51" t="s">
        <v>156</v>
      </c>
      <c r="B17" s="52"/>
      <c r="C17" s="5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9" ht="21.3" customHeight="1">
      <c r="A18" s="54" t="s">
        <v>176</v>
      </c>
      <c r="B18" s="45"/>
      <c r="C18" s="45"/>
      <c r="D18" s="55"/>
      <c r="E18" s="68">
        <v>0</v>
      </c>
      <c r="F18" s="68"/>
      <c r="G18" s="68">
        <v>0</v>
      </c>
      <c r="H18" s="68"/>
      <c r="I18" s="68">
        <v>0</v>
      </c>
      <c r="J18" s="53"/>
      <c r="K18" s="53">
        <f>'PL10-11'!F52</f>
        <v>749967249</v>
      </c>
      <c r="L18" s="53"/>
      <c r="M18" s="53">
        <f>SUM(E18:K18)</f>
        <v>749967249</v>
      </c>
      <c r="N18" s="53"/>
      <c r="O18" s="60">
        <f>'PL10-11'!F53</f>
        <v>-645812</v>
      </c>
      <c r="P18" s="53"/>
      <c r="Q18" s="53">
        <f>M18+O18</f>
        <v>749321437</v>
      </c>
      <c r="S18" s="2">
        <f>Q18-'PL10-11'!F54</f>
        <v>0</v>
      </c>
    </row>
    <row r="19" spans="1:19" ht="21.3" customHeight="1">
      <c r="A19" s="54" t="s">
        <v>175</v>
      </c>
      <c r="B19" s="45"/>
      <c r="C19" s="45"/>
      <c r="D19" s="55"/>
      <c r="E19" s="68">
        <v>0</v>
      </c>
      <c r="F19" s="68"/>
      <c r="G19" s="68">
        <v>0</v>
      </c>
      <c r="H19" s="68"/>
      <c r="I19" s="68">
        <v>0</v>
      </c>
      <c r="J19" s="53"/>
      <c r="K19" s="95">
        <f>'PL10-11'!F57-'PL10-11'!F52</f>
        <v>-6137518</v>
      </c>
      <c r="L19" s="53"/>
      <c r="M19" s="95">
        <f>SUM(E19:K19)</f>
        <v>-6137518</v>
      </c>
      <c r="N19" s="53"/>
      <c r="O19" s="151">
        <v>0</v>
      </c>
      <c r="P19" s="53"/>
      <c r="Q19" s="95">
        <f>M19+O19</f>
        <v>-6137518</v>
      </c>
    </row>
    <row r="20" spans="1:19" ht="21.3" customHeight="1">
      <c r="A20" s="51" t="s">
        <v>158</v>
      </c>
      <c r="B20" s="45"/>
      <c r="C20" s="45"/>
      <c r="D20" s="55"/>
      <c r="E20" s="58">
        <f>SUM(E18)</f>
        <v>0</v>
      </c>
      <c r="F20" s="55"/>
      <c r="G20" s="58">
        <f>SUM(G18)</f>
        <v>0</v>
      </c>
      <c r="H20" s="55"/>
      <c r="I20" s="58">
        <f>SUM(I18)</f>
        <v>0</v>
      </c>
      <c r="J20" s="53"/>
      <c r="K20" s="59">
        <f>SUM(K18:K19)</f>
        <v>743829731</v>
      </c>
      <c r="L20" s="53"/>
      <c r="M20" s="59">
        <f>SUM(M18:M19)</f>
        <v>743829731</v>
      </c>
      <c r="N20" s="53"/>
      <c r="O20" s="59">
        <f>SUM(O18:O19)</f>
        <v>-645812</v>
      </c>
      <c r="P20" s="53"/>
      <c r="Q20" s="59">
        <f>SUM(M20:O20)</f>
        <v>743183919</v>
      </c>
      <c r="R20" s="6">
        <f>SUM(Q18:Q19)-Q20</f>
        <v>0</v>
      </c>
      <c r="S20" s="2">
        <f>Q20-'PL10-11'!F59</f>
        <v>0</v>
      </c>
    </row>
    <row r="21" spans="1:19" ht="21.3" customHeight="1">
      <c r="A21" s="54"/>
      <c r="B21" s="45"/>
      <c r="C21" s="45"/>
      <c r="D21" s="60"/>
      <c r="E21" s="60"/>
      <c r="F21" s="60"/>
      <c r="G21" s="60"/>
      <c r="H21" s="60"/>
      <c r="I21" s="60"/>
      <c r="J21" s="53"/>
      <c r="K21" s="53"/>
      <c r="L21" s="53"/>
      <c r="M21" s="53"/>
      <c r="N21" s="53"/>
      <c r="O21" s="60"/>
      <c r="P21" s="53"/>
      <c r="Q21" s="53"/>
    </row>
    <row r="22" spans="1:19" ht="21.3" customHeight="1">
      <c r="A22" s="54" t="s">
        <v>161</v>
      </c>
      <c r="B22" s="45"/>
      <c r="C22" s="45"/>
      <c r="D22" s="55"/>
      <c r="E22" s="56">
        <v>0</v>
      </c>
      <c r="F22" s="55"/>
      <c r="G22" s="56">
        <v>0</v>
      </c>
      <c r="H22" s="55"/>
      <c r="I22" s="56">
        <v>42600000</v>
      </c>
      <c r="J22" s="53"/>
      <c r="K22" s="95">
        <v>-42600000</v>
      </c>
      <c r="L22" s="53"/>
      <c r="M22" s="151">
        <f>SUM(E22:K22)</f>
        <v>0</v>
      </c>
      <c r="N22" s="53"/>
      <c r="O22" s="151">
        <v>0</v>
      </c>
      <c r="P22" s="53"/>
      <c r="Q22" s="151">
        <f>M22+O22</f>
        <v>0</v>
      </c>
    </row>
    <row r="23" spans="1:19" ht="21.3" customHeight="1">
      <c r="A23" s="54"/>
      <c r="B23" s="45"/>
      <c r="C23" s="45"/>
      <c r="D23" s="60"/>
      <c r="E23" s="60"/>
      <c r="F23" s="60"/>
      <c r="G23" s="60"/>
      <c r="H23" s="60"/>
      <c r="I23" s="60"/>
      <c r="J23" s="53"/>
      <c r="K23" s="53"/>
      <c r="L23" s="53"/>
      <c r="M23" s="53"/>
      <c r="N23" s="53"/>
      <c r="O23" s="60"/>
      <c r="P23" s="53"/>
      <c r="Q23" s="53"/>
    </row>
    <row r="24" spans="1:19" ht="21.3" customHeight="1" thickBot="1">
      <c r="A24" s="51" t="s">
        <v>145</v>
      </c>
      <c r="B24" s="52"/>
      <c r="C24" s="52"/>
      <c r="D24" s="49"/>
      <c r="E24" s="61">
        <f>SUM(E10,E15,E20,E22)</f>
        <v>2096000000</v>
      </c>
      <c r="F24" s="49"/>
      <c r="G24" s="61">
        <f>SUM(G10,G15,G20,G22)</f>
        <v>1902427997</v>
      </c>
      <c r="H24" s="49"/>
      <c r="I24" s="61">
        <f>SUM(I10,I15,I20,I22)</f>
        <v>209600000</v>
      </c>
      <c r="J24" s="49"/>
      <c r="K24" s="61">
        <f>SUM(K10,K15,K20,K22)</f>
        <v>1611784572</v>
      </c>
      <c r="L24" s="49"/>
      <c r="M24" s="61">
        <f>SUM(M10,M15,M20,M22)</f>
        <v>5819812569</v>
      </c>
      <c r="N24" s="49"/>
      <c r="O24" s="62">
        <f>SUM(O10,O15,O20,O22)</f>
        <v>12398289</v>
      </c>
      <c r="P24" s="49"/>
      <c r="Q24" s="61">
        <f>SUM(Q10,Q15,Q20,Q22)</f>
        <v>5832210858</v>
      </c>
    </row>
    <row r="25" spans="1:19" ht="22.95" customHeight="1" thickTop="1">
      <c r="A25" s="51"/>
      <c r="B25" s="52"/>
      <c r="C25" s="5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</row>
    <row r="26" spans="1:19" ht="22.95" customHeight="1">
      <c r="A26" s="28" t="s">
        <v>121</v>
      </c>
      <c r="B26" s="29"/>
      <c r="C26" s="29"/>
      <c r="D26" s="30"/>
      <c r="E26" s="29"/>
      <c r="F26" s="30"/>
      <c r="G26" s="31"/>
      <c r="H26" s="31"/>
      <c r="I26" s="31"/>
      <c r="J26" s="31"/>
      <c r="K26" s="32"/>
      <c r="L26" s="32"/>
      <c r="M26" s="32"/>
      <c r="N26" s="32"/>
      <c r="O26" s="32"/>
      <c r="P26" s="32"/>
      <c r="Q26" s="32"/>
    </row>
    <row r="27" spans="1:19" ht="22.95" customHeight="1">
      <c r="A27" s="33" t="s">
        <v>149</v>
      </c>
      <c r="B27" s="34"/>
      <c r="C27" s="34"/>
      <c r="D27" s="35"/>
      <c r="E27" s="34"/>
      <c r="F27" s="35"/>
      <c r="G27" s="162"/>
      <c r="H27" s="162"/>
      <c r="I27" s="162"/>
      <c r="J27" s="162"/>
      <c r="K27" s="162"/>
      <c r="L27" s="162"/>
      <c r="M27" s="36"/>
      <c r="N27" s="36"/>
      <c r="O27" s="36"/>
      <c r="P27" s="36"/>
      <c r="Q27" s="36"/>
    </row>
    <row r="28" spans="1:19" ht="22.95" customHeight="1">
      <c r="A28" s="32"/>
      <c r="B28" s="37"/>
      <c r="C28" s="37"/>
      <c r="D28" s="38"/>
      <c r="E28" s="38"/>
      <c r="F28" s="38"/>
      <c r="G28" s="38"/>
      <c r="H28" s="38"/>
      <c r="I28" s="39"/>
      <c r="J28" s="38"/>
      <c r="K28" s="38"/>
      <c r="L28" s="38"/>
      <c r="M28" s="38"/>
      <c r="N28" s="38"/>
      <c r="O28" s="38"/>
      <c r="P28" s="40"/>
      <c r="Q28" s="38"/>
    </row>
    <row r="29" spans="1:19" ht="21.3" customHeight="1">
      <c r="A29" s="32"/>
      <c r="B29" s="37"/>
      <c r="C29" s="37"/>
      <c r="D29" s="41"/>
      <c r="E29" s="240" t="s">
        <v>37</v>
      </c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</row>
    <row r="30" spans="1:19" ht="21.3" customHeight="1">
      <c r="A30" s="32"/>
      <c r="B30" s="37"/>
      <c r="C30" s="37"/>
      <c r="D30" s="42"/>
      <c r="E30" s="42"/>
      <c r="F30" s="42"/>
      <c r="G30" s="43"/>
      <c r="H30" s="42"/>
      <c r="I30" s="245" t="s">
        <v>35</v>
      </c>
      <c r="J30" s="245"/>
      <c r="K30" s="245"/>
      <c r="L30" s="42"/>
      <c r="M30" s="42"/>
      <c r="N30" s="42"/>
      <c r="O30" s="44"/>
      <c r="P30" s="43"/>
      <c r="Q30" s="42"/>
    </row>
    <row r="31" spans="1:19" ht="21.3" customHeight="1">
      <c r="A31" s="32"/>
      <c r="B31" s="37"/>
      <c r="C31" s="37"/>
      <c r="D31" s="42"/>
      <c r="E31" s="42" t="s">
        <v>24</v>
      </c>
      <c r="F31" s="42"/>
      <c r="G31" s="42" t="s">
        <v>73</v>
      </c>
      <c r="H31" s="42"/>
      <c r="I31" s="42" t="s">
        <v>74</v>
      </c>
      <c r="J31" s="42"/>
      <c r="K31" s="42"/>
      <c r="L31" s="42"/>
      <c r="M31" s="42" t="s">
        <v>76</v>
      </c>
      <c r="N31" s="42"/>
      <c r="O31" s="42" t="s">
        <v>77</v>
      </c>
      <c r="P31" s="43"/>
      <c r="Q31" s="42" t="s">
        <v>76</v>
      </c>
    </row>
    <row r="32" spans="1:19" ht="21.3" customHeight="1">
      <c r="A32" s="32"/>
      <c r="B32" s="45"/>
      <c r="C32" s="45" t="s">
        <v>1</v>
      </c>
      <c r="D32" s="42"/>
      <c r="E32" s="42" t="s">
        <v>79</v>
      </c>
      <c r="F32" s="42"/>
      <c r="G32" s="42" t="s">
        <v>106</v>
      </c>
      <c r="H32" s="42"/>
      <c r="I32" s="46" t="s">
        <v>75</v>
      </c>
      <c r="J32" s="42"/>
      <c r="K32" s="46" t="s">
        <v>19</v>
      </c>
      <c r="L32" s="42"/>
      <c r="M32" s="42" t="s">
        <v>107</v>
      </c>
      <c r="N32" s="42"/>
      <c r="O32" s="42" t="s">
        <v>25</v>
      </c>
      <c r="P32" s="43"/>
      <c r="Q32" s="42" t="s">
        <v>78</v>
      </c>
    </row>
    <row r="33" spans="1:19" ht="21.3" customHeight="1">
      <c r="A33" s="32"/>
      <c r="B33" s="47"/>
      <c r="C33" s="47"/>
      <c r="D33" s="43"/>
      <c r="E33" s="244" t="s">
        <v>39</v>
      </c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</row>
    <row r="34" spans="1:19" s="3" customFormat="1" ht="21.3" customHeight="1">
      <c r="A34" s="34" t="s">
        <v>153</v>
      </c>
      <c r="B34" s="34"/>
      <c r="C34" s="34"/>
      <c r="D34" s="100"/>
      <c r="E34" s="100"/>
      <c r="F34" s="100"/>
      <c r="G34" s="100"/>
      <c r="H34" s="100"/>
      <c r="I34" s="100"/>
      <c r="J34" s="100"/>
      <c r="K34" s="100"/>
      <c r="L34" s="100"/>
      <c r="M34" s="36"/>
      <c r="N34" s="36"/>
      <c r="O34" s="36"/>
      <c r="P34" s="36"/>
      <c r="Q34" s="36"/>
    </row>
    <row r="35" spans="1:19" s="3" customFormat="1" ht="21.3" customHeight="1">
      <c r="A35" s="34" t="s">
        <v>43</v>
      </c>
      <c r="B35" s="48"/>
      <c r="C35" s="48"/>
      <c r="D35" s="63"/>
      <c r="E35" s="63">
        <f>E24</f>
        <v>2096000000</v>
      </c>
      <c r="F35" s="63"/>
      <c r="G35" s="63">
        <f>G24</f>
        <v>1902427997</v>
      </c>
      <c r="H35" s="63"/>
      <c r="I35" s="63">
        <f>I24</f>
        <v>209600000</v>
      </c>
      <c r="J35" s="63"/>
      <c r="K35" s="63">
        <f>K24</f>
        <v>1611784572</v>
      </c>
      <c r="L35" s="63"/>
      <c r="M35" s="49">
        <f>M24</f>
        <v>5819812569</v>
      </c>
      <c r="N35" s="63"/>
      <c r="O35" s="64">
        <f>O24</f>
        <v>12398289</v>
      </c>
      <c r="P35" s="63"/>
      <c r="Q35" s="63">
        <f>Q24</f>
        <v>5832210858</v>
      </c>
    </row>
    <row r="36" spans="1:19" ht="21.3" customHeight="1">
      <c r="A36" s="32"/>
      <c r="B36" s="47"/>
      <c r="C36" s="47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9" ht="21.3" customHeight="1">
      <c r="A37" s="51" t="s">
        <v>129</v>
      </c>
      <c r="B37" s="52"/>
      <c r="C37" s="52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9" ht="21.3" customHeight="1">
      <c r="A38" s="73" t="s">
        <v>133</v>
      </c>
      <c r="B38" s="52"/>
      <c r="C38" s="52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9" ht="21.3" customHeight="1">
      <c r="A39" s="54" t="s">
        <v>178</v>
      </c>
      <c r="B39" s="45"/>
      <c r="C39" s="100">
        <v>22</v>
      </c>
      <c r="D39" s="55"/>
      <c r="E39" s="56">
        <v>0</v>
      </c>
      <c r="F39" s="55"/>
      <c r="G39" s="56">
        <v>0</v>
      </c>
      <c r="H39" s="55"/>
      <c r="I39" s="56">
        <v>0</v>
      </c>
      <c r="J39" s="55"/>
      <c r="K39" s="95">
        <v>-314366186.99999976</v>
      </c>
      <c r="L39" s="55"/>
      <c r="M39" s="95">
        <f>SUM(E39:K39)</f>
        <v>-314366186.99999976</v>
      </c>
      <c r="N39" s="55"/>
      <c r="O39" s="56">
        <v>0</v>
      </c>
      <c r="P39" s="55"/>
      <c r="Q39" s="95">
        <f>M39+O39</f>
        <v>-314366186.99999976</v>
      </c>
    </row>
    <row r="40" spans="1:19" ht="21.3" customHeight="1">
      <c r="A40" s="51" t="s">
        <v>130</v>
      </c>
      <c r="B40" s="45"/>
      <c r="C40" s="45"/>
      <c r="D40" s="55"/>
      <c r="E40" s="217">
        <f>SUM(E39)</f>
        <v>0</v>
      </c>
      <c r="F40" s="91"/>
      <c r="G40" s="217">
        <f>SUM(G39)</f>
        <v>0</v>
      </c>
      <c r="H40" s="91"/>
      <c r="I40" s="217">
        <f>SUM(I39)</f>
        <v>0</v>
      </c>
      <c r="J40" s="91"/>
      <c r="K40" s="67">
        <f>SUM(K39)</f>
        <v>-314366186.99999976</v>
      </c>
      <c r="L40" s="91"/>
      <c r="M40" s="67">
        <f>SUM(M39)</f>
        <v>-314366186.99999976</v>
      </c>
      <c r="N40" s="91"/>
      <c r="O40" s="217">
        <f>SUM(O39)</f>
        <v>0</v>
      </c>
      <c r="P40" s="91"/>
      <c r="Q40" s="67">
        <f>SUM(M40:O40)</f>
        <v>-314366186.99999976</v>
      </c>
    </row>
    <row r="41" spans="1:19" ht="21.3" customHeight="1">
      <c r="A41" s="32"/>
      <c r="B41" s="47"/>
      <c r="C41" s="47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</row>
    <row r="42" spans="1:19" ht="21.3" customHeight="1">
      <c r="A42" s="51" t="s">
        <v>156</v>
      </c>
      <c r="B42" s="52"/>
      <c r="C42" s="52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9" ht="21.3" customHeight="1">
      <c r="A43" s="54" t="s">
        <v>176</v>
      </c>
      <c r="B43" s="45"/>
      <c r="C43" s="45"/>
      <c r="D43" s="55"/>
      <c r="E43" s="68">
        <v>0</v>
      </c>
      <c r="F43" s="68"/>
      <c r="G43" s="68">
        <v>0</v>
      </c>
      <c r="H43" s="68"/>
      <c r="I43" s="68">
        <v>0</v>
      </c>
      <c r="J43" s="68"/>
      <c r="K43" s="68">
        <f>'PL10-11'!D52</f>
        <v>840812339</v>
      </c>
      <c r="L43" s="68"/>
      <c r="M43" s="68">
        <f>SUM(E43:K43)</f>
        <v>840812339</v>
      </c>
      <c r="N43" s="68"/>
      <c r="O43" s="237">
        <f>'PL10-11'!D53</f>
        <v>-2167572</v>
      </c>
      <c r="P43" s="68"/>
      <c r="Q43" s="68">
        <f>M43+O43</f>
        <v>838644767</v>
      </c>
      <c r="S43" s="2">
        <f>Q43-'PL10-11'!D54</f>
        <v>0</v>
      </c>
    </row>
    <row r="44" spans="1:19" ht="21.3" customHeight="1">
      <c r="A44" s="54" t="s">
        <v>175</v>
      </c>
      <c r="B44" s="45"/>
      <c r="C44" s="45"/>
      <c r="D44" s="55"/>
      <c r="E44" s="68">
        <v>0</v>
      </c>
      <c r="F44" s="68"/>
      <c r="G44" s="68">
        <v>0</v>
      </c>
      <c r="H44" s="68"/>
      <c r="I44" s="68">
        <v>0</v>
      </c>
      <c r="J44" s="55"/>
      <c r="K44" s="95">
        <f>'PL10-11'!D57-'PL10-11'!D52</f>
        <v>-9443617</v>
      </c>
      <c r="L44" s="55"/>
      <c r="M44" s="95">
        <f>SUM(E44:K44)</f>
        <v>-9443617</v>
      </c>
      <c r="N44" s="55"/>
      <c r="O44" s="56">
        <v>0</v>
      </c>
      <c r="P44" s="55"/>
      <c r="Q44" s="95">
        <f>M44+O44</f>
        <v>-9443617</v>
      </c>
    </row>
    <row r="45" spans="1:19" ht="21.3" customHeight="1">
      <c r="A45" s="51" t="s">
        <v>158</v>
      </c>
      <c r="B45" s="45"/>
      <c r="C45" s="45"/>
      <c r="D45" s="55"/>
      <c r="E45" s="58">
        <f>SUM(E43)</f>
        <v>0</v>
      </c>
      <c r="F45" s="55"/>
      <c r="G45" s="58">
        <f>SUM(G43)</f>
        <v>0</v>
      </c>
      <c r="H45" s="55"/>
      <c r="I45" s="58">
        <f>SUM(I43)</f>
        <v>0</v>
      </c>
      <c r="J45" s="55"/>
      <c r="K45" s="59">
        <f>SUM(K43:K44)</f>
        <v>831368722</v>
      </c>
      <c r="L45" s="53"/>
      <c r="M45" s="59">
        <f>SUM(M43:M44)</f>
        <v>831368722</v>
      </c>
      <c r="N45" s="53"/>
      <c r="O45" s="59">
        <f>SUM(O43:O44)</f>
        <v>-2167572</v>
      </c>
      <c r="P45" s="53"/>
      <c r="Q45" s="59">
        <f>SUM(M45:O45)</f>
        <v>829201150</v>
      </c>
      <c r="R45" s="2">
        <f>SUM(Q43:Q44)-Q45</f>
        <v>0</v>
      </c>
      <c r="S45" s="2">
        <f>Q45-'PL10-11'!D59</f>
        <v>0</v>
      </c>
    </row>
    <row r="46" spans="1:19" ht="21.3" customHeight="1">
      <c r="A46" s="54"/>
      <c r="B46" s="45"/>
      <c r="C46" s="45"/>
      <c r="D46" s="55"/>
      <c r="E46" s="68"/>
      <c r="F46" s="55"/>
      <c r="G46" s="68"/>
      <c r="H46" s="55"/>
      <c r="I46" s="68"/>
      <c r="J46" s="55"/>
      <c r="K46" s="68"/>
      <c r="L46" s="55"/>
      <c r="M46" s="68"/>
      <c r="N46" s="55"/>
      <c r="O46" s="68"/>
      <c r="P46" s="55"/>
      <c r="Q46" s="68"/>
    </row>
    <row r="47" spans="1:19" ht="21.3" customHeight="1" thickBot="1">
      <c r="A47" s="51" t="s">
        <v>146</v>
      </c>
      <c r="B47" s="52"/>
      <c r="C47" s="52"/>
      <c r="D47" s="63"/>
      <c r="E47" s="69">
        <f>SUM(E35,E40,E45)</f>
        <v>2096000000</v>
      </c>
      <c r="F47" s="63">
        <f t="shared" ref="F47:Q47" si="0">SUM(F35,F40,F45)</f>
        <v>0</v>
      </c>
      <c r="G47" s="69">
        <f t="shared" si="0"/>
        <v>1902427997</v>
      </c>
      <c r="H47" s="63">
        <f t="shared" si="0"/>
        <v>0</v>
      </c>
      <c r="I47" s="69">
        <f t="shared" si="0"/>
        <v>209600000</v>
      </c>
      <c r="J47" s="63">
        <f t="shared" si="0"/>
        <v>0</v>
      </c>
      <c r="K47" s="69">
        <f t="shared" si="0"/>
        <v>2128787107.0000002</v>
      </c>
      <c r="L47" s="63">
        <f t="shared" si="0"/>
        <v>0</v>
      </c>
      <c r="M47" s="69">
        <f t="shared" si="0"/>
        <v>6336815104</v>
      </c>
      <c r="N47" s="63">
        <f t="shared" si="0"/>
        <v>0</v>
      </c>
      <c r="O47" s="69">
        <f t="shared" si="0"/>
        <v>10230717</v>
      </c>
      <c r="P47" s="63">
        <f t="shared" si="0"/>
        <v>0</v>
      </c>
      <c r="Q47" s="69">
        <f t="shared" si="0"/>
        <v>6347045821</v>
      </c>
    </row>
    <row r="48" spans="1:19" ht="22.95" customHeight="1" thickTop="1">
      <c r="A48" s="32"/>
      <c r="B48" s="45"/>
      <c r="C48" s="45"/>
      <c r="D48" s="31"/>
      <c r="E48" s="42"/>
      <c r="F48" s="31"/>
      <c r="G48" s="31"/>
      <c r="H48" s="31"/>
      <c r="I48" s="31"/>
      <c r="J48" s="31"/>
      <c r="K48" s="31"/>
      <c r="L48" s="32"/>
      <c r="M48" s="32"/>
      <c r="N48" s="32"/>
      <c r="O48" s="82"/>
      <c r="P48" s="32"/>
      <c r="Q48" s="32"/>
    </row>
    <row r="49" spans="1:17" ht="22.95" customHeight="1">
      <c r="A49" s="32"/>
      <c r="B49" s="45"/>
      <c r="C49" s="45"/>
      <c r="D49" s="31"/>
      <c r="E49" s="42"/>
      <c r="F49" s="31"/>
      <c r="G49" s="31"/>
      <c r="H49" s="31"/>
      <c r="I49" s="31"/>
      <c r="J49" s="31"/>
      <c r="K49" s="31"/>
      <c r="L49" s="32"/>
      <c r="M49" s="32"/>
      <c r="N49" s="32"/>
      <c r="O49" s="82"/>
      <c r="P49" s="32"/>
      <c r="Q49" s="32"/>
    </row>
    <row r="50" spans="1:17" ht="22.2" customHeight="1">
      <c r="E50" s="74">
        <f>E35-'BS7-9'!G79</f>
        <v>0</v>
      </c>
      <c r="G50" s="1">
        <f>G35-'BS7-9'!G80</f>
        <v>0</v>
      </c>
      <c r="I50" s="1">
        <f>I35-'BS7-9'!G83</f>
        <v>0</v>
      </c>
      <c r="K50" s="1">
        <f>K35-'BS7-9'!G84</f>
        <v>0</v>
      </c>
      <c r="M50" s="6">
        <f>M35-'BS7-9'!G85</f>
        <v>0</v>
      </c>
      <c r="N50" s="6"/>
      <c r="O50" s="8">
        <f>O35-'BS7-9'!G86</f>
        <v>0</v>
      </c>
      <c r="P50" s="6"/>
      <c r="Q50" s="6">
        <f>Q35-'BS7-9'!G87</f>
        <v>0</v>
      </c>
    </row>
    <row r="51" spans="1:17" ht="22.2" customHeight="1">
      <c r="E51" s="75">
        <f>E47-'BS7-9'!E79</f>
        <v>0</v>
      </c>
      <c r="F51" s="76"/>
      <c r="G51" s="76">
        <f>G47-'BS7-9'!E80</f>
        <v>0</v>
      </c>
      <c r="H51" s="76"/>
      <c r="I51" s="76">
        <f>I47-'BS7-9'!E83</f>
        <v>0</v>
      </c>
      <c r="J51" s="76"/>
      <c r="K51" s="76">
        <f>K47-'BS7-9'!E84</f>
        <v>0</v>
      </c>
      <c r="L51" s="76"/>
      <c r="M51" s="76">
        <f>M47-'BS7-9'!E85</f>
        <v>0</v>
      </c>
      <c r="N51" s="76"/>
      <c r="O51" s="77">
        <f>O47-'BS7-9'!E86</f>
        <v>0</v>
      </c>
      <c r="P51" s="76"/>
      <c r="Q51" s="76">
        <f>Q47-'BS7-9'!E87</f>
        <v>0</v>
      </c>
    </row>
    <row r="52" spans="1:17" ht="22.2" customHeight="1">
      <c r="E52" s="75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76"/>
      <c r="Q52" s="76"/>
    </row>
  </sheetData>
  <mergeCells count="6">
    <mergeCell ref="E33:Q33"/>
    <mergeCell ref="E8:Q8"/>
    <mergeCell ref="I5:K5"/>
    <mergeCell ref="E4:Q4"/>
    <mergeCell ref="E29:Q29"/>
    <mergeCell ref="I30:K30"/>
  </mergeCells>
  <pageMargins left="0.8" right="0.8" top="0.48" bottom="0.5" header="0.5" footer="0.5"/>
  <pageSetup paperSize="9" scale="90" firstPageNumber="12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25" max="16" man="1"/>
  </rowBreaks>
  <colBreaks count="1" manualBreakCount="1">
    <brk id="17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1"/>
  <sheetViews>
    <sheetView view="pageBreakPreview" topLeftCell="A33" zoomScale="80" zoomScaleNormal="80" zoomScaleSheetLayoutView="80" workbookViewId="0">
      <selection activeCell="N55" sqref="N55"/>
    </sheetView>
  </sheetViews>
  <sheetFormatPr defaultColWidth="0.6640625" defaultRowHeight="22.95" customHeight="1"/>
  <cols>
    <col min="1" max="1" width="46.88671875" style="2" customWidth="1"/>
    <col min="2" max="2" width="8.33203125" style="4" bestFit="1" customWidth="1"/>
    <col min="3" max="3" width="1.33203125" style="5" customWidth="1"/>
    <col min="4" max="4" width="14.6640625" style="74" customWidth="1"/>
    <col min="5" max="5" width="1" style="1" customWidth="1"/>
    <col min="6" max="6" width="14.6640625" style="1" customWidth="1"/>
    <col min="7" max="7" width="1" style="1" customWidth="1"/>
    <col min="8" max="8" width="14.6640625" style="8" customWidth="1"/>
    <col min="9" max="9" width="1" style="2" customWidth="1"/>
    <col min="10" max="10" width="14.6640625" style="8" customWidth="1"/>
    <col min="11" max="11" width="1" style="2" customWidth="1"/>
    <col min="12" max="12" width="14.6640625" style="2" customWidth="1"/>
    <col min="13" max="184" width="9.33203125" style="2" customWidth="1"/>
    <col min="185" max="185" width="29.6640625" style="2" customWidth="1"/>
    <col min="186" max="186" width="9.6640625" style="2" customWidth="1"/>
    <col min="187" max="187" width="7" style="2" customWidth="1"/>
    <col min="188" max="188" width="0.6640625" style="2" customWidth="1"/>
    <col min="189" max="189" width="11.33203125" style="2" customWidth="1"/>
    <col min="190" max="190" width="1.33203125" style="2" customWidth="1"/>
    <col min="191" max="191" width="12.33203125" style="2" customWidth="1"/>
    <col min="192" max="16384" width="0.6640625" style="2"/>
  </cols>
  <sheetData>
    <row r="1" spans="1:12" ht="23.7" customHeight="1">
      <c r="A1" s="28" t="s">
        <v>121</v>
      </c>
      <c r="B1" s="29"/>
      <c r="C1" s="78"/>
      <c r="D1" s="29"/>
      <c r="E1" s="30"/>
      <c r="F1" s="31"/>
      <c r="G1" s="30"/>
      <c r="H1" s="32"/>
      <c r="I1" s="32"/>
      <c r="J1" s="32"/>
      <c r="K1" s="32"/>
      <c r="L1" s="32"/>
    </row>
    <row r="2" spans="1:12" ht="23.7" customHeight="1">
      <c r="A2" s="79" t="s">
        <v>149</v>
      </c>
      <c r="B2" s="52"/>
      <c r="C2" s="80"/>
      <c r="D2" s="81"/>
      <c r="E2" s="31"/>
      <c r="F2" s="31"/>
      <c r="G2" s="31"/>
      <c r="H2" s="82"/>
      <c r="I2" s="32"/>
      <c r="J2" s="82"/>
      <c r="K2" s="32"/>
      <c r="L2" s="32"/>
    </row>
    <row r="3" spans="1:12" ht="22.95" customHeight="1">
      <c r="A3" s="163"/>
      <c r="B3" s="52"/>
      <c r="C3" s="80"/>
      <c r="D3" s="81"/>
      <c r="E3" s="31"/>
      <c r="F3" s="31"/>
      <c r="G3" s="31"/>
      <c r="H3" s="82"/>
      <c r="I3" s="32"/>
      <c r="J3" s="82"/>
      <c r="K3" s="32"/>
      <c r="L3" s="32"/>
    </row>
    <row r="4" spans="1:12" ht="21.3" customHeight="1">
      <c r="A4" s="32"/>
      <c r="B4" s="45"/>
      <c r="C4" s="43"/>
      <c r="D4" s="246" t="s">
        <v>44</v>
      </c>
      <c r="E4" s="246"/>
      <c r="F4" s="246"/>
      <c r="G4" s="246"/>
      <c r="H4" s="246"/>
      <c r="I4" s="246"/>
      <c r="J4" s="246"/>
      <c r="K4" s="246"/>
      <c r="L4" s="246"/>
    </row>
    <row r="5" spans="1:12" ht="21.3" customHeight="1">
      <c r="A5" s="32"/>
      <c r="B5" s="37"/>
      <c r="C5" s="41"/>
      <c r="D5" s="31"/>
      <c r="E5" s="31"/>
      <c r="F5" s="31"/>
      <c r="G5" s="31"/>
      <c r="H5" s="245" t="s">
        <v>35</v>
      </c>
      <c r="I5" s="245"/>
      <c r="J5" s="245"/>
      <c r="K5" s="31"/>
      <c r="L5" s="31"/>
    </row>
    <row r="6" spans="1:12" ht="21.3" customHeight="1">
      <c r="A6" s="32"/>
      <c r="B6" s="37"/>
      <c r="C6" s="41"/>
      <c r="D6" s="42" t="s">
        <v>24</v>
      </c>
      <c r="E6" s="42"/>
      <c r="F6" s="42" t="s">
        <v>73</v>
      </c>
      <c r="G6" s="42"/>
      <c r="H6" s="42" t="s">
        <v>74</v>
      </c>
      <c r="I6" s="42"/>
      <c r="J6" s="42"/>
      <c r="K6" s="42"/>
      <c r="L6" s="42" t="s">
        <v>76</v>
      </c>
    </row>
    <row r="7" spans="1:12" ht="21.3" customHeight="1">
      <c r="A7" s="32"/>
      <c r="B7" s="45" t="s">
        <v>1</v>
      </c>
      <c r="C7" s="41"/>
      <c r="D7" s="42" t="s">
        <v>79</v>
      </c>
      <c r="E7" s="42"/>
      <c r="F7" s="42" t="s">
        <v>106</v>
      </c>
      <c r="G7" s="42"/>
      <c r="H7" s="46" t="s">
        <v>75</v>
      </c>
      <c r="I7" s="42"/>
      <c r="J7" s="42" t="s">
        <v>19</v>
      </c>
      <c r="K7" s="42"/>
      <c r="L7" s="42" t="s">
        <v>78</v>
      </c>
    </row>
    <row r="8" spans="1:12" ht="21.3" customHeight="1">
      <c r="A8" s="32"/>
      <c r="B8" s="47"/>
      <c r="C8" s="43"/>
      <c r="D8" s="244" t="s">
        <v>39</v>
      </c>
      <c r="E8" s="244"/>
      <c r="F8" s="244"/>
      <c r="G8" s="244"/>
      <c r="H8" s="244"/>
      <c r="I8" s="244"/>
      <c r="J8" s="244"/>
      <c r="K8" s="244"/>
      <c r="L8" s="244"/>
    </row>
    <row r="9" spans="1:12" ht="21.3" customHeight="1">
      <c r="A9" s="34" t="s">
        <v>152</v>
      </c>
      <c r="B9" s="37"/>
      <c r="C9" s="80"/>
      <c r="D9" s="38"/>
      <c r="E9" s="38"/>
      <c r="F9" s="38"/>
      <c r="G9" s="38"/>
      <c r="H9" s="38"/>
      <c r="I9" s="32"/>
      <c r="J9" s="38"/>
      <c r="K9" s="32"/>
      <c r="L9" s="32"/>
    </row>
    <row r="10" spans="1:12" ht="21.3" customHeight="1">
      <c r="A10" s="34" t="s">
        <v>42</v>
      </c>
      <c r="B10" s="52"/>
      <c r="C10" s="80"/>
      <c r="D10" s="63">
        <v>2096000000</v>
      </c>
      <c r="E10" s="63"/>
      <c r="F10" s="63">
        <v>1902427997</v>
      </c>
      <c r="G10" s="63"/>
      <c r="H10" s="63">
        <v>167000000</v>
      </c>
      <c r="I10" s="93"/>
      <c r="J10" s="63">
        <v>1202265929</v>
      </c>
      <c r="K10" s="93"/>
      <c r="L10" s="63">
        <v>5367693926</v>
      </c>
    </row>
    <row r="11" spans="1:12" ht="13.2" customHeight="1">
      <c r="A11" s="32"/>
      <c r="B11" s="52"/>
      <c r="C11" s="80"/>
      <c r="D11" s="63"/>
      <c r="E11" s="63"/>
      <c r="F11" s="63"/>
      <c r="G11" s="63"/>
      <c r="H11" s="63"/>
      <c r="I11" s="93"/>
      <c r="J11" s="63"/>
      <c r="K11" s="93"/>
      <c r="L11" s="63"/>
    </row>
    <row r="12" spans="1:12" ht="21.3" customHeight="1">
      <c r="A12" s="51" t="s">
        <v>129</v>
      </c>
      <c r="B12" s="52"/>
      <c r="C12" s="80"/>
      <c r="D12" s="55"/>
      <c r="E12" s="55"/>
      <c r="F12" s="55"/>
      <c r="G12" s="55"/>
      <c r="H12" s="55"/>
      <c r="I12" s="94"/>
      <c r="J12" s="55"/>
      <c r="K12" s="94"/>
      <c r="L12" s="55"/>
    </row>
    <row r="13" spans="1:12" ht="21.3" customHeight="1">
      <c r="A13" s="73" t="s">
        <v>134</v>
      </c>
      <c r="B13" s="52"/>
      <c r="C13" s="80"/>
      <c r="D13" s="55"/>
      <c r="E13" s="55"/>
      <c r="F13" s="55"/>
      <c r="G13" s="55"/>
      <c r="H13" s="55"/>
      <c r="I13" s="94"/>
      <c r="J13" s="55"/>
      <c r="K13" s="94"/>
      <c r="L13" s="55"/>
    </row>
    <row r="14" spans="1:12" ht="21.3" customHeight="1">
      <c r="A14" s="54" t="s">
        <v>178</v>
      </c>
      <c r="B14" s="100">
        <v>22</v>
      </c>
      <c r="C14" s="43"/>
      <c r="D14" s="90">
        <v>0</v>
      </c>
      <c r="E14" s="55"/>
      <c r="F14" s="86">
        <v>0</v>
      </c>
      <c r="G14" s="55"/>
      <c r="H14" s="86">
        <v>0</v>
      </c>
      <c r="I14" s="55"/>
      <c r="J14" s="66">
        <v>-287147325</v>
      </c>
      <c r="K14" s="84"/>
      <c r="L14" s="66">
        <v>-287147325</v>
      </c>
    </row>
    <row r="15" spans="1:12" ht="21.3" customHeight="1">
      <c r="A15" s="51" t="s">
        <v>130</v>
      </c>
      <c r="B15" s="45"/>
      <c r="C15" s="43"/>
      <c r="D15" s="87">
        <f>SUM(D14)</f>
        <v>0</v>
      </c>
      <c r="E15" s="63"/>
      <c r="F15" s="87">
        <f>SUM(F14)</f>
        <v>0</v>
      </c>
      <c r="G15" s="63"/>
      <c r="H15" s="87">
        <f>SUM(H14)</f>
        <v>0</v>
      </c>
      <c r="I15" s="63"/>
      <c r="J15" s="85">
        <f>SUM(J14)</f>
        <v>-287147325</v>
      </c>
      <c r="K15" s="83"/>
      <c r="L15" s="85">
        <f>SUM(L14)</f>
        <v>-287147325</v>
      </c>
    </row>
    <row r="16" spans="1:12" ht="13.2" customHeight="1">
      <c r="A16" s="32"/>
      <c r="B16" s="52"/>
      <c r="C16" s="80"/>
      <c r="D16" s="63"/>
      <c r="E16" s="63"/>
      <c r="F16" s="63"/>
      <c r="G16" s="63"/>
      <c r="H16" s="63"/>
      <c r="I16" s="93"/>
      <c r="J16" s="63"/>
      <c r="K16" s="93"/>
      <c r="L16" s="63"/>
    </row>
    <row r="17" spans="1:13" ht="21.3" customHeight="1">
      <c r="A17" s="51" t="s">
        <v>156</v>
      </c>
      <c r="B17" s="52"/>
      <c r="C17" s="80"/>
      <c r="D17" s="55"/>
      <c r="E17" s="55"/>
      <c r="F17" s="55"/>
      <c r="G17" s="55"/>
      <c r="H17" s="55"/>
      <c r="I17" s="94"/>
      <c r="J17" s="55"/>
      <c r="K17" s="94"/>
      <c r="L17" s="55"/>
    </row>
    <row r="18" spans="1:13" ht="21.3" customHeight="1">
      <c r="A18" s="54" t="s">
        <v>177</v>
      </c>
      <c r="B18" s="45"/>
      <c r="C18" s="43"/>
      <c r="D18" s="68">
        <v>0</v>
      </c>
      <c r="E18" s="68"/>
      <c r="F18" s="68">
        <v>0</v>
      </c>
      <c r="G18" s="68"/>
      <c r="H18" s="68">
        <v>0</v>
      </c>
      <c r="I18" s="68"/>
      <c r="J18" s="68">
        <f>'PL10-11'!J52</f>
        <v>751552023</v>
      </c>
      <c r="K18" s="68"/>
      <c r="L18" s="68">
        <f>SUM(D18:J18)</f>
        <v>751552023</v>
      </c>
      <c r="M18" s="2">
        <f>L18-'PL10-11'!J54</f>
        <v>0</v>
      </c>
    </row>
    <row r="19" spans="1:13" ht="21.3" customHeight="1">
      <c r="A19" s="54" t="s">
        <v>175</v>
      </c>
      <c r="B19" s="45"/>
      <c r="C19" s="43"/>
      <c r="D19" s="86">
        <v>0</v>
      </c>
      <c r="E19" s="55"/>
      <c r="F19" s="86">
        <v>0</v>
      </c>
      <c r="G19" s="55"/>
      <c r="H19" s="86">
        <v>0</v>
      </c>
      <c r="I19" s="55"/>
      <c r="J19" s="66">
        <f>'PL10-11'!J48</f>
        <v>-6261727</v>
      </c>
      <c r="K19" s="55"/>
      <c r="L19" s="66">
        <f>SUM(D19:J19)</f>
        <v>-6261727</v>
      </c>
    </row>
    <row r="20" spans="1:13" ht="21.3" customHeight="1">
      <c r="A20" s="51" t="s">
        <v>157</v>
      </c>
      <c r="B20" s="45"/>
      <c r="C20" s="43"/>
      <c r="D20" s="87">
        <f>SUM(D18:D19)</f>
        <v>0</v>
      </c>
      <c r="E20" s="63"/>
      <c r="F20" s="87">
        <f>SUM(F18:F19)</f>
        <v>0</v>
      </c>
      <c r="G20" s="63"/>
      <c r="H20" s="87">
        <f>SUM(H18:H19)</f>
        <v>0</v>
      </c>
      <c r="I20" s="63"/>
      <c r="J20" s="87">
        <f>SUM(J18:J19)</f>
        <v>745290296</v>
      </c>
      <c r="K20" s="63"/>
      <c r="L20" s="87">
        <f>SUM(L18:L19)</f>
        <v>745290296</v>
      </c>
      <c r="M20" s="2">
        <f>L20-'PL10-11'!J59</f>
        <v>0</v>
      </c>
    </row>
    <row r="21" spans="1:13" ht="13.2" customHeight="1">
      <c r="A21" s="54"/>
      <c r="B21" s="45"/>
      <c r="C21" s="43"/>
      <c r="D21" s="68"/>
      <c r="E21" s="55"/>
      <c r="F21" s="68"/>
      <c r="G21" s="55"/>
      <c r="H21" s="68"/>
      <c r="I21" s="55"/>
      <c r="J21" s="68"/>
      <c r="K21" s="55"/>
      <c r="L21" s="68"/>
    </row>
    <row r="22" spans="1:13" ht="21.3" customHeight="1">
      <c r="A22" s="54" t="s">
        <v>161</v>
      </c>
      <c r="B22" s="45"/>
      <c r="C22" s="43"/>
      <c r="D22" s="86">
        <v>0</v>
      </c>
      <c r="E22" s="55"/>
      <c r="F22" s="86">
        <v>0</v>
      </c>
      <c r="G22" s="55"/>
      <c r="H22" s="66">
        <v>42600000</v>
      </c>
      <c r="I22" s="55"/>
      <c r="J22" s="66">
        <v>-42600000</v>
      </c>
      <c r="K22" s="55"/>
      <c r="L22" s="56">
        <v>0</v>
      </c>
    </row>
    <row r="23" spans="1:13" ht="13.2" customHeight="1">
      <c r="A23" s="54"/>
      <c r="B23" s="45"/>
      <c r="C23" s="43"/>
      <c r="D23" s="68"/>
      <c r="E23" s="55"/>
      <c r="F23" s="68"/>
      <c r="G23" s="55"/>
      <c r="H23" s="68"/>
      <c r="I23" s="55"/>
      <c r="J23" s="68"/>
      <c r="K23" s="55"/>
      <c r="L23" s="68"/>
    </row>
    <row r="24" spans="1:13" ht="21.3" customHeight="1" thickBot="1">
      <c r="A24" s="51" t="s">
        <v>145</v>
      </c>
      <c r="B24" s="52"/>
      <c r="C24" s="80"/>
      <c r="D24" s="69">
        <f>SUM(D10,D15,D20,D22)</f>
        <v>2096000000</v>
      </c>
      <c r="E24" s="63"/>
      <c r="F24" s="69">
        <f>SUM(F10,F15,F20,F22)</f>
        <v>1902427997</v>
      </c>
      <c r="G24" s="63"/>
      <c r="H24" s="69">
        <f>SUM(H10,H15,H20,H22)</f>
        <v>209600000</v>
      </c>
      <c r="I24" s="63"/>
      <c r="J24" s="69">
        <f>SUM(J10,J15,J20,J22)</f>
        <v>1617808900</v>
      </c>
      <c r="K24" s="63"/>
      <c r="L24" s="69">
        <f>SUM(L10,L15,L20,L22)</f>
        <v>5825836897</v>
      </c>
    </row>
    <row r="25" spans="1:13" ht="22.95" customHeight="1" thickTop="1">
      <c r="A25" s="51"/>
      <c r="B25" s="52"/>
      <c r="C25" s="80"/>
      <c r="D25" s="38"/>
      <c r="E25" s="38"/>
      <c r="F25" s="38"/>
      <c r="G25" s="38"/>
      <c r="H25" s="38"/>
      <c r="I25" s="38"/>
      <c r="J25" s="38"/>
      <c r="K25" s="38"/>
      <c r="L25" s="38"/>
    </row>
    <row r="26" spans="1:13" ht="24" customHeight="1">
      <c r="A26" s="28" t="s">
        <v>121</v>
      </c>
      <c r="B26" s="29"/>
      <c r="C26" s="78"/>
      <c r="D26" s="29"/>
      <c r="E26" s="30"/>
      <c r="F26" s="31"/>
      <c r="G26" s="30"/>
      <c r="H26" s="32"/>
      <c r="I26" s="32"/>
      <c r="J26" s="32"/>
      <c r="K26" s="32"/>
      <c r="L26" s="32"/>
    </row>
    <row r="27" spans="1:13" ht="24" customHeight="1">
      <c r="A27" s="79" t="s">
        <v>149</v>
      </c>
      <c r="B27" s="52"/>
      <c r="C27" s="80"/>
      <c r="D27" s="81"/>
      <c r="E27" s="31"/>
      <c r="F27" s="31"/>
      <c r="G27" s="31"/>
      <c r="H27" s="82"/>
      <c r="I27" s="32"/>
      <c r="J27" s="82"/>
      <c r="K27" s="32"/>
      <c r="L27" s="32"/>
    </row>
    <row r="28" spans="1:13" ht="22.95" customHeight="1">
      <c r="A28" s="163"/>
      <c r="B28" s="52"/>
      <c r="C28" s="80"/>
      <c r="D28" s="81"/>
      <c r="E28" s="31"/>
      <c r="F28" s="31"/>
      <c r="G28" s="31"/>
      <c r="H28" s="82"/>
      <c r="I28" s="32"/>
      <c r="J28" s="82"/>
      <c r="K28" s="32"/>
      <c r="L28" s="32"/>
    </row>
    <row r="29" spans="1:13" ht="21.3" customHeight="1">
      <c r="A29" s="32"/>
      <c r="B29" s="45"/>
      <c r="C29" s="43"/>
      <c r="D29" s="246" t="s">
        <v>44</v>
      </c>
      <c r="E29" s="246"/>
      <c r="F29" s="246"/>
      <c r="G29" s="246"/>
      <c r="H29" s="246"/>
      <c r="I29" s="246"/>
      <c r="J29" s="246"/>
      <c r="K29" s="246"/>
      <c r="L29" s="246"/>
    </row>
    <row r="30" spans="1:13" ht="21.3" customHeight="1">
      <c r="A30" s="32"/>
      <c r="B30" s="37"/>
      <c r="C30" s="41"/>
      <c r="D30" s="31"/>
      <c r="E30" s="31"/>
      <c r="F30" s="31"/>
      <c r="G30" s="31"/>
      <c r="H30" s="245" t="s">
        <v>35</v>
      </c>
      <c r="I30" s="245"/>
      <c r="J30" s="245"/>
      <c r="K30" s="31"/>
      <c r="L30" s="31"/>
    </row>
    <row r="31" spans="1:13" ht="21.3" customHeight="1">
      <c r="A31" s="32"/>
      <c r="B31" s="37"/>
      <c r="C31" s="41"/>
      <c r="D31" s="42" t="s">
        <v>24</v>
      </c>
      <c r="E31" s="42"/>
      <c r="F31" s="42" t="s">
        <v>73</v>
      </c>
      <c r="G31" s="42"/>
      <c r="H31" s="42" t="s">
        <v>74</v>
      </c>
      <c r="I31" s="42"/>
      <c r="J31" s="42"/>
      <c r="K31" s="42"/>
      <c r="L31" s="42" t="s">
        <v>76</v>
      </c>
    </row>
    <row r="32" spans="1:13" ht="21.3" customHeight="1">
      <c r="A32" s="32"/>
      <c r="B32" s="45" t="s">
        <v>1</v>
      </c>
      <c r="C32" s="41"/>
      <c r="D32" s="42" t="s">
        <v>79</v>
      </c>
      <c r="E32" s="42"/>
      <c r="F32" s="42" t="s">
        <v>106</v>
      </c>
      <c r="G32" s="42"/>
      <c r="H32" s="46" t="s">
        <v>75</v>
      </c>
      <c r="I32" s="42"/>
      <c r="J32" s="42" t="s">
        <v>19</v>
      </c>
      <c r="K32" s="42"/>
      <c r="L32" s="42" t="s">
        <v>78</v>
      </c>
    </row>
    <row r="33" spans="1:13" ht="21.3" customHeight="1">
      <c r="A33" s="32"/>
      <c r="B33" s="47"/>
      <c r="C33" s="43"/>
      <c r="D33" s="244" t="s">
        <v>39</v>
      </c>
      <c r="E33" s="244"/>
      <c r="F33" s="244"/>
      <c r="G33" s="244"/>
      <c r="H33" s="244"/>
      <c r="I33" s="244"/>
      <c r="J33" s="244"/>
      <c r="K33" s="244"/>
      <c r="L33" s="244"/>
    </row>
    <row r="34" spans="1:13" ht="21.3" customHeight="1">
      <c r="A34" s="34" t="s">
        <v>153</v>
      </c>
      <c r="B34" s="37"/>
      <c r="C34" s="80"/>
      <c r="D34" s="50"/>
      <c r="E34" s="60"/>
      <c r="F34" s="60"/>
      <c r="G34" s="60"/>
      <c r="H34" s="60"/>
      <c r="I34" s="88"/>
      <c r="J34" s="60"/>
      <c r="K34" s="88"/>
      <c r="L34" s="88"/>
    </row>
    <row r="35" spans="1:13" ht="21.3" customHeight="1">
      <c r="A35" s="34" t="s">
        <v>43</v>
      </c>
      <c r="B35" s="52"/>
      <c r="C35" s="80"/>
      <c r="D35" s="93">
        <v>2096000000</v>
      </c>
      <c r="E35" s="63"/>
      <c r="F35" s="63">
        <v>1902427997</v>
      </c>
      <c r="G35" s="63"/>
      <c r="H35" s="63">
        <v>209600000</v>
      </c>
      <c r="I35" s="93"/>
      <c r="J35" s="63">
        <v>1617808900</v>
      </c>
      <c r="K35" s="93"/>
      <c r="L35" s="63">
        <f>SUM(D35:J35)</f>
        <v>5825836897</v>
      </c>
    </row>
    <row r="36" spans="1:13" ht="13.2" customHeight="1">
      <c r="A36" s="32"/>
      <c r="B36" s="52"/>
      <c r="C36" s="80"/>
      <c r="D36" s="50"/>
      <c r="E36" s="50"/>
      <c r="F36" s="50"/>
      <c r="G36" s="50"/>
      <c r="H36" s="50"/>
      <c r="I36" s="89"/>
      <c r="J36" s="50"/>
      <c r="K36" s="89"/>
      <c r="L36" s="50"/>
    </row>
    <row r="37" spans="1:13" ht="21.3" customHeight="1">
      <c r="A37" s="51" t="s">
        <v>129</v>
      </c>
      <c r="B37" s="52"/>
      <c r="C37" s="80"/>
      <c r="D37" s="60"/>
      <c r="E37" s="60"/>
      <c r="F37" s="60"/>
      <c r="G37" s="60"/>
      <c r="H37" s="60"/>
      <c r="I37" s="88"/>
      <c r="J37" s="60"/>
      <c r="K37" s="88"/>
      <c r="L37" s="60"/>
    </row>
    <row r="38" spans="1:13" ht="21.3" customHeight="1">
      <c r="A38" s="73" t="s">
        <v>134</v>
      </c>
      <c r="B38" s="52"/>
      <c r="C38" s="80"/>
      <c r="D38" s="60"/>
      <c r="E38" s="60"/>
      <c r="F38" s="60"/>
      <c r="G38" s="60"/>
      <c r="H38" s="60"/>
      <c r="I38" s="88"/>
      <c r="J38" s="60"/>
      <c r="K38" s="88"/>
      <c r="L38" s="60"/>
    </row>
    <row r="39" spans="1:13" ht="21.3" customHeight="1">
      <c r="A39" s="54" t="s">
        <v>178</v>
      </c>
      <c r="B39" s="100">
        <v>22</v>
      </c>
      <c r="C39" s="43"/>
      <c r="D39" s="86">
        <v>0</v>
      </c>
      <c r="E39" s="55"/>
      <c r="F39" s="86">
        <v>0</v>
      </c>
      <c r="G39" s="55"/>
      <c r="H39" s="86">
        <v>0</v>
      </c>
      <c r="I39" s="55"/>
      <c r="J39" s="95">
        <v>-314366186.99999976</v>
      </c>
      <c r="K39" s="229"/>
      <c r="L39" s="95">
        <f>SUM(D39:J39)</f>
        <v>-314366186.99999976</v>
      </c>
    </row>
    <row r="40" spans="1:13" ht="21.3" customHeight="1">
      <c r="A40" s="51" t="s">
        <v>130</v>
      </c>
      <c r="B40" s="45"/>
      <c r="C40" s="43"/>
      <c r="D40" s="87">
        <f>SUM(D39)</f>
        <v>0</v>
      </c>
      <c r="E40" s="63"/>
      <c r="F40" s="87">
        <f>SUM(F39)</f>
        <v>0</v>
      </c>
      <c r="G40" s="63"/>
      <c r="H40" s="87">
        <f>SUM(H39)</f>
        <v>0</v>
      </c>
      <c r="I40" s="63"/>
      <c r="J40" s="230">
        <f>SUM(J39)</f>
        <v>-314366186.99999976</v>
      </c>
      <c r="K40" s="231"/>
      <c r="L40" s="230">
        <f>SUM(L39)</f>
        <v>-314366186.99999976</v>
      </c>
    </row>
    <row r="41" spans="1:13" ht="13.2" customHeight="1">
      <c r="A41" s="32"/>
      <c r="B41" s="52"/>
      <c r="C41" s="80"/>
      <c r="D41" s="63"/>
      <c r="E41" s="63"/>
      <c r="F41" s="63"/>
      <c r="G41" s="63"/>
      <c r="H41" s="63"/>
      <c r="I41" s="93"/>
      <c r="J41" s="63"/>
      <c r="K41" s="93"/>
      <c r="L41" s="63"/>
    </row>
    <row r="42" spans="1:13" ht="21.3" customHeight="1">
      <c r="A42" s="51" t="s">
        <v>156</v>
      </c>
      <c r="B42" s="52"/>
      <c r="C42" s="80"/>
      <c r="D42" s="55"/>
      <c r="E42" s="55"/>
      <c r="F42" s="55"/>
      <c r="G42" s="55"/>
      <c r="H42" s="55"/>
      <c r="I42" s="94"/>
      <c r="J42" s="55"/>
      <c r="K42" s="94"/>
      <c r="L42" s="55"/>
    </row>
    <row r="43" spans="1:13" ht="21.3" customHeight="1">
      <c r="A43" s="54" t="s">
        <v>177</v>
      </c>
      <c r="B43" s="45"/>
      <c r="C43" s="43"/>
      <c r="D43" s="68">
        <v>0</v>
      </c>
      <c r="E43" s="68"/>
      <c r="F43" s="68">
        <v>0</v>
      </c>
      <c r="G43" s="68"/>
      <c r="H43" s="68">
        <v>0</v>
      </c>
      <c r="I43" s="68"/>
      <c r="J43" s="68">
        <f>'PL10-11'!H52</f>
        <v>845888583</v>
      </c>
      <c r="K43" s="68"/>
      <c r="L43" s="68">
        <f>SUM(D43:J43)</f>
        <v>845888583</v>
      </c>
      <c r="M43" s="2">
        <f>L43-'PL10-11'!H54</f>
        <v>0</v>
      </c>
    </row>
    <row r="44" spans="1:13" ht="21.3" customHeight="1">
      <c r="A44" s="54" t="s">
        <v>175</v>
      </c>
      <c r="B44" s="45"/>
      <c r="C44" s="43"/>
      <c r="D44" s="56">
        <v>0</v>
      </c>
      <c r="E44" s="68"/>
      <c r="F44" s="56">
        <v>0</v>
      </c>
      <c r="G44" s="68"/>
      <c r="H44" s="56">
        <v>0</v>
      </c>
      <c r="I44" s="55"/>
      <c r="J44" s="95">
        <f>'PL10-11'!H48</f>
        <v>-9524985</v>
      </c>
      <c r="K44" s="229"/>
      <c r="L44" s="95">
        <f>SUM(D44:J44)</f>
        <v>-9524985</v>
      </c>
    </row>
    <row r="45" spans="1:13" ht="21.3" customHeight="1">
      <c r="A45" s="51" t="s">
        <v>157</v>
      </c>
      <c r="B45" s="45"/>
      <c r="C45" s="43"/>
      <c r="D45" s="87">
        <f>SUM(D43:D44)</f>
        <v>0</v>
      </c>
      <c r="E45" s="63"/>
      <c r="F45" s="87">
        <f>SUM(F43:F44)</f>
        <v>0</v>
      </c>
      <c r="G45" s="63"/>
      <c r="H45" s="87">
        <f>SUM(H43:H44)</f>
        <v>0</v>
      </c>
      <c r="I45" s="63"/>
      <c r="J45" s="87">
        <f>SUM(J43:J44)</f>
        <v>836363598</v>
      </c>
      <c r="K45" s="63"/>
      <c r="L45" s="87">
        <f>SUM(L43:L44)</f>
        <v>836363598</v>
      </c>
      <c r="M45" s="2">
        <f>L45-'PL10-11'!H59</f>
        <v>0</v>
      </c>
    </row>
    <row r="46" spans="1:13" ht="13.2" customHeight="1">
      <c r="A46" s="54"/>
      <c r="B46" s="45"/>
      <c r="C46" s="43"/>
      <c r="D46" s="60"/>
      <c r="E46" s="60"/>
      <c r="F46" s="60"/>
      <c r="G46" s="60"/>
      <c r="H46" s="60"/>
      <c r="I46" s="60"/>
      <c r="J46" s="60"/>
      <c r="K46" s="60"/>
      <c r="L46" s="60"/>
    </row>
    <row r="47" spans="1:13" ht="21.3" customHeight="1" thickBot="1">
      <c r="A47" s="51" t="s">
        <v>146</v>
      </c>
      <c r="B47" s="52"/>
      <c r="C47" s="80"/>
      <c r="D47" s="92">
        <f>SUM(D35,D40,D45)</f>
        <v>2096000000</v>
      </c>
      <c r="E47" s="50"/>
      <c r="F47" s="92">
        <f t="shared" ref="F47:H47" si="0">SUM(F35,F40,F45)</f>
        <v>1902427997</v>
      </c>
      <c r="G47" s="50"/>
      <c r="H47" s="92">
        <f t="shared" si="0"/>
        <v>209600000</v>
      </c>
      <c r="I47" s="50"/>
      <c r="J47" s="62">
        <f>SUM(J35,J40,J45)</f>
        <v>2139806311.0000002</v>
      </c>
      <c r="K47" s="50"/>
      <c r="L47" s="62">
        <f>SUM(L35,L40,L45)</f>
        <v>6347834308</v>
      </c>
    </row>
    <row r="48" spans="1:13" ht="22.95" customHeight="1" thickTop="1">
      <c r="A48" s="32"/>
      <c r="B48" s="45"/>
      <c r="C48" s="43"/>
      <c r="D48" s="42"/>
      <c r="E48" s="31"/>
      <c r="F48" s="31"/>
      <c r="G48" s="31"/>
      <c r="H48" s="82"/>
      <c r="I48" s="32"/>
      <c r="J48" s="82"/>
      <c r="K48" s="32"/>
      <c r="L48" s="32"/>
    </row>
    <row r="49" spans="1:12" ht="22.95" customHeight="1">
      <c r="A49" s="32"/>
      <c r="B49" s="45"/>
      <c r="C49" s="43"/>
      <c r="D49" s="32"/>
      <c r="E49" s="32"/>
      <c r="F49" s="32"/>
      <c r="G49" s="32"/>
      <c r="H49" s="32"/>
      <c r="I49" s="32"/>
      <c r="J49" s="32"/>
      <c r="K49" s="32"/>
      <c r="L49" s="32"/>
    </row>
    <row r="50" spans="1:12" ht="22.95" customHeight="1">
      <c r="D50" s="74">
        <f>D35-'BS7-9'!K79</f>
        <v>0</v>
      </c>
      <c r="F50" s="1">
        <f>F35-'BS7-9'!K80</f>
        <v>0</v>
      </c>
      <c r="H50" s="8">
        <f>H35-'BS7-9'!K83</f>
        <v>0</v>
      </c>
      <c r="J50" s="8">
        <f>J35-'BS7-9'!K84</f>
        <v>0</v>
      </c>
      <c r="L50" s="8">
        <f>L35-'BS7-9'!K85</f>
        <v>0</v>
      </c>
    </row>
    <row r="51" spans="1:12" ht="22.95" customHeight="1">
      <c r="D51" s="74">
        <f>D47-'BS7-9'!I79</f>
        <v>0</v>
      </c>
      <c r="F51" s="1">
        <f>F47-'BS7-9'!I80</f>
        <v>0</v>
      </c>
      <c r="H51" s="8">
        <f>H47-'BS7-9'!I83</f>
        <v>0</v>
      </c>
      <c r="J51" s="8">
        <f>J47-'BS7-9'!I84</f>
        <v>0</v>
      </c>
      <c r="L51" s="6">
        <f>L47-'BS7-9'!I85</f>
        <v>0</v>
      </c>
    </row>
  </sheetData>
  <mergeCells count="6">
    <mergeCell ref="D33:L33"/>
    <mergeCell ref="D4:L4"/>
    <mergeCell ref="D8:L8"/>
    <mergeCell ref="H5:J5"/>
    <mergeCell ref="D29:L29"/>
    <mergeCell ref="H30:J30"/>
  </mergeCells>
  <pageMargins left="0.8" right="0.8" top="0.48" bottom="0.5" header="0.5" footer="0.5"/>
  <pageSetup paperSize="9" scale="96" firstPageNumber="14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2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06"/>
  <sheetViews>
    <sheetView tabSelected="1" view="pageBreakPreview" topLeftCell="A67" zoomScale="80" zoomScaleNormal="85" zoomScaleSheetLayoutView="80" workbookViewId="0">
      <selection activeCell="N86" sqref="N86"/>
    </sheetView>
  </sheetViews>
  <sheetFormatPr defaultColWidth="9.33203125" defaultRowHeight="22.5" customHeight="1"/>
  <cols>
    <col min="1" max="1" width="42" style="70" customWidth="1"/>
    <col min="2" max="2" width="8.6640625" style="71" customWidth="1"/>
    <col min="3" max="3" width="0.6640625" style="70" customWidth="1"/>
    <col min="4" max="4" width="12.5546875" style="205" customWidth="1"/>
    <col min="5" max="5" width="0.77734375" style="72" customWidth="1"/>
    <col min="6" max="6" width="12.5546875" style="205" customWidth="1"/>
    <col min="7" max="7" width="0.77734375" style="72" customWidth="1"/>
    <col min="8" max="8" width="12.5546875" style="205" customWidth="1"/>
    <col min="9" max="9" width="0.77734375" style="206" customWidth="1"/>
    <col min="10" max="10" width="12.5546875" style="205" customWidth="1"/>
    <col min="11" max="11" width="13" style="70" customWidth="1"/>
    <col min="12" max="12" width="15.5546875" style="70" bestFit="1" customWidth="1"/>
    <col min="13" max="92" width="9.33203125" style="70"/>
    <col min="93" max="96" width="1.33203125" style="70" customWidth="1"/>
    <col min="97" max="97" width="39.33203125" style="70" customWidth="1"/>
    <col min="98" max="98" width="5.6640625" style="70" customWidth="1"/>
    <col min="99" max="99" width="0.6640625" style="70" customWidth="1"/>
    <col min="100" max="100" width="11.33203125" style="70" customWidth="1"/>
    <col min="101" max="101" width="0.6640625" style="70" customWidth="1"/>
    <col min="102" max="102" width="11.33203125" style="70" customWidth="1"/>
    <col min="103" max="103" width="0.6640625" style="70" customWidth="1"/>
    <col min="104" max="104" width="11.33203125" style="70" customWidth="1"/>
    <col min="105" max="105" width="0.6640625" style="70" customWidth="1"/>
    <col min="106" max="106" width="11.33203125" style="70" customWidth="1"/>
    <col min="107" max="108" width="9.6640625" style="70" bestFit="1" customWidth="1"/>
    <col min="109" max="109" width="11.6640625" style="70" customWidth="1"/>
    <col min="110" max="110" width="10.6640625" style="70" customWidth="1"/>
    <col min="111" max="111" width="9.33203125" style="70" bestFit="1" customWidth="1"/>
    <col min="112" max="112" width="10" style="70" bestFit="1" customWidth="1"/>
    <col min="113" max="113" width="9.33203125" style="70" bestFit="1" customWidth="1"/>
    <col min="114" max="114" width="11" style="70" bestFit="1" customWidth="1"/>
    <col min="115" max="16384" width="9.33203125" style="70"/>
  </cols>
  <sheetData>
    <row r="1" spans="1:12" s="164" customFormat="1" ht="21.45" customHeight="1">
      <c r="A1" s="207" t="s">
        <v>121</v>
      </c>
      <c r="B1" s="31"/>
      <c r="C1" s="30"/>
      <c r="D1" s="31"/>
      <c r="E1" s="31"/>
      <c r="F1" s="31"/>
      <c r="G1" s="31"/>
      <c r="H1" s="32"/>
      <c r="I1" s="32"/>
      <c r="J1" s="32"/>
    </row>
    <row r="2" spans="1:12" s="167" customFormat="1" ht="21" customHeight="1">
      <c r="A2" s="25" t="s">
        <v>150</v>
      </c>
      <c r="B2" s="165"/>
      <c r="C2" s="165"/>
      <c r="D2" s="165"/>
      <c r="E2" s="165"/>
      <c r="F2" s="9"/>
      <c r="G2" s="10"/>
      <c r="H2" s="10"/>
      <c r="I2" s="10"/>
      <c r="J2" s="10"/>
      <c r="K2" s="166"/>
      <c r="L2" s="166"/>
    </row>
    <row r="3" spans="1:12" s="167" customFormat="1" ht="21" customHeight="1">
      <c r="A3" s="168"/>
      <c r="B3" s="165"/>
      <c r="C3" s="165"/>
      <c r="D3" s="165"/>
      <c r="E3" s="165"/>
      <c r="F3" s="9"/>
      <c r="G3" s="10"/>
      <c r="H3" s="10"/>
      <c r="I3" s="10"/>
      <c r="J3" s="10"/>
      <c r="K3" s="166"/>
      <c r="L3" s="166"/>
    </row>
    <row r="4" spans="1:12" ht="22.5" customHeight="1">
      <c r="A4" s="51"/>
      <c r="B4" s="45"/>
      <c r="C4" s="32"/>
      <c r="D4" s="242" t="s">
        <v>40</v>
      </c>
      <c r="E4" s="242"/>
      <c r="F4" s="242"/>
      <c r="G4" s="97"/>
      <c r="H4" s="242" t="s">
        <v>38</v>
      </c>
      <c r="I4" s="242"/>
      <c r="J4" s="242"/>
    </row>
    <row r="5" spans="1:12" ht="22.5" customHeight="1">
      <c r="A5" s="32"/>
      <c r="B5" s="45"/>
      <c r="C5" s="32"/>
      <c r="D5" s="243" t="s">
        <v>151</v>
      </c>
      <c r="E5" s="243"/>
      <c r="F5" s="243"/>
      <c r="G5" s="7"/>
      <c r="H5" s="243" t="s">
        <v>151</v>
      </c>
      <c r="I5" s="243"/>
      <c r="J5" s="243"/>
    </row>
    <row r="6" spans="1:12" ht="22.5" customHeight="1">
      <c r="A6" s="32"/>
      <c r="B6" s="45"/>
      <c r="C6" s="32"/>
      <c r="D6" s="248" t="s">
        <v>0</v>
      </c>
      <c r="E6" s="248"/>
      <c r="F6" s="248"/>
      <c r="G6" s="133"/>
      <c r="H6" s="248" t="s">
        <v>0</v>
      </c>
      <c r="I6" s="248"/>
      <c r="J6" s="248"/>
    </row>
    <row r="7" spans="1:12" ht="22.5" customHeight="1">
      <c r="A7" s="32"/>
      <c r="B7" s="45" t="s">
        <v>1</v>
      </c>
      <c r="C7" s="32"/>
      <c r="D7" s="98">
        <v>2567</v>
      </c>
      <c r="E7" s="7"/>
      <c r="F7" s="98">
        <v>2566</v>
      </c>
      <c r="G7" s="7"/>
      <c r="H7" s="98">
        <v>2567</v>
      </c>
      <c r="I7" s="7"/>
      <c r="J7" s="98">
        <v>2566</v>
      </c>
    </row>
    <row r="8" spans="1:12" ht="22.5" customHeight="1">
      <c r="A8" s="32"/>
      <c r="B8" s="45"/>
      <c r="C8" s="32"/>
      <c r="D8" s="247" t="s">
        <v>39</v>
      </c>
      <c r="E8" s="247"/>
      <c r="F8" s="247"/>
      <c r="G8" s="247"/>
      <c r="H8" s="247"/>
      <c r="I8" s="247"/>
      <c r="J8" s="247"/>
    </row>
    <row r="9" spans="1:12" s="172" customFormat="1" ht="22.5" customHeight="1">
      <c r="A9" s="134" t="s">
        <v>26</v>
      </c>
      <c r="B9" s="52"/>
      <c r="C9" s="169"/>
      <c r="D9" s="170"/>
      <c r="E9" s="171"/>
      <c r="F9" s="170"/>
      <c r="G9" s="171"/>
      <c r="H9" s="170"/>
      <c r="I9" s="171"/>
      <c r="J9" s="170"/>
    </row>
    <row r="10" spans="1:12" ht="22.5" customHeight="1">
      <c r="A10" s="135" t="s">
        <v>33</v>
      </c>
      <c r="B10" s="52"/>
      <c r="C10" s="136"/>
      <c r="D10" s="68">
        <f>'PL10-11'!D27</f>
        <v>1049205680</v>
      </c>
      <c r="E10" s="128"/>
      <c r="F10" s="173">
        <f>'PL10-11'!F27</f>
        <v>936438943</v>
      </c>
      <c r="G10" s="11"/>
      <c r="H10" s="55">
        <f>'PL10-11'!H27</f>
        <v>1058277030</v>
      </c>
      <c r="I10" s="126"/>
      <c r="J10" s="173">
        <f>'PL10-11'!J27</f>
        <v>939216438</v>
      </c>
      <c r="L10" s="236"/>
    </row>
    <row r="11" spans="1:12" s="172" customFormat="1" ht="22.5" customHeight="1">
      <c r="A11" s="174" t="s">
        <v>108</v>
      </c>
      <c r="B11" s="175"/>
      <c r="C11" s="47"/>
      <c r="D11" s="176"/>
      <c r="E11" s="12"/>
      <c r="F11" s="177"/>
      <c r="G11" s="12"/>
      <c r="H11" s="178"/>
      <c r="I11" s="12"/>
      <c r="J11" s="177"/>
      <c r="L11" s="236"/>
    </row>
    <row r="12" spans="1:12" ht="22.5" customHeight="1">
      <c r="A12" s="135" t="s">
        <v>80</v>
      </c>
      <c r="B12" s="45" t="s">
        <v>171</v>
      </c>
      <c r="C12" s="32"/>
      <c r="D12" s="126">
        <v>165731866</v>
      </c>
      <c r="E12" s="126"/>
      <c r="F12" s="173">
        <v>161295874</v>
      </c>
      <c r="G12" s="53"/>
      <c r="H12" s="53">
        <v>161387655</v>
      </c>
      <c r="I12" s="53"/>
      <c r="J12" s="173">
        <v>158005183</v>
      </c>
      <c r="K12" s="179"/>
      <c r="L12" s="236"/>
    </row>
    <row r="13" spans="1:12" ht="22.5" customHeight="1">
      <c r="A13" s="135" t="s">
        <v>109</v>
      </c>
      <c r="B13" s="45">
        <v>12</v>
      </c>
      <c r="C13" s="32"/>
      <c r="D13" s="126">
        <v>355998</v>
      </c>
      <c r="E13" s="126"/>
      <c r="F13" s="173">
        <v>111332</v>
      </c>
      <c r="G13" s="53"/>
      <c r="H13" s="53">
        <v>355998</v>
      </c>
      <c r="I13" s="53"/>
      <c r="J13" s="173">
        <v>111332</v>
      </c>
      <c r="L13" s="236"/>
    </row>
    <row r="14" spans="1:12" ht="22.5" customHeight="1">
      <c r="A14" s="135" t="s">
        <v>104</v>
      </c>
      <c r="B14" s="45"/>
      <c r="C14" s="32"/>
      <c r="D14" s="126">
        <v>194861303</v>
      </c>
      <c r="E14" s="126"/>
      <c r="F14" s="173">
        <v>150694443</v>
      </c>
      <c r="G14" s="126"/>
      <c r="H14" s="53">
        <v>194861303</v>
      </c>
      <c r="I14" s="53"/>
      <c r="J14" s="173">
        <v>150694443</v>
      </c>
      <c r="L14" s="236"/>
    </row>
    <row r="15" spans="1:12" ht="22.5" customHeight="1">
      <c r="A15" s="135" t="s">
        <v>81</v>
      </c>
      <c r="B15" s="45"/>
      <c r="C15" s="32"/>
      <c r="D15" s="53">
        <v>26080015</v>
      </c>
      <c r="E15" s="126"/>
      <c r="F15" s="173">
        <v>13314814</v>
      </c>
      <c r="G15" s="122"/>
      <c r="H15" s="53">
        <v>26080015</v>
      </c>
      <c r="I15" s="124"/>
      <c r="J15" s="173">
        <v>13314814</v>
      </c>
      <c r="L15" s="236"/>
    </row>
    <row r="16" spans="1:12" ht="22.5" customHeight="1">
      <c r="A16" s="135" t="s">
        <v>141</v>
      </c>
      <c r="B16" s="45"/>
      <c r="C16" s="32"/>
      <c r="D16" s="53">
        <v>211406</v>
      </c>
      <c r="E16" s="126"/>
      <c r="F16" s="185">
        <v>-57913</v>
      </c>
      <c r="G16" s="122"/>
      <c r="H16" s="9">
        <v>0</v>
      </c>
      <c r="I16" s="9"/>
      <c r="J16" s="9">
        <v>0</v>
      </c>
      <c r="L16" s="236"/>
    </row>
    <row r="17" spans="1:12" ht="22.5" customHeight="1">
      <c r="A17" s="135" t="s">
        <v>172</v>
      </c>
      <c r="B17" s="45"/>
      <c r="C17" s="32"/>
      <c r="D17" s="185">
        <v>-153493</v>
      </c>
      <c r="E17" s="126"/>
      <c r="F17" s="9">
        <v>0</v>
      </c>
      <c r="G17" s="122"/>
      <c r="H17" s="9">
        <v>0</v>
      </c>
      <c r="I17" s="9"/>
      <c r="J17" s="9">
        <v>0</v>
      </c>
      <c r="L17" s="236"/>
    </row>
    <row r="18" spans="1:12" ht="22.5" customHeight="1">
      <c r="A18" s="135" t="s">
        <v>110</v>
      </c>
      <c r="B18" s="45"/>
      <c r="C18" s="32"/>
      <c r="D18" s="185">
        <v>-831938</v>
      </c>
      <c r="E18" s="126"/>
      <c r="F18" s="185">
        <v>-567035</v>
      </c>
      <c r="G18" s="53"/>
      <c r="H18" s="185">
        <v>-738612</v>
      </c>
      <c r="I18" s="53"/>
      <c r="J18" s="185">
        <v>-567035</v>
      </c>
      <c r="L18" s="236"/>
    </row>
    <row r="19" spans="1:12" ht="22.5" customHeight="1">
      <c r="A19" s="135" t="s">
        <v>111</v>
      </c>
      <c r="B19" s="45">
        <v>18</v>
      </c>
      <c r="C19" s="32"/>
      <c r="D19" s="126">
        <v>15377852</v>
      </c>
      <c r="E19" s="126"/>
      <c r="F19" s="180">
        <v>12473514</v>
      </c>
      <c r="G19" s="53"/>
      <c r="H19" s="126">
        <v>15190834</v>
      </c>
      <c r="I19" s="53"/>
      <c r="J19" s="180">
        <v>12268230</v>
      </c>
      <c r="L19" s="236"/>
    </row>
    <row r="20" spans="1:12" ht="22.5" customHeight="1">
      <c r="A20" s="135" t="s">
        <v>34</v>
      </c>
      <c r="B20" s="45"/>
      <c r="C20" s="32"/>
      <c r="D20" s="185">
        <v>-3045862333</v>
      </c>
      <c r="E20" s="126"/>
      <c r="F20" s="185">
        <v>-2673192363</v>
      </c>
      <c r="G20" s="53"/>
      <c r="H20" s="185">
        <v>-3045862333</v>
      </c>
      <c r="I20" s="53"/>
      <c r="J20" s="185">
        <v>-2673192363</v>
      </c>
      <c r="L20" s="236"/>
    </row>
    <row r="21" spans="1:12" ht="22.5" customHeight="1">
      <c r="A21" s="135" t="s">
        <v>23</v>
      </c>
      <c r="B21" s="45"/>
      <c r="C21" s="32"/>
      <c r="D21" s="126">
        <v>391158450</v>
      </c>
      <c r="E21" s="126"/>
      <c r="F21" s="180">
        <v>315770137</v>
      </c>
      <c r="G21" s="53"/>
      <c r="H21" s="126">
        <v>390984939</v>
      </c>
      <c r="I21" s="53"/>
      <c r="J21" s="180">
        <v>315580565</v>
      </c>
      <c r="L21" s="236"/>
    </row>
    <row r="22" spans="1:12" ht="22.5" customHeight="1">
      <c r="A22" s="135" t="s">
        <v>82</v>
      </c>
      <c r="B22" s="45"/>
      <c r="C22" s="32"/>
      <c r="D22" s="126">
        <v>2979366058</v>
      </c>
      <c r="E22" s="126"/>
      <c r="F22" s="180">
        <v>2618159282</v>
      </c>
      <c r="G22" s="53"/>
      <c r="H22" s="126">
        <v>2979366058</v>
      </c>
      <c r="I22" s="53"/>
      <c r="J22" s="180">
        <v>2618159282</v>
      </c>
      <c r="L22" s="236"/>
    </row>
    <row r="23" spans="1:12" ht="22.5" customHeight="1">
      <c r="A23" s="135" t="s">
        <v>83</v>
      </c>
      <c r="B23" s="45"/>
      <c r="C23" s="32"/>
      <c r="D23" s="186">
        <v>-389462837</v>
      </c>
      <c r="E23" s="126"/>
      <c r="F23" s="186">
        <v>-304889993</v>
      </c>
      <c r="G23" s="53"/>
      <c r="H23" s="186">
        <v>-389289326</v>
      </c>
      <c r="I23" s="53"/>
      <c r="J23" s="186">
        <v>-304700421</v>
      </c>
      <c r="L23" s="236"/>
    </row>
    <row r="24" spans="1:12" ht="22.5" customHeight="1">
      <c r="A24" s="32"/>
      <c r="B24" s="45"/>
      <c r="C24" s="32"/>
      <c r="D24" s="68">
        <f>SUM(D10:D23)</f>
        <v>1386038027</v>
      </c>
      <c r="E24" s="60"/>
      <c r="F24" s="60">
        <f>SUM(F10:F23)</f>
        <v>1229551035</v>
      </c>
      <c r="G24" s="60"/>
      <c r="H24" s="55">
        <f>SUM(H10:H23)</f>
        <v>1390613561</v>
      </c>
      <c r="I24" s="13"/>
      <c r="J24" s="60">
        <f>SUM(J10:J23)</f>
        <v>1228890468</v>
      </c>
      <c r="L24" s="236"/>
    </row>
    <row r="25" spans="1:12" s="172" customFormat="1" ht="22.5" customHeight="1">
      <c r="A25" s="47" t="s">
        <v>112</v>
      </c>
      <c r="B25" s="175"/>
      <c r="C25" s="47"/>
      <c r="D25" s="181"/>
      <c r="E25" s="181"/>
      <c r="F25" s="181"/>
      <c r="G25" s="107"/>
      <c r="H25" s="107"/>
      <c r="I25" s="107"/>
      <c r="J25" s="107"/>
      <c r="L25" s="236"/>
    </row>
    <row r="26" spans="1:12" ht="22.5" customHeight="1">
      <c r="A26" s="135" t="s">
        <v>52</v>
      </c>
      <c r="B26" s="175"/>
      <c r="C26" s="32"/>
      <c r="D26" s="102">
        <v>-64537838</v>
      </c>
      <c r="E26" s="102"/>
      <c r="F26" s="182">
        <v>-17248801</v>
      </c>
      <c r="G26" s="60"/>
      <c r="H26" s="183">
        <v>-64537838</v>
      </c>
      <c r="I26" s="60"/>
      <c r="J26" s="183">
        <v>-17248801</v>
      </c>
      <c r="L26" s="236"/>
    </row>
    <row r="27" spans="1:12" ht="22.5" customHeight="1">
      <c r="A27" s="135" t="s">
        <v>53</v>
      </c>
      <c r="B27" s="175"/>
      <c r="C27" s="32"/>
      <c r="D27" s="102">
        <v>-2374070246</v>
      </c>
      <c r="E27" s="102"/>
      <c r="F27" s="182">
        <v>-1664889016</v>
      </c>
      <c r="G27" s="60"/>
      <c r="H27" s="183">
        <v>-2374070246</v>
      </c>
      <c r="I27" s="60"/>
      <c r="J27" s="183">
        <v>-1664889016</v>
      </c>
      <c r="L27" s="236"/>
    </row>
    <row r="28" spans="1:12" ht="22.5" customHeight="1">
      <c r="A28" s="135" t="s">
        <v>5</v>
      </c>
      <c r="B28" s="175"/>
      <c r="C28" s="32"/>
      <c r="D28" s="60">
        <v>2227345</v>
      </c>
      <c r="E28" s="60"/>
      <c r="F28" s="182">
        <v>3121712</v>
      </c>
      <c r="G28" s="60"/>
      <c r="H28" s="9">
        <v>0</v>
      </c>
      <c r="I28" s="91"/>
      <c r="J28" s="9">
        <v>0</v>
      </c>
      <c r="L28" s="236"/>
    </row>
    <row r="29" spans="1:12" ht="22.5" customHeight="1">
      <c r="A29" s="135" t="s">
        <v>50</v>
      </c>
      <c r="B29" s="175"/>
      <c r="C29" s="32"/>
      <c r="D29" s="102">
        <v>91856840</v>
      </c>
      <c r="E29" s="102"/>
      <c r="F29" s="184">
        <v>65629512</v>
      </c>
      <c r="G29" s="60"/>
      <c r="H29" s="185">
        <v>91856840</v>
      </c>
      <c r="I29" s="60"/>
      <c r="J29" s="185">
        <v>65629512</v>
      </c>
      <c r="L29" s="236"/>
    </row>
    <row r="30" spans="1:12" ht="22.5" customHeight="1">
      <c r="A30" s="135" t="s">
        <v>124</v>
      </c>
      <c r="B30" s="175"/>
      <c r="C30" s="32"/>
      <c r="D30" s="102">
        <v>-1786491</v>
      </c>
      <c r="E30" s="102"/>
      <c r="F30" s="184">
        <v>-1606662</v>
      </c>
      <c r="G30" s="60"/>
      <c r="H30" s="185">
        <v>-848353</v>
      </c>
      <c r="I30" s="60"/>
      <c r="J30" s="185">
        <v>-629904</v>
      </c>
      <c r="L30" s="236"/>
    </row>
    <row r="31" spans="1:12" ht="22.5" customHeight="1">
      <c r="A31" s="135" t="s">
        <v>84</v>
      </c>
      <c r="B31" s="175"/>
      <c r="C31" s="32"/>
      <c r="D31" s="102">
        <v>-9522972</v>
      </c>
      <c r="E31" s="102"/>
      <c r="F31" s="182">
        <v>7410421</v>
      </c>
      <c r="G31" s="60"/>
      <c r="H31" s="183">
        <v>-8406251</v>
      </c>
      <c r="I31" s="60"/>
      <c r="J31" s="183">
        <v>2836910</v>
      </c>
      <c r="L31" s="236"/>
    </row>
    <row r="32" spans="1:12" ht="22.5" customHeight="1">
      <c r="A32" s="135" t="s">
        <v>125</v>
      </c>
      <c r="B32" s="45"/>
      <c r="C32" s="32"/>
      <c r="D32" s="102">
        <v>29400634</v>
      </c>
      <c r="E32" s="102"/>
      <c r="F32" s="183">
        <v>-16481893</v>
      </c>
      <c r="G32" s="60"/>
      <c r="H32" s="183">
        <v>28952244</v>
      </c>
      <c r="I32" s="60"/>
      <c r="J32" s="183">
        <v>-16349421</v>
      </c>
      <c r="L32" s="236"/>
    </row>
    <row r="33" spans="1:12" ht="22.5" customHeight="1">
      <c r="A33" s="135" t="s">
        <v>85</v>
      </c>
      <c r="B33" s="45"/>
      <c r="C33" s="32"/>
      <c r="D33" s="102">
        <v>657111</v>
      </c>
      <c r="E33" s="102"/>
      <c r="F33" s="145">
        <v>4515354</v>
      </c>
      <c r="G33" s="60"/>
      <c r="H33" s="145">
        <v>836842</v>
      </c>
      <c r="I33" s="60"/>
      <c r="J33" s="145">
        <v>4017445</v>
      </c>
      <c r="L33" s="236"/>
    </row>
    <row r="34" spans="1:12" ht="22.5" customHeight="1">
      <c r="A34" s="135" t="s">
        <v>144</v>
      </c>
      <c r="B34" s="45">
        <v>18</v>
      </c>
      <c r="C34" s="32"/>
      <c r="D34" s="102">
        <v>-1865815</v>
      </c>
      <c r="E34" s="102"/>
      <c r="F34" s="186">
        <v>-2298080</v>
      </c>
      <c r="G34" s="60"/>
      <c r="H34" s="186">
        <v>-1865815</v>
      </c>
      <c r="I34" s="60"/>
      <c r="J34" s="186">
        <v>-2298080</v>
      </c>
      <c r="L34" s="236"/>
    </row>
    <row r="35" spans="1:12" ht="22.5" customHeight="1">
      <c r="A35" s="135" t="s">
        <v>137</v>
      </c>
      <c r="B35" s="45"/>
      <c r="C35" s="32"/>
      <c r="D35" s="232">
        <f>SUM(D24:D34)</f>
        <v>-941603405</v>
      </c>
      <c r="E35" s="102"/>
      <c r="F35" s="187">
        <f>SUM(F24:F34)</f>
        <v>-392296418</v>
      </c>
      <c r="G35" s="60"/>
      <c r="H35" s="232">
        <f>SUM(H24:H34)</f>
        <v>-937469016</v>
      </c>
      <c r="I35" s="60"/>
      <c r="J35" s="187">
        <f>SUM(J24:J34)</f>
        <v>-400040887</v>
      </c>
      <c r="L35" s="236"/>
    </row>
    <row r="36" spans="1:12" ht="22.5" customHeight="1">
      <c r="A36" s="135" t="s">
        <v>131</v>
      </c>
      <c r="B36" s="45"/>
      <c r="C36" s="32"/>
      <c r="D36" s="185">
        <v>-210471496</v>
      </c>
      <c r="E36" s="126"/>
      <c r="F36" s="185">
        <v>-192853586</v>
      </c>
      <c r="G36" s="53"/>
      <c r="H36" s="185">
        <v>-210471496</v>
      </c>
      <c r="I36" s="53"/>
      <c r="J36" s="185">
        <v>-192853586</v>
      </c>
      <c r="L36" s="236"/>
    </row>
    <row r="37" spans="1:12" ht="22.5" customHeight="1">
      <c r="A37" s="142" t="s">
        <v>135</v>
      </c>
      <c r="B37" s="45"/>
      <c r="C37" s="32"/>
      <c r="D37" s="67">
        <f>SUM(D35:D36)</f>
        <v>-1152074901</v>
      </c>
      <c r="E37" s="16"/>
      <c r="F37" s="59">
        <f>SUM(F35:F36)</f>
        <v>-585150004</v>
      </c>
      <c r="G37" s="50"/>
      <c r="H37" s="67">
        <f>SUM(H35:H36)</f>
        <v>-1147940512</v>
      </c>
      <c r="I37" s="50"/>
      <c r="J37" s="59">
        <f>SUM(J35:J36)</f>
        <v>-592894473</v>
      </c>
      <c r="L37" s="236"/>
    </row>
    <row r="38" spans="1:12" ht="22.5" customHeight="1">
      <c r="A38" s="32"/>
      <c r="B38" s="45"/>
      <c r="C38" s="32"/>
      <c r="D38" s="126"/>
      <c r="E38" s="126"/>
      <c r="F38" s="126"/>
      <c r="G38" s="53"/>
      <c r="H38" s="53"/>
      <c r="I38" s="53"/>
      <c r="J38" s="53"/>
      <c r="L38" s="236"/>
    </row>
    <row r="39" spans="1:12" s="164" customFormat="1" ht="21.45" customHeight="1">
      <c r="A39" s="207" t="s">
        <v>121</v>
      </c>
      <c r="B39" s="31"/>
      <c r="C39" s="30"/>
      <c r="D39" s="31"/>
      <c r="E39" s="31"/>
      <c r="F39" s="31"/>
      <c r="G39" s="31"/>
      <c r="H39" s="32"/>
      <c r="I39" s="32"/>
      <c r="J39" s="32"/>
      <c r="L39" s="236"/>
    </row>
    <row r="40" spans="1:12" s="167" customFormat="1" ht="21" customHeight="1">
      <c r="A40" s="25" t="s">
        <v>150</v>
      </c>
      <c r="B40" s="165"/>
      <c r="C40" s="165"/>
      <c r="D40" s="165"/>
      <c r="E40" s="165"/>
      <c r="F40" s="9"/>
      <c r="G40" s="10"/>
      <c r="H40" s="10"/>
      <c r="I40" s="10"/>
      <c r="J40" s="10"/>
      <c r="K40" s="166"/>
      <c r="L40" s="236"/>
    </row>
    <row r="41" spans="1:12" s="167" customFormat="1" ht="21" customHeight="1">
      <c r="A41" s="168"/>
      <c r="B41" s="165"/>
      <c r="C41" s="165"/>
      <c r="D41" s="165"/>
      <c r="E41" s="165"/>
      <c r="F41" s="9"/>
      <c r="G41" s="10"/>
      <c r="H41" s="10"/>
      <c r="I41" s="10"/>
      <c r="J41" s="10"/>
      <c r="K41" s="166"/>
      <c r="L41" s="236"/>
    </row>
    <row r="42" spans="1:12" ht="22.5" customHeight="1">
      <c r="A42" s="51"/>
      <c r="B42" s="45"/>
      <c r="C42" s="32"/>
      <c r="D42" s="242" t="s">
        <v>40</v>
      </c>
      <c r="E42" s="242"/>
      <c r="F42" s="242"/>
      <c r="G42" s="97"/>
      <c r="H42" s="242" t="s">
        <v>38</v>
      </c>
      <c r="I42" s="242"/>
      <c r="J42" s="242"/>
      <c r="L42" s="236"/>
    </row>
    <row r="43" spans="1:12" ht="22.5" customHeight="1">
      <c r="A43" s="32"/>
      <c r="B43" s="45"/>
      <c r="C43" s="32"/>
      <c r="D43" s="243" t="s">
        <v>151</v>
      </c>
      <c r="E43" s="243"/>
      <c r="F43" s="243"/>
      <c r="G43" s="97"/>
      <c r="H43" s="243" t="s">
        <v>151</v>
      </c>
      <c r="I43" s="243"/>
      <c r="J43" s="243"/>
      <c r="L43" s="236"/>
    </row>
    <row r="44" spans="1:12" ht="22.5" customHeight="1">
      <c r="A44" s="32"/>
      <c r="B44" s="45"/>
      <c r="C44" s="32"/>
      <c r="D44" s="248" t="s">
        <v>0</v>
      </c>
      <c r="E44" s="248"/>
      <c r="F44" s="248"/>
      <c r="G44" s="27"/>
      <c r="H44" s="248" t="s">
        <v>0</v>
      </c>
      <c r="I44" s="248"/>
      <c r="J44" s="248"/>
      <c r="L44" s="236"/>
    </row>
    <row r="45" spans="1:12" ht="22.5" customHeight="1">
      <c r="A45" s="32"/>
      <c r="B45" s="45" t="s">
        <v>1</v>
      </c>
      <c r="C45" s="32"/>
      <c r="D45" s="98">
        <v>2567</v>
      </c>
      <c r="E45" s="7"/>
      <c r="F45" s="98">
        <v>2566</v>
      </c>
      <c r="G45" s="7"/>
      <c r="H45" s="98">
        <v>2567</v>
      </c>
      <c r="I45" s="7"/>
      <c r="J45" s="98">
        <v>2566</v>
      </c>
      <c r="L45" s="236"/>
    </row>
    <row r="46" spans="1:12" ht="22.5" customHeight="1">
      <c r="A46" s="32"/>
      <c r="B46" s="45"/>
      <c r="C46" s="32"/>
      <c r="D46" s="247" t="s">
        <v>39</v>
      </c>
      <c r="E46" s="247"/>
      <c r="F46" s="247"/>
      <c r="G46" s="247"/>
      <c r="H46" s="247"/>
      <c r="I46" s="247"/>
      <c r="J46" s="247"/>
      <c r="L46" s="236"/>
    </row>
    <row r="47" spans="1:12" s="172" customFormat="1" ht="22.5" customHeight="1">
      <c r="A47" s="134" t="s">
        <v>27</v>
      </c>
      <c r="B47" s="45"/>
      <c r="C47" s="47"/>
      <c r="D47" s="100"/>
      <c r="E47" s="100"/>
      <c r="F47" s="100"/>
      <c r="G47" s="100"/>
      <c r="H47" s="100"/>
      <c r="I47" s="100"/>
      <c r="J47" s="100"/>
      <c r="L47" s="236"/>
    </row>
    <row r="48" spans="1:12" ht="22.5" customHeight="1">
      <c r="A48" s="135" t="s">
        <v>142</v>
      </c>
      <c r="B48" s="43"/>
      <c r="C48" s="32"/>
      <c r="D48" s="14">
        <v>1214382</v>
      </c>
      <c r="E48" s="14"/>
      <c r="F48" s="185">
        <v>758010</v>
      </c>
      <c r="G48" s="14"/>
      <c r="H48" s="185">
        <v>981672</v>
      </c>
      <c r="I48" s="14"/>
      <c r="J48" s="185">
        <v>758010</v>
      </c>
      <c r="L48" s="236"/>
    </row>
    <row r="49" spans="1:12" ht="22.5" customHeight="1">
      <c r="A49" s="135" t="s">
        <v>143</v>
      </c>
      <c r="B49" s="43"/>
      <c r="C49" s="32"/>
      <c r="D49" s="14">
        <v>-30353225</v>
      </c>
      <c r="E49" s="14"/>
      <c r="F49" s="185">
        <v>-51056235</v>
      </c>
      <c r="G49" s="14"/>
      <c r="H49" s="185">
        <v>-19677299</v>
      </c>
      <c r="I49" s="14"/>
      <c r="J49" s="185">
        <v>-47016529</v>
      </c>
      <c r="L49" s="236"/>
    </row>
    <row r="50" spans="1:12" ht="22.5" customHeight="1">
      <c r="A50" s="135" t="s">
        <v>113</v>
      </c>
      <c r="B50" s="43"/>
      <c r="C50" s="32"/>
      <c r="D50" s="14">
        <v>-40955265</v>
      </c>
      <c r="E50" s="14"/>
      <c r="F50" s="185">
        <v>-46635280</v>
      </c>
      <c r="G50" s="14"/>
      <c r="H50" s="185">
        <v>-37789264</v>
      </c>
      <c r="I50" s="14"/>
      <c r="J50" s="185">
        <v>-46635280</v>
      </c>
      <c r="L50" s="236"/>
    </row>
    <row r="51" spans="1:12" ht="22.5" customHeight="1">
      <c r="A51" s="135" t="s">
        <v>179</v>
      </c>
      <c r="B51" s="45">
        <v>11</v>
      </c>
      <c r="C51" s="32"/>
      <c r="D51" s="26">
        <v>0</v>
      </c>
      <c r="E51" s="26"/>
      <c r="F51" s="82">
        <v>0</v>
      </c>
      <c r="G51" s="14"/>
      <c r="H51" s="185">
        <v>-30000000</v>
      </c>
      <c r="I51" s="14"/>
      <c r="J51" s="82">
        <v>0</v>
      </c>
      <c r="L51" s="236"/>
    </row>
    <row r="52" spans="1:12" ht="22.5" customHeight="1">
      <c r="A52" s="135" t="s">
        <v>170</v>
      </c>
      <c r="B52" s="45">
        <v>10</v>
      </c>
      <c r="C52" s="32"/>
      <c r="D52" s="14">
        <v>31500000</v>
      </c>
      <c r="E52" s="14"/>
      <c r="F52" s="219">
        <v>0</v>
      </c>
      <c r="G52" s="14"/>
      <c r="H52" s="185">
        <v>31500000</v>
      </c>
      <c r="I52" s="14"/>
      <c r="J52" s="219">
        <v>0</v>
      </c>
      <c r="L52" s="236"/>
    </row>
    <row r="53" spans="1:12" ht="22.5" customHeight="1">
      <c r="A53" s="135" t="s">
        <v>114</v>
      </c>
      <c r="B53" s="45">
        <v>10</v>
      </c>
      <c r="C53" s="32"/>
      <c r="D53" s="26">
        <v>0</v>
      </c>
      <c r="E53" s="14"/>
      <c r="F53" s="186">
        <v>-31500000</v>
      </c>
      <c r="G53" s="14"/>
      <c r="H53" s="26">
        <v>0</v>
      </c>
      <c r="I53" s="14"/>
      <c r="J53" s="186">
        <v>-31500000</v>
      </c>
      <c r="L53" s="236"/>
    </row>
    <row r="54" spans="1:12" ht="22.5" customHeight="1">
      <c r="A54" s="142" t="s">
        <v>123</v>
      </c>
      <c r="B54" s="43"/>
      <c r="C54" s="32"/>
      <c r="D54" s="67">
        <f>SUM(D48:D53)</f>
        <v>-38594108</v>
      </c>
      <c r="E54" s="16"/>
      <c r="F54" s="15">
        <f>SUM(F48:F53)</f>
        <v>-128433505</v>
      </c>
      <c r="G54" s="16"/>
      <c r="H54" s="67">
        <f>SUM(H48:H53)</f>
        <v>-54984891</v>
      </c>
      <c r="I54" s="16"/>
      <c r="J54" s="15">
        <f>SUM(J48:J53)</f>
        <v>-124393799</v>
      </c>
      <c r="L54" s="236"/>
    </row>
    <row r="55" spans="1:12" ht="18" customHeight="1">
      <c r="A55" s="32"/>
      <c r="B55" s="43"/>
      <c r="C55" s="32"/>
      <c r="D55" s="14"/>
      <c r="E55" s="14"/>
      <c r="F55" s="14"/>
      <c r="G55" s="14"/>
      <c r="H55" s="14"/>
      <c r="I55" s="14"/>
      <c r="J55" s="14"/>
      <c r="L55" s="236"/>
    </row>
    <row r="56" spans="1:12" ht="22.5" customHeight="1">
      <c r="A56" s="134" t="s">
        <v>28</v>
      </c>
      <c r="B56" s="45"/>
      <c r="C56" s="32"/>
      <c r="D56" s="102"/>
      <c r="E56" s="102"/>
      <c r="F56" s="102"/>
      <c r="G56" s="60"/>
      <c r="H56" s="60"/>
      <c r="I56" s="60"/>
      <c r="J56" s="60"/>
      <c r="L56" s="236"/>
    </row>
    <row r="57" spans="1:12" ht="22.5" customHeight="1">
      <c r="A57" s="135" t="s">
        <v>32</v>
      </c>
      <c r="B57" s="45">
        <v>15</v>
      </c>
      <c r="C57" s="32"/>
      <c r="D57" s="185">
        <v>2190000000</v>
      </c>
      <c r="E57" s="102"/>
      <c r="F57" s="215">
        <v>450000000</v>
      </c>
      <c r="G57" s="60"/>
      <c r="H57" s="185">
        <v>2190000000</v>
      </c>
      <c r="I57" s="60"/>
      <c r="J57" s="215">
        <v>450000000</v>
      </c>
      <c r="L57" s="236"/>
    </row>
    <row r="58" spans="1:12" ht="22.5" customHeight="1">
      <c r="A58" s="135" t="s">
        <v>115</v>
      </c>
      <c r="B58" s="45">
        <v>15</v>
      </c>
      <c r="C58" s="32"/>
      <c r="D58" s="185">
        <v>-1720000000</v>
      </c>
      <c r="E58" s="60"/>
      <c r="F58" s="215">
        <v>-970000000</v>
      </c>
      <c r="G58" s="60"/>
      <c r="H58" s="185">
        <v>-1720000000</v>
      </c>
      <c r="I58" s="60"/>
      <c r="J58" s="215">
        <v>-970000000</v>
      </c>
      <c r="L58" s="236"/>
    </row>
    <row r="59" spans="1:12" ht="22.5" customHeight="1">
      <c r="A59" s="135" t="s">
        <v>36</v>
      </c>
      <c r="B59" s="45">
        <v>15</v>
      </c>
      <c r="C59" s="32"/>
      <c r="D59" s="185">
        <v>5611400000</v>
      </c>
      <c r="E59" s="102"/>
      <c r="F59" s="215">
        <v>3498750000</v>
      </c>
      <c r="G59" s="60"/>
      <c r="H59" s="185">
        <v>5611400000</v>
      </c>
      <c r="I59" s="60"/>
      <c r="J59" s="215">
        <v>3498750000</v>
      </c>
      <c r="L59" s="236"/>
    </row>
    <row r="60" spans="1:12" ht="22.5" customHeight="1">
      <c r="A60" s="135" t="s">
        <v>116</v>
      </c>
      <c r="B60" s="45">
        <v>15</v>
      </c>
      <c r="C60" s="32"/>
      <c r="D60" s="185">
        <v>-4447656000</v>
      </c>
      <c r="E60" s="60"/>
      <c r="F60" s="215">
        <v>-2477620000</v>
      </c>
      <c r="G60" s="60"/>
      <c r="H60" s="185">
        <v>-4447656000</v>
      </c>
      <c r="I60" s="60"/>
      <c r="J60" s="215">
        <v>-2477620000</v>
      </c>
      <c r="L60" s="236"/>
    </row>
    <row r="61" spans="1:12" ht="22.5" customHeight="1">
      <c r="A61" s="135" t="s">
        <v>162</v>
      </c>
      <c r="B61" s="45">
        <v>15</v>
      </c>
      <c r="C61" s="32"/>
      <c r="D61" s="82">
        <v>0</v>
      </c>
      <c r="E61" s="102"/>
      <c r="F61" s="215">
        <v>300000000</v>
      </c>
      <c r="G61" s="60"/>
      <c r="H61" s="82">
        <v>0</v>
      </c>
      <c r="I61" s="60"/>
      <c r="J61" s="215">
        <v>300000000</v>
      </c>
      <c r="L61" s="236"/>
    </row>
    <row r="62" spans="1:12" ht="22.5" customHeight="1">
      <c r="A62" s="135" t="s">
        <v>122</v>
      </c>
      <c r="B62" s="45">
        <v>15</v>
      </c>
      <c r="C62" s="32"/>
      <c r="D62" s="185">
        <v>-100000000</v>
      </c>
      <c r="E62" s="50"/>
      <c r="F62" s="215">
        <v>-58333333</v>
      </c>
      <c r="G62" s="60"/>
      <c r="H62" s="185">
        <v>-100000000</v>
      </c>
      <c r="I62" s="60"/>
      <c r="J62" s="215">
        <v>-58333333</v>
      </c>
      <c r="L62" s="236"/>
    </row>
    <row r="63" spans="1:12" ht="22.5" customHeight="1">
      <c r="A63" s="135" t="s">
        <v>138</v>
      </c>
      <c r="B63" s="45">
        <v>16</v>
      </c>
      <c r="C63" s="32"/>
      <c r="D63" s="82">
        <v>0</v>
      </c>
      <c r="E63" s="50"/>
      <c r="F63" s="215">
        <v>362600000</v>
      </c>
      <c r="G63" s="60"/>
      <c r="H63" s="82">
        <v>0</v>
      </c>
      <c r="I63" s="60"/>
      <c r="J63" s="215">
        <v>362600000</v>
      </c>
      <c r="L63" s="236"/>
    </row>
    <row r="64" spans="1:12" ht="22.5" customHeight="1">
      <c r="A64" s="135" t="s">
        <v>117</v>
      </c>
      <c r="B64" s="45">
        <v>13</v>
      </c>
      <c r="C64" s="32"/>
      <c r="D64" s="185">
        <v>-102302880</v>
      </c>
      <c r="E64" s="50"/>
      <c r="F64" s="215">
        <v>-102994524</v>
      </c>
      <c r="G64" s="60"/>
      <c r="H64" s="185">
        <v>-99758852</v>
      </c>
      <c r="I64" s="60"/>
      <c r="J64" s="215">
        <v>-100798665</v>
      </c>
      <c r="L64" s="236"/>
    </row>
    <row r="65" spans="1:12" ht="22.5" customHeight="1">
      <c r="A65" s="135" t="s">
        <v>132</v>
      </c>
      <c r="B65" s="45">
        <v>22</v>
      </c>
      <c r="C65" s="32"/>
      <c r="D65" s="185">
        <v>-314277108</v>
      </c>
      <c r="E65" s="60"/>
      <c r="F65" s="215">
        <v>-287130708</v>
      </c>
      <c r="G65" s="60"/>
      <c r="H65" s="185">
        <v>-314277108</v>
      </c>
      <c r="I65" s="60"/>
      <c r="J65" s="215">
        <v>-287130708</v>
      </c>
      <c r="L65" s="236"/>
    </row>
    <row r="66" spans="1:12" s="164" customFormat="1" ht="21.45" customHeight="1">
      <c r="A66" s="142" t="s">
        <v>136</v>
      </c>
      <c r="B66" s="31"/>
      <c r="C66" s="101"/>
      <c r="D66" s="233">
        <f>SUM(D57:D65)</f>
        <v>1117164012</v>
      </c>
      <c r="E66" s="89"/>
      <c r="F66" s="188">
        <f>SUM(F57:F65)</f>
        <v>715271435</v>
      </c>
      <c r="G66" s="89"/>
      <c r="H66" s="233">
        <f>SUM(H57:H65)</f>
        <v>1119708040</v>
      </c>
      <c r="I66" s="89"/>
      <c r="J66" s="188">
        <f>SUM(J57:J65)</f>
        <v>717467294</v>
      </c>
      <c r="L66" s="236"/>
    </row>
    <row r="67" spans="1:12" s="167" customFormat="1" ht="18" customHeight="1">
      <c r="A67" s="135"/>
      <c r="B67" s="165"/>
      <c r="C67" s="165"/>
      <c r="D67" s="189"/>
      <c r="E67" s="189"/>
      <c r="F67" s="17"/>
      <c r="G67" s="18"/>
      <c r="H67" s="18"/>
      <c r="I67" s="18"/>
      <c r="J67" s="18"/>
      <c r="K67" s="166"/>
      <c r="L67" s="236"/>
    </row>
    <row r="68" spans="1:12" ht="22.5" customHeight="1">
      <c r="A68" s="142" t="s">
        <v>174</v>
      </c>
      <c r="B68" s="45"/>
      <c r="C68" s="32"/>
      <c r="D68" s="211">
        <f>SUM(D37+D54+D66)</f>
        <v>-73504997</v>
      </c>
      <c r="E68" s="89"/>
      <c r="F68" s="190">
        <f>SUM(F37+F54+F66)</f>
        <v>1687926</v>
      </c>
      <c r="G68" s="89"/>
      <c r="H68" s="211">
        <f>SUM(H37+H54+H66)</f>
        <v>-83217363</v>
      </c>
      <c r="I68" s="191"/>
      <c r="J68" s="190">
        <f>SUM(J37+J54+J66)</f>
        <v>179022</v>
      </c>
      <c r="L68" s="236"/>
    </row>
    <row r="69" spans="1:12" ht="22.5" customHeight="1">
      <c r="A69" s="135" t="s">
        <v>118</v>
      </c>
      <c r="B69" s="45"/>
      <c r="C69" s="32"/>
      <c r="D69" s="19">
        <f>'BS7-9'!G9</f>
        <v>270088792</v>
      </c>
      <c r="E69" s="20"/>
      <c r="F69" s="186">
        <v>268400866</v>
      </c>
      <c r="G69" s="14"/>
      <c r="H69" s="19">
        <f>'BS7-9'!K9</f>
        <v>255129009</v>
      </c>
      <c r="I69" s="20"/>
      <c r="J69" s="186">
        <v>254949987</v>
      </c>
      <c r="L69" s="236"/>
    </row>
    <row r="70" spans="1:12" ht="22.5" customHeight="1" thickBot="1">
      <c r="A70" s="142" t="s">
        <v>147</v>
      </c>
      <c r="B70" s="45">
        <v>6</v>
      </c>
      <c r="C70" s="32"/>
      <c r="D70" s="192">
        <f>SUM(D68:D69)</f>
        <v>196583795</v>
      </c>
      <c r="E70" s="21"/>
      <c r="F70" s="192">
        <f>SUM(F68:F69)</f>
        <v>270088792</v>
      </c>
      <c r="G70" s="22"/>
      <c r="H70" s="192">
        <f>SUM(H68:H69)</f>
        <v>171911646</v>
      </c>
      <c r="I70" s="21"/>
      <c r="J70" s="192">
        <f>SUM(J68:J69)</f>
        <v>255129009</v>
      </c>
    </row>
    <row r="71" spans="1:12" ht="18" customHeight="1" thickTop="1">
      <c r="A71" s="32"/>
      <c r="B71" s="47"/>
      <c r="C71" s="47"/>
      <c r="D71" s="193"/>
      <c r="E71" s="23"/>
      <c r="F71" s="23"/>
      <c r="G71" s="14"/>
      <c r="H71" s="23"/>
      <c r="I71" s="23"/>
      <c r="J71" s="23"/>
    </row>
    <row r="72" spans="1:12" ht="22.5" customHeight="1">
      <c r="A72" s="134" t="s">
        <v>86</v>
      </c>
      <c r="B72" s="45"/>
      <c r="C72" s="32"/>
      <c r="D72" s="24"/>
      <c r="E72" s="24"/>
      <c r="F72" s="24"/>
      <c r="G72" s="24"/>
      <c r="H72" s="24"/>
      <c r="I72" s="24"/>
      <c r="J72" s="24"/>
    </row>
    <row r="73" spans="1:12" ht="22.5" customHeight="1">
      <c r="A73" s="135" t="s">
        <v>119</v>
      </c>
      <c r="B73" s="45"/>
      <c r="C73" s="32"/>
      <c r="D73" s="184">
        <v>3867926</v>
      </c>
      <c r="E73" s="60"/>
      <c r="F73" s="184">
        <v>1500614</v>
      </c>
      <c r="G73" s="60"/>
      <c r="H73" s="184">
        <v>3867926</v>
      </c>
      <c r="I73" s="60"/>
      <c r="J73" s="184">
        <v>1500614</v>
      </c>
    </row>
    <row r="74" spans="1:12" ht="22.5" customHeight="1">
      <c r="A74" s="135" t="s">
        <v>87</v>
      </c>
      <c r="B74" s="45"/>
      <c r="C74" s="32"/>
      <c r="D74" s="82">
        <v>0</v>
      </c>
      <c r="E74" s="60"/>
      <c r="F74" s="184">
        <v>594000</v>
      </c>
      <c r="G74" s="60"/>
      <c r="H74" s="82">
        <v>0</v>
      </c>
      <c r="I74" s="60"/>
      <c r="J74" s="184">
        <v>594000</v>
      </c>
    </row>
    <row r="75" spans="1:12" ht="22.5" customHeight="1">
      <c r="A75" s="135" t="s">
        <v>88</v>
      </c>
      <c r="B75" s="45">
        <v>12</v>
      </c>
      <c r="C75" s="32"/>
      <c r="D75" s="184">
        <v>2022240</v>
      </c>
      <c r="E75" s="60"/>
      <c r="F75" s="184">
        <v>2182277</v>
      </c>
      <c r="G75" s="60"/>
      <c r="H75" s="184">
        <v>2022240</v>
      </c>
      <c r="I75" s="60"/>
      <c r="J75" s="184">
        <v>2182277</v>
      </c>
    </row>
    <row r="76" spans="1:12" ht="22.5" customHeight="1">
      <c r="A76" s="135" t="s">
        <v>89</v>
      </c>
      <c r="B76" s="45"/>
      <c r="C76" s="32"/>
      <c r="D76" s="184">
        <v>112250700</v>
      </c>
      <c r="E76" s="102"/>
      <c r="F76" s="184">
        <v>92409166</v>
      </c>
      <c r="G76" s="60"/>
      <c r="H76" s="184">
        <v>112250700</v>
      </c>
      <c r="I76" s="60"/>
      <c r="J76" s="184">
        <v>92409166</v>
      </c>
    </row>
    <row r="77" spans="1:12" ht="22.5" customHeight="1">
      <c r="A77" s="135" t="s">
        <v>90</v>
      </c>
      <c r="B77" s="45">
        <v>13</v>
      </c>
      <c r="C77" s="32"/>
      <c r="D77" s="184">
        <v>109010455</v>
      </c>
      <c r="E77" s="102"/>
      <c r="F77" s="184">
        <v>87722497</v>
      </c>
      <c r="G77" s="102"/>
      <c r="H77" s="184">
        <v>107622097</v>
      </c>
      <c r="I77" s="102"/>
      <c r="J77" s="184">
        <v>86214808</v>
      </c>
    </row>
    <row r="78" spans="1:12" ht="22.5" customHeight="1">
      <c r="A78" s="135" t="s">
        <v>139</v>
      </c>
      <c r="B78" s="45">
        <v>12</v>
      </c>
      <c r="C78" s="32"/>
      <c r="D78" s="184">
        <v>6380486</v>
      </c>
      <c r="E78" s="60"/>
      <c r="F78" s="184">
        <v>5770944</v>
      </c>
      <c r="G78" s="60"/>
      <c r="H78" s="184">
        <v>6380486</v>
      </c>
      <c r="I78" s="60"/>
      <c r="J78" s="184">
        <v>5770944</v>
      </c>
    </row>
    <row r="79" spans="1:12" ht="22.5" customHeight="1">
      <c r="A79" s="194"/>
      <c r="B79" s="45"/>
      <c r="C79" s="32"/>
      <c r="D79" s="126"/>
      <c r="E79" s="126"/>
      <c r="F79" s="126"/>
      <c r="G79" s="126"/>
      <c r="H79" s="126"/>
      <c r="I79" s="126"/>
      <c r="J79" s="126"/>
    </row>
    <row r="80" spans="1:12" ht="22.5" customHeight="1">
      <c r="A80" s="195"/>
      <c r="D80" s="196"/>
      <c r="E80" s="197"/>
      <c r="F80" s="196"/>
      <c r="G80" s="197"/>
      <c r="H80" s="196"/>
      <c r="I80" s="197"/>
      <c r="J80" s="196"/>
    </row>
    <row r="81" spans="1:10" ht="23.4" customHeight="1">
      <c r="D81" s="198">
        <f>D70-'BS7-9'!E9</f>
        <v>0</v>
      </c>
      <c r="E81" s="198"/>
      <c r="F81" s="198">
        <f>F70-'BS7-9'!G9</f>
        <v>0</v>
      </c>
      <c r="G81" s="198"/>
      <c r="H81" s="198">
        <f>H70-'BS7-9'!I9</f>
        <v>0</v>
      </c>
      <c r="I81" s="197"/>
      <c r="J81" s="198">
        <f>J70-'BS7-9'!K9</f>
        <v>0</v>
      </c>
    </row>
    <row r="82" spans="1:10" ht="22.5" customHeight="1">
      <c r="D82" s="196"/>
      <c r="E82" s="197"/>
      <c r="F82" s="196"/>
      <c r="G82" s="197"/>
      <c r="H82" s="196"/>
      <c r="I82" s="197"/>
      <c r="J82" s="196"/>
    </row>
    <row r="83" spans="1:10" ht="22.5" customHeight="1">
      <c r="D83" s="197"/>
      <c r="E83" s="197"/>
      <c r="F83" s="197"/>
      <c r="G83" s="197"/>
      <c r="H83" s="197"/>
      <c r="I83" s="197"/>
      <c r="J83" s="197"/>
    </row>
    <row r="84" spans="1:10" ht="22.5" customHeight="1">
      <c r="D84" s="197"/>
      <c r="E84" s="197"/>
      <c r="F84" s="197"/>
      <c r="G84" s="197"/>
      <c r="H84" s="197"/>
      <c r="I84" s="197"/>
      <c r="J84" s="197"/>
    </row>
    <row r="85" spans="1:10" ht="22.5" customHeight="1">
      <c r="D85" s="197"/>
      <c r="E85" s="197"/>
      <c r="F85" s="197"/>
      <c r="G85" s="197"/>
      <c r="H85" s="197"/>
      <c r="I85" s="197"/>
      <c r="J85" s="197"/>
    </row>
    <row r="86" spans="1:10" ht="22.5" customHeight="1">
      <c r="D86" s="197"/>
      <c r="E86" s="197"/>
      <c r="F86" s="197"/>
      <c r="G86" s="197"/>
      <c r="H86" s="197"/>
      <c r="I86" s="197"/>
      <c r="J86" s="197"/>
    </row>
    <row r="87" spans="1:10" ht="22.5" customHeight="1">
      <c r="D87" s="197"/>
      <c r="E87" s="197"/>
      <c r="F87" s="197"/>
      <c r="G87" s="197"/>
      <c r="H87" s="197"/>
      <c r="I87" s="197"/>
      <c r="J87" s="197"/>
    </row>
    <row r="88" spans="1:10" ht="22.5" customHeight="1">
      <c r="D88" s="197"/>
      <c r="E88" s="197"/>
      <c r="F88" s="197"/>
      <c r="G88" s="197"/>
      <c r="H88" s="197"/>
      <c r="I88" s="197"/>
      <c r="J88" s="197"/>
    </row>
    <row r="89" spans="1:10" ht="22.5" customHeight="1">
      <c r="D89" s="197"/>
      <c r="E89" s="197"/>
      <c r="F89" s="197"/>
      <c r="G89" s="197"/>
      <c r="H89" s="197"/>
      <c r="I89" s="197"/>
      <c r="J89" s="197"/>
    </row>
    <row r="90" spans="1:10" ht="22.5" customHeight="1">
      <c r="D90" s="197"/>
      <c r="E90" s="197"/>
      <c r="F90" s="197"/>
      <c r="G90" s="197"/>
      <c r="H90" s="197"/>
      <c r="I90" s="197"/>
      <c r="J90" s="197"/>
    </row>
    <row r="91" spans="1:10" ht="22.5" customHeight="1">
      <c r="B91" s="199"/>
      <c r="C91" s="200"/>
      <c r="D91" s="197"/>
      <c r="E91" s="197"/>
      <c r="F91" s="197"/>
      <c r="G91" s="197"/>
      <c r="H91" s="197"/>
      <c r="I91" s="197"/>
      <c r="J91" s="197"/>
    </row>
    <row r="92" spans="1:10" ht="22.5" customHeight="1">
      <c r="B92" s="199"/>
      <c r="C92" s="200"/>
      <c r="D92" s="197"/>
      <c r="E92" s="197"/>
      <c r="F92" s="197"/>
      <c r="G92" s="197"/>
      <c r="H92" s="197"/>
      <c r="I92" s="197"/>
      <c r="J92" s="197"/>
    </row>
    <row r="93" spans="1:10" ht="22.5" customHeight="1">
      <c r="B93" s="199"/>
      <c r="C93" s="200"/>
      <c r="D93" s="197"/>
      <c r="E93" s="197"/>
      <c r="F93" s="197"/>
      <c r="G93" s="197"/>
      <c r="H93" s="197"/>
      <c r="I93" s="197"/>
      <c r="J93" s="197"/>
    </row>
    <row r="94" spans="1:10" ht="22.5" customHeight="1">
      <c r="A94" s="201"/>
      <c r="B94" s="199"/>
      <c r="C94" s="200"/>
      <c r="D94" s="197"/>
      <c r="E94" s="197"/>
      <c r="F94" s="197"/>
      <c r="G94" s="197"/>
      <c r="H94" s="197"/>
      <c r="I94" s="197"/>
      <c r="J94" s="197"/>
    </row>
    <row r="95" spans="1:10" ht="22.5" customHeight="1">
      <c r="A95" s="201"/>
      <c r="B95" s="199"/>
      <c r="C95" s="200"/>
      <c r="D95" s="202"/>
      <c r="E95" s="202"/>
      <c r="F95" s="202"/>
      <c r="G95" s="202"/>
      <c r="H95" s="202"/>
      <c r="I95" s="202"/>
      <c r="J95" s="202"/>
    </row>
    <row r="96" spans="1:10" ht="22.5" customHeight="1">
      <c r="A96" s="201"/>
      <c r="B96" s="199"/>
      <c r="C96" s="200"/>
      <c r="D96" s="202"/>
      <c r="E96" s="202"/>
      <c r="F96" s="202"/>
      <c r="G96" s="202"/>
      <c r="H96" s="202"/>
      <c r="I96" s="202"/>
      <c r="J96" s="202"/>
    </row>
    <row r="97" spans="1:10" ht="22.5" customHeight="1">
      <c r="A97" s="201"/>
      <c r="B97" s="199"/>
      <c r="C97" s="200"/>
      <c r="D97" s="202"/>
      <c r="E97" s="202"/>
      <c r="F97" s="202"/>
      <c r="G97" s="202"/>
      <c r="H97" s="202"/>
      <c r="I97" s="202"/>
      <c r="J97" s="202"/>
    </row>
    <row r="98" spans="1:10" ht="22.5" customHeight="1">
      <c r="A98" s="201"/>
      <c r="B98" s="199"/>
      <c r="C98" s="200"/>
      <c r="D98" s="202"/>
      <c r="E98" s="202"/>
      <c r="F98" s="202"/>
      <c r="G98" s="202"/>
      <c r="H98" s="202"/>
      <c r="I98" s="202"/>
      <c r="J98" s="202"/>
    </row>
    <row r="99" spans="1:10" ht="22.5" customHeight="1">
      <c r="A99" s="201"/>
      <c r="B99" s="199"/>
      <c r="C99" s="200"/>
      <c r="D99" s="202"/>
      <c r="E99" s="202"/>
      <c r="F99" s="202"/>
      <c r="G99" s="202"/>
      <c r="H99" s="202"/>
      <c r="I99" s="202"/>
      <c r="J99" s="202"/>
    </row>
    <row r="100" spans="1:10" ht="22.5" customHeight="1">
      <c r="D100" s="203"/>
      <c r="F100" s="203"/>
      <c r="H100" s="203"/>
      <c r="I100" s="204"/>
      <c r="J100" s="203"/>
    </row>
    <row r="101" spans="1:10" ht="22.5" customHeight="1">
      <c r="D101" s="203"/>
      <c r="F101" s="203"/>
      <c r="H101" s="203"/>
      <c r="I101" s="204"/>
      <c r="J101" s="203"/>
    </row>
    <row r="102" spans="1:10" ht="22.5" customHeight="1">
      <c r="D102" s="203"/>
      <c r="F102" s="203"/>
      <c r="H102" s="203"/>
      <c r="I102" s="204"/>
      <c r="J102" s="203"/>
    </row>
    <row r="103" spans="1:10" ht="22.5" customHeight="1">
      <c r="D103" s="203"/>
      <c r="F103" s="203"/>
      <c r="H103" s="203"/>
      <c r="I103" s="204"/>
      <c r="J103" s="203"/>
    </row>
    <row r="104" spans="1:10" ht="22.5" customHeight="1">
      <c r="D104" s="203"/>
      <c r="F104" s="203"/>
      <c r="H104" s="203"/>
      <c r="I104" s="204"/>
      <c r="J104" s="203"/>
    </row>
    <row r="105" spans="1:10" ht="22.5" customHeight="1">
      <c r="D105" s="203"/>
      <c r="F105" s="203"/>
      <c r="H105" s="203"/>
      <c r="I105" s="204"/>
      <c r="J105" s="203"/>
    </row>
    <row r="106" spans="1:10" ht="22.5" customHeight="1">
      <c r="D106" s="203"/>
      <c r="F106" s="203"/>
      <c r="H106" s="203"/>
      <c r="I106" s="204"/>
      <c r="J106" s="203"/>
    </row>
  </sheetData>
  <mergeCells count="14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81" firstPageNumber="16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8b469c35-e9e8-461e-898d-e17a67e12ca1" dataSnipperSheetDeleted="false" guid="e0894426-e116-416b-89f0-d8cf50612920" revision="2">
  <settings xmlns="" guid="ce00f3bf-6431-4998-99a3-876757c34d1e">
    <setting type="boolean" value="True" name="embed-documents" guid="0724cc54-a521-4661-a918-5243b39c5fab"/>
  </settings>
</datasnipper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6CADEE-214F-4263-9D8B-3AEE554B0BF5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BS7-9</vt:lpstr>
      <vt:lpstr>PL10-11</vt:lpstr>
      <vt:lpstr>EQ_Conso 12-13</vt:lpstr>
      <vt:lpstr>EQ_Sep 14-15</vt:lpstr>
      <vt:lpstr>CF 16-17</vt:lpstr>
      <vt:lpstr>'BS7-9'!Print_Area</vt:lpstr>
      <vt:lpstr>'CF 16-17'!Print_Area</vt:lpstr>
      <vt:lpstr>'EQ_Conso 12-13'!Print_Area</vt:lpstr>
      <vt:lpstr>'EQ_Sep 14-15'!Print_Area</vt:lpstr>
      <vt:lpstr>'PL10-11'!Print_Area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2</cp:lastModifiedBy>
  <cp:lastPrinted>2025-01-26T18:02:15Z</cp:lastPrinted>
  <dcterms:created xsi:type="dcterms:W3CDTF">2016-01-27T05:06:50Z</dcterms:created>
  <dcterms:modified xsi:type="dcterms:W3CDTF">2025-02-11T09:10:36Z</dcterms:modified>
</cp:coreProperties>
</file>