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(เดิม BAF (Thailand)_Dec2024\"/>
    </mc:Choice>
  </mc:AlternateContent>
  <xr:revisionPtr revIDLastSave="0" documentId="13_ncr:1_{F2129F99-65D4-4A3E-830A-62BBCE036189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Thai 6-8" sheetId="3" r:id="rId1"/>
    <sheet name="Thai 9-10" sheetId="7" r:id="rId2"/>
    <sheet name="Thai 11" sheetId="5" r:id="rId3"/>
    <sheet name="Thai 12" sheetId="9" r:id="rId4"/>
    <sheet name="Thai 13-14" sheetId="8" r:id="rId5"/>
  </sheets>
  <definedNames>
    <definedName name="_xlnm.Print_Area" localSheetId="2">'Thai 11'!$A$1:$AD$32</definedName>
    <definedName name="_xlnm.Print_Area" localSheetId="3">'Thai 12'!$A$1:$V$30</definedName>
    <definedName name="_xlnm.Print_Area" localSheetId="4">'Thai 13-14'!$A$1:$M$90</definedName>
    <definedName name="_xlnm.Print_Area" localSheetId="1">'Thai 9-10'!$A$1:$N$94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3" l="1"/>
  <c r="K75" i="8"/>
  <c r="G60" i="8" l="1"/>
  <c r="H26" i="7"/>
  <c r="K60" i="8"/>
  <c r="G75" i="8"/>
  <c r="H19" i="9"/>
  <c r="L81" i="3"/>
  <c r="Z29" i="5"/>
  <c r="M75" i="8" l="1"/>
  <c r="M60" i="8"/>
  <c r="M23" i="8"/>
  <c r="M36" i="8" s="1"/>
  <c r="M41" i="8" s="1"/>
  <c r="I75" i="8"/>
  <c r="I60" i="8"/>
  <c r="I23" i="8"/>
  <c r="I36" i="8" s="1"/>
  <c r="I41" i="8" s="1"/>
  <c r="T26" i="9"/>
  <c r="R26" i="9"/>
  <c r="P26" i="9"/>
  <c r="N26" i="9"/>
  <c r="L26" i="9"/>
  <c r="J26" i="9"/>
  <c r="H26" i="9"/>
  <c r="V24" i="9"/>
  <c r="V23" i="9"/>
  <c r="V22" i="9"/>
  <c r="V21" i="9"/>
  <c r="AB29" i="5"/>
  <c r="V29" i="5"/>
  <c r="T29" i="5"/>
  <c r="R29" i="5"/>
  <c r="P29" i="5"/>
  <c r="N29" i="5"/>
  <c r="L29" i="5"/>
  <c r="J29" i="5"/>
  <c r="H29" i="5"/>
  <c r="AD27" i="5"/>
  <c r="AD26" i="5"/>
  <c r="AD25" i="5"/>
  <c r="X29" i="5"/>
  <c r="N82" i="7"/>
  <c r="N72" i="7"/>
  <c r="N61" i="7"/>
  <c r="N26" i="7"/>
  <c r="N16" i="7"/>
  <c r="J72" i="7"/>
  <c r="J61" i="7"/>
  <c r="J26" i="7"/>
  <c r="J16" i="7"/>
  <c r="M77" i="8" l="1"/>
  <c r="M80" i="8" s="1"/>
  <c r="J74" i="7"/>
  <c r="N28" i="7"/>
  <c r="N31" i="7" s="1"/>
  <c r="J28" i="7"/>
  <c r="J31" i="7" s="1"/>
  <c r="N74" i="7"/>
  <c r="N76" i="7" s="1"/>
  <c r="N88" i="7" s="1"/>
  <c r="I77" i="8"/>
  <c r="I80" i="8" s="1"/>
  <c r="V26" i="9"/>
  <c r="AD24" i="5"/>
  <c r="AD29" i="5" s="1"/>
  <c r="A49" i="3"/>
  <c r="N122" i="3"/>
  <c r="N125" i="3" s="1"/>
  <c r="N81" i="3"/>
  <c r="N70" i="3"/>
  <c r="N36" i="3"/>
  <c r="N23" i="3"/>
  <c r="J122" i="3"/>
  <c r="J125" i="3" s="1"/>
  <c r="J81" i="3"/>
  <c r="J70" i="3"/>
  <c r="J36" i="3"/>
  <c r="J23" i="3"/>
  <c r="J76" i="7" l="1"/>
  <c r="J88" i="7" s="1"/>
  <c r="N39" i="3"/>
  <c r="N83" i="3"/>
  <c r="J82" i="7"/>
  <c r="J83" i="3"/>
  <c r="J127" i="3" s="1"/>
  <c r="N127" i="3"/>
  <c r="J39" i="3"/>
  <c r="V14" i="9"/>
  <c r="X15" i="5"/>
  <c r="Z15" i="5" s="1"/>
  <c r="AD15" i="5" s="1"/>
  <c r="X20" i="5" l="1"/>
  <c r="X19" i="5"/>
  <c r="Z19" i="5" s="1"/>
  <c r="AD19" i="5" s="1"/>
  <c r="X18" i="5"/>
  <c r="Z18" i="5" s="1"/>
  <c r="AD18" i="5" s="1"/>
  <c r="X16" i="5"/>
  <c r="Z16" i="5" s="1"/>
  <c r="AD16" i="5" s="1"/>
  <c r="X14" i="5"/>
  <c r="Z14" i="5" s="1"/>
  <c r="AD14" i="5" s="1"/>
  <c r="X13" i="5"/>
  <c r="Z13" i="5" s="1"/>
  <c r="AD13" i="5" s="1"/>
  <c r="K23" i="8"/>
  <c r="K36" i="8" s="1"/>
  <c r="K41" i="8" s="1"/>
  <c r="K77" i="8" s="1"/>
  <c r="V17" i="9"/>
  <c r="V16" i="9"/>
  <c r="V15" i="9"/>
  <c r="V13" i="9"/>
  <c r="V12" i="9"/>
  <c r="G23" i="8"/>
  <c r="G36" i="8" s="1"/>
  <c r="G41" i="8" s="1"/>
  <c r="G77" i="8" s="1"/>
  <c r="L82" i="7" l="1"/>
  <c r="H16" i="7" l="1"/>
  <c r="L23" i="3" l="1"/>
  <c r="H22" i="5" l="1"/>
  <c r="V22" i="5"/>
  <c r="R20" i="5"/>
  <c r="Z20" i="5" s="1"/>
  <c r="AD20" i="5" l="1"/>
  <c r="AD22" i="5" s="1"/>
  <c r="R22" i="5"/>
  <c r="H61" i="7"/>
  <c r="X22" i="5"/>
  <c r="H122" i="3" l="1"/>
  <c r="H72" i="7" l="1"/>
  <c r="H74" i="7" s="1"/>
  <c r="H81" i="3" l="1"/>
  <c r="G80" i="8"/>
  <c r="P19" i="9" l="1"/>
  <c r="J19" i="9"/>
  <c r="L22" i="5"/>
  <c r="L72" i="7"/>
  <c r="L26" i="7"/>
  <c r="L122" i="3"/>
  <c r="L70" i="3"/>
  <c r="L19" i="9"/>
  <c r="H28" i="7"/>
  <c r="H31" i="7" s="1"/>
  <c r="H82" i="7" s="1"/>
  <c r="H125" i="3"/>
  <c r="H70" i="3"/>
  <c r="H83" i="3" s="1"/>
  <c r="H36" i="3"/>
  <c r="H76" i="7" l="1"/>
  <c r="H88" i="7" s="1"/>
  <c r="H127" i="3"/>
  <c r="H39" i="3"/>
  <c r="T19" i="9" l="1"/>
  <c r="R19" i="9"/>
  <c r="N19" i="9"/>
  <c r="L61" i="7"/>
  <c r="L36" i="3"/>
  <c r="V19" i="9" l="1"/>
  <c r="L39" i="3"/>
  <c r="AB22" i="5"/>
  <c r="K80" i="8" l="1"/>
  <c r="P22" i="5"/>
  <c r="J22" i="5" l="1"/>
  <c r="N22" i="5" l="1"/>
  <c r="T22" i="5" l="1"/>
  <c r="Z22" i="5"/>
  <c r="A30" i="9"/>
  <c r="L125" i="3"/>
  <c r="L74" i="7" l="1"/>
  <c r="A32" i="5"/>
  <c r="A90" i="8" s="1"/>
  <c r="L16" i="7" l="1"/>
  <c r="A3" i="8"/>
  <c r="A48" i="8" s="1"/>
  <c r="A45" i="8"/>
  <c r="A47" i="3"/>
  <c r="A1" i="7" s="1"/>
  <c r="A1" i="9" s="1"/>
  <c r="A92" i="3"/>
  <c r="A93" i="3"/>
  <c r="A95" i="3"/>
  <c r="A138" i="3"/>
  <c r="A41" i="7" s="1"/>
  <c r="L28" i="7" l="1"/>
  <c r="L31" i="7" s="1"/>
  <c r="L76" i="7" s="1"/>
  <c r="A1" i="5"/>
  <c r="A1" i="8" s="1"/>
  <c r="A46" i="8" s="1"/>
  <c r="L83" i="3"/>
  <c r="L127" i="3" s="1"/>
  <c r="A42" i="7"/>
  <c r="A94" i="7"/>
  <c r="L88" i="7" l="1"/>
</calcChain>
</file>

<file path=xl/sharedStrings.xml><?xml version="1.0" encoding="utf-8"?>
<sst xmlns="http://schemas.openxmlformats.org/spreadsheetml/2006/main" count="377" uniqueCount="218">
  <si>
    <t>บริษัท เน็คซ์ แคปปิตอล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</si>
  <si>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</si>
  <si>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</si>
  <si>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</si>
  <si>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</si>
  <si>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</si>
  <si>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</si>
  <si>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</si>
  <si>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</si>
  <si>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</si>
  <si>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</si>
  <si>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</si>
  <si>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</t>
  </si>
  <si>
    <t>ภายในหนึ่งปีสุทธิ</t>
  </si>
  <si>
    <t>ลูกหนี้เงินให้กู้ยืมส่วนที่ถึงกำหนดชำระ</t>
  </si>
  <si>
    <t>เงินให้กู้ยืมระยะสั้นแก่กิจการที่เกี่ยวข้องกัน</t>
  </si>
  <si>
    <t>ลูกหนี้หมุนเวียนอื่น</t>
  </si>
  <si>
    <t>ทรัพย์สินรอการขายสุทธิ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</si>
  <si>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</si>
  <si>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</si>
  <si>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</si>
  <si>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</si>
  <si>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ลูกหนี้ตามสัญญาเช่าซื้อสุทธิ</t>
  </si>
  <si>
    <t>ลูกหนี้เงินให้กู้ยืมสุทธิ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</si>
  <si>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</si>
  <si>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</si>
  <si>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</si>
  <si>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</si>
  <si>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</si>
  <si>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</si>
  <si>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</si>
  <si>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      กรรมการ  _____________________________________</t>
  </si>
  <si>
    <t xml:space="preserve">                    (นายพุฒิพันธ์ เตยะราชกุล)</t>
  </si>
  <si>
    <t xml:space="preserve">          (นางวาสนา พงศ์แสงลึก)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</si>
  <si>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</si>
  <si>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</si>
  <si>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</si>
  <si>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</si>
  <si>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</si>
  <si>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</si>
  <si>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</si>
  <si>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หุ้นกู้ส่วนที่ถึงกำหนดชำระภายในหนึ่งปี</t>
  </si>
  <si>
    <t>หนี้สินอนุพันธ์ทางการเงินส่วนที่ถึง</t>
  </si>
  <si>
    <t>กำหนดชำระภายในหนึ่งปี</t>
  </si>
  <si>
    <t>5.1 ก)</t>
  </si>
  <si>
    <t>ภาษีเงินได้นิติบุคคลค้างจ่าย</t>
  </si>
  <si>
    <t>หนี้สินตามสัญญาเช่าส่วนที่ถึง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</si>
  <si>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</si>
  <si>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</si>
  <si>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</si>
  <si>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</si>
  <si>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</si>
  <si>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หนี้สินอนุพันธ์ทางการเงิน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</si>
  <si>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</si>
  <si>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</si>
  <si>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</si>
  <si>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</si>
  <si>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</si>
  <si>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</si>
  <si>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</si>
  <si>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</si>
  <si>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1,388,000,052 หุ้น</t>
  </si>
  <si>
    <t>(พ.ศ. 2566 : 1,613,000,000 หุ้น)</t>
  </si>
  <si>
    <t>มูลค่าที่ตราไว้หุ้นละ 0.50 บาท</t>
  </si>
  <si>
    <t>ทุนที่ออกและชำระแล้ว</t>
  </si>
  <si>
    <t>หุ้นสามัญ จำนวน 1,350,000,052 หุ้น</t>
  </si>
  <si>
    <t>จ่ายชำระแล้วหุ้นละ 0.50 บาท</t>
  </si>
  <si>
    <t>ส่วนเกินมูลค่าหุ้นสามัญ</t>
  </si>
  <si>
    <t>สำรองอื่น - การจ่ายโดยใช้หุ้นเป็นเกณฑ์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</si>
  <si>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</si>
  <si>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</si>
  <si>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</si>
  <si>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</si>
  <si>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</si>
  <si>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</si>
  <si>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</si>
  <si>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</si>
  <si>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</si>
  <si>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</si>
  <si>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</si>
  <si>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</t>
  </si>
  <si>
    <t>รายได้ดอกเบี้ยจากสัญญาเช่าซื้อ</t>
  </si>
  <si>
    <t>รายได้ดอกเบี้ยจากเงินให้กู้ยืม</t>
  </si>
  <si>
    <t>รายได้ค่าธรรมเนียมและค่าบริการ</t>
  </si>
  <si>
    <t>รายได้อื่น</t>
  </si>
  <si>
    <t>รวมรายได้</t>
  </si>
  <si>
    <t>ค่าใช้จ่าย</t>
  </si>
  <si>
    <t>ผลขาดทุนด้านเครดิตที่คาดว่าจะเกิดขึ้น</t>
  </si>
  <si>
    <t>ขาดทุนจากการจำหน่ายและการลดลง</t>
  </si>
  <si>
    <t>ของมูลค่าของทรัพย์สินรอการขาย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</si>
  <si>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</si>
  <si>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</si>
  <si>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</si>
  <si>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</si>
  <si>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</si>
  <si>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</si>
  <si>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</t>
  </si>
  <si>
    <t>กำไรขาดทุนเบ็ดเสร็จอื่น :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</si>
  <si>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</si>
  <si>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</si>
  <si>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</si>
  <si>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</si>
  <si>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</si>
  <si>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</si>
  <si>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</si>
  <si>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</si>
  <si>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รายการที่จะจัดประเภทรายการใหม่ไปยังกำไรหรือ</t>
  </si>
  <si>
    <t>ขาดทุนในภายหลัง</t>
  </si>
  <si>
    <t>การเปลี่ยนแปลงมูลค่ายุติธรรมของเครื่องมือ</t>
  </si>
  <si>
    <t>ป้องกันความเสี่ยงในกระแสเงินสด</t>
  </si>
  <si>
    <t>ภาษีเงินได้ที่เกี่ยวกับรายการที่จะจัดประเภท</t>
  </si>
  <si>
    <t>รายการใหม่ไปยังกำไรหรือขาดทุนใน</t>
  </si>
  <si>
    <t>ภายหลัง</t>
  </si>
  <si>
    <t>33</t>
  </si>
  <si>
    <t>รวมรายการที่จะจัดประเภทรายการใหม่ไปยัง</t>
  </si>
  <si>
    <t>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</si>
  <si>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</si>
  <si>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</si>
  <si>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 (ขาดทุน)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</si>
  <si>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</si>
  <si>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</si>
  <si>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 :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</si>
  <si>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</si>
  <si>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</si>
  <si>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</si>
  <si>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ใบสำคัญ</t>
  </si>
  <si>
    <t xml:space="preserve">สำรองอื่น - </t>
  </si>
  <si>
    <t>ส่วนต่ำกว่าทุนจากการ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</si>
  <si>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</si>
  <si>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</si>
  <si>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</si>
  <si>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</si>
  <si>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</si>
  <si>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แสดงสิทธิ</t>
  </si>
  <si>
    <t>การจ่ายโดย</t>
  </si>
  <si>
    <t>จัดสรรแล้ว</t>
  </si>
  <si>
    <t>การป้องกันความเสี่ยง</t>
  </si>
  <si>
    <t>เปลี่ยนแปลงสัดส่วน</t>
  </si>
  <si>
    <t>อื่นของส่วน</t>
  </si>
  <si>
    <t>เจ้าของของ</t>
  </si>
  <si>
    <t>ที่ไม่มี</t>
  </si>
  <si>
    <t>และชำระแล้ว</t>
  </si>
  <si>
    <t>มูลค่าหุ้น</t>
  </si>
  <si>
    <t>ที่จะซื้อหุ้น</t>
  </si>
  <si>
    <t>ใช้หุ้นเป็นเกณฑ์</t>
  </si>
  <si>
    <t>ในกระแสเงินสด</t>
  </si>
  <si>
    <t>การถือหุ้นในบริษัทย่อย</t>
  </si>
  <si>
    <t>ของเจ้าของ</t>
  </si>
  <si>
    <t xml:space="preserve"> บริษัท              </t>
  </si>
  <si>
    <t>อำนาจควบคุม</t>
  </si>
  <si>
    <t>เจ้าของ</t>
  </si>
  <si>
    <t>ยอดคงเหลือต้นปี ณ วันที่ 1 มกราคม พ.ศ. 2566</t>
  </si>
  <si>
    <t>การใช้สิทธิใบสำคัญแสดงสิทธิที่จะซื้อหุ้น</t>
  </si>
  <si>
    <t>กลับรายการใบสำคัญแสดงสิทธิที่จะซื้อหุ้นที่หมดอายุ</t>
  </si>
  <si>
    <t>กำไร (ขาดทุน) เบ็ดเสร็จรวมสำหรับปี</t>
  </si>
  <si>
    <t>การเปลี่ยนแปลงส่วนได้เสียที่ไม่มีอำนาจควบคุม</t>
  </si>
  <si>
    <t>จากการเปลี่ยนแปลงเงินลงทุนในบริษัทย่อย</t>
  </si>
  <si>
    <t>การจ่ายโดยใช้หุ้นเป็นเกณฑ์</t>
  </si>
  <si>
    <t>จัดสรรเป็นสำรองตามกฎหมาย</t>
  </si>
  <si>
    <t>ยอดคงเหลือสิ้นปี ณ วันที่ 31 ธันวาคม พ.ศ. 2566</t>
  </si>
  <si>
    <t>ยอดคงเหลือต้นปี ณ วันที่ 1 มกราคม พ.ศ. 2567</t>
  </si>
  <si>
    <t>ยอดคงเหลือสิ้นปี ณ วันที่ 31 ธันวาคม พ.ศ. 2567</t>
  </si>
  <si>
    <t>สำรองอื่น -</t>
  </si>
  <si>
    <t>องค์ประกอบอื่นของ</t>
  </si>
  <si>
    <t>ใช้หุ้น</t>
  </si>
  <si>
    <t>- การป้องกันความเสี่ยง</t>
  </si>
  <si>
    <t>เป็นเกณฑ์</t>
  </si>
  <si>
    <t>กระแสเงินสด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</si>
  <si>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</si>
  <si>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</si>
  <si>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</si>
  <si>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ค่าเสื่อมราคาและตัดจำหน่าย</t>
  </si>
  <si>
    <t>ขาดทุนจากการจำหน่ายและตัดจำหน่ายอุปกรณ์</t>
  </si>
  <si>
    <t>กำไรจากการเปลี่ยนแปลงสัญญาเช่า</t>
  </si>
  <si>
    <t>ค่าใช้จ่ายผลประโยชน์พนักงาน</t>
  </si>
  <si>
    <t>ค่าใช้จ่ายการจ่ายโดยใช้หุ้นเป็นเกณฑ์ (กลับรายการ)</t>
  </si>
  <si>
    <t>ขาดทุนจากการดำเนินงานก่อนการเปลี่ยนแปลง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</si>
  <si>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</si>
  <si>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 :</t>
  </si>
  <si>
    <t>เงินสดใช้ไปในการดำเนินงาน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</si>
  <si>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</si>
  <si>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</si>
  <si>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</si>
  <si>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</si>
  <si>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</si>
  <si>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</si>
  <si>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</si>
  <si>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</si>
  <si>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</si>
  <si>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เงินสดจ่ายเพื่อลงทุนในบริษัทย่อย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</si>
  <si>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</si>
  <si>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</si>
  <si>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</si>
  <si>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</si>
  <si>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</si>
  <si>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</si>
  <si>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</si>
  <si>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</si>
  <si>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เงินสดจ่ายค่าธรรมเนียมในการจัดหาเงินกู้ยืม</t>
  </si>
  <si>
    <t>เงินสดรับจากการออกหุ้นกู้</t>
  </si>
  <si>
    <t>เงินสดจ่ายคืนเงินต้นตามสัญญาเช่า</t>
  </si>
  <si>
    <t>เงินสดรับจากการออกหุ้นสามัญ</t>
  </si>
  <si>
    <t>เงินสดจ่ายเพื่อส่วนได้เสียที่ไม่มีอำนาจควบคุมในบริษัทย่อย</t>
  </si>
  <si>
    <t>เงินสดสุทธิจากกิจกรรมจัดหาเงิน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</si>
  <si>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</si>
  <si>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</si>
  <si>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การได้มาซึ่งสินทรัพย์สิทธิการใช้</t>
  </si>
  <si>
    <t>การเปลี่ยนแปลงสัญญาเช่า</t>
  </si>
  <si>
    <t>เงินสดรับจากการจำหน่ายสินทรัพย์ไม่มีตัวตน</t>
  </si>
  <si>
    <t>36 ข)</t>
  </si>
  <si>
    <t>ค่าใช้จ่ายในการขายและบริหาร</t>
  </si>
  <si>
    <t>ขาดทุนจากการลดลงมูลค่าของทรัพย์สินรอการขาย (กลับรายการ)</t>
  </si>
  <si>
    <t>เงินสดและรายการเทียบเท่าเงินสดเปลี่ยนแปลงสุทธิ</t>
  </si>
  <si>
    <t>ขาดทุนจากการจำหน่ายและตัดจำหน่ายสินทรัพย์ไม่มีตัวตน</t>
  </si>
  <si>
    <t>การยกเลิกสัญญาเช่า</t>
  </si>
  <si>
    <t xml:space="preserve">รายการที่ไม่ใช่เงินสด </t>
  </si>
  <si>
    <t>รายการซื้ออุปกรณ์ในระหว่างปีที่ยังไม่ได้จ่ายชำระ</t>
  </si>
  <si>
    <t>รายการซื้อสินทรัพย์ไม่มีตัวตนในระหว่างปีที่ยังไม่ได้จ่ายชำระ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</si>
</sst>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_-* #,##0.00_-;\-* #,##0.00_-;_-* \-??_-;_-@_-"/>
    <numFmt numFmtId="171" formatCode="_-* #,##0.00\ &quot;€&quot;_-;\-* #,##0.00\ &quot;€&quot;_-;_-* &quot;-&quot;??\ &quot;€&quot;_-;_-@_-"/>
    <numFmt numFmtId="172" formatCode="_-* #,##0.00\ _€_-;\-* #,##0.00\ _€_-;_-* &quot;-&quot;??\ _€_-;_-@_-"/>
  </numFmts>
  <fonts count="2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i/>
      <sz val="13"/>
      <name val="Browallia New"/>
      <family val="2"/>
    </font>
    <font>
      <sz val="13"/>
      <color rgb="FFFF000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9">
    <xf numFmtId="0" fontId="0" fillId="0" borderId="0"/>
    <xf numFmtId="165" fontId="2" fillId="0" borderId="0" applyFont="0" applyFill="0" applyBorder="0" applyAlignment="0" applyProtection="0"/>
    <xf numFmtId="17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0" fontId="5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5" fillId="0" borderId="0"/>
    <xf numFmtId="0" fontId="9" fillId="0" borderId="0" applyNumberFormat="0" applyFill="0" applyBorder="0" applyAlignment="0">
      <alignment vertical="top"/>
      <protection locked="0"/>
    </xf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0" fontId="1" fillId="0" borderId="0"/>
    <xf numFmtId="9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11" fillId="0" borderId="4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</cellStyleXfs>
  <cellXfs count="128">
    <xf numFmtId="0" fontId="0" fillId="0" borderId="0" xfId="0"/>
    <xf numFmtId="168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vertical="top"/>
    </xf>
    <xf numFmtId="168" fontId="13" fillId="0" borderId="0" xfId="1" applyNumberFormat="1" applyFont="1" applyFill="1" applyBorder="1" applyAlignment="1">
      <alignment vertical="top"/>
    </xf>
    <xf numFmtId="168" fontId="13" fillId="0" borderId="1" xfId="1" applyNumberFormat="1" applyFont="1" applyFill="1" applyBorder="1"/>
    <xf numFmtId="168" fontId="13" fillId="0" borderId="0" xfId="1" applyNumberFormat="1" applyFont="1" applyFill="1"/>
    <xf numFmtId="168" fontId="13" fillId="0" borderId="0" xfId="1" applyNumberFormat="1" applyFont="1" applyFill="1" applyBorder="1"/>
    <xf numFmtId="166" fontId="13" fillId="0" borderId="0" xfId="1" applyNumberFormat="1" applyFont="1" applyFill="1" applyAlignment="1">
      <alignment vertical="center"/>
    </xf>
    <xf numFmtId="168" fontId="13" fillId="0" borderId="1" xfId="1" applyNumberFormat="1" applyFont="1" applyFill="1" applyBorder="1" applyAlignment="1">
      <alignment vertical="top"/>
    </xf>
    <xf numFmtId="168" fontId="13" fillId="0" borderId="0" xfId="1" applyNumberFormat="1" applyFont="1" applyFill="1" applyBorder="1" applyAlignment="1">
      <alignment horizontal="right" vertical="top"/>
    </xf>
    <xf numFmtId="168" fontId="13" fillId="0" borderId="2" xfId="1" applyNumberFormat="1" applyFont="1" applyFill="1" applyBorder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/>
    </xf>
    <xf numFmtId="168" fontId="14" fillId="0" borderId="0" xfId="0" applyNumberFormat="1" applyFont="1" applyAlignment="1">
      <alignment horizontal="right" vertical="center"/>
    </xf>
    <xf numFmtId="168" fontId="14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68" fontId="13" fillId="0" borderId="0" xfId="0" applyNumberFormat="1" applyFont="1" applyAlignment="1">
      <alignment horizontal="right" vertical="center"/>
    </xf>
    <xf numFmtId="168" fontId="13" fillId="0" borderId="1" xfId="0" applyNumberFormat="1" applyFont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/>
    <xf numFmtId="167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3" fillId="0" borderId="2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3" fillId="0" borderId="0" xfId="5" applyFont="1" applyAlignment="1">
      <alignment horizontal="left" vertical="center"/>
    </xf>
    <xf numFmtId="168" fontId="13" fillId="0" borderId="3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4" fontId="14" fillId="0" borderId="0" xfId="0" applyNumberFormat="1" applyFont="1"/>
    <xf numFmtId="0" fontId="14" fillId="0" borderId="0" xfId="0" applyFont="1"/>
    <xf numFmtId="4" fontId="14" fillId="0" borderId="1" xfId="0" applyNumberFormat="1" applyFont="1" applyBorder="1"/>
    <xf numFmtId="0" fontId="14" fillId="0" borderId="1" xfId="0" applyFont="1" applyBorder="1"/>
    <xf numFmtId="4" fontId="14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top"/>
    </xf>
    <xf numFmtId="168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14" fillId="0" borderId="1" xfId="0" applyFont="1" applyBorder="1" applyAlignment="1">
      <alignment horizontal="center" vertical="top"/>
    </xf>
    <xf numFmtId="168" fontId="13" fillId="0" borderId="0" xfId="0" applyNumberFormat="1" applyFont="1" applyAlignment="1">
      <alignment vertical="top"/>
    </xf>
    <xf numFmtId="168" fontId="15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vertical="top"/>
    </xf>
    <xf numFmtId="0" fontId="13" fillId="0" borderId="0" xfId="6" applyFont="1" applyAlignment="1">
      <alignment vertical="top"/>
    </xf>
    <xf numFmtId="0" fontId="13" fillId="0" borderId="0" xfId="4" applyFont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168" fontId="14" fillId="0" borderId="0" xfId="0" applyNumberFormat="1" applyFont="1"/>
    <xf numFmtId="0" fontId="14" fillId="0" borderId="1" xfId="0" applyFont="1" applyBorder="1" applyAlignment="1">
      <alignment horizontal="center"/>
    </xf>
    <xf numFmtId="168" fontId="14" fillId="0" borderId="1" xfId="0" applyNumberFormat="1" applyFont="1" applyBorder="1"/>
    <xf numFmtId="168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8" fontId="13" fillId="0" borderId="0" xfId="0" applyNumberFormat="1" applyFont="1"/>
    <xf numFmtId="0" fontId="13" fillId="0" borderId="0" xfId="6" applyFont="1"/>
    <xf numFmtId="0" fontId="14" fillId="0" borderId="0" xfId="6" applyFont="1"/>
    <xf numFmtId="164" fontId="13" fillId="0" borderId="0" xfId="0" applyNumberFormat="1" applyFont="1" applyAlignment="1">
      <alignment horizontal="center" vertical="center"/>
    </xf>
    <xf numFmtId="168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Continuous" wrapText="1"/>
    </xf>
    <xf numFmtId="168" fontId="14" fillId="0" borderId="0" xfId="6" applyNumberFormat="1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168" fontId="14" fillId="0" borderId="0" xfId="6" applyNumberFormat="1" applyFont="1" applyAlignment="1">
      <alignment horizontal="right" vertical="center" wrapText="1"/>
    </xf>
    <xf numFmtId="168" fontId="14" fillId="0" borderId="0" xfId="0" applyNumberFormat="1" applyFont="1" applyAlignment="1">
      <alignment horizontal="center" vertical="center"/>
    </xf>
    <xf numFmtId="168" fontId="14" fillId="0" borderId="0" xfId="6" applyNumberFormat="1" applyFont="1" applyAlignment="1">
      <alignment horizontal="right" vertical="center"/>
    </xf>
    <xf numFmtId="168" fontId="14" fillId="0" borderId="0" xfId="6" quotePrefix="1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8" fontId="14" fillId="0" borderId="1" xfId="6" applyNumberFormat="1" applyFont="1" applyBorder="1" applyAlignment="1">
      <alignment horizontal="right" vertical="center"/>
    </xf>
    <xf numFmtId="168" fontId="13" fillId="0" borderId="0" xfId="6" applyNumberFormat="1" applyFont="1" applyAlignment="1">
      <alignment horizontal="right" vertical="center"/>
    </xf>
    <xf numFmtId="0" fontId="13" fillId="0" borderId="0" xfId="6" applyFont="1" applyAlignment="1">
      <alignment vertical="center"/>
    </xf>
    <xf numFmtId="168" fontId="13" fillId="0" borderId="0" xfId="88" applyNumberFormat="1" applyFont="1" applyAlignment="1">
      <alignment horizontal="right" vertical="center"/>
    </xf>
    <xf numFmtId="2" fontId="13" fillId="0" borderId="0" xfId="6" applyNumberFormat="1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justify" wrapText="1"/>
    </xf>
    <xf numFmtId="0" fontId="13" fillId="0" borderId="0" xfId="0" applyFont="1" applyAlignment="1">
      <alignment wrapText="1"/>
    </xf>
    <xf numFmtId="3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4" fillId="0" borderId="0" xfId="6" applyFont="1" applyAlignment="1">
      <alignment vertical="center"/>
    </xf>
    <xf numFmtId="169" fontId="13" fillId="0" borderId="2" xfId="0" applyNumberFormat="1" applyFont="1" applyBorder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68" fontId="14" fillId="0" borderId="3" xfId="0" applyNumberFormat="1" applyFont="1" applyBorder="1"/>
    <xf numFmtId="168" fontId="13" fillId="0" borderId="3" xfId="1" applyNumberFormat="1" applyFont="1" applyFill="1" applyBorder="1"/>
    <xf numFmtId="168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 wrapText="1"/>
    </xf>
    <xf numFmtId="168" fontId="18" fillId="0" borderId="1" xfId="6" applyNumberFormat="1" applyFont="1" applyBorder="1" applyAlignment="1">
      <alignment horizontal="centerContinuous" vertical="center"/>
    </xf>
    <xf numFmtId="0" fontId="19" fillId="0" borderId="0" xfId="0" applyFont="1" applyAlignment="1">
      <alignment vertical="center"/>
    </xf>
    <xf numFmtId="168" fontId="18" fillId="0" borderId="5" xfId="6" applyNumberFormat="1" applyFont="1" applyBorder="1" applyAlignment="1">
      <alignment horizontal="centerContinuous" vertical="center"/>
    </xf>
    <xf numFmtId="168" fontId="18" fillId="0" borderId="3" xfId="6" applyNumberFormat="1" applyFont="1" applyBorder="1" applyAlignment="1">
      <alignment horizontal="center" vertical="center"/>
    </xf>
    <xf numFmtId="168" fontId="18" fillId="0" borderId="3" xfId="6" applyNumberFormat="1" applyFont="1" applyBorder="1" applyAlignment="1">
      <alignment horizontal="centerContinuous" vertical="center"/>
    </xf>
    <xf numFmtId="168" fontId="18" fillId="0" borderId="0" xfId="6" applyNumberFormat="1" applyFont="1" applyAlignment="1">
      <alignment horizontal="center" vertical="center"/>
    </xf>
    <xf numFmtId="168" fontId="18" fillId="0" borderId="0" xfId="6" applyNumberFormat="1" applyFont="1" applyAlignment="1">
      <alignment vertical="center" wrapText="1"/>
    </xf>
    <xf numFmtId="164" fontId="19" fillId="0" borderId="0" xfId="0" applyNumberFormat="1" applyFont="1" applyAlignment="1">
      <alignment horizontal="center" vertical="center"/>
    </xf>
    <xf numFmtId="168" fontId="18" fillId="0" borderId="0" xfId="0" applyNumberFormat="1" applyFont="1" applyAlignment="1">
      <alignment horizontal="center" vertical="center"/>
    </xf>
    <xf numFmtId="168" fontId="18" fillId="0" borderId="0" xfId="6" applyNumberFormat="1" applyFont="1" applyAlignment="1">
      <alignment horizontal="right" vertical="center"/>
    </xf>
    <xf numFmtId="168" fontId="18" fillId="0" borderId="0" xfId="6" applyNumberFormat="1" applyFont="1" applyAlignment="1">
      <alignment horizontal="right" vertical="center" wrapText="1"/>
    </xf>
    <xf numFmtId="168" fontId="18" fillId="0" borderId="0" xfId="0" applyNumberFormat="1" applyFont="1" applyAlignment="1">
      <alignment horizontal="right" vertical="center"/>
    </xf>
    <xf numFmtId="168" fontId="19" fillId="0" borderId="0" xfId="0" applyNumberFormat="1" applyFont="1" applyAlignment="1">
      <alignment vertical="center"/>
    </xf>
    <xf numFmtId="168" fontId="18" fillId="0" borderId="0" xfId="6" quotePrefix="1" applyNumberFormat="1" applyFont="1" applyAlignment="1">
      <alignment horizontal="right" vertical="center"/>
    </xf>
    <xf numFmtId="164" fontId="18" fillId="0" borderId="0" xfId="0" applyNumberFormat="1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right" vertical="center"/>
    </xf>
    <xf numFmtId="168" fontId="18" fillId="0" borderId="1" xfId="6" applyNumberFormat="1" applyFont="1" applyBorder="1" applyAlignment="1">
      <alignment horizontal="right" vertical="center"/>
    </xf>
    <xf numFmtId="168" fontId="19" fillId="0" borderId="0" xfId="6" applyNumberFormat="1" applyFont="1" applyAlignment="1">
      <alignment vertical="center"/>
    </xf>
    <xf numFmtId="0" fontId="18" fillId="0" borderId="0" xfId="0" applyFon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168" fontId="19" fillId="0" borderId="0" xfId="6" applyNumberFormat="1" applyFont="1" applyAlignment="1">
      <alignment horizontal="right" vertical="center"/>
    </xf>
    <xf numFmtId="168" fontId="19" fillId="0" borderId="0" xfId="0" applyNumberFormat="1" applyFont="1" applyAlignment="1">
      <alignment horizontal="right" vertical="center"/>
    </xf>
    <xf numFmtId="0" fontId="19" fillId="0" borderId="0" xfId="6" applyFont="1" applyAlignment="1">
      <alignment vertical="center"/>
    </xf>
    <xf numFmtId="0" fontId="19" fillId="0" borderId="0" xfId="0" applyFont="1" applyAlignment="1">
      <alignment horizontal="center" vertical="center"/>
    </xf>
    <xf numFmtId="2" fontId="19" fillId="0" borderId="0" xfId="6" applyNumberFormat="1" applyFont="1" applyAlignment="1">
      <alignment vertical="center"/>
    </xf>
    <xf numFmtId="168" fontId="19" fillId="0" borderId="1" xfId="0" applyNumberFormat="1" applyFont="1" applyBorder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168" fontId="19" fillId="0" borderId="0" xfId="1" applyNumberFormat="1" applyFont="1" applyFill="1" applyBorder="1" applyAlignment="1">
      <alignment vertical="center"/>
    </xf>
    <xf numFmtId="168" fontId="19" fillId="0" borderId="2" xfId="0" applyNumberFormat="1" applyFont="1" applyBorder="1" applyAlignment="1">
      <alignment horizontal="right" vertical="center"/>
    </xf>
    <xf numFmtId="166" fontId="19" fillId="0" borderId="0" xfId="1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168" fontId="18" fillId="0" borderId="5" xfId="6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/>
    </xf>
  </cellXfs>
  <cellStyles count="89">
    <cellStyle name="Comma" xfId="1" builtinId="3"/>
    <cellStyle name="Comma 10" xfId="78" xr:uid="{E40E0FA4-6AFD-4EA6-830B-558F77882C54}"/>
    <cellStyle name="Comma 10 2 2 2 2 3" xfId="70" xr:uid="{2C66EF05-D724-44B2-ACDB-960E9CF93D59}"/>
    <cellStyle name="Comma 10 8" xfId="73" xr:uid="{DAAB9EA1-4B5E-434E-A0B7-DEEAA9C73FA4}"/>
    <cellStyle name="Comma 11" xfId="48" xr:uid="{30CF4629-5457-4413-BE21-41EB0082A3DD}"/>
    <cellStyle name="Comma 11 2" xfId="81" xr:uid="{58AFA659-3A99-4FBD-85B0-C98053263600}"/>
    <cellStyle name="Comma 11 2 2 2" xfId="75" xr:uid="{EA4585FB-34CB-4B5D-8437-F6C326A5860D}"/>
    <cellStyle name="Comma 11 3" xfId="85" xr:uid="{FFEE67CB-64FA-44E5-83EF-7D3288CD35CB}"/>
    <cellStyle name="Comma 13" xfId="67" xr:uid="{73D44836-3FBF-4112-82AE-BB09C687ABAC}"/>
    <cellStyle name="Comma 2" xfId="8" xr:uid="{48305CDC-E341-4A90-8FA0-EEBA5F01D1EB}"/>
    <cellStyle name="Comma 2 2" xfId="11" xr:uid="{36DDCAEF-4176-49EF-A661-F571160A3C1A}"/>
    <cellStyle name="Comma 2 2 2" xfId="37" xr:uid="{7E178CD4-E24B-48A1-9C1A-609B461EAE75}"/>
    <cellStyle name="Comma 2 2 4" xfId="87" xr:uid="{B00B67A7-502B-467A-A589-E73F9CB99DF0}"/>
    <cellStyle name="Comma 2 3" xfId="18" xr:uid="{ADE2DA8E-9D76-480A-870D-2F1400E0DB44}"/>
    <cellStyle name="Comma 2 6" xfId="71" xr:uid="{9665B681-AF18-4702-8DFD-ABDE55E4B5D8}"/>
    <cellStyle name="Comma 2 6 10 2" xfId="72" xr:uid="{B08902AC-3B97-4201-8F5A-6987E2E09242}"/>
    <cellStyle name="Comma 3" xfId="12" xr:uid="{71151FAF-7942-44A8-8E54-0D0B23116E97}"/>
    <cellStyle name="Comma 3 2" xfId="19" xr:uid="{B484D78E-D85C-4F2D-A76E-9B881743499F}"/>
    <cellStyle name="Comma 3 4" xfId="69" xr:uid="{D9283F09-2F9E-4523-9ADD-BA83C88696BE}"/>
    <cellStyle name="Comma 34" xfId="60" xr:uid="{3D5D5D52-1066-4B77-B841-5C346F1B4EC3}"/>
    <cellStyle name="Comma 4" xfId="35" xr:uid="{982E2E38-190F-41DD-9E0D-C10FF99191DF}"/>
    <cellStyle name="Comma 4 11 2 3" xfId="74" xr:uid="{CA839508-3087-45EC-BA1D-E48B8DDB2C72}"/>
    <cellStyle name="Comma 4 11 2 4" xfId="42" xr:uid="{CBFC4A12-505E-4007-896D-BD08C1693BE9}"/>
    <cellStyle name="Comma 4 12" xfId="54" xr:uid="{1EB20F7E-9EBF-42D4-945B-7C2A5E188EF8}"/>
    <cellStyle name="Comma 4 13" xfId="55" xr:uid="{3E22C3D0-0163-4B3D-AC20-BBF9EA47ABEC}"/>
    <cellStyle name="Comma 40" xfId="66" xr:uid="{041611BD-2A29-4592-98ED-64D7A061F488}"/>
    <cellStyle name="Comma 46" xfId="62" xr:uid="{1A71C196-3503-4346-9E37-4AFF3BE2540C}"/>
    <cellStyle name="Comma 5" xfId="57" xr:uid="{3A709B0B-5C56-4679-A20C-F8170188AA15}"/>
    <cellStyle name="Comma 6" xfId="82" xr:uid="{5AE6C3AC-696E-4D10-88E0-909FDCC4901F}"/>
    <cellStyle name="Comma 7" xfId="86" xr:uid="{F6FB3FFC-C9D3-4CA6-89FA-41C8921E0C4E}"/>
    <cellStyle name="Comma 8" xfId="83" xr:uid="{12B8D633-1CF9-47C4-9DCD-999F973F8DCE}"/>
    <cellStyle name="Comma 9" xfId="7" xr:uid="{AD97B379-33C6-4004-9751-B3D150999798}"/>
    <cellStyle name="Currency 2" xfId="17" xr:uid="{95D4450F-EBCF-4602-BED5-14EA53313138}"/>
    <cellStyle name="Excel Built-in Comma" xfId="2" xr:uid="{00000000-0005-0000-0000-000001000000}"/>
    <cellStyle name="Excel Built-in Comma 2" xfId="13" xr:uid="{79833AE0-7256-4C34-A9F9-44722B4A20CD}"/>
    <cellStyle name="Excel Built-in Comma 3" xfId="9" xr:uid="{807F38BE-C619-4BC3-BCE5-D5CF43CD579B}"/>
    <cellStyle name="Followed Hyperlink" xfId="24" xr:uid="{64CB4DEE-496D-4712-BEED-7C917EE97B99}"/>
    <cellStyle name="Hyperlink" xfId="23" builtinId="8" customBuiltin="1"/>
    <cellStyle name="Hyperlink 2" xfId="25" xr:uid="{66B1E91E-8946-4EB9-A90E-7664198F084F}"/>
    <cellStyle name="Hyperlink 3" xfId="52" xr:uid="{8449EFD3-F0E6-47F6-BEFB-8979D00D0549}"/>
    <cellStyle name="Hyperlink 4 2" xfId="47" xr:uid="{D6B42C31-C299-45FE-B51B-7E1F5C57B562}"/>
    <cellStyle name="Hyperlink 5" xfId="49" xr:uid="{10737C5C-5BCC-4829-8729-F5501ACC54AC}"/>
    <cellStyle name="Hyperlink 6" xfId="58" xr:uid="{146510B3-44D9-44B9-AF84-641CF03C4A5C}"/>
    <cellStyle name="Normal" xfId="0" builtinId="0"/>
    <cellStyle name="Normal 10 10" xfId="40" xr:uid="{AADA5791-3DCB-4B79-8A1D-0D1DB68F106C}"/>
    <cellStyle name="Normal 10 2 2" xfId="39" xr:uid="{0E0B458F-4DAF-4F49-BE73-4BA67BA66024}"/>
    <cellStyle name="Normal 10 3" xfId="68" xr:uid="{CFF138F5-1642-4154-ACCA-42F6D30A2168}"/>
    <cellStyle name="Normal 11" xfId="45" xr:uid="{DCDA207F-155B-4C4D-BFDF-3C4CF6F16306}"/>
    <cellStyle name="Normal 11 13" xfId="50" xr:uid="{68A31910-F09C-4CD9-ABB9-E4FD7739D610}"/>
    <cellStyle name="Normal 12" xfId="44" xr:uid="{E345BAB5-C14E-41E4-89F6-B1CD203883FB}"/>
    <cellStyle name="Normal 15" xfId="41" xr:uid="{FA4D74AE-D11F-4935-B211-5F0A4EF084BC}"/>
    <cellStyle name="Normal 15 3" xfId="76" xr:uid="{84315B11-DE60-4C4C-A94A-BCB6E8691260}"/>
    <cellStyle name="Normal 17 3" xfId="56" xr:uid="{ACD1844E-AB10-4C4F-95DC-C5D4D776ACDA}"/>
    <cellStyle name="Normal 2" xfId="3" xr:uid="{00000000-0005-0000-0000-000003000000}"/>
    <cellStyle name="Normal 2 2" xfId="6" xr:uid="{00000000-0005-0000-0000-000004000000}"/>
    <cellStyle name="Normal 2 2 2" xfId="20" xr:uid="{41C6AEBB-6E18-4B25-81C4-B2F4CABF09C5}"/>
    <cellStyle name="Normal 2 2 2 2" xfId="88" xr:uid="{BC4235B3-7167-457B-AC83-203D5ACCC8C9}"/>
    <cellStyle name="Normal 2 3" xfId="79" xr:uid="{5FB57728-102B-4C95-9262-679298D42591}"/>
    <cellStyle name="Normal 2 3 2" xfId="65" xr:uid="{008CBF30-ECCB-4B20-8FA7-BD679C8CAD43}"/>
    <cellStyle name="Normal 2 4" xfId="15" xr:uid="{0DC4241D-DF9A-4B37-8BA5-DA2261E2D492}"/>
    <cellStyle name="Normal 23" xfId="59" xr:uid="{D2ABE56C-2255-42A8-9A17-AC402CA3A358}"/>
    <cellStyle name="Normal 26" xfId="61" xr:uid="{8212DD26-AAA1-4684-866C-72F599BE3FAA}"/>
    <cellStyle name="Normal 3" xfId="4" xr:uid="{00000000-0005-0000-0000-000005000000}"/>
    <cellStyle name="Normal 3 2" xfId="22" xr:uid="{A655C7CC-0CAB-427F-83D4-828715F3A05E}"/>
    <cellStyle name="Normal 3 2 2" xfId="26" xr:uid="{66D88627-55B7-42D8-BDAB-6BA80A9E42F3}"/>
    <cellStyle name="Normal 3 2 5" xfId="27" xr:uid="{30F2E797-9A2E-4C30-BCFD-518783836EB8}"/>
    <cellStyle name="Normal 3 3" xfId="28" xr:uid="{245BC29D-D4F4-4F4E-8B55-07A841F3D807}"/>
    <cellStyle name="Normal 3 3 2" xfId="29" xr:uid="{3267D262-3F82-4C5B-8522-7A2BF0A03886}"/>
    <cellStyle name="Normal 3 4" xfId="21" xr:uid="{05AB43BD-1082-4B7E-BC4D-98D86E523F32}"/>
    <cellStyle name="Normal 3 4 3" xfId="38" xr:uid="{9AC7AD91-480A-4B4E-A076-6A1396A5A557}"/>
    <cellStyle name="Normal 3 5" xfId="63" xr:uid="{380C214F-03D5-4AEA-9B82-D719E51F7540}"/>
    <cellStyle name="Normal 4" xfId="30" xr:uid="{06D5E1B7-145C-4CD4-A1E3-56B6DA21743C}"/>
    <cellStyle name="Normal 4 2 3" xfId="64" xr:uid="{84D94D03-5111-4E8A-8CDC-F7C4329C5BF1}"/>
    <cellStyle name="Normal 5" xfId="31" xr:uid="{054B345C-BB82-4535-9315-E398CC4B56E5}"/>
    <cellStyle name="Normal 5 2" xfId="53" xr:uid="{3473EEDB-5C75-407D-A7CA-F30CEB7F1B29}"/>
    <cellStyle name="Normal 6" xfId="32" xr:uid="{92F71BB1-2FB2-4528-B978-D3ABB1835895}"/>
    <cellStyle name="Normal 6 2" xfId="80" xr:uid="{D74E410B-1751-41E0-AEA2-8D8E8F265466}"/>
    <cellStyle name="Normal 6 3" xfId="84" xr:uid="{E11491D4-F8D8-46F3-A78E-83E15A18BE87}"/>
    <cellStyle name="Normal 7" xfId="33" xr:uid="{EDF615FC-7AB5-4B4A-A338-35FF0BE835B4}"/>
    <cellStyle name="Normal 8" xfId="36" xr:uid="{6FAF161C-0AA7-4259-9857-26A8992DB3F3}"/>
    <cellStyle name="Normal 9" xfId="14" xr:uid="{49BDA059-D546-43BA-AE5B-8698B0FE1EBA}"/>
    <cellStyle name="Normal_California Wow 310308_1" xfId="5" xr:uid="{00000000-0005-0000-0000-000006000000}"/>
    <cellStyle name="Percent 10" xfId="46" xr:uid="{87445395-BB75-465C-9178-78B6C215193F}"/>
    <cellStyle name="Percent 2" xfId="10" xr:uid="{730FF7B4-D325-42EF-9F7E-E6589CB01D4E}"/>
    <cellStyle name="Percent 2 2" xfId="16" xr:uid="{0F159177-E9C3-470D-AEEA-CFE30064CEC9}"/>
    <cellStyle name="Percent 3" xfId="34" xr:uid="{6101F4E4-360A-433E-B4F6-0AD8B5A0AEA2}"/>
    <cellStyle name="Percent 3 5" xfId="43" xr:uid="{058748D5-8BE8-4AB5-B299-F7480A7B0351}"/>
    <cellStyle name="Percent 4 2" xfId="51" xr:uid="{15489BC9-8D77-4C56-9CD9-5D9BD34F0C00}"/>
    <cellStyle name="Percent 5" xfId="77" xr:uid="{751D77AF-8B79-40EF-A90C-C61758BF6FAC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38"/>
  <sheetViews>
    <sheetView view="pageBreakPreview" topLeftCell="A139" zoomScale="128" zoomScaleNormal="110" zoomScaleSheetLayoutView="128" workbookViewId="0">
      <selection activeCell="E132" sqref="E132"/>
    </sheetView>
  </sheetViews>
  <sheetFormatPr defaultColWidth="9.125" defaultRowHeight="21.75" customHeight="1"/>
  <cols>
    <col min="1" max="4" width="1.75" style="14" customWidth="1"/>
    <col min="5" max="5" width="29.375" style="14" customWidth="1"/>
    <col min="6" max="6" width="8.125" style="15" bestFit="1" customWidth="1"/>
    <col min="7" max="7" width="0.75" style="15" customWidth="1"/>
    <col min="8" max="8" width="13.375" style="15" bestFit="1" customWidth="1"/>
    <col min="9" max="9" width="0.75" style="15" customWidth="1"/>
    <col min="10" max="10" width="13.375" style="15" bestFit="1" customWidth="1"/>
    <col min="11" max="11" width="0.75" style="15" customWidth="1"/>
    <col min="12" max="12" width="13.375" style="15" bestFit="1" customWidth="1"/>
    <col min="13" max="13" width="0.75" style="15" customWidth="1"/>
    <col min="14" max="14" width="13.375" style="15" bestFit="1" customWidth="1"/>
    <col min="15" max="15" width="9.125" style="14" customWidth="1"/>
    <col min="16" max="16384" width="9.125" style="14"/>
  </cols>
  <sheetData>
    <row r="1" spans="1:14" ht="20.100000000000001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0.100000000000001" customHeight="1">
      <c r="A2" s="13" t="s">
        <v>1</v>
      </c>
      <c r="E2" s="15"/>
    </row>
    <row r="3" spans="1:14" ht="20.100000000000001" customHeight="1">
      <c r="A3" s="16" t="s">
        <v>2</v>
      </c>
      <c r="B3" s="17"/>
      <c r="C3" s="17"/>
      <c r="D3" s="17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0.100000000000001" customHeight="1">
      <c r="A4" s="19"/>
    </row>
    <row r="5" spans="1:14" ht="20.100000000000001" customHeight="1">
      <c r="A5" s="19"/>
      <c r="H5" s="124" t="s">
        <v>3</v>
      </c>
      <c r="I5" s="124"/>
      <c r="J5" s="124"/>
      <c r="L5" s="124" t="s">
        <v>4</v>
      </c>
      <c r="M5" s="124"/>
      <c r="N5" s="124"/>
    </row>
    <row r="6" spans="1:14" ht="20.100000000000001" customHeight="1">
      <c r="A6" s="19"/>
      <c r="G6" s="21"/>
      <c r="H6" s="21" t="s">
        <v>5</v>
      </c>
      <c r="I6" s="21"/>
      <c r="J6" s="21" t="s">
        <v>6</v>
      </c>
      <c r="K6" s="21"/>
      <c r="L6" s="21" t="s">
        <v>5</v>
      </c>
      <c r="M6" s="21"/>
      <c r="N6" s="21" t="s">
        <v>6</v>
      </c>
    </row>
    <row r="7" spans="1:14" ht="20.100000000000001" customHeight="1">
      <c r="F7" s="20" t="s">
        <v>7</v>
      </c>
      <c r="G7" s="21"/>
      <c r="H7" s="22" t="s">
        <v>8</v>
      </c>
      <c r="I7" s="21"/>
      <c r="J7" s="22" t="s">
        <v>8</v>
      </c>
      <c r="K7" s="21"/>
      <c r="L7" s="22" t="s">
        <v>8</v>
      </c>
      <c r="M7" s="21"/>
      <c r="N7" s="22" t="s">
        <v>8</v>
      </c>
    </row>
    <row r="8" spans="1:14" ht="7.5" customHeight="1">
      <c r="F8" s="23"/>
      <c r="G8" s="21"/>
      <c r="H8" s="21"/>
      <c r="I8" s="21"/>
      <c r="J8" s="21"/>
      <c r="K8" s="21"/>
      <c r="L8" s="21"/>
      <c r="M8" s="21"/>
      <c r="N8" s="21"/>
    </row>
    <row r="9" spans="1:14" ht="20.100000000000001" customHeight="1">
      <c r="A9" s="13" t="s">
        <v>9</v>
      </c>
      <c r="G9" s="24"/>
      <c r="H9" s="24"/>
      <c r="I9" s="24"/>
      <c r="J9" s="24"/>
      <c r="K9" s="24"/>
      <c r="L9" s="24"/>
      <c r="M9" s="24"/>
      <c r="N9" s="24"/>
    </row>
    <row r="10" spans="1:14" ht="7.5" customHeight="1">
      <c r="A10" s="13"/>
      <c r="G10" s="24"/>
      <c r="H10" s="24"/>
      <c r="I10" s="24"/>
      <c r="J10" s="24"/>
      <c r="K10" s="24"/>
      <c r="L10" s="24"/>
      <c r="M10" s="24"/>
      <c r="N10" s="24"/>
    </row>
    <row r="11" spans="1:14" ht="20.100000000000001" customHeight="1">
      <c r="A11" s="13" t="s">
        <v>10</v>
      </c>
      <c r="G11" s="24"/>
      <c r="H11" s="24"/>
      <c r="I11" s="24"/>
      <c r="J11" s="24"/>
      <c r="K11" s="24"/>
      <c r="L11" s="24"/>
      <c r="M11" s="24"/>
      <c r="N11" s="24"/>
    </row>
    <row r="12" spans="1:14" ht="7.5" customHeight="1">
      <c r="A12" s="13"/>
      <c r="G12" s="24"/>
      <c r="H12" s="24"/>
      <c r="I12" s="24"/>
      <c r="J12" s="24"/>
      <c r="K12" s="24"/>
      <c r="L12" s="24"/>
      <c r="M12" s="24"/>
      <c r="N12" s="24"/>
    </row>
    <row r="13" spans="1:14" ht="20.100000000000001" customHeight="1">
      <c r="A13" s="14" t="s">
        <v>11</v>
      </c>
      <c r="F13" s="15">
        <v>9</v>
      </c>
      <c r="G13" s="24"/>
      <c r="H13" s="24">
        <v>118059332</v>
      </c>
      <c r="I13" s="24"/>
      <c r="J13" s="24">
        <v>340687968</v>
      </c>
      <c r="K13" s="24"/>
      <c r="L13" s="24">
        <v>116959201</v>
      </c>
      <c r="M13" s="24"/>
      <c r="N13" s="24">
        <v>339603869</v>
      </c>
    </row>
    <row r="14" spans="1:14" ht="20.100000000000001" customHeight="1">
      <c r="A14" s="14" t="s">
        <v>12</v>
      </c>
      <c r="G14" s="24"/>
      <c r="H14" s="24"/>
      <c r="I14" s="24"/>
      <c r="J14" s="24"/>
      <c r="K14" s="24"/>
      <c r="L14" s="24"/>
      <c r="M14" s="24"/>
      <c r="N14" s="24"/>
    </row>
    <row r="15" spans="1:14" ht="20.100000000000001" customHeight="1">
      <c r="B15" s="14" t="s">
        <v>13</v>
      </c>
      <c r="F15" s="15">
        <v>10</v>
      </c>
      <c r="G15" s="24"/>
      <c r="H15" s="24">
        <v>4146586667</v>
      </c>
      <c r="I15" s="24"/>
      <c r="J15" s="24">
        <v>3822459216</v>
      </c>
      <c r="K15" s="24"/>
      <c r="L15" s="24">
        <v>4146586667</v>
      </c>
      <c r="M15" s="24"/>
      <c r="N15" s="24">
        <v>3822459216</v>
      </c>
    </row>
    <row r="16" spans="1:14" ht="20.100000000000001" customHeight="1">
      <c r="A16" s="14" t="s">
        <v>14</v>
      </c>
      <c r="G16" s="24"/>
      <c r="H16" s="24"/>
      <c r="I16" s="24"/>
      <c r="J16" s="24"/>
      <c r="K16" s="24"/>
      <c r="L16" s="24"/>
      <c r="M16" s="24"/>
      <c r="N16" s="24"/>
    </row>
    <row r="17" spans="1:14" ht="20.100000000000001" customHeight="1">
      <c r="B17" s="14" t="s">
        <v>13</v>
      </c>
      <c r="F17" s="15">
        <v>11</v>
      </c>
      <c r="G17" s="24"/>
      <c r="H17" s="24">
        <v>13590339</v>
      </c>
      <c r="I17" s="24"/>
      <c r="J17" s="24">
        <v>9462573</v>
      </c>
      <c r="K17" s="24"/>
      <c r="L17" s="24">
        <v>0</v>
      </c>
      <c r="M17" s="24"/>
      <c r="N17" s="24">
        <v>0</v>
      </c>
    </row>
    <row r="18" spans="1:14" ht="20.100000000000001" customHeight="1">
      <c r="A18" s="14" t="s">
        <v>15</v>
      </c>
      <c r="F18" s="15" t="s">
        <v>209</v>
      </c>
      <c r="G18" s="24"/>
      <c r="H18" s="24">
        <v>0</v>
      </c>
      <c r="I18" s="24"/>
      <c r="J18" s="24">
        <v>0</v>
      </c>
      <c r="K18" s="24"/>
      <c r="L18" s="24">
        <v>8000000</v>
      </c>
      <c r="M18" s="24"/>
      <c r="N18" s="24">
        <v>4000000</v>
      </c>
    </row>
    <row r="19" spans="1:14" ht="20.100000000000001" customHeight="1">
      <c r="A19" s="14" t="s">
        <v>16</v>
      </c>
      <c r="F19" s="15">
        <v>13</v>
      </c>
      <c r="G19" s="24"/>
      <c r="H19" s="24">
        <v>36306574</v>
      </c>
      <c r="I19" s="24"/>
      <c r="J19" s="24">
        <v>39035155</v>
      </c>
      <c r="K19" s="24"/>
      <c r="L19" s="24">
        <v>36413797</v>
      </c>
      <c r="M19" s="24"/>
      <c r="N19" s="24">
        <v>40315393</v>
      </c>
    </row>
    <row r="20" spans="1:14" ht="20.100000000000001" customHeight="1">
      <c r="A20" s="14" t="s">
        <v>17</v>
      </c>
      <c r="F20" s="15">
        <v>15</v>
      </c>
      <c r="G20" s="24"/>
      <c r="H20" s="24">
        <v>46739226</v>
      </c>
      <c r="I20" s="24"/>
      <c r="J20" s="24">
        <v>45968823</v>
      </c>
      <c r="K20" s="24"/>
      <c r="L20" s="24">
        <v>46739226</v>
      </c>
      <c r="M20" s="24"/>
      <c r="N20" s="24">
        <v>45968823</v>
      </c>
    </row>
    <row r="21" spans="1:14" ht="20.100000000000001" customHeight="1">
      <c r="A21" s="14" t="s">
        <v>18</v>
      </c>
      <c r="F21" s="15">
        <v>16</v>
      </c>
      <c r="G21" s="24"/>
      <c r="H21" s="25">
        <v>161075104</v>
      </c>
      <c r="I21" s="24"/>
      <c r="J21" s="25">
        <v>200173868</v>
      </c>
      <c r="K21" s="24"/>
      <c r="L21" s="25">
        <v>160996814</v>
      </c>
      <c r="M21" s="24"/>
      <c r="N21" s="25">
        <v>200122023</v>
      </c>
    </row>
    <row r="22" spans="1:14" ht="7.5" customHeight="1">
      <c r="G22" s="24"/>
      <c r="H22" s="24"/>
      <c r="I22" s="24"/>
      <c r="J22" s="24"/>
      <c r="K22" s="24"/>
      <c r="L22" s="24"/>
      <c r="M22" s="24"/>
      <c r="N22" s="24"/>
    </row>
    <row r="23" spans="1:14" ht="20.100000000000001" customHeight="1">
      <c r="A23" s="13" t="s">
        <v>19</v>
      </c>
      <c r="G23" s="24"/>
      <c r="H23" s="25">
        <f>SUM(H13:H22)</f>
        <v>4522357242</v>
      </c>
      <c r="I23" s="24"/>
      <c r="J23" s="25">
        <f>SUM(J13:J22)</f>
        <v>4457787603</v>
      </c>
      <c r="K23" s="24"/>
      <c r="L23" s="25">
        <f>SUM(L13:L22)</f>
        <v>4515695705</v>
      </c>
      <c r="M23" s="24"/>
      <c r="N23" s="25">
        <f>SUM(N13:N22)</f>
        <v>4452469324</v>
      </c>
    </row>
    <row r="24" spans="1:14" ht="20.100000000000001" customHeight="1">
      <c r="G24" s="24"/>
      <c r="H24" s="91"/>
      <c r="I24" s="91"/>
      <c r="J24" s="91"/>
      <c r="K24" s="91"/>
      <c r="L24" s="91"/>
      <c r="M24" s="91"/>
      <c r="N24" s="91"/>
    </row>
    <row r="25" spans="1:14" ht="20.100000000000001" customHeight="1">
      <c r="A25" s="13" t="s">
        <v>20</v>
      </c>
      <c r="F25" s="26"/>
      <c r="G25" s="24"/>
      <c r="H25" s="24"/>
      <c r="I25" s="24"/>
      <c r="J25" s="24"/>
      <c r="K25" s="24"/>
      <c r="L25" s="24"/>
      <c r="M25" s="24"/>
      <c r="N25" s="24"/>
    </row>
    <row r="26" spans="1:14" ht="7.5" customHeight="1">
      <c r="A26" s="13"/>
      <c r="F26" s="26"/>
      <c r="G26" s="24"/>
      <c r="H26" s="24"/>
      <c r="I26" s="24"/>
      <c r="J26" s="24"/>
      <c r="K26" s="24"/>
      <c r="L26" s="24"/>
      <c r="M26" s="24"/>
      <c r="N26" s="24"/>
    </row>
    <row r="27" spans="1:14" ht="20.100000000000001" customHeight="1">
      <c r="A27" s="14" t="s">
        <v>21</v>
      </c>
      <c r="F27" s="15">
        <v>17</v>
      </c>
      <c r="G27" s="24"/>
      <c r="H27" s="24">
        <v>0</v>
      </c>
      <c r="I27" s="24"/>
      <c r="J27" s="24">
        <v>0</v>
      </c>
      <c r="K27" s="24"/>
      <c r="L27" s="24">
        <v>49999800</v>
      </c>
      <c r="M27" s="24"/>
      <c r="N27" s="24">
        <v>49999800</v>
      </c>
    </row>
    <row r="28" spans="1:14" ht="20.100000000000001" customHeight="1">
      <c r="A28" s="14" t="s">
        <v>22</v>
      </c>
      <c r="F28" s="15">
        <v>10</v>
      </c>
      <c r="G28" s="24"/>
      <c r="H28" s="24">
        <v>5459174361</v>
      </c>
      <c r="I28" s="24"/>
      <c r="J28" s="24">
        <v>5462961194</v>
      </c>
      <c r="K28" s="24"/>
      <c r="L28" s="24">
        <v>5459174361</v>
      </c>
      <c r="M28" s="24"/>
      <c r="N28" s="24">
        <v>5462961194</v>
      </c>
    </row>
    <row r="29" spans="1:14" ht="20.100000000000001" customHeight="1">
      <c r="A29" s="14" t="s">
        <v>23</v>
      </c>
      <c r="F29" s="15">
        <v>11</v>
      </c>
      <c r="G29" s="24"/>
      <c r="H29" s="24">
        <v>30832039</v>
      </c>
      <c r="I29" s="24"/>
      <c r="J29" s="24">
        <v>37642594</v>
      </c>
      <c r="K29" s="24"/>
      <c r="L29" s="24">
        <v>0</v>
      </c>
      <c r="M29" s="24"/>
      <c r="N29" s="24">
        <v>0</v>
      </c>
    </row>
    <row r="30" spans="1:14" ht="20.100000000000001" customHeight="1">
      <c r="A30" s="14" t="s">
        <v>24</v>
      </c>
      <c r="F30" s="15">
        <v>19</v>
      </c>
      <c r="G30" s="24"/>
      <c r="H30" s="24">
        <v>4906318</v>
      </c>
      <c r="I30" s="24"/>
      <c r="J30" s="24">
        <v>6554330</v>
      </c>
      <c r="K30" s="24"/>
      <c r="L30" s="24">
        <v>4855449</v>
      </c>
      <c r="M30" s="24"/>
      <c r="N30" s="24">
        <v>6462733</v>
      </c>
    </row>
    <row r="31" spans="1:14" ht="20.100000000000001" customHeight="1">
      <c r="A31" s="27" t="s">
        <v>25</v>
      </c>
      <c r="F31" s="15">
        <v>18</v>
      </c>
      <c r="G31" s="24"/>
      <c r="H31" s="24">
        <v>60665283</v>
      </c>
      <c r="I31" s="24"/>
      <c r="J31" s="24">
        <v>69905258</v>
      </c>
      <c r="K31" s="24"/>
      <c r="L31" s="24">
        <v>60665283</v>
      </c>
      <c r="M31" s="24"/>
      <c r="N31" s="24">
        <v>69905258</v>
      </c>
    </row>
    <row r="32" spans="1:14" ht="20.100000000000001" customHeight="1">
      <c r="A32" s="14" t="s">
        <v>26</v>
      </c>
      <c r="F32" s="15">
        <v>20</v>
      </c>
      <c r="G32" s="24"/>
      <c r="H32" s="24">
        <v>40283131</v>
      </c>
      <c r="I32" s="24"/>
      <c r="J32" s="24">
        <v>35612201</v>
      </c>
      <c r="K32" s="24"/>
      <c r="L32" s="24">
        <v>40148403</v>
      </c>
      <c r="M32" s="24"/>
      <c r="N32" s="24">
        <v>35461347</v>
      </c>
    </row>
    <row r="33" spans="1:14" ht="20.100000000000001" customHeight="1">
      <c r="A33" s="14" t="s">
        <v>27</v>
      </c>
      <c r="F33" s="15">
        <v>21</v>
      </c>
      <c r="G33" s="24"/>
      <c r="H33" s="24">
        <v>17356872</v>
      </c>
      <c r="I33" s="24"/>
      <c r="J33" s="24">
        <v>4955682</v>
      </c>
      <c r="K33" s="24"/>
      <c r="L33" s="24">
        <v>17356872</v>
      </c>
      <c r="M33" s="24"/>
      <c r="N33" s="24">
        <v>4955682</v>
      </c>
    </row>
    <row r="34" spans="1:14" ht="20.100000000000001" customHeight="1">
      <c r="A34" s="14" t="s">
        <v>28</v>
      </c>
      <c r="G34" s="24"/>
      <c r="H34" s="25">
        <v>3189820</v>
      </c>
      <c r="I34" s="24"/>
      <c r="J34" s="25">
        <v>3290420</v>
      </c>
      <c r="K34" s="24"/>
      <c r="L34" s="25">
        <v>3179820</v>
      </c>
      <c r="M34" s="24"/>
      <c r="N34" s="25">
        <v>3280420</v>
      </c>
    </row>
    <row r="35" spans="1:14" ht="7.5" customHeight="1">
      <c r="F35" s="28"/>
      <c r="G35" s="24"/>
      <c r="H35" s="24"/>
      <c r="I35" s="24"/>
      <c r="J35" s="24"/>
      <c r="K35" s="24"/>
      <c r="L35" s="24"/>
      <c r="M35" s="24"/>
      <c r="N35" s="24"/>
    </row>
    <row r="36" spans="1:14" ht="20.100000000000001" customHeight="1">
      <c r="A36" s="13" t="s">
        <v>29</v>
      </c>
      <c r="G36" s="24"/>
      <c r="H36" s="25">
        <f>SUM(H27:H35)</f>
        <v>5616407824</v>
      </c>
      <c r="I36" s="24"/>
      <c r="J36" s="25">
        <f>SUM(J27:J35)</f>
        <v>5620921679</v>
      </c>
      <c r="K36" s="24"/>
      <c r="L36" s="25">
        <f>SUM(L27:L35)</f>
        <v>5635379988</v>
      </c>
      <c r="M36" s="24"/>
      <c r="N36" s="25">
        <f>SUM(N27:N35)</f>
        <v>5633026434</v>
      </c>
    </row>
    <row r="37" spans="1:14" ht="7.5" customHeight="1">
      <c r="F37" s="14"/>
      <c r="G37" s="29"/>
      <c r="H37" s="29"/>
      <c r="I37" s="29"/>
      <c r="J37" s="29"/>
      <c r="K37" s="29"/>
      <c r="L37" s="29"/>
      <c r="M37" s="29"/>
      <c r="N37" s="29"/>
    </row>
    <row r="38" spans="1:14" ht="16.5" customHeight="1">
      <c r="F38" s="14"/>
      <c r="G38" s="29"/>
      <c r="H38" s="91"/>
      <c r="I38" s="91"/>
      <c r="J38" s="91"/>
      <c r="K38" s="91"/>
      <c r="L38" s="91"/>
      <c r="M38" s="91"/>
      <c r="N38" s="91"/>
    </row>
    <row r="39" spans="1:14" ht="20.100000000000001" customHeight="1" thickBot="1">
      <c r="A39" s="13" t="s">
        <v>30</v>
      </c>
      <c r="G39" s="24"/>
      <c r="H39" s="30">
        <f>H23+H36</f>
        <v>10138765066</v>
      </c>
      <c r="I39" s="24"/>
      <c r="J39" s="30">
        <f>J23+J36</f>
        <v>10078709282</v>
      </c>
      <c r="K39" s="24"/>
      <c r="L39" s="30">
        <f>L23+L36</f>
        <v>10151075693</v>
      </c>
      <c r="M39" s="24"/>
      <c r="N39" s="30">
        <f>N23+N36</f>
        <v>10085495758</v>
      </c>
    </row>
    <row r="40" spans="1:14" ht="20.100000000000001" customHeight="1" thickTop="1">
      <c r="A40" s="13"/>
      <c r="G40" s="24"/>
      <c r="H40" s="91"/>
      <c r="I40" s="91"/>
      <c r="J40" s="91"/>
      <c r="K40" s="91"/>
      <c r="L40" s="91"/>
      <c r="M40" s="91"/>
      <c r="N40" s="91"/>
    </row>
    <row r="41" spans="1:14" ht="20.100000000000001" customHeight="1">
      <c r="A41" s="13"/>
      <c r="G41" s="24"/>
      <c r="H41" s="91"/>
      <c r="I41" s="91"/>
      <c r="J41" s="91"/>
      <c r="K41" s="91"/>
      <c r="L41" s="91"/>
      <c r="M41" s="91"/>
      <c r="N41" s="91"/>
    </row>
    <row r="42" spans="1:14" ht="18.75" customHeight="1">
      <c r="A42" s="13"/>
      <c r="G42" s="24"/>
      <c r="H42" s="24"/>
      <c r="I42" s="24"/>
      <c r="J42" s="24"/>
      <c r="K42" s="24"/>
      <c r="L42" s="24"/>
      <c r="M42" s="24"/>
      <c r="N42" s="24"/>
    </row>
    <row r="43" spans="1:14" ht="20.100000000000001" customHeight="1">
      <c r="D43" s="14" t="s">
        <v>31</v>
      </c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20.100000000000001" customHeight="1">
      <c r="E44" s="31" t="s">
        <v>32</v>
      </c>
      <c r="I44" s="31" t="s">
        <v>33</v>
      </c>
    </row>
    <row r="45" spans="1:14" ht="20.25" customHeight="1"/>
    <row r="46" spans="1:14" ht="21.9" customHeight="1">
      <c r="A46" s="17" t="s">
        <v>34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</row>
    <row r="47" spans="1:14" ht="20.100000000000001" customHeight="1">
      <c r="A47" s="13" t="str">
        <f>+A1</f>
        <v>บริษัท เน็คซ์ แคปปิตอล จำกัด (มหาชน)</v>
      </c>
      <c r="H47" s="13"/>
      <c r="J47" s="13"/>
      <c r="L47" s="13"/>
      <c r="N47" s="13"/>
    </row>
    <row r="48" spans="1:14" ht="20.100000000000001" customHeight="1">
      <c r="A48" s="13" t="s">
        <v>35</v>
      </c>
    </row>
    <row r="49" spans="1:14" ht="20.100000000000001" customHeight="1">
      <c r="A49" s="32" t="str">
        <f>A3</f>
        <v>ณ วันที่ 31 ธันวาคม พ.ศ. 2567</v>
      </c>
      <c r="B49" s="17"/>
      <c r="C49" s="17"/>
      <c r="D49" s="17"/>
      <c r="E49" s="17"/>
      <c r="F49" s="18"/>
      <c r="G49" s="18"/>
      <c r="H49" s="18"/>
      <c r="I49" s="18"/>
      <c r="J49" s="18"/>
      <c r="K49" s="18"/>
      <c r="L49" s="18"/>
      <c r="M49" s="18"/>
      <c r="N49" s="18"/>
    </row>
    <row r="50" spans="1:14" ht="20.100000000000001" customHeight="1"/>
    <row r="51" spans="1:14" ht="20.100000000000001" customHeight="1">
      <c r="H51" s="124" t="s">
        <v>3</v>
      </c>
      <c r="I51" s="124"/>
      <c r="J51" s="124"/>
      <c r="L51" s="124" t="s">
        <v>4</v>
      </c>
      <c r="M51" s="124"/>
      <c r="N51" s="124"/>
    </row>
    <row r="52" spans="1:14" ht="20.100000000000001" customHeight="1">
      <c r="A52" s="19"/>
      <c r="G52" s="21"/>
      <c r="H52" s="21" t="s">
        <v>5</v>
      </c>
      <c r="I52" s="21"/>
      <c r="J52" s="21" t="s">
        <v>6</v>
      </c>
      <c r="K52" s="21"/>
      <c r="L52" s="21" t="s">
        <v>5</v>
      </c>
      <c r="M52" s="21"/>
      <c r="N52" s="21" t="s">
        <v>6</v>
      </c>
    </row>
    <row r="53" spans="1:14" ht="20.100000000000001" customHeight="1">
      <c r="F53" s="20" t="s">
        <v>7</v>
      </c>
      <c r="G53" s="21"/>
      <c r="H53" s="22" t="s">
        <v>8</v>
      </c>
      <c r="I53" s="21"/>
      <c r="J53" s="22" t="s">
        <v>8</v>
      </c>
      <c r="K53" s="21"/>
      <c r="L53" s="22" t="s">
        <v>8</v>
      </c>
      <c r="M53" s="21"/>
      <c r="N53" s="22" t="s">
        <v>8</v>
      </c>
    </row>
    <row r="54" spans="1:14" ht="7.5" customHeight="1">
      <c r="F54" s="23"/>
      <c r="G54" s="21"/>
      <c r="H54" s="21"/>
      <c r="I54" s="21"/>
      <c r="J54" s="21"/>
      <c r="K54" s="21"/>
      <c r="L54" s="21"/>
      <c r="M54" s="21"/>
      <c r="N54" s="21"/>
    </row>
    <row r="55" spans="1:14" ht="20.100000000000001" customHeight="1">
      <c r="A55" s="13" t="s">
        <v>36</v>
      </c>
      <c r="H55" s="24"/>
      <c r="J55" s="24"/>
      <c r="L55" s="24"/>
      <c r="N55" s="24"/>
    </row>
    <row r="56" spans="1:14" ht="7.5" customHeight="1">
      <c r="A56" s="13"/>
      <c r="H56" s="24"/>
      <c r="J56" s="24"/>
      <c r="L56" s="24"/>
      <c r="N56" s="24"/>
    </row>
    <row r="57" spans="1:14" ht="20.100000000000001" customHeight="1">
      <c r="A57" s="13" t="s">
        <v>37</v>
      </c>
      <c r="H57" s="24"/>
      <c r="J57" s="24"/>
      <c r="K57" s="24"/>
      <c r="L57" s="24"/>
      <c r="N57" s="24"/>
    </row>
    <row r="58" spans="1:14" ht="7.5" customHeight="1">
      <c r="A58" s="13"/>
      <c r="H58" s="24"/>
      <c r="J58" s="24"/>
      <c r="L58" s="24"/>
      <c r="N58" s="24"/>
    </row>
    <row r="59" spans="1:14" ht="20.100000000000001" customHeight="1">
      <c r="A59" s="14" t="s">
        <v>38</v>
      </c>
      <c r="F59" s="15">
        <v>22</v>
      </c>
      <c r="G59" s="24"/>
      <c r="H59" s="24">
        <v>209655689</v>
      </c>
      <c r="I59" s="24"/>
      <c r="J59" s="24">
        <v>262556854</v>
      </c>
      <c r="K59" s="24"/>
      <c r="L59" s="24">
        <v>209217534</v>
      </c>
      <c r="M59" s="24"/>
      <c r="N59" s="24">
        <v>261820980</v>
      </c>
    </row>
    <row r="60" spans="1:14" ht="20.100000000000001" customHeight="1">
      <c r="A60" s="33" t="s">
        <v>39</v>
      </c>
      <c r="F60" s="26"/>
      <c r="G60" s="24"/>
      <c r="H60" s="24"/>
      <c r="I60" s="24"/>
      <c r="J60" s="24"/>
      <c r="K60" s="24"/>
      <c r="L60" s="24"/>
      <c r="M60" s="24"/>
      <c r="N60" s="24"/>
    </row>
    <row r="61" spans="1:14" ht="20.100000000000001" customHeight="1">
      <c r="A61" s="33"/>
      <c r="B61" s="14" t="s">
        <v>40</v>
      </c>
      <c r="F61" s="15">
        <v>23</v>
      </c>
      <c r="G61" s="24"/>
      <c r="H61" s="24">
        <v>2007428527</v>
      </c>
      <c r="I61" s="24"/>
      <c r="J61" s="24">
        <v>2266281711</v>
      </c>
      <c r="K61" s="24"/>
      <c r="L61" s="24">
        <v>2007428527</v>
      </c>
      <c r="M61" s="24"/>
      <c r="N61" s="24">
        <v>2266281711</v>
      </c>
    </row>
    <row r="62" spans="1:14" ht="20.100000000000001" customHeight="1">
      <c r="A62" s="33" t="s">
        <v>41</v>
      </c>
      <c r="F62" s="15">
        <v>24</v>
      </c>
      <c r="G62" s="24"/>
      <c r="H62" s="24">
        <v>108810553</v>
      </c>
      <c r="I62" s="24"/>
      <c r="J62" s="24">
        <v>0</v>
      </c>
      <c r="K62" s="24"/>
      <c r="L62" s="24">
        <v>108810553</v>
      </c>
      <c r="M62" s="24"/>
      <c r="N62" s="24">
        <v>0</v>
      </c>
    </row>
    <row r="63" spans="1:14" ht="20.100000000000001" customHeight="1">
      <c r="A63" s="33" t="s">
        <v>42</v>
      </c>
      <c r="G63" s="24"/>
      <c r="H63" s="24"/>
      <c r="I63" s="24"/>
      <c r="J63" s="24"/>
      <c r="K63" s="24"/>
      <c r="L63" s="24"/>
      <c r="M63" s="24"/>
      <c r="N63" s="24"/>
    </row>
    <row r="64" spans="1:14" ht="20.100000000000001" customHeight="1">
      <c r="A64" s="33"/>
      <c r="B64" s="14" t="s">
        <v>43</v>
      </c>
      <c r="F64" s="15" t="s">
        <v>44</v>
      </c>
      <c r="G64" s="24"/>
      <c r="H64" s="24">
        <v>10798002</v>
      </c>
      <c r="I64" s="24"/>
      <c r="J64" s="24">
        <v>5993722</v>
      </c>
      <c r="K64" s="24"/>
      <c r="L64" s="24">
        <v>10798002</v>
      </c>
      <c r="M64" s="24"/>
      <c r="N64" s="24">
        <v>5993722</v>
      </c>
    </row>
    <row r="65" spans="1:14" ht="20.100000000000001" customHeight="1">
      <c r="A65" s="33" t="s">
        <v>45</v>
      </c>
      <c r="G65" s="14"/>
      <c r="H65" s="24">
        <v>36564587</v>
      </c>
      <c r="I65" s="14"/>
      <c r="J65" s="24">
        <v>33445072</v>
      </c>
      <c r="K65" s="14"/>
      <c r="L65" s="24">
        <v>36564587</v>
      </c>
      <c r="M65" s="14"/>
      <c r="N65" s="24">
        <v>33445072</v>
      </c>
    </row>
    <row r="66" spans="1:14" ht="19.350000000000001" customHeight="1">
      <c r="A66" s="33" t="s">
        <v>46</v>
      </c>
      <c r="G66" s="14"/>
      <c r="H66" s="24"/>
      <c r="I66" s="14"/>
      <c r="J66" s="24"/>
      <c r="K66" s="14"/>
      <c r="L66" s="24"/>
      <c r="M66" s="14"/>
      <c r="N66" s="24"/>
    </row>
    <row r="67" spans="1:14" ht="20.100000000000001" customHeight="1">
      <c r="B67" s="14" t="s">
        <v>43</v>
      </c>
      <c r="G67" s="14"/>
      <c r="H67" s="24">
        <v>18517033</v>
      </c>
      <c r="I67" s="14"/>
      <c r="J67" s="24">
        <v>17752473</v>
      </c>
      <c r="K67" s="14"/>
      <c r="L67" s="24">
        <v>18517033</v>
      </c>
      <c r="M67" s="14"/>
      <c r="N67" s="24">
        <v>17752473</v>
      </c>
    </row>
    <row r="68" spans="1:14" ht="20.100000000000001" customHeight="1">
      <c r="A68" s="14" t="s">
        <v>47</v>
      </c>
      <c r="F68" s="26"/>
      <c r="G68" s="24"/>
      <c r="H68" s="25">
        <v>8182871</v>
      </c>
      <c r="I68" s="24"/>
      <c r="J68" s="25">
        <v>9335591</v>
      </c>
      <c r="K68" s="24"/>
      <c r="L68" s="25">
        <v>8122331</v>
      </c>
      <c r="M68" s="24"/>
      <c r="N68" s="25">
        <v>9294355</v>
      </c>
    </row>
    <row r="69" spans="1:14" ht="7.5" customHeight="1">
      <c r="F69" s="26"/>
      <c r="G69" s="24"/>
      <c r="H69" s="24"/>
      <c r="I69" s="24"/>
      <c r="J69" s="24"/>
      <c r="K69" s="24"/>
      <c r="L69" s="24"/>
      <c r="M69" s="24"/>
      <c r="N69" s="24"/>
    </row>
    <row r="70" spans="1:14" ht="20.100000000000001" customHeight="1">
      <c r="A70" s="13" t="s">
        <v>48</v>
      </c>
      <c r="F70" s="26"/>
      <c r="G70" s="24"/>
      <c r="H70" s="25">
        <f>SUM(H59:H69)</f>
        <v>2399957262</v>
      </c>
      <c r="I70" s="24"/>
      <c r="J70" s="25">
        <f>SUM(J59:J69)</f>
        <v>2595365423</v>
      </c>
      <c r="K70" s="24"/>
      <c r="L70" s="25">
        <f>SUM(L59:L69)</f>
        <v>2399458567</v>
      </c>
      <c r="M70" s="24"/>
      <c r="N70" s="25">
        <f>SUM(N59:N69)</f>
        <v>2594588313</v>
      </c>
    </row>
    <row r="71" spans="1:14" ht="20.100000000000001" customHeight="1">
      <c r="A71" s="13"/>
      <c r="H71" s="24"/>
      <c r="J71" s="24"/>
      <c r="L71" s="24"/>
      <c r="N71" s="24"/>
    </row>
    <row r="72" spans="1:14" ht="20.100000000000001" customHeight="1">
      <c r="A72" s="13" t="s">
        <v>49</v>
      </c>
      <c r="H72" s="24"/>
      <c r="J72" s="24"/>
      <c r="L72" s="24"/>
      <c r="N72" s="24"/>
    </row>
    <row r="73" spans="1:14" ht="7.5" customHeight="1">
      <c r="A73" s="13"/>
      <c r="H73" s="24"/>
      <c r="J73" s="24"/>
      <c r="L73" s="24"/>
      <c r="N73" s="24"/>
    </row>
    <row r="74" spans="1:14" ht="20.100000000000001" customHeight="1">
      <c r="A74" s="33" t="s">
        <v>39</v>
      </c>
      <c r="F74" s="15">
        <v>23</v>
      </c>
      <c r="G74" s="24"/>
      <c r="H74" s="24">
        <v>2614932237</v>
      </c>
      <c r="I74" s="24"/>
      <c r="J74" s="24">
        <v>2484929549</v>
      </c>
      <c r="K74" s="24"/>
      <c r="L74" s="24">
        <v>2614932237</v>
      </c>
      <c r="M74" s="24"/>
      <c r="N74" s="24">
        <v>2484929549</v>
      </c>
    </row>
    <row r="75" spans="1:14" ht="20.100000000000001" customHeight="1">
      <c r="A75" s="33" t="s">
        <v>50</v>
      </c>
      <c r="F75" s="15">
        <v>24</v>
      </c>
      <c r="G75" s="24"/>
      <c r="H75" s="24">
        <v>345085413</v>
      </c>
      <c r="I75" s="24"/>
      <c r="J75" s="24">
        <v>452363312</v>
      </c>
      <c r="K75" s="24"/>
      <c r="L75" s="24">
        <v>345085413</v>
      </c>
      <c r="M75" s="24"/>
      <c r="N75" s="24">
        <v>452363312</v>
      </c>
    </row>
    <row r="76" spans="1:14" ht="20.100000000000001" customHeight="1">
      <c r="A76" s="33" t="s">
        <v>51</v>
      </c>
      <c r="G76" s="24"/>
      <c r="H76" s="24">
        <v>42218003</v>
      </c>
      <c r="I76" s="24"/>
      <c r="J76" s="24">
        <v>50919846</v>
      </c>
      <c r="K76" s="24"/>
      <c r="L76" s="24">
        <v>42218003</v>
      </c>
      <c r="M76" s="24"/>
      <c r="N76" s="24">
        <v>50919846</v>
      </c>
    </row>
    <row r="77" spans="1:14" ht="20.100000000000001" customHeight="1">
      <c r="A77" s="33" t="s">
        <v>52</v>
      </c>
      <c r="F77" s="15" t="s">
        <v>44</v>
      </c>
      <c r="G77" s="24"/>
      <c r="H77" s="24">
        <v>8252756</v>
      </c>
      <c r="I77" s="24"/>
      <c r="J77" s="24">
        <v>9843313</v>
      </c>
      <c r="K77" s="24"/>
      <c r="L77" s="24">
        <v>8252756</v>
      </c>
      <c r="M77" s="24"/>
      <c r="N77" s="24">
        <v>9843313</v>
      </c>
    </row>
    <row r="78" spans="1:14" ht="20.100000000000001" customHeight="1">
      <c r="A78" s="14" t="s">
        <v>53</v>
      </c>
      <c r="F78" s="15">
        <v>25</v>
      </c>
      <c r="G78" s="24"/>
      <c r="H78" s="24">
        <v>21949586</v>
      </c>
      <c r="I78" s="24"/>
      <c r="J78" s="24">
        <v>13941066</v>
      </c>
      <c r="K78" s="24"/>
      <c r="L78" s="24">
        <v>21927599</v>
      </c>
      <c r="M78" s="24"/>
      <c r="N78" s="24">
        <v>13917789</v>
      </c>
    </row>
    <row r="79" spans="1:14" ht="20.100000000000001" customHeight="1">
      <c r="A79" s="14" t="s">
        <v>54</v>
      </c>
      <c r="F79" s="26"/>
      <c r="G79" s="24"/>
      <c r="H79" s="25">
        <v>4840000</v>
      </c>
      <c r="I79" s="24"/>
      <c r="J79" s="25">
        <v>4840000</v>
      </c>
      <c r="K79" s="24"/>
      <c r="L79" s="25">
        <v>4840000</v>
      </c>
      <c r="M79" s="24"/>
      <c r="N79" s="25">
        <v>4840000</v>
      </c>
    </row>
    <row r="80" spans="1:14" ht="7.5" customHeight="1">
      <c r="F80" s="26"/>
      <c r="G80" s="24"/>
      <c r="H80" s="24"/>
      <c r="I80" s="24"/>
      <c r="J80" s="24"/>
      <c r="K80" s="24"/>
      <c r="L80" s="24"/>
      <c r="M80" s="24"/>
      <c r="N80" s="24"/>
    </row>
    <row r="81" spans="1:14" ht="20.100000000000001" customHeight="1">
      <c r="A81" s="13" t="s">
        <v>55</v>
      </c>
      <c r="F81" s="26"/>
      <c r="G81" s="24"/>
      <c r="H81" s="25">
        <f>SUM(H74:H79)</f>
        <v>3037277995</v>
      </c>
      <c r="I81" s="24"/>
      <c r="J81" s="25">
        <f>SUM(J74:J79)</f>
        <v>3016837086</v>
      </c>
      <c r="K81" s="24"/>
      <c r="L81" s="25">
        <f>SUM(L74:L79)</f>
        <v>3037256008</v>
      </c>
      <c r="M81" s="24"/>
      <c r="N81" s="25">
        <f>SUM(N74:N79)</f>
        <v>3016813809</v>
      </c>
    </row>
    <row r="82" spans="1:14" ht="7.5" customHeight="1">
      <c r="F82" s="26"/>
      <c r="G82" s="24"/>
      <c r="H82" s="24"/>
      <c r="I82" s="24"/>
      <c r="J82" s="24"/>
      <c r="K82" s="24"/>
      <c r="L82" s="24"/>
      <c r="M82" s="24"/>
      <c r="N82" s="24"/>
    </row>
    <row r="83" spans="1:14" ht="20.100000000000001" customHeight="1">
      <c r="A83" s="13" t="s">
        <v>56</v>
      </c>
      <c r="G83" s="24"/>
      <c r="H83" s="25">
        <f>H70+H81</f>
        <v>5437235257</v>
      </c>
      <c r="I83" s="24"/>
      <c r="J83" s="25">
        <f>J70+J81</f>
        <v>5612202509</v>
      </c>
      <c r="K83" s="24"/>
      <c r="L83" s="25">
        <f>L70+L81</f>
        <v>5436714575</v>
      </c>
      <c r="M83" s="24"/>
      <c r="N83" s="25">
        <f>N70+N81</f>
        <v>5611402122</v>
      </c>
    </row>
    <row r="84" spans="1:14" ht="20.100000000000001" customHeight="1">
      <c r="A84" s="13"/>
      <c r="G84" s="24"/>
      <c r="H84" s="24"/>
      <c r="I84" s="24"/>
      <c r="J84" s="24"/>
      <c r="K84" s="24"/>
      <c r="L84" s="24"/>
      <c r="M84" s="24"/>
      <c r="N84" s="24"/>
    </row>
    <row r="85" spans="1:14" ht="20.100000000000001" customHeight="1">
      <c r="A85" s="13"/>
      <c r="G85" s="24"/>
      <c r="H85" s="24"/>
      <c r="I85" s="24"/>
      <c r="J85" s="24"/>
      <c r="K85" s="24"/>
      <c r="L85" s="24"/>
      <c r="M85" s="24"/>
      <c r="N85" s="24"/>
    </row>
    <row r="86" spans="1:14" ht="20.100000000000001" customHeight="1">
      <c r="A86" s="13"/>
      <c r="G86" s="24"/>
      <c r="H86" s="24"/>
      <c r="I86" s="24"/>
      <c r="J86" s="24"/>
      <c r="K86" s="24"/>
      <c r="L86" s="24"/>
      <c r="M86" s="24"/>
      <c r="N86" s="24"/>
    </row>
    <row r="87" spans="1:14" ht="20.100000000000001" customHeight="1">
      <c r="A87" s="13"/>
      <c r="G87" s="24"/>
      <c r="H87" s="24"/>
      <c r="I87" s="24"/>
      <c r="J87" s="24"/>
      <c r="K87" s="24"/>
      <c r="L87" s="24"/>
      <c r="M87" s="24"/>
      <c r="N87" s="24"/>
    </row>
    <row r="88" spans="1:14" ht="20.100000000000001" customHeight="1">
      <c r="A88" s="13"/>
      <c r="G88" s="24"/>
      <c r="H88" s="24"/>
      <c r="I88" s="24"/>
      <c r="J88" s="24"/>
      <c r="K88" s="24"/>
      <c r="L88" s="24"/>
      <c r="M88" s="24"/>
      <c r="N88" s="24"/>
    </row>
    <row r="89" spans="1:14" ht="20.100000000000001" customHeight="1">
      <c r="A89" s="13"/>
      <c r="G89" s="24"/>
      <c r="H89" s="24"/>
      <c r="I89" s="24"/>
      <c r="J89" s="24"/>
      <c r="K89" s="24"/>
      <c r="L89" s="24"/>
      <c r="M89" s="24"/>
      <c r="N89" s="24"/>
    </row>
    <row r="90" spans="1:14" ht="20.100000000000001" customHeight="1">
      <c r="A90" s="13"/>
      <c r="G90" s="24"/>
      <c r="H90" s="24"/>
      <c r="I90" s="24"/>
      <c r="J90" s="24"/>
      <c r="K90" s="24"/>
      <c r="L90" s="24"/>
      <c r="M90" s="24"/>
      <c r="N90" s="24"/>
    </row>
    <row r="91" spans="1:14" ht="18" customHeight="1">
      <c r="A91" s="13"/>
      <c r="G91" s="24"/>
      <c r="H91" s="24"/>
      <c r="I91" s="24"/>
      <c r="J91" s="24"/>
      <c r="K91" s="24"/>
      <c r="L91" s="24"/>
      <c r="M91" s="24"/>
      <c r="N91" s="24"/>
    </row>
    <row r="92" spans="1:14" ht="21.9" customHeight="1">
      <c r="A92" s="17" t="str">
        <f>+A46</f>
        <v>หมายเหตุประกอบงบการเงินเป็นส่วนหนึ่งของงบการเงินนี้</v>
      </c>
      <c r="B92" s="17"/>
      <c r="C92" s="17"/>
      <c r="D92" s="17"/>
      <c r="E92" s="17"/>
      <c r="F92" s="18"/>
      <c r="G92" s="25"/>
      <c r="H92" s="25"/>
      <c r="I92" s="25"/>
      <c r="J92" s="25"/>
      <c r="K92" s="25"/>
      <c r="L92" s="25"/>
      <c r="M92" s="25"/>
      <c r="N92" s="25"/>
    </row>
    <row r="93" spans="1:14" ht="20.100000000000001" customHeight="1">
      <c r="A93" s="13" t="str">
        <f>+A1</f>
        <v>บริษัท เน็คซ์ แคปปิตอล จำกัด (มหาชน)</v>
      </c>
      <c r="H93" s="13"/>
      <c r="J93" s="13"/>
      <c r="L93" s="13"/>
      <c r="N93" s="13"/>
    </row>
    <row r="94" spans="1:14" ht="20.100000000000001" customHeight="1">
      <c r="A94" s="13" t="s">
        <v>35</v>
      </c>
    </row>
    <row r="95" spans="1:14" ht="20.100000000000001" customHeight="1">
      <c r="A95" s="32" t="str">
        <f>A3</f>
        <v>ณ วันที่ 31 ธันวาคม พ.ศ. 2567</v>
      </c>
      <c r="B95" s="17"/>
      <c r="C95" s="17"/>
      <c r="D95" s="17"/>
      <c r="E95" s="17"/>
      <c r="F95" s="18"/>
      <c r="G95" s="18"/>
      <c r="H95" s="18"/>
      <c r="I95" s="18"/>
      <c r="J95" s="18"/>
      <c r="K95" s="18"/>
      <c r="L95" s="18"/>
      <c r="M95" s="18"/>
      <c r="N95" s="18"/>
    </row>
    <row r="96" spans="1:14" ht="20.100000000000001" customHeight="1"/>
    <row r="97" spans="1:14" ht="20.100000000000001" customHeight="1">
      <c r="H97" s="124" t="s">
        <v>3</v>
      </c>
      <c r="I97" s="124"/>
      <c r="J97" s="124"/>
      <c r="L97" s="124" t="s">
        <v>4</v>
      </c>
      <c r="M97" s="124"/>
      <c r="N97" s="124"/>
    </row>
    <row r="98" spans="1:14" ht="20.100000000000001" customHeight="1">
      <c r="A98" s="19"/>
      <c r="G98" s="21"/>
      <c r="H98" s="21" t="s">
        <v>5</v>
      </c>
      <c r="I98" s="21"/>
      <c r="J98" s="21" t="s">
        <v>6</v>
      </c>
      <c r="K98" s="21"/>
      <c r="L98" s="21" t="s">
        <v>5</v>
      </c>
      <c r="M98" s="21"/>
      <c r="N98" s="21" t="s">
        <v>6</v>
      </c>
    </row>
    <row r="99" spans="1:14" ht="20.100000000000001" customHeight="1">
      <c r="F99" s="20" t="s">
        <v>7</v>
      </c>
      <c r="G99" s="21"/>
      <c r="H99" s="22" t="s">
        <v>8</v>
      </c>
      <c r="I99" s="21"/>
      <c r="J99" s="22" t="s">
        <v>8</v>
      </c>
      <c r="K99" s="21"/>
      <c r="L99" s="22" t="s">
        <v>8</v>
      </c>
      <c r="M99" s="21"/>
      <c r="N99" s="22" t="s">
        <v>8</v>
      </c>
    </row>
    <row r="100" spans="1:14" ht="8.1" customHeight="1">
      <c r="F100" s="23"/>
      <c r="G100" s="21"/>
      <c r="H100" s="21"/>
      <c r="I100" s="21"/>
      <c r="J100" s="21"/>
      <c r="K100" s="21"/>
      <c r="L100" s="21"/>
      <c r="M100" s="21"/>
      <c r="N100" s="21"/>
    </row>
    <row r="101" spans="1:14" ht="20.100000000000001" customHeight="1">
      <c r="A101" s="13" t="s">
        <v>57</v>
      </c>
      <c r="H101" s="24"/>
      <c r="J101" s="24"/>
      <c r="L101" s="24"/>
      <c r="N101" s="24"/>
    </row>
    <row r="102" spans="1:14" ht="7.5" customHeight="1">
      <c r="A102" s="13"/>
      <c r="G102" s="24"/>
      <c r="H102" s="24"/>
      <c r="I102" s="24"/>
      <c r="J102" s="24"/>
      <c r="K102" s="24"/>
      <c r="L102" s="24"/>
      <c r="M102" s="24"/>
      <c r="N102" s="24"/>
    </row>
    <row r="103" spans="1:14" ht="20.100000000000001" customHeight="1">
      <c r="A103" s="13" t="s">
        <v>58</v>
      </c>
      <c r="G103" s="24"/>
      <c r="H103" s="24"/>
      <c r="I103" s="24"/>
      <c r="J103" s="24"/>
      <c r="K103" s="24"/>
      <c r="L103" s="24"/>
      <c r="M103" s="24"/>
      <c r="N103" s="24"/>
    </row>
    <row r="104" spans="1:14" ht="7.5" customHeight="1">
      <c r="A104" s="13"/>
      <c r="G104" s="24"/>
      <c r="H104" s="24"/>
      <c r="I104" s="24"/>
      <c r="J104" s="24"/>
      <c r="K104" s="24"/>
      <c r="L104" s="24"/>
      <c r="M104" s="24"/>
      <c r="N104" s="24"/>
    </row>
    <row r="105" spans="1:14" ht="20.100000000000001" customHeight="1">
      <c r="A105" s="14" t="s">
        <v>59</v>
      </c>
      <c r="G105" s="24"/>
      <c r="H105" s="24"/>
      <c r="I105" s="24"/>
      <c r="J105" s="24"/>
      <c r="K105" s="24"/>
      <c r="L105" s="24"/>
      <c r="M105" s="24"/>
      <c r="N105" s="24"/>
    </row>
    <row r="106" spans="1:14" ht="20.100000000000001" customHeight="1">
      <c r="B106" s="14" t="s">
        <v>60</v>
      </c>
      <c r="G106" s="24"/>
      <c r="H106" s="24"/>
      <c r="I106" s="24"/>
      <c r="J106" s="24"/>
      <c r="K106" s="24"/>
      <c r="L106" s="24"/>
      <c r="M106" s="24"/>
      <c r="N106" s="24"/>
    </row>
    <row r="107" spans="1:14" ht="20.100000000000001" customHeight="1">
      <c r="C107" s="14" t="s">
        <v>61</v>
      </c>
      <c r="G107" s="24"/>
      <c r="H107" s="24"/>
      <c r="I107" s="24"/>
      <c r="J107" s="24"/>
      <c r="K107" s="24"/>
      <c r="L107" s="24"/>
      <c r="M107" s="14"/>
      <c r="N107" s="24"/>
    </row>
    <row r="108" spans="1:14" ht="20.100000000000001" customHeight="1">
      <c r="D108" s="14" t="s">
        <v>62</v>
      </c>
      <c r="G108" s="24"/>
      <c r="H108" s="24"/>
      <c r="I108" s="24"/>
      <c r="J108" s="24"/>
      <c r="K108" s="24"/>
      <c r="L108" s="24"/>
      <c r="M108" s="14"/>
      <c r="N108" s="24"/>
    </row>
    <row r="109" spans="1:14" ht="20.100000000000001" customHeight="1" thickBot="1">
      <c r="D109" s="14" t="s">
        <v>63</v>
      </c>
      <c r="F109" s="15">
        <v>26</v>
      </c>
      <c r="G109" s="24"/>
      <c r="H109" s="30">
        <v>694000026</v>
      </c>
      <c r="I109" s="24"/>
      <c r="J109" s="30">
        <v>806500000</v>
      </c>
      <c r="K109" s="24"/>
      <c r="L109" s="30">
        <v>694000026</v>
      </c>
      <c r="M109" s="24"/>
      <c r="N109" s="30">
        <v>806500000</v>
      </c>
    </row>
    <row r="110" spans="1:14" ht="7.5" customHeight="1" thickTop="1">
      <c r="G110" s="24"/>
      <c r="H110" s="24"/>
      <c r="I110" s="24"/>
      <c r="J110" s="24"/>
      <c r="K110" s="24"/>
      <c r="L110" s="24"/>
      <c r="M110" s="24"/>
      <c r="N110" s="24"/>
    </row>
    <row r="111" spans="1:14" ht="20.100000000000001" customHeight="1">
      <c r="B111" s="14" t="s">
        <v>64</v>
      </c>
      <c r="G111" s="24"/>
      <c r="I111" s="24"/>
      <c r="K111" s="24"/>
      <c r="L111" s="24"/>
      <c r="M111" s="24"/>
      <c r="N111" s="24"/>
    </row>
    <row r="112" spans="1:14" ht="20.100000000000001" customHeight="1">
      <c r="C112" s="14" t="s">
        <v>65</v>
      </c>
      <c r="G112" s="24"/>
      <c r="H112" s="24"/>
      <c r="I112" s="24"/>
      <c r="J112" s="24"/>
      <c r="K112" s="24"/>
      <c r="L112" s="24"/>
      <c r="M112" s="24"/>
      <c r="N112" s="24"/>
    </row>
    <row r="113" spans="1:14" ht="20.100000000000001" customHeight="1">
      <c r="D113" s="14" t="s">
        <v>66</v>
      </c>
      <c r="F113" s="15">
        <v>26</v>
      </c>
      <c r="G113" s="24"/>
      <c r="H113" s="24">
        <v>675000026</v>
      </c>
      <c r="I113" s="24"/>
      <c r="J113" s="24">
        <v>675000026</v>
      </c>
      <c r="K113" s="24"/>
      <c r="L113" s="24">
        <v>675000026</v>
      </c>
      <c r="M113" s="24"/>
      <c r="N113" s="24">
        <v>675000026</v>
      </c>
    </row>
    <row r="114" spans="1:14" ht="20.100000000000001" customHeight="1">
      <c r="A114" s="14" t="s">
        <v>67</v>
      </c>
      <c r="F114" s="15">
        <v>26</v>
      </c>
      <c r="G114" s="24"/>
      <c r="H114" s="24">
        <v>2466584698</v>
      </c>
      <c r="I114" s="24"/>
      <c r="J114" s="24">
        <v>2466584698</v>
      </c>
      <c r="K114" s="24"/>
      <c r="L114" s="24">
        <v>2466584698</v>
      </c>
      <c r="M114" s="24"/>
      <c r="N114" s="24">
        <v>2466584698</v>
      </c>
    </row>
    <row r="115" spans="1:14" ht="20.100000000000001" customHeight="1">
      <c r="A115" s="14" t="s">
        <v>68</v>
      </c>
      <c r="G115" s="24"/>
      <c r="H115" s="24">
        <v>1078915</v>
      </c>
      <c r="I115" s="24"/>
      <c r="J115" s="24">
        <v>767001</v>
      </c>
      <c r="K115" s="24"/>
      <c r="L115" s="24">
        <v>1078915</v>
      </c>
      <c r="M115" s="24"/>
      <c r="N115" s="24">
        <v>767001</v>
      </c>
    </row>
    <row r="116" spans="1:14" ht="20.100000000000001" customHeight="1">
      <c r="A116" s="14" t="s">
        <v>69</v>
      </c>
      <c r="G116" s="24"/>
      <c r="H116" s="24"/>
      <c r="I116" s="24"/>
      <c r="J116" s="24"/>
      <c r="K116" s="24"/>
      <c r="L116" s="24"/>
      <c r="M116" s="24"/>
      <c r="N116" s="24"/>
    </row>
    <row r="117" spans="1:14" ht="20.100000000000001" customHeight="1">
      <c r="B117" s="14" t="s">
        <v>70</v>
      </c>
      <c r="G117" s="24"/>
      <c r="H117" s="24"/>
      <c r="I117" s="24"/>
      <c r="J117" s="24"/>
      <c r="K117" s="24"/>
      <c r="L117" s="24"/>
      <c r="M117" s="24"/>
      <c r="N117" s="24"/>
    </row>
    <row r="118" spans="1:14" ht="20.100000000000001" customHeight="1">
      <c r="C118" s="14" t="s">
        <v>71</v>
      </c>
      <c r="F118" s="15">
        <v>28</v>
      </c>
      <c r="G118" s="24"/>
      <c r="H118" s="24">
        <v>69400003</v>
      </c>
      <c r="I118" s="24"/>
      <c r="J118" s="24">
        <v>68508734</v>
      </c>
      <c r="K118" s="24"/>
      <c r="L118" s="24">
        <v>69400003</v>
      </c>
      <c r="M118" s="24"/>
      <c r="N118" s="24">
        <v>68508734</v>
      </c>
    </row>
    <row r="119" spans="1:14" ht="20.100000000000001" customHeight="1">
      <c r="B119" s="14" t="s">
        <v>72</v>
      </c>
      <c r="G119" s="24"/>
      <c r="H119" s="24">
        <v>1504792462</v>
      </c>
      <c r="I119" s="24"/>
      <c r="J119" s="24">
        <v>1268401609</v>
      </c>
      <c r="K119" s="24"/>
      <c r="L119" s="24">
        <v>1517538083</v>
      </c>
      <c r="M119" s="24"/>
      <c r="N119" s="24">
        <v>1275902805</v>
      </c>
    </row>
    <row r="120" spans="1:14" ht="20.100000000000001" customHeight="1">
      <c r="A120" s="14" t="s">
        <v>73</v>
      </c>
      <c r="G120" s="24"/>
      <c r="H120" s="24">
        <v>-15326445</v>
      </c>
      <c r="I120" s="24"/>
      <c r="J120" s="24">
        <v>-12755466</v>
      </c>
      <c r="K120" s="24"/>
      <c r="L120" s="24">
        <v>-15240607</v>
      </c>
      <c r="M120" s="24"/>
      <c r="N120" s="24">
        <v>-12669628</v>
      </c>
    </row>
    <row r="121" spans="1:14" ht="7.5" customHeight="1">
      <c r="G121" s="24"/>
      <c r="H121" s="34"/>
      <c r="I121" s="24"/>
      <c r="J121" s="34"/>
      <c r="K121" s="24"/>
      <c r="L121" s="34"/>
      <c r="M121" s="24"/>
      <c r="N121" s="34"/>
    </row>
    <row r="122" spans="1:14" ht="20.100000000000001" customHeight="1">
      <c r="A122" s="14" t="s">
        <v>74</v>
      </c>
      <c r="G122" s="24"/>
      <c r="H122" s="24">
        <f>SUM(H110:H120)</f>
        <v>4701529659</v>
      </c>
      <c r="I122" s="24"/>
      <c r="J122" s="24">
        <f>SUM(J110:J120)</f>
        <v>4466506602</v>
      </c>
      <c r="K122" s="24"/>
      <c r="L122" s="24">
        <f>SUM(L110:L120)</f>
        <v>4714361118</v>
      </c>
      <c r="M122" s="24"/>
      <c r="N122" s="24">
        <f>SUM(N110:N120)</f>
        <v>4474093636</v>
      </c>
    </row>
    <row r="123" spans="1:14" ht="20.100000000000001" customHeight="1">
      <c r="A123" s="14" t="s">
        <v>75</v>
      </c>
      <c r="G123" s="24"/>
      <c r="H123" s="25">
        <v>150</v>
      </c>
      <c r="I123" s="24"/>
      <c r="J123" s="25">
        <v>171</v>
      </c>
      <c r="K123" s="24"/>
      <c r="L123" s="25">
        <v>0</v>
      </c>
      <c r="M123" s="24"/>
      <c r="N123" s="25">
        <v>0</v>
      </c>
    </row>
    <row r="124" spans="1:14" ht="7.5" customHeight="1">
      <c r="G124" s="24"/>
      <c r="H124" s="34"/>
      <c r="I124" s="24"/>
      <c r="J124" s="34"/>
      <c r="K124" s="24"/>
      <c r="L124" s="34"/>
      <c r="M124" s="24"/>
      <c r="N124" s="34"/>
    </row>
    <row r="125" spans="1:14" ht="20.100000000000001" customHeight="1">
      <c r="A125" s="13" t="s">
        <v>76</v>
      </c>
      <c r="G125" s="24"/>
      <c r="H125" s="25">
        <f>SUM(H122:H123)</f>
        <v>4701529809</v>
      </c>
      <c r="I125" s="24"/>
      <c r="J125" s="25">
        <f>SUM(J122:J123)</f>
        <v>4466506773</v>
      </c>
      <c r="K125" s="24"/>
      <c r="L125" s="25">
        <f>SUM(L122:L123)</f>
        <v>4714361118</v>
      </c>
      <c r="M125" s="24"/>
      <c r="N125" s="25">
        <f>SUM(N122:N123)</f>
        <v>4474093636</v>
      </c>
    </row>
    <row r="126" spans="1:14" ht="7.5" customHeight="1">
      <c r="G126" s="24"/>
      <c r="H126" s="24"/>
      <c r="I126" s="24"/>
      <c r="J126" s="24"/>
      <c r="K126" s="24"/>
      <c r="L126" s="24"/>
      <c r="M126" s="24"/>
      <c r="N126" s="24"/>
    </row>
    <row r="127" spans="1:14" ht="20.100000000000001" customHeight="1" thickBot="1">
      <c r="A127" s="13" t="s">
        <v>77</v>
      </c>
      <c r="B127" s="13"/>
      <c r="G127" s="24"/>
      <c r="H127" s="30">
        <f>+H83+H125</f>
        <v>10138765066</v>
      </c>
      <c r="I127" s="24"/>
      <c r="J127" s="30">
        <f>+J83+J125</f>
        <v>10078709282</v>
      </c>
      <c r="K127" s="24"/>
      <c r="L127" s="30">
        <f>+L83+L125</f>
        <v>10151075693</v>
      </c>
      <c r="M127" s="24"/>
      <c r="N127" s="30">
        <f>+N83+N125</f>
        <v>10085495758</v>
      </c>
    </row>
    <row r="128" spans="1:14" ht="20.100000000000001" customHeight="1" thickTop="1">
      <c r="A128" s="13"/>
      <c r="B128" s="13"/>
      <c r="G128" s="24"/>
      <c r="H128" s="24"/>
      <c r="I128" s="24"/>
      <c r="J128" s="24"/>
      <c r="K128" s="24"/>
      <c r="L128" s="24"/>
      <c r="M128" s="24"/>
      <c r="N128" s="24"/>
    </row>
    <row r="129" spans="1:14" ht="20.100000000000001" customHeight="1">
      <c r="A129" s="13"/>
      <c r="B129" s="13"/>
      <c r="E129" s="9"/>
      <c r="G129" s="24"/>
      <c r="H129" s="24"/>
      <c r="I129" s="24"/>
      <c r="J129" s="24"/>
      <c r="K129" s="24"/>
      <c r="L129" s="24"/>
      <c r="M129" s="24"/>
      <c r="N129" s="24"/>
    </row>
    <row r="130" spans="1:14" ht="20.100000000000001" customHeight="1">
      <c r="A130" s="13"/>
      <c r="B130" s="13"/>
      <c r="E130" s="9"/>
      <c r="G130" s="24"/>
      <c r="H130" s="24"/>
      <c r="I130" s="24"/>
      <c r="J130" s="24"/>
      <c r="K130" s="24"/>
      <c r="L130" s="24"/>
      <c r="M130" s="24"/>
      <c r="N130" s="24"/>
    </row>
    <row r="131" spans="1:14" ht="20.100000000000001" customHeight="1">
      <c r="A131" s="13"/>
      <c r="B131" s="13"/>
      <c r="E131" s="9"/>
      <c r="G131" s="24"/>
      <c r="H131" s="24"/>
      <c r="I131" s="24"/>
      <c r="J131" s="24"/>
      <c r="K131" s="24"/>
      <c r="L131" s="24"/>
      <c r="M131" s="24"/>
      <c r="N131" s="24"/>
    </row>
    <row r="132" spans="1:14" ht="20.100000000000001" customHeight="1">
      <c r="A132" s="13"/>
      <c r="B132" s="13"/>
      <c r="E132" s="9"/>
      <c r="G132" s="24"/>
      <c r="H132" s="24"/>
      <c r="I132" s="24"/>
      <c r="J132" s="24"/>
      <c r="K132" s="24"/>
      <c r="L132" s="24"/>
      <c r="M132" s="24"/>
      <c r="N132" s="24"/>
    </row>
    <row r="133" spans="1:14" ht="20.100000000000001" customHeight="1">
      <c r="A133" s="13"/>
      <c r="B133" s="13"/>
      <c r="E133" s="35"/>
      <c r="G133" s="24"/>
      <c r="H133" s="24"/>
      <c r="I133" s="24"/>
      <c r="J133" s="24"/>
      <c r="K133" s="24"/>
      <c r="L133" s="24"/>
      <c r="M133" s="24"/>
      <c r="N133" s="24"/>
    </row>
    <row r="134" spans="1:14" ht="20.100000000000001" customHeight="1">
      <c r="A134" s="13"/>
      <c r="B134" s="13"/>
      <c r="E134" s="35"/>
      <c r="G134" s="24"/>
      <c r="H134" s="24"/>
      <c r="I134" s="24"/>
      <c r="J134" s="24"/>
      <c r="K134" s="24"/>
      <c r="L134" s="24"/>
      <c r="M134" s="24"/>
      <c r="N134" s="24"/>
    </row>
    <row r="135" spans="1:14" ht="18.75" customHeight="1">
      <c r="A135" s="13"/>
      <c r="B135" s="13"/>
      <c r="G135" s="24"/>
      <c r="H135" s="24"/>
      <c r="I135" s="24"/>
      <c r="J135" s="24"/>
      <c r="K135" s="24"/>
      <c r="L135" s="24"/>
      <c r="M135" s="24"/>
      <c r="N135" s="24"/>
    </row>
    <row r="136" spans="1:14" ht="20.100000000000001" customHeight="1">
      <c r="A136" s="13"/>
      <c r="B136" s="13"/>
      <c r="G136" s="24"/>
      <c r="H136" s="24"/>
      <c r="I136" s="24"/>
      <c r="J136" s="24"/>
      <c r="K136" s="24"/>
      <c r="L136" s="24"/>
      <c r="M136" s="24"/>
      <c r="N136" s="24"/>
    </row>
    <row r="137" spans="1:14" ht="15" customHeight="1">
      <c r="A137" s="13"/>
      <c r="B137" s="13"/>
      <c r="G137" s="24"/>
      <c r="H137" s="24"/>
      <c r="I137" s="24"/>
      <c r="J137" s="24"/>
      <c r="K137" s="24"/>
      <c r="L137" s="24"/>
      <c r="M137" s="24"/>
      <c r="N137" s="24"/>
    </row>
    <row r="138" spans="1:14" ht="21.9" customHeight="1">
      <c r="A138" s="17" t="str">
        <f>+A46</f>
        <v>หมายเหตุประกอบงบการเงินเป็นส่วนหนึ่งของงบการเงินนี้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</row>
  </sheetData>
  <mergeCells count="6">
    <mergeCell ref="L5:N5"/>
    <mergeCell ref="L51:N51"/>
    <mergeCell ref="L97:N97"/>
    <mergeCell ref="H5:J5"/>
    <mergeCell ref="H51:J51"/>
    <mergeCell ref="H97:J97"/>
  </mergeCells>
  <phoneticPr fontId="0" type="noConversion"/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  <ignoredErrors>
    <ignoredError sqref="H122:N1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94"/>
  <sheetViews>
    <sheetView view="pageBreakPreview" zoomScaleNormal="115" zoomScaleSheetLayoutView="100" workbookViewId="0">
      <selection activeCell="N93" sqref="N93"/>
    </sheetView>
  </sheetViews>
  <sheetFormatPr defaultColWidth="9.125" defaultRowHeight="21.75" customHeight="1"/>
  <cols>
    <col min="1" max="4" width="1.625" style="14" customWidth="1"/>
    <col min="5" max="5" width="33.75" style="14" customWidth="1"/>
    <col min="6" max="6" width="7.75" style="15" customWidth="1"/>
    <col min="7" max="7" width="0.875" style="15" customWidth="1"/>
    <col min="8" max="8" width="12.375" style="15" bestFit="1" customWidth="1"/>
    <col min="9" max="9" width="0.875" style="15" customWidth="1"/>
    <col min="10" max="10" width="12.375" style="15" bestFit="1" customWidth="1"/>
    <col min="11" max="11" width="0.875" style="15" customWidth="1"/>
    <col min="12" max="12" width="12.375" style="15" bestFit="1" customWidth="1"/>
    <col min="13" max="13" width="0.875" style="15" customWidth="1"/>
    <col min="14" max="14" width="12.375" style="15" bestFit="1" customWidth="1"/>
    <col min="15" max="16384" width="9.125" style="14"/>
  </cols>
  <sheetData>
    <row r="1" spans="1:14" ht="21.75" customHeight="1">
      <c r="A1" s="79" t="str">
        <f>+'Thai 6-8'!A47</f>
        <v>บริษัท เน็คซ์ แคปปิตอล จำกัด (มหาชน)</v>
      </c>
      <c r="B1" s="31"/>
      <c r="C1" s="31"/>
      <c r="D1" s="31"/>
      <c r="E1" s="31"/>
      <c r="F1" s="31"/>
      <c r="G1" s="31"/>
      <c r="H1" s="79"/>
      <c r="I1" s="31"/>
      <c r="J1" s="79"/>
      <c r="K1" s="31"/>
      <c r="L1" s="79"/>
      <c r="M1" s="31"/>
      <c r="N1" s="79"/>
    </row>
    <row r="2" spans="1:14" ht="21.75" customHeight="1">
      <c r="A2" s="79" t="s">
        <v>78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1.75" customHeight="1">
      <c r="A3" s="16" t="s">
        <v>79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4" ht="21.75" customHeight="1">
      <c r="A4" s="81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</row>
    <row r="5" spans="1:14" ht="21.75" customHeight="1">
      <c r="A5" s="81"/>
      <c r="B5" s="82"/>
      <c r="C5" s="82"/>
      <c r="D5" s="82"/>
      <c r="E5" s="82"/>
      <c r="F5" s="82"/>
      <c r="G5" s="82"/>
      <c r="H5" s="124" t="s">
        <v>3</v>
      </c>
      <c r="I5" s="124"/>
      <c r="J5" s="124"/>
      <c r="L5" s="124" t="s">
        <v>4</v>
      </c>
      <c r="M5" s="124"/>
      <c r="N5" s="124"/>
    </row>
    <row r="6" spans="1:14" ht="21.75" customHeight="1">
      <c r="H6" s="21" t="s">
        <v>5</v>
      </c>
      <c r="J6" s="21" t="s">
        <v>6</v>
      </c>
      <c r="L6" s="21" t="s">
        <v>5</v>
      </c>
      <c r="N6" s="21" t="s">
        <v>6</v>
      </c>
    </row>
    <row r="7" spans="1:14" ht="21.6" customHeight="1">
      <c r="F7" s="20" t="s">
        <v>7</v>
      </c>
      <c r="G7" s="23"/>
      <c r="H7" s="22" t="s">
        <v>8</v>
      </c>
      <c r="I7" s="23"/>
      <c r="J7" s="22" t="s">
        <v>8</v>
      </c>
      <c r="K7" s="23"/>
      <c r="L7" s="22" t="s">
        <v>8</v>
      </c>
      <c r="M7" s="23"/>
      <c r="N7" s="22" t="s">
        <v>8</v>
      </c>
    </row>
    <row r="8" spans="1:14" ht="8.1" customHeight="1">
      <c r="F8" s="23"/>
      <c r="G8" s="23"/>
      <c r="H8" s="21"/>
      <c r="I8" s="23"/>
      <c r="J8" s="21"/>
      <c r="K8" s="23"/>
      <c r="L8" s="21"/>
      <c r="M8" s="23"/>
      <c r="N8" s="21"/>
    </row>
    <row r="9" spans="1:14" ht="21.75" customHeight="1">
      <c r="A9" s="13" t="s">
        <v>80</v>
      </c>
      <c r="F9" s="23"/>
      <c r="G9" s="23"/>
      <c r="H9" s="23"/>
      <c r="I9" s="23"/>
      <c r="J9" s="23"/>
      <c r="K9" s="23"/>
      <c r="L9" s="23"/>
      <c r="M9" s="23"/>
      <c r="N9" s="23"/>
    </row>
    <row r="10" spans="1:14" ht="8.1" customHeight="1"/>
    <row r="11" spans="1:14" ht="21.75" customHeight="1">
      <c r="A11" s="14" t="s">
        <v>81</v>
      </c>
      <c r="H11" s="24">
        <v>1537972939</v>
      </c>
      <c r="J11" s="24">
        <v>1540627729</v>
      </c>
      <c r="L11" s="24">
        <v>1537972939</v>
      </c>
      <c r="N11" s="24">
        <v>1540627729</v>
      </c>
    </row>
    <row r="12" spans="1:14" ht="21.75" customHeight="1">
      <c r="A12" s="14" t="s">
        <v>82</v>
      </c>
      <c r="H12" s="24">
        <v>4991446</v>
      </c>
      <c r="J12" s="24">
        <v>2543819</v>
      </c>
      <c r="L12" s="24">
        <v>0</v>
      </c>
      <c r="N12" s="24">
        <v>0</v>
      </c>
    </row>
    <row r="13" spans="1:14" ht="21.75" customHeight="1">
      <c r="A13" s="14" t="s">
        <v>83</v>
      </c>
      <c r="F13" s="15">
        <v>29</v>
      </c>
      <c r="H13" s="24">
        <v>273396096</v>
      </c>
      <c r="J13" s="24">
        <v>237486763</v>
      </c>
      <c r="L13" s="24">
        <v>273386428</v>
      </c>
      <c r="N13" s="24">
        <v>237326465</v>
      </c>
    </row>
    <row r="14" spans="1:14" ht="21.75" customHeight="1">
      <c r="A14" s="14" t="s">
        <v>84</v>
      </c>
      <c r="F14" s="15">
        <v>30</v>
      </c>
      <c r="G14" s="26"/>
      <c r="H14" s="25">
        <v>199682209</v>
      </c>
      <c r="I14" s="26"/>
      <c r="J14" s="25">
        <v>202770700</v>
      </c>
      <c r="K14" s="26"/>
      <c r="L14" s="25">
        <v>203208370</v>
      </c>
      <c r="M14" s="26"/>
      <c r="N14" s="25">
        <v>207661088</v>
      </c>
    </row>
    <row r="15" spans="1:14" ht="8.1" customHeight="1">
      <c r="F15" s="26"/>
      <c r="G15" s="26"/>
      <c r="H15" s="83"/>
      <c r="I15" s="26"/>
      <c r="J15" s="83"/>
      <c r="K15" s="26"/>
      <c r="L15" s="83"/>
      <c r="M15" s="26"/>
      <c r="N15" s="83"/>
    </row>
    <row r="16" spans="1:14" ht="21.75" customHeight="1">
      <c r="A16" s="13" t="s">
        <v>85</v>
      </c>
      <c r="F16" s="26"/>
      <c r="G16" s="26"/>
      <c r="H16" s="25">
        <f>SUM(H11:H14)</f>
        <v>2016042690</v>
      </c>
      <c r="I16" s="26"/>
      <c r="J16" s="25">
        <f>SUM(J11:J14)</f>
        <v>1983429011</v>
      </c>
      <c r="K16" s="26"/>
      <c r="L16" s="25">
        <f>SUM(L11:L14)</f>
        <v>2014567737</v>
      </c>
      <c r="M16" s="26"/>
      <c r="N16" s="25">
        <f>SUM(N11:N14)</f>
        <v>1985615282</v>
      </c>
    </row>
    <row r="17" spans="1:14" ht="21.75" customHeight="1">
      <c r="F17" s="26"/>
      <c r="G17" s="26"/>
      <c r="H17" s="84"/>
      <c r="I17" s="26"/>
      <c r="J17" s="84"/>
      <c r="K17" s="26"/>
      <c r="L17" s="84"/>
      <c r="M17" s="26"/>
      <c r="N17" s="84"/>
    </row>
    <row r="18" spans="1:14" ht="21.75" customHeight="1">
      <c r="A18" s="13" t="s">
        <v>86</v>
      </c>
      <c r="F18" s="26"/>
      <c r="G18" s="26"/>
      <c r="H18" s="84"/>
      <c r="I18" s="26"/>
      <c r="J18" s="84"/>
      <c r="K18" s="26"/>
      <c r="L18" s="84"/>
      <c r="M18" s="26"/>
      <c r="N18" s="84"/>
    </row>
    <row r="19" spans="1:14" ht="8.1" customHeight="1">
      <c r="A19" s="13"/>
      <c r="F19" s="26"/>
      <c r="G19" s="26"/>
      <c r="H19" s="84"/>
      <c r="I19" s="26"/>
      <c r="J19" s="84"/>
      <c r="K19" s="26"/>
      <c r="L19" s="84"/>
      <c r="M19" s="26"/>
      <c r="N19" s="84"/>
    </row>
    <row r="20" spans="1:14" ht="21.75" customHeight="1">
      <c r="A20" s="14" t="s">
        <v>210</v>
      </c>
      <c r="F20" s="15">
        <v>31</v>
      </c>
      <c r="G20" s="26"/>
      <c r="H20" s="24">
        <v>686439418</v>
      </c>
      <c r="J20" s="24">
        <v>691928933</v>
      </c>
      <c r="K20" s="26"/>
      <c r="L20" s="24">
        <v>681854907</v>
      </c>
      <c r="N20" s="24">
        <v>687179877</v>
      </c>
    </row>
    <row r="21" spans="1:14" ht="21.75" customHeight="1">
      <c r="A21" s="75" t="s">
        <v>87</v>
      </c>
      <c r="G21" s="26"/>
      <c r="H21" s="24">
        <v>751299094</v>
      </c>
      <c r="J21" s="24">
        <v>736796364</v>
      </c>
      <c r="K21" s="26"/>
      <c r="L21" s="24">
        <v>749122911</v>
      </c>
      <c r="N21" s="24">
        <v>736527433</v>
      </c>
    </row>
    <row r="22" spans="1:14" ht="21.75" customHeight="1">
      <c r="A22" s="14" t="s">
        <v>88</v>
      </c>
      <c r="F22" s="26"/>
      <c r="G22" s="26"/>
      <c r="H22" s="14"/>
      <c r="I22" s="14"/>
      <c r="J22" s="14"/>
      <c r="K22" s="14"/>
      <c r="L22" s="14"/>
      <c r="M22" s="14"/>
      <c r="N22" s="14"/>
    </row>
    <row r="23" spans="1:14" ht="21.75" customHeight="1">
      <c r="B23" s="14" t="s">
        <v>89</v>
      </c>
      <c r="F23" s="26"/>
      <c r="G23" s="26"/>
      <c r="H23" s="24">
        <v>10268582</v>
      </c>
      <c r="J23" s="24">
        <v>14598241</v>
      </c>
      <c r="K23" s="26"/>
      <c r="L23" s="24">
        <v>10268582</v>
      </c>
      <c r="N23" s="24">
        <v>14598241</v>
      </c>
    </row>
    <row r="24" spans="1:14" ht="21.75" customHeight="1">
      <c r="A24" s="14" t="s">
        <v>90</v>
      </c>
      <c r="F24" s="15">
        <v>32</v>
      </c>
      <c r="G24" s="26"/>
      <c r="H24" s="25">
        <v>267120431</v>
      </c>
      <c r="I24" s="26"/>
      <c r="J24" s="25">
        <v>216265776</v>
      </c>
      <c r="K24" s="26"/>
      <c r="L24" s="25">
        <v>267120431</v>
      </c>
      <c r="M24" s="26"/>
      <c r="N24" s="25">
        <v>216265776</v>
      </c>
    </row>
    <row r="25" spans="1:14" ht="8.1" customHeight="1">
      <c r="F25" s="26"/>
      <c r="G25" s="26"/>
      <c r="H25" s="84"/>
      <c r="I25" s="26"/>
      <c r="J25" s="84"/>
      <c r="K25" s="26"/>
      <c r="L25" s="84"/>
      <c r="M25" s="26"/>
      <c r="N25" s="84"/>
    </row>
    <row r="26" spans="1:14" ht="21.75" customHeight="1">
      <c r="A26" s="13" t="s">
        <v>91</v>
      </c>
      <c r="F26" s="26"/>
      <c r="G26" s="26"/>
      <c r="H26" s="25">
        <f>SUM(H20:H24)</f>
        <v>1715127525</v>
      </c>
      <c r="I26" s="26"/>
      <c r="J26" s="25">
        <f>SUM(J20:J24)</f>
        <v>1659589314</v>
      </c>
      <c r="K26" s="26"/>
      <c r="L26" s="25">
        <f>SUM(L20:L24)</f>
        <v>1708366831</v>
      </c>
      <c r="M26" s="26"/>
      <c r="N26" s="25">
        <f>SUM(N20:N24)</f>
        <v>1654571327</v>
      </c>
    </row>
    <row r="27" spans="1:14" ht="21.75" customHeight="1">
      <c r="F27" s="26"/>
      <c r="G27" s="26"/>
      <c r="H27" s="84"/>
      <c r="I27" s="26"/>
      <c r="J27" s="84"/>
      <c r="K27" s="26"/>
      <c r="L27" s="84"/>
      <c r="M27" s="26"/>
      <c r="N27" s="84"/>
    </row>
    <row r="28" spans="1:14" ht="21.75" customHeight="1">
      <c r="A28" s="13" t="s">
        <v>92</v>
      </c>
      <c r="F28" s="26"/>
      <c r="G28" s="26"/>
      <c r="H28" s="24">
        <f>H16-H26</f>
        <v>300915165</v>
      </c>
      <c r="I28" s="26"/>
      <c r="J28" s="24">
        <f>J16-J26</f>
        <v>323839697</v>
      </c>
      <c r="K28" s="26"/>
      <c r="L28" s="24">
        <f>L16-L26</f>
        <v>306200906</v>
      </c>
      <c r="M28" s="26"/>
      <c r="N28" s="24">
        <f>N16-N26</f>
        <v>331043955</v>
      </c>
    </row>
    <row r="29" spans="1:14" ht="21.75" customHeight="1">
      <c r="A29" s="14" t="s">
        <v>93</v>
      </c>
      <c r="F29" s="15">
        <v>33</v>
      </c>
      <c r="G29" s="26"/>
      <c r="H29" s="25">
        <v>-61222789</v>
      </c>
      <c r="I29" s="26"/>
      <c r="J29" s="25">
        <v>-64009493</v>
      </c>
      <c r="K29" s="26"/>
      <c r="L29" s="25">
        <v>-61222789</v>
      </c>
      <c r="M29" s="26"/>
      <c r="N29" s="25">
        <v>-64009493</v>
      </c>
    </row>
    <row r="30" spans="1:14" ht="8.1" customHeight="1">
      <c r="F30" s="26"/>
      <c r="G30" s="26"/>
      <c r="H30" s="24"/>
      <c r="I30" s="26"/>
      <c r="J30" s="24"/>
      <c r="K30" s="26"/>
      <c r="L30" s="24"/>
      <c r="M30" s="26"/>
      <c r="N30" s="24"/>
    </row>
    <row r="31" spans="1:14" ht="21.75" customHeight="1">
      <c r="A31" s="13" t="s">
        <v>94</v>
      </c>
      <c r="F31" s="26"/>
      <c r="G31" s="26"/>
      <c r="H31" s="25">
        <f>SUM(H28:H30)</f>
        <v>239692376</v>
      </c>
      <c r="I31" s="26"/>
      <c r="J31" s="25">
        <f>SUM(J28:J30)</f>
        <v>259830204</v>
      </c>
      <c r="K31" s="26"/>
      <c r="L31" s="25">
        <f>SUM(L28:L29)</f>
        <v>244978117</v>
      </c>
      <c r="M31" s="26"/>
      <c r="N31" s="25">
        <f>SUM(N28:N29)</f>
        <v>267034462</v>
      </c>
    </row>
    <row r="32" spans="1:14" ht="21.75" customHeight="1">
      <c r="A32" s="13"/>
      <c r="F32" s="26"/>
      <c r="G32" s="26"/>
      <c r="H32" s="24"/>
      <c r="I32" s="26"/>
      <c r="J32" s="24"/>
      <c r="K32" s="26"/>
      <c r="L32" s="24"/>
      <c r="M32" s="26"/>
      <c r="N32" s="24"/>
    </row>
    <row r="33" spans="1:14" ht="21.75" customHeight="1">
      <c r="A33" s="13"/>
      <c r="F33" s="26"/>
      <c r="G33" s="26"/>
      <c r="H33" s="24"/>
      <c r="I33" s="26"/>
      <c r="J33" s="24"/>
      <c r="K33" s="26"/>
      <c r="L33" s="24"/>
      <c r="M33" s="26"/>
      <c r="N33" s="24"/>
    </row>
    <row r="34" spans="1:14" ht="21.75" customHeight="1">
      <c r="A34" s="13"/>
      <c r="F34" s="26"/>
      <c r="G34" s="26"/>
      <c r="H34" s="24"/>
      <c r="I34" s="26"/>
      <c r="J34" s="24"/>
      <c r="K34" s="26"/>
      <c r="L34" s="24"/>
      <c r="M34" s="26"/>
      <c r="N34" s="24"/>
    </row>
    <row r="35" spans="1:14" ht="21.75" customHeight="1">
      <c r="A35" s="13"/>
      <c r="F35" s="26"/>
      <c r="G35" s="26"/>
      <c r="H35" s="24"/>
      <c r="I35" s="26"/>
      <c r="J35" s="24"/>
      <c r="K35" s="26"/>
      <c r="L35" s="24"/>
      <c r="M35" s="26"/>
      <c r="N35" s="24"/>
    </row>
    <row r="36" spans="1:14" ht="21.75" customHeight="1">
      <c r="A36" s="13"/>
      <c r="F36" s="26"/>
      <c r="G36" s="26"/>
      <c r="H36" s="24"/>
      <c r="I36" s="26"/>
      <c r="J36" s="24"/>
      <c r="K36" s="26"/>
      <c r="L36" s="24"/>
      <c r="M36" s="26"/>
      <c r="N36" s="24"/>
    </row>
    <row r="37" spans="1:14" ht="21.75" customHeight="1">
      <c r="A37" s="13"/>
      <c r="F37" s="26"/>
      <c r="G37" s="26"/>
      <c r="H37" s="24"/>
      <c r="I37" s="26"/>
      <c r="J37" s="24"/>
      <c r="K37" s="26"/>
      <c r="L37" s="24"/>
      <c r="M37" s="26"/>
      <c r="N37" s="24"/>
    </row>
    <row r="38" spans="1:14" ht="21.75" customHeight="1">
      <c r="A38" s="13"/>
      <c r="F38" s="26"/>
      <c r="G38" s="26"/>
      <c r="H38" s="24"/>
      <c r="I38" s="26"/>
      <c r="J38" s="24"/>
      <c r="K38" s="26"/>
      <c r="L38" s="24"/>
      <c r="M38" s="26"/>
      <c r="N38" s="24"/>
    </row>
    <row r="39" spans="1:14" ht="21.75" customHeight="1">
      <c r="A39" s="13"/>
      <c r="F39" s="26"/>
      <c r="G39" s="26"/>
      <c r="H39" s="24"/>
      <c r="I39" s="26"/>
      <c r="J39" s="24"/>
      <c r="K39" s="26"/>
      <c r="L39" s="24"/>
      <c r="M39" s="26"/>
      <c r="N39" s="24"/>
    </row>
    <row r="40" spans="1:14" ht="21.75" customHeight="1">
      <c r="A40" s="13"/>
      <c r="F40" s="26"/>
      <c r="G40" s="26"/>
      <c r="H40" s="24"/>
      <c r="I40" s="26"/>
      <c r="J40" s="24"/>
      <c r="K40" s="26"/>
      <c r="L40" s="24"/>
      <c r="M40" s="26"/>
      <c r="N40" s="24"/>
    </row>
    <row r="41" spans="1:14" ht="21.9" customHeight="1">
      <c r="A41" s="17" t="str">
        <f>+'Thai 6-8'!A138:N138</f>
        <v>หมายเหตุประกอบงบการเงินเป็นส่วนหนึ่งของงบการเงินนี้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spans="1:14" ht="19.8">
      <c r="A42" s="13" t="str">
        <f>+'Thai 6-8'!A47</f>
        <v>บริษัท เน็คซ์ แคปปิตอล จำกัด (มหาชน)</v>
      </c>
      <c r="H42" s="13"/>
      <c r="J42" s="13"/>
      <c r="L42" s="13"/>
      <c r="N42" s="13"/>
    </row>
    <row r="43" spans="1:14" ht="19.8">
      <c r="A43" s="13" t="s">
        <v>95</v>
      </c>
      <c r="F43" s="15" t="s">
        <v>96</v>
      </c>
    </row>
    <row r="44" spans="1:14" ht="20.85" customHeight="1">
      <c r="A44" s="39" t="s">
        <v>79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</row>
    <row r="45" spans="1:14" ht="21.75" customHeight="1">
      <c r="A45" s="81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</row>
    <row r="46" spans="1:14" ht="18" customHeight="1">
      <c r="A46" s="81"/>
      <c r="B46" s="82"/>
      <c r="C46" s="82"/>
      <c r="D46" s="82"/>
      <c r="E46" s="82"/>
      <c r="F46" s="82"/>
      <c r="G46" s="82"/>
      <c r="H46" s="124" t="s">
        <v>3</v>
      </c>
      <c r="I46" s="124"/>
      <c r="J46" s="124"/>
      <c r="L46" s="124" t="s">
        <v>4</v>
      </c>
      <c r="M46" s="124"/>
      <c r="N46" s="124"/>
    </row>
    <row r="47" spans="1:14" ht="18" customHeight="1">
      <c r="H47" s="21" t="s">
        <v>5</v>
      </c>
      <c r="J47" s="21" t="s">
        <v>6</v>
      </c>
      <c r="L47" s="21" t="s">
        <v>5</v>
      </c>
      <c r="N47" s="21" t="s">
        <v>6</v>
      </c>
    </row>
    <row r="48" spans="1:14" ht="18" customHeight="1">
      <c r="F48" s="20" t="s">
        <v>7</v>
      </c>
      <c r="G48" s="23"/>
      <c r="H48" s="22" t="s">
        <v>8</v>
      </c>
      <c r="I48" s="23"/>
      <c r="J48" s="22" t="s">
        <v>8</v>
      </c>
      <c r="K48" s="23"/>
      <c r="L48" s="22" t="s">
        <v>8</v>
      </c>
      <c r="M48" s="23"/>
      <c r="N48" s="22" t="s">
        <v>8</v>
      </c>
    </row>
    <row r="49" spans="1:14" ht="6" customHeight="1">
      <c r="F49" s="23"/>
      <c r="G49" s="23"/>
      <c r="H49" s="21"/>
      <c r="I49" s="23"/>
      <c r="J49" s="21"/>
      <c r="K49" s="23"/>
      <c r="L49" s="21"/>
      <c r="M49" s="23"/>
      <c r="N49" s="21"/>
    </row>
    <row r="50" spans="1:14" ht="18" customHeight="1">
      <c r="A50" s="37" t="s">
        <v>97</v>
      </c>
      <c r="F50" s="26"/>
      <c r="G50" s="26"/>
      <c r="H50" s="24"/>
      <c r="I50" s="26"/>
      <c r="J50" s="24"/>
      <c r="K50" s="26"/>
      <c r="L50" s="24"/>
      <c r="M50" s="26"/>
      <c r="N50" s="24"/>
    </row>
    <row r="51" spans="1:14" ht="6" customHeight="1">
      <c r="F51" s="26"/>
      <c r="G51" s="26"/>
      <c r="H51" s="24"/>
      <c r="I51" s="26"/>
      <c r="J51" s="24"/>
      <c r="K51" s="26"/>
      <c r="L51" s="24"/>
      <c r="M51" s="26"/>
      <c r="N51" s="24"/>
    </row>
    <row r="52" spans="1:14" ht="18" customHeight="1">
      <c r="A52" s="37"/>
      <c r="B52" s="85" t="s">
        <v>98</v>
      </c>
      <c r="C52" s="85"/>
      <c r="F52" s="26"/>
      <c r="G52" s="26"/>
      <c r="H52" s="24"/>
      <c r="I52" s="26"/>
      <c r="J52" s="24"/>
      <c r="K52" s="26"/>
      <c r="L52" s="24"/>
      <c r="M52" s="26"/>
      <c r="N52" s="24"/>
    </row>
    <row r="53" spans="1:14" ht="18" customHeight="1">
      <c r="A53" s="37"/>
      <c r="B53" s="85"/>
      <c r="C53" s="85" t="s">
        <v>99</v>
      </c>
      <c r="F53" s="26"/>
      <c r="G53" s="26"/>
      <c r="H53" s="24"/>
      <c r="I53" s="26"/>
      <c r="J53" s="24"/>
      <c r="K53" s="26"/>
      <c r="L53" s="24"/>
      <c r="M53" s="26"/>
      <c r="N53" s="24"/>
    </row>
    <row r="54" spans="1:14" ht="18" customHeight="1">
      <c r="A54" s="37"/>
      <c r="D54" s="14" t="s">
        <v>100</v>
      </c>
      <c r="F54" s="26"/>
      <c r="G54" s="26"/>
      <c r="H54" s="24"/>
      <c r="I54" s="26"/>
      <c r="J54" s="24"/>
      <c r="K54" s="26"/>
      <c r="L54" s="24"/>
      <c r="M54" s="26"/>
      <c r="N54" s="24"/>
    </row>
    <row r="55" spans="1:14" ht="18" customHeight="1">
      <c r="A55" s="37"/>
      <c r="E55" s="14" t="s">
        <v>101</v>
      </c>
      <c r="F55" s="15">
        <v>34</v>
      </c>
      <c r="G55" s="26"/>
      <c r="H55" s="9">
        <v>-3023168</v>
      </c>
      <c r="I55" s="26"/>
      <c r="J55" s="9">
        <v>1333152</v>
      </c>
      <c r="K55" s="26"/>
      <c r="L55" s="9">
        <v>-3064463</v>
      </c>
      <c r="M55" s="26"/>
      <c r="N55" s="9">
        <v>1333152</v>
      </c>
    </row>
    <row r="56" spans="1:14" ht="18" customHeight="1">
      <c r="A56" s="37"/>
      <c r="D56" s="14" t="s">
        <v>102</v>
      </c>
      <c r="F56" s="26"/>
      <c r="G56" s="26"/>
      <c r="H56" s="24"/>
      <c r="I56" s="26"/>
      <c r="J56" s="24"/>
      <c r="K56" s="26"/>
      <c r="L56" s="24"/>
      <c r="M56" s="26"/>
      <c r="N56" s="24"/>
    </row>
    <row r="57" spans="1:14" ht="18" customHeight="1">
      <c r="A57" s="37"/>
      <c r="E57" s="14" t="s">
        <v>103</v>
      </c>
      <c r="F57" s="26"/>
      <c r="G57" s="26"/>
      <c r="H57" s="24"/>
      <c r="I57" s="26"/>
      <c r="J57" s="24"/>
      <c r="K57" s="26"/>
      <c r="L57" s="24"/>
      <c r="M57" s="26"/>
      <c r="N57" s="24"/>
    </row>
    <row r="58" spans="1:14" ht="18" customHeight="1">
      <c r="A58" s="37"/>
      <c r="E58" s="14" t="s">
        <v>104</v>
      </c>
      <c r="F58" s="15">
        <v>33</v>
      </c>
      <c r="G58" s="26"/>
      <c r="H58" s="25">
        <v>612893</v>
      </c>
      <c r="I58" s="26"/>
      <c r="J58" s="25">
        <v>-266630</v>
      </c>
      <c r="K58" s="26"/>
      <c r="L58" s="25">
        <v>612893</v>
      </c>
      <c r="M58" s="26"/>
      <c r="N58" s="25">
        <v>-266630</v>
      </c>
    </row>
    <row r="59" spans="1:14" ht="6" customHeight="1">
      <c r="A59" s="13"/>
      <c r="F59" s="26"/>
      <c r="G59" s="26"/>
      <c r="H59" s="24"/>
      <c r="I59" s="26"/>
      <c r="J59" s="24"/>
      <c r="K59" s="26"/>
      <c r="L59" s="24"/>
      <c r="M59" s="26"/>
      <c r="N59" s="24"/>
    </row>
    <row r="60" spans="1:14" ht="18" customHeight="1">
      <c r="A60" s="37"/>
      <c r="D60" s="14" t="s">
        <v>105</v>
      </c>
      <c r="F60" s="26"/>
      <c r="G60" s="26"/>
      <c r="H60" s="24"/>
      <c r="I60" s="26"/>
      <c r="J60" s="24"/>
      <c r="K60" s="26"/>
      <c r="L60" s="24"/>
      <c r="M60" s="26"/>
      <c r="N60" s="24"/>
    </row>
    <row r="61" spans="1:14" ht="18" customHeight="1">
      <c r="A61" s="37"/>
      <c r="E61" s="14" t="s">
        <v>99</v>
      </c>
      <c r="F61" s="26"/>
      <c r="G61" s="26"/>
      <c r="H61" s="25">
        <f>SUM(H54:H58)</f>
        <v>-2410275</v>
      </c>
      <c r="I61" s="26"/>
      <c r="J61" s="25">
        <f>SUM(J54:J58)</f>
        <v>1066522</v>
      </c>
      <c r="K61" s="26"/>
      <c r="L61" s="25">
        <f>SUM(L54:L58)</f>
        <v>-2451570</v>
      </c>
      <c r="M61" s="26"/>
      <c r="N61" s="25">
        <f>SUM(N54:N58)</f>
        <v>1066522</v>
      </c>
    </row>
    <row r="62" spans="1:14" ht="6" customHeight="1">
      <c r="A62" s="37"/>
      <c r="F62" s="26"/>
      <c r="G62" s="26"/>
      <c r="H62" s="24"/>
      <c r="I62" s="26"/>
      <c r="J62" s="24"/>
      <c r="K62" s="26"/>
      <c r="L62" s="24"/>
      <c r="M62" s="26"/>
      <c r="N62" s="24"/>
    </row>
    <row r="63" spans="1:14" ht="18" customHeight="1">
      <c r="A63" s="37"/>
      <c r="B63" s="85" t="s">
        <v>106</v>
      </c>
      <c r="C63" s="85"/>
      <c r="F63" s="26"/>
      <c r="G63" s="26"/>
      <c r="H63" s="24"/>
      <c r="I63" s="26"/>
      <c r="J63" s="24"/>
      <c r="K63" s="26"/>
      <c r="L63" s="24"/>
      <c r="M63" s="26"/>
      <c r="N63" s="24"/>
    </row>
    <row r="64" spans="1:14" ht="18" customHeight="1">
      <c r="A64" s="37"/>
      <c r="B64" s="85"/>
      <c r="C64" s="85" t="s">
        <v>107</v>
      </c>
      <c r="F64" s="26"/>
      <c r="G64" s="26"/>
      <c r="H64" s="24"/>
      <c r="I64" s="26"/>
      <c r="J64" s="24"/>
      <c r="K64" s="26"/>
      <c r="L64" s="24"/>
      <c r="M64" s="26"/>
      <c r="N64" s="24"/>
    </row>
    <row r="65" spans="1:14" ht="18" customHeight="1">
      <c r="A65" s="37"/>
      <c r="B65" s="85"/>
      <c r="C65" s="85"/>
      <c r="D65" s="14" t="s">
        <v>108</v>
      </c>
      <c r="F65" s="26"/>
      <c r="G65" s="26"/>
      <c r="H65" s="24"/>
      <c r="I65" s="26"/>
      <c r="J65" s="24"/>
      <c r="K65" s="26"/>
      <c r="L65" s="24"/>
      <c r="M65" s="26"/>
      <c r="N65" s="24"/>
    </row>
    <row r="66" spans="1:14" ht="18" customHeight="1">
      <c r="A66" s="37"/>
      <c r="E66" s="14" t="s">
        <v>109</v>
      </c>
      <c r="F66" s="15">
        <v>34</v>
      </c>
      <c r="G66" s="26"/>
      <c r="H66" s="24">
        <v>-3213724</v>
      </c>
      <c r="I66" s="26"/>
      <c r="J66" s="24">
        <v>-1094127</v>
      </c>
      <c r="K66" s="26"/>
      <c r="L66" s="24">
        <v>-3213724</v>
      </c>
      <c r="M66" s="26"/>
      <c r="N66" s="24">
        <v>-1094127</v>
      </c>
    </row>
    <row r="67" spans="1:14" ht="18" customHeight="1">
      <c r="A67" s="37"/>
      <c r="D67" s="14" t="s">
        <v>110</v>
      </c>
      <c r="F67" s="26"/>
      <c r="G67" s="26"/>
      <c r="H67" s="24"/>
      <c r="I67" s="26"/>
      <c r="J67" s="24"/>
      <c r="K67" s="26"/>
      <c r="L67" s="24"/>
      <c r="M67" s="26"/>
      <c r="N67" s="24"/>
    </row>
    <row r="68" spans="1:14" ht="18" customHeight="1">
      <c r="A68" s="37"/>
      <c r="E68" s="14" t="s">
        <v>111</v>
      </c>
      <c r="F68" s="26"/>
      <c r="G68" s="26"/>
      <c r="H68" s="24"/>
      <c r="I68" s="26"/>
      <c r="J68" s="24"/>
      <c r="K68" s="26"/>
      <c r="L68" s="24"/>
      <c r="M68" s="26"/>
      <c r="N68" s="24"/>
    </row>
    <row r="69" spans="1:14" ht="18" customHeight="1">
      <c r="A69" s="37"/>
      <c r="E69" s="14" t="s">
        <v>112</v>
      </c>
      <c r="F69" s="26" t="s">
        <v>113</v>
      </c>
      <c r="G69" s="26"/>
      <c r="H69" s="25">
        <v>642745</v>
      </c>
      <c r="I69" s="26"/>
      <c r="J69" s="25">
        <v>218826</v>
      </c>
      <c r="K69" s="26"/>
      <c r="L69" s="25">
        <v>642745</v>
      </c>
      <c r="M69" s="26"/>
      <c r="N69" s="25">
        <v>218826</v>
      </c>
    </row>
    <row r="70" spans="1:14" ht="6" customHeight="1">
      <c r="A70" s="37"/>
      <c r="G70" s="26"/>
      <c r="H70" s="24"/>
      <c r="I70" s="26"/>
      <c r="J70" s="24"/>
      <c r="K70" s="26"/>
      <c r="L70" s="24"/>
      <c r="M70" s="26"/>
      <c r="N70" s="24"/>
    </row>
    <row r="71" spans="1:14" ht="18" customHeight="1">
      <c r="A71" s="37"/>
      <c r="D71" s="14" t="s">
        <v>114</v>
      </c>
      <c r="F71" s="26"/>
      <c r="G71" s="26"/>
      <c r="H71" s="24"/>
      <c r="I71" s="26"/>
      <c r="J71" s="24"/>
      <c r="K71" s="26"/>
      <c r="L71" s="24"/>
      <c r="M71" s="26"/>
      <c r="N71" s="24"/>
    </row>
    <row r="72" spans="1:14" ht="18" customHeight="1">
      <c r="A72" s="37"/>
      <c r="E72" s="14" t="s">
        <v>115</v>
      </c>
      <c r="F72" s="26"/>
      <c r="G72" s="26"/>
      <c r="H72" s="25">
        <f>SUM(H66:H69)</f>
        <v>-2570979</v>
      </c>
      <c r="I72" s="26"/>
      <c r="J72" s="25">
        <f>SUM(J66:J69)</f>
        <v>-875301</v>
      </c>
      <c r="K72" s="26"/>
      <c r="L72" s="25">
        <f>SUM(L66:L69)</f>
        <v>-2570979</v>
      </c>
      <c r="M72" s="26"/>
      <c r="N72" s="25">
        <f>SUM(N66:N69)</f>
        <v>-875301</v>
      </c>
    </row>
    <row r="73" spans="1:14" ht="6" customHeight="1">
      <c r="A73" s="37"/>
      <c r="F73" s="26"/>
      <c r="G73" s="26"/>
      <c r="H73" s="24"/>
      <c r="I73" s="26"/>
      <c r="J73" s="24"/>
      <c r="K73" s="26"/>
      <c r="L73" s="24"/>
      <c r="M73" s="26"/>
      <c r="N73" s="24"/>
    </row>
    <row r="74" spans="1:14" ht="18" customHeight="1">
      <c r="A74" s="37" t="s">
        <v>116</v>
      </c>
      <c r="F74" s="26"/>
      <c r="G74" s="26"/>
      <c r="H74" s="25">
        <f>H61+H72</f>
        <v>-4981254</v>
      </c>
      <c r="I74" s="26"/>
      <c r="J74" s="25">
        <f>J61+J72</f>
        <v>191221</v>
      </c>
      <c r="K74" s="26"/>
      <c r="L74" s="25">
        <f>L61+L72</f>
        <v>-5022549</v>
      </c>
      <c r="M74" s="26"/>
      <c r="N74" s="25">
        <f>N61+N72</f>
        <v>191221</v>
      </c>
    </row>
    <row r="75" spans="1:14" ht="6" customHeight="1">
      <c r="A75" s="37"/>
      <c r="F75" s="26"/>
      <c r="G75" s="26"/>
      <c r="H75" s="24"/>
      <c r="I75" s="26"/>
      <c r="J75" s="24"/>
      <c r="K75" s="26"/>
      <c r="L75" s="24"/>
      <c r="M75" s="26"/>
      <c r="N75" s="24"/>
    </row>
    <row r="76" spans="1:14" ht="18" customHeight="1" thickBot="1">
      <c r="A76" s="13" t="s">
        <v>117</v>
      </c>
      <c r="B76" s="13"/>
      <c r="F76" s="26"/>
      <c r="G76" s="26"/>
      <c r="H76" s="30">
        <f>SUM(H31,H74)</f>
        <v>234711122</v>
      </c>
      <c r="I76" s="26"/>
      <c r="J76" s="30">
        <f>SUM(J31,J74)</f>
        <v>260021425</v>
      </c>
      <c r="K76" s="26"/>
      <c r="L76" s="30">
        <f>SUM(L31,L74)</f>
        <v>239955568</v>
      </c>
      <c r="M76" s="26"/>
      <c r="N76" s="30">
        <f>SUM(N31,N74)</f>
        <v>267225683</v>
      </c>
    </row>
    <row r="77" spans="1:14" ht="6" customHeight="1" thickTop="1">
      <c r="A77" s="13"/>
      <c r="B77" s="13"/>
      <c r="F77" s="26"/>
      <c r="G77" s="26"/>
      <c r="H77" s="24"/>
      <c r="I77" s="26"/>
      <c r="J77" s="24"/>
      <c r="K77" s="26"/>
      <c r="L77" s="24"/>
      <c r="M77" s="26"/>
      <c r="N77" s="24"/>
    </row>
    <row r="78" spans="1:14" ht="18" customHeight="1">
      <c r="A78" s="86" t="s">
        <v>118</v>
      </c>
      <c r="B78" s="75"/>
      <c r="C78" s="75"/>
      <c r="D78" s="75"/>
      <c r="E78" s="75"/>
      <c r="F78" s="75"/>
      <c r="G78" s="75"/>
      <c r="H78" s="24"/>
      <c r="I78" s="75"/>
      <c r="J78" s="24"/>
      <c r="K78" s="26"/>
      <c r="L78" s="24"/>
      <c r="M78" s="26"/>
      <c r="N78" s="24"/>
    </row>
    <row r="79" spans="1:14" ht="18" customHeight="1">
      <c r="A79" s="75" t="s">
        <v>119</v>
      </c>
      <c r="B79" s="75"/>
      <c r="C79" s="75"/>
      <c r="D79" s="75"/>
      <c r="E79" s="75"/>
      <c r="F79" s="75"/>
      <c r="G79" s="75"/>
      <c r="H79" s="24">
        <v>239692397</v>
      </c>
      <c r="I79" s="75"/>
      <c r="J79" s="24">
        <v>259839509</v>
      </c>
      <c r="K79" s="26"/>
      <c r="L79" s="24">
        <v>244978117</v>
      </c>
      <c r="M79" s="26"/>
      <c r="N79" s="24">
        <v>267034462</v>
      </c>
    </row>
    <row r="80" spans="1:14" ht="18" customHeight="1">
      <c r="A80" s="75" t="s">
        <v>120</v>
      </c>
      <c r="B80" s="75"/>
      <c r="C80" s="75"/>
      <c r="D80" s="75"/>
      <c r="E80" s="75"/>
      <c r="F80" s="75"/>
      <c r="G80" s="75"/>
      <c r="H80" s="25">
        <v>-21</v>
      </c>
      <c r="I80" s="75"/>
      <c r="J80" s="25">
        <v>-9305</v>
      </c>
      <c r="K80" s="26"/>
      <c r="L80" s="25">
        <v>0</v>
      </c>
      <c r="M80" s="26"/>
      <c r="N80" s="25">
        <v>0</v>
      </c>
    </row>
    <row r="81" spans="1:14" ht="6" customHeight="1">
      <c r="A81" s="37"/>
      <c r="F81" s="26"/>
      <c r="G81" s="26"/>
      <c r="H81" s="24"/>
      <c r="I81" s="26"/>
      <c r="J81" s="24"/>
      <c r="K81" s="26"/>
      <c r="L81" s="24"/>
      <c r="M81" s="26"/>
      <c r="N81" s="24"/>
    </row>
    <row r="82" spans="1:14" ht="18" customHeight="1" thickBot="1">
      <c r="A82" s="13"/>
      <c r="H82" s="30">
        <f>H31</f>
        <v>239692376</v>
      </c>
      <c r="J82" s="30">
        <f>J31</f>
        <v>259830204</v>
      </c>
      <c r="K82" s="26"/>
      <c r="L82" s="30">
        <f>SUM(L79:L80)</f>
        <v>244978117</v>
      </c>
      <c r="M82" s="26"/>
      <c r="N82" s="30">
        <f>SUM(N79:N80)</f>
        <v>267034462</v>
      </c>
    </row>
    <row r="83" spans="1:14" ht="6" customHeight="1" thickTop="1">
      <c r="A83" s="13"/>
      <c r="B83" s="13"/>
      <c r="F83" s="26"/>
      <c r="G83" s="26"/>
      <c r="H83" s="24"/>
      <c r="I83" s="26"/>
      <c r="J83" s="24"/>
      <c r="K83" s="26"/>
      <c r="L83" s="24"/>
      <c r="M83" s="26"/>
      <c r="N83" s="24"/>
    </row>
    <row r="84" spans="1:14" ht="18" customHeight="1">
      <c r="A84" s="86" t="s">
        <v>121</v>
      </c>
      <c r="H84" s="24"/>
      <c r="J84" s="24"/>
      <c r="K84" s="26"/>
      <c r="L84" s="24"/>
      <c r="M84" s="26"/>
      <c r="N84" s="24"/>
    </row>
    <row r="85" spans="1:14" ht="18" customHeight="1">
      <c r="A85" s="75" t="s">
        <v>119</v>
      </c>
      <c r="B85" s="75"/>
      <c r="H85" s="24">
        <v>234711143</v>
      </c>
      <c r="J85" s="24">
        <v>260030730</v>
      </c>
      <c r="K85" s="26"/>
      <c r="L85" s="24">
        <v>239955568</v>
      </c>
      <c r="M85" s="26"/>
      <c r="N85" s="24">
        <v>267225683</v>
      </c>
    </row>
    <row r="86" spans="1:14" ht="18" customHeight="1">
      <c r="A86" s="75" t="s">
        <v>120</v>
      </c>
      <c r="B86" s="75"/>
      <c r="H86" s="25">
        <v>-21</v>
      </c>
      <c r="J86" s="25">
        <v>-9305</v>
      </c>
      <c r="K86" s="26"/>
      <c r="L86" s="25">
        <v>0</v>
      </c>
      <c r="M86" s="26"/>
      <c r="N86" s="25">
        <v>0</v>
      </c>
    </row>
    <row r="87" spans="1:14" ht="6" customHeight="1">
      <c r="A87" s="37"/>
      <c r="F87" s="26"/>
      <c r="G87" s="26"/>
      <c r="H87" s="24"/>
      <c r="I87" s="26"/>
      <c r="J87" s="24"/>
      <c r="K87" s="26"/>
      <c r="L87" s="24"/>
      <c r="M87" s="26"/>
      <c r="N87" s="24"/>
    </row>
    <row r="88" spans="1:14" ht="18" customHeight="1" thickBot="1">
      <c r="A88" s="13"/>
      <c r="H88" s="30">
        <f>H76</f>
        <v>234711122</v>
      </c>
      <c r="J88" s="30">
        <f>J76</f>
        <v>260021425</v>
      </c>
      <c r="K88" s="26"/>
      <c r="L88" s="30">
        <f>L76</f>
        <v>239955568</v>
      </c>
      <c r="M88" s="26"/>
      <c r="N88" s="30">
        <f>N76</f>
        <v>267225683</v>
      </c>
    </row>
    <row r="89" spans="1:14" ht="6" customHeight="1" thickTop="1">
      <c r="A89" s="13"/>
      <c r="B89" s="13"/>
      <c r="F89" s="26"/>
      <c r="G89" s="26"/>
      <c r="H89" s="24"/>
      <c r="I89" s="26"/>
      <c r="J89" s="24"/>
      <c r="K89" s="26"/>
      <c r="L89" s="24"/>
      <c r="M89" s="26"/>
      <c r="N89" s="24"/>
    </row>
    <row r="90" spans="1:14" ht="18" customHeight="1">
      <c r="A90" s="13" t="s">
        <v>122</v>
      </c>
      <c r="H90" s="83"/>
      <c r="J90" s="83"/>
      <c r="L90" s="83"/>
      <c r="N90" s="83"/>
    </row>
    <row r="91" spans="1:14" ht="6" customHeight="1">
      <c r="A91" s="13"/>
      <c r="H91" s="83"/>
      <c r="J91" s="83"/>
      <c r="L91" s="83"/>
      <c r="N91" s="83"/>
    </row>
    <row r="92" spans="1:14" ht="18" customHeight="1" thickBot="1">
      <c r="A92" s="14" t="s">
        <v>123</v>
      </c>
      <c r="F92" s="15">
        <v>35</v>
      </c>
      <c r="G92" s="26"/>
      <c r="H92" s="87">
        <v>0.18</v>
      </c>
      <c r="I92" s="26"/>
      <c r="J92" s="87">
        <v>0.19</v>
      </c>
      <c r="K92" s="26"/>
      <c r="L92" s="87">
        <v>0.18</v>
      </c>
      <c r="M92" s="26"/>
      <c r="N92" s="87">
        <v>0.2</v>
      </c>
    </row>
    <row r="93" spans="1:14" ht="21" customHeight="1" thickTop="1">
      <c r="G93" s="26"/>
      <c r="H93" s="88"/>
      <c r="I93" s="26"/>
      <c r="J93" s="88"/>
      <c r="K93" s="26"/>
      <c r="L93" s="88"/>
      <c r="M93" s="26"/>
      <c r="N93" s="88"/>
    </row>
    <row r="94" spans="1:14" ht="21.9" customHeight="1">
      <c r="A94" s="17" t="str">
        <f>+'Thai 6-8'!A138:N138</f>
        <v>หมายเหตุประกอบงบการเงินเป็นส่วนหนึ่งของงบการเงินนี้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</row>
  </sheetData>
  <mergeCells count="4">
    <mergeCell ref="L5:N5"/>
    <mergeCell ref="L46:N46"/>
    <mergeCell ref="H5:J5"/>
    <mergeCell ref="H46:J46"/>
  </mergeCells>
  <pageMargins left="0.8" right="0.5" top="0.5" bottom="0.6" header="0.49" footer="0.4"/>
  <pageSetup paperSize="9" scale="96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  <ignoredErrors>
    <ignoredError sqref="F15:F1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D32"/>
  <sheetViews>
    <sheetView view="pageBreakPreview" zoomScale="80" zoomScaleNormal="115" zoomScaleSheetLayoutView="80" workbookViewId="0">
      <selection activeCell="AB23" sqref="AB23"/>
    </sheetView>
  </sheetViews>
  <sheetFormatPr defaultColWidth="13" defaultRowHeight="21.75" customHeight="1"/>
  <cols>
    <col min="1" max="4" width="1.625" style="14" customWidth="1"/>
    <col min="5" max="5" width="28.25" style="14" customWidth="1"/>
    <col min="6" max="6" width="6.25" style="62" customWidth="1"/>
    <col min="7" max="7" width="0.875" style="62" customWidth="1"/>
    <col min="8" max="8" width="10.375" style="24" customWidth="1"/>
    <col min="9" max="9" width="0.875" style="62" customWidth="1"/>
    <col min="10" max="10" width="10.75" style="24" customWidth="1"/>
    <col min="11" max="11" width="0.875" style="29" customWidth="1"/>
    <col min="12" max="12" width="10.75" style="24" customWidth="1"/>
    <col min="13" max="13" width="0.875" style="29" customWidth="1"/>
    <col min="14" max="14" width="11.25" style="24" customWidth="1"/>
    <col min="15" max="15" width="0.875" style="29" customWidth="1"/>
    <col min="16" max="16" width="15.375" style="29" customWidth="1"/>
    <col min="17" max="17" width="0.875" style="29" customWidth="1"/>
    <col min="18" max="18" width="10.75" style="29" customWidth="1"/>
    <col min="19" max="19" width="0.875" style="29" customWidth="1"/>
    <col min="20" max="20" width="14.625" style="29" customWidth="1"/>
    <col min="21" max="21" width="0.875" style="29" customWidth="1"/>
    <col min="22" max="22" width="15.875" style="29" customWidth="1"/>
    <col min="23" max="23" width="0.875" style="29" customWidth="1"/>
    <col min="24" max="24" width="12" style="29" bestFit="1" customWidth="1"/>
    <col min="25" max="25" width="0.875" style="29" customWidth="1"/>
    <col min="26" max="26" width="10.75" style="29" bestFit="1" customWidth="1"/>
    <col min="27" max="27" width="0.875" style="29" customWidth="1"/>
    <col min="28" max="28" width="10.75" style="29" customWidth="1"/>
    <col min="29" max="29" width="0.875" style="29" customWidth="1"/>
    <col min="30" max="30" width="10.75" style="29" customWidth="1"/>
    <col min="31" max="16384" width="13" style="14"/>
  </cols>
  <sheetData>
    <row r="1" spans="1:30" ht="21.75" customHeight="1">
      <c r="A1" s="13" t="str">
        <f>+'Thai 9-10'!A1</f>
        <v>บริษัท เน็คซ์ แคปปิตอล จำกัด (มหาชน)</v>
      </c>
      <c r="R1" s="13"/>
      <c r="S1" s="13"/>
      <c r="T1" s="13"/>
      <c r="U1" s="13"/>
      <c r="V1" s="13"/>
      <c r="W1" s="13"/>
      <c r="X1" s="13"/>
      <c r="Y1" s="13"/>
      <c r="Z1" s="63"/>
      <c r="AA1" s="13"/>
      <c r="AB1" s="63"/>
      <c r="AC1" s="13"/>
      <c r="AD1" s="63"/>
    </row>
    <row r="2" spans="1:30" ht="21.75" customHeight="1">
      <c r="A2" s="13" t="s">
        <v>124</v>
      </c>
      <c r="R2" s="15"/>
      <c r="S2" s="15"/>
      <c r="T2" s="15"/>
      <c r="U2" s="15"/>
      <c r="V2" s="15"/>
      <c r="W2" s="15"/>
      <c r="X2" s="15"/>
      <c r="Y2" s="62"/>
      <c r="Z2" s="24"/>
      <c r="AA2" s="62"/>
      <c r="AB2" s="24"/>
      <c r="AC2" s="62"/>
      <c r="AD2" s="24"/>
    </row>
    <row r="3" spans="1:30" ht="21.75" customHeight="1">
      <c r="A3" s="32" t="s">
        <v>79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spans="1:30" ht="21.7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</row>
    <row r="5" spans="1:30" s="94" customFormat="1" ht="21.75" customHeight="1">
      <c r="A5" s="92"/>
      <c r="B5" s="92"/>
      <c r="C5" s="92"/>
      <c r="D5" s="92"/>
      <c r="E5" s="92"/>
      <c r="F5" s="92"/>
      <c r="G5" s="92"/>
      <c r="H5" s="93" t="s">
        <v>3</v>
      </c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</row>
    <row r="6" spans="1:30" s="94" customFormat="1" ht="21.75" customHeight="1">
      <c r="A6" s="92"/>
      <c r="B6" s="92"/>
      <c r="C6" s="92"/>
      <c r="D6" s="92"/>
      <c r="E6" s="92"/>
      <c r="F6" s="92"/>
      <c r="G6" s="92"/>
      <c r="H6" s="95" t="s">
        <v>119</v>
      </c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6"/>
      <c r="Z6" s="97"/>
      <c r="AA6" s="98"/>
      <c r="AB6" s="98"/>
      <c r="AC6" s="98"/>
      <c r="AD6" s="98"/>
    </row>
    <row r="7" spans="1:30" s="94" customFormat="1" ht="21.75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126" t="s">
        <v>73</v>
      </c>
      <c r="U7" s="126"/>
      <c r="V7" s="126"/>
      <c r="W7" s="126"/>
      <c r="X7" s="126"/>
      <c r="Y7" s="99"/>
      <c r="Z7" s="99"/>
      <c r="AA7" s="92"/>
      <c r="AB7" s="92"/>
      <c r="AC7" s="92"/>
      <c r="AD7" s="92"/>
    </row>
    <row r="8" spans="1:30" s="94" customFormat="1" ht="21.75" customHeight="1">
      <c r="F8" s="100"/>
      <c r="G8" s="100"/>
      <c r="H8" s="101"/>
      <c r="I8" s="100"/>
      <c r="J8" s="101"/>
      <c r="K8" s="101"/>
      <c r="L8" s="102" t="s">
        <v>125</v>
      </c>
      <c r="M8" s="101"/>
      <c r="N8" s="102" t="s">
        <v>126</v>
      </c>
      <c r="O8" s="101"/>
      <c r="P8" s="125" t="s">
        <v>69</v>
      </c>
      <c r="Q8" s="125"/>
      <c r="R8" s="125"/>
      <c r="S8" s="101"/>
      <c r="T8" s="103"/>
      <c r="U8" s="103"/>
      <c r="V8" s="103" t="s">
        <v>127</v>
      </c>
      <c r="W8" s="103"/>
      <c r="X8" s="103" t="s">
        <v>128</v>
      </c>
      <c r="Y8" s="101"/>
      <c r="Z8" s="103" t="s">
        <v>129</v>
      </c>
      <c r="AA8" s="102"/>
      <c r="AB8" s="102" t="s">
        <v>130</v>
      </c>
      <c r="AC8" s="102"/>
      <c r="AD8" s="102"/>
    </row>
    <row r="9" spans="1:30" s="94" customFormat="1" ht="21.75" customHeight="1">
      <c r="F9" s="100"/>
      <c r="G9" s="100"/>
      <c r="H9" s="104" t="s">
        <v>131</v>
      </c>
      <c r="I9" s="100"/>
      <c r="J9" s="104" t="s">
        <v>132</v>
      </c>
      <c r="K9" s="105"/>
      <c r="L9" s="102" t="s">
        <v>133</v>
      </c>
      <c r="M9" s="105"/>
      <c r="N9" s="102" t="s">
        <v>134</v>
      </c>
      <c r="O9" s="105"/>
      <c r="P9" s="104" t="s">
        <v>135</v>
      </c>
      <c r="Q9" s="105"/>
      <c r="R9" s="104"/>
      <c r="S9" s="104"/>
      <c r="T9" s="106" t="s">
        <v>136</v>
      </c>
      <c r="U9" s="106"/>
      <c r="V9" s="103" t="s">
        <v>137</v>
      </c>
      <c r="W9" s="103"/>
      <c r="X9" s="103" t="s">
        <v>138</v>
      </c>
      <c r="Y9" s="104"/>
      <c r="Z9" s="103" t="s">
        <v>139</v>
      </c>
      <c r="AA9" s="102"/>
      <c r="AB9" s="102" t="s">
        <v>140</v>
      </c>
      <c r="AC9" s="102"/>
      <c r="AD9" s="102" t="s">
        <v>129</v>
      </c>
    </row>
    <row r="10" spans="1:30" s="94" customFormat="1" ht="21.75" customHeight="1">
      <c r="F10" s="107"/>
      <c r="G10" s="107"/>
      <c r="H10" s="104" t="s">
        <v>141</v>
      </c>
      <c r="I10" s="107"/>
      <c r="J10" s="104" t="s">
        <v>142</v>
      </c>
      <c r="K10" s="105"/>
      <c r="L10" s="102" t="s">
        <v>143</v>
      </c>
      <c r="M10" s="105"/>
      <c r="N10" s="102" t="s">
        <v>144</v>
      </c>
      <c r="O10" s="105"/>
      <c r="P10" s="104" t="s">
        <v>71</v>
      </c>
      <c r="Q10" s="105"/>
      <c r="R10" s="104" t="s">
        <v>72</v>
      </c>
      <c r="S10" s="104"/>
      <c r="T10" s="102" t="s">
        <v>145</v>
      </c>
      <c r="U10" s="102"/>
      <c r="V10" s="106" t="s">
        <v>146</v>
      </c>
      <c r="W10" s="106"/>
      <c r="X10" s="106" t="s">
        <v>147</v>
      </c>
      <c r="Y10" s="104"/>
      <c r="Z10" s="103" t="s">
        <v>148</v>
      </c>
      <c r="AA10" s="102"/>
      <c r="AB10" s="102" t="s">
        <v>149</v>
      </c>
      <c r="AC10" s="102"/>
      <c r="AD10" s="102" t="s">
        <v>150</v>
      </c>
    </row>
    <row r="11" spans="1:30" s="94" customFormat="1" ht="21.75" customHeight="1">
      <c r="F11" s="108" t="s">
        <v>7</v>
      </c>
      <c r="G11" s="107"/>
      <c r="H11" s="109" t="s">
        <v>8</v>
      </c>
      <c r="I11" s="107"/>
      <c r="J11" s="109" t="s">
        <v>8</v>
      </c>
      <c r="K11" s="105"/>
      <c r="L11" s="110" t="s">
        <v>8</v>
      </c>
      <c r="M11" s="105"/>
      <c r="N11" s="110" t="s">
        <v>8</v>
      </c>
      <c r="O11" s="105"/>
      <c r="P11" s="109" t="s">
        <v>8</v>
      </c>
      <c r="Q11" s="105"/>
      <c r="R11" s="109" t="s">
        <v>8</v>
      </c>
      <c r="S11" s="104"/>
      <c r="T11" s="110" t="s">
        <v>8</v>
      </c>
      <c r="U11" s="102"/>
      <c r="V11" s="110" t="s">
        <v>8</v>
      </c>
      <c r="W11" s="102"/>
      <c r="X11" s="110" t="s">
        <v>8</v>
      </c>
      <c r="Y11" s="105"/>
      <c r="Z11" s="110" t="s">
        <v>8</v>
      </c>
      <c r="AA11" s="111"/>
      <c r="AB11" s="110" t="s">
        <v>8</v>
      </c>
      <c r="AC11" s="111"/>
      <c r="AD11" s="110" t="s">
        <v>8</v>
      </c>
    </row>
    <row r="12" spans="1:30" s="94" customFormat="1" ht="21.75" customHeight="1">
      <c r="A12" s="112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</row>
    <row r="13" spans="1:30" s="94" customFormat="1" ht="21.75" customHeight="1">
      <c r="A13" s="112" t="s">
        <v>151</v>
      </c>
      <c r="B13" s="112"/>
      <c r="F13" s="113"/>
      <c r="G13" s="100"/>
      <c r="H13" s="114">
        <v>675000000</v>
      </c>
      <c r="I13" s="114"/>
      <c r="J13" s="114">
        <v>2351384499</v>
      </c>
      <c r="K13" s="114"/>
      <c r="L13" s="114">
        <v>115199861</v>
      </c>
      <c r="M13" s="114"/>
      <c r="N13" s="114">
        <v>14559416</v>
      </c>
      <c r="O13" s="114"/>
      <c r="P13" s="114">
        <v>55157011</v>
      </c>
      <c r="Q13" s="114"/>
      <c r="R13" s="114">
        <v>1020847301</v>
      </c>
      <c r="S13" s="114"/>
      <c r="T13" s="114">
        <v>-11794327</v>
      </c>
      <c r="U13" s="114"/>
      <c r="V13" s="114">
        <v>0</v>
      </c>
      <c r="W13" s="114"/>
      <c r="X13" s="115">
        <f>SUM(T13:V13)</f>
        <v>-11794327</v>
      </c>
      <c r="Y13" s="114"/>
      <c r="Z13" s="115">
        <f>SUM(H13:R13,X13)</f>
        <v>4220353761</v>
      </c>
      <c r="AA13" s="114"/>
      <c r="AB13" s="114">
        <v>9923438</v>
      </c>
      <c r="AC13" s="114"/>
      <c r="AD13" s="115">
        <f t="shared" ref="AD13:AD16" si="0">SUM(Z13:AB13)</f>
        <v>4230277199</v>
      </c>
    </row>
    <row r="14" spans="1:30" s="94" customFormat="1" ht="21.75" customHeight="1">
      <c r="A14" s="116" t="s">
        <v>152</v>
      </c>
      <c r="F14" s="117">
        <v>26</v>
      </c>
      <c r="G14" s="100"/>
      <c r="H14" s="115">
        <v>26</v>
      </c>
      <c r="I14" s="100"/>
      <c r="J14" s="115">
        <v>364</v>
      </c>
      <c r="K14" s="115"/>
      <c r="L14" s="115">
        <v>-26</v>
      </c>
      <c r="M14" s="115"/>
      <c r="N14" s="115">
        <v>0</v>
      </c>
      <c r="O14" s="115"/>
      <c r="P14" s="115">
        <v>0</v>
      </c>
      <c r="Q14" s="115"/>
      <c r="R14" s="115">
        <v>0</v>
      </c>
      <c r="S14" s="115"/>
      <c r="T14" s="115">
        <v>0</v>
      </c>
      <c r="U14" s="115"/>
      <c r="V14" s="115">
        <v>0</v>
      </c>
      <c r="W14" s="115"/>
      <c r="X14" s="115">
        <f>SUM(T14:V14)</f>
        <v>0</v>
      </c>
      <c r="Y14" s="115"/>
      <c r="Z14" s="115">
        <f>SUM(H14:R14,X14)</f>
        <v>364</v>
      </c>
      <c r="AA14" s="115"/>
      <c r="AB14" s="115">
        <v>0</v>
      </c>
      <c r="AC14" s="115"/>
      <c r="AD14" s="115">
        <f t="shared" si="0"/>
        <v>364</v>
      </c>
    </row>
    <row r="15" spans="1:30" s="94" customFormat="1" ht="21.75" customHeight="1">
      <c r="A15" s="116" t="s">
        <v>153</v>
      </c>
      <c r="F15" s="117">
        <v>26</v>
      </c>
      <c r="G15" s="100"/>
      <c r="H15" s="115">
        <v>0</v>
      </c>
      <c r="I15" s="100"/>
      <c r="J15" s="115">
        <v>115199835</v>
      </c>
      <c r="K15" s="115"/>
      <c r="L15" s="115">
        <v>-115199835</v>
      </c>
      <c r="M15" s="115"/>
      <c r="N15" s="115">
        <v>0</v>
      </c>
      <c r="O15" s="115"/>
      <c r="P15" s="115">
        <v>0</v>
      </c>
      <c r="Q15" s="115"/>
      <c r="R15" s="115">
        <v>0</v>
      </c>
      <c r="S15" s="115"/>
      <c r="T15" s="115">
        <v>0</v>
      </c>
      <c r="U15" s="115"/>
      <c r="V15" s="115">
        <v>0</v>
      </c>
      <c r="W15" s="115"/>
      <c r="X15" s="115">
        <f>SUM(T15:V15)</f>
        <v>0</v>
      </c>
      <c r="Y15" s="115"/>
      <c r="Z15" s="115">
        <f>SUM(H15:R15,X15)</f>
        <v>0</v>
      </c>
      <c r="AA15" s="115"/>
      <c r="AB15" s="115">
        <v>0</v>
      </c>
      <c r="AC15" s="115"/>
      <c r="AD15" s="115">
        <f t="shared" si="0"/>
        <v>0</v>
      </c>
    </row>
    <row r="16" spans="1:30" s="94" customFormat="1" ht="21.75" customHeight="1">
      <c r="A16" s="116" t="s">
        <v>154</v>
      </c>
      <c r="F16" s="117"/>
      <c r="G16" s="100"/>
      <c r="H16" s="115">
        <v>0</v>
      </c>
      <c r="I16" s="100"/>
      <c r="J16" s="115">
        <v>0</v>
      </c>
      <c r="K16" s="115"/>
      <c r="L16" s="115">
        <v>0</v>
      </c>
      <c r="M16" s="115"/>
      <c r="N16" s="115">
        <v>0</v>
      </c>
      <c r="O16" s="115"/>
      <c r="P16" s="115">
        <v>0</v>
      </c>
      <c r="Q16" s="115"/>
      <c r="R16" s="115">
        <v>260906031</v>
      </c>
      <c r="S16" s="115"/>
      <c r="T16" s="115">
        <v>-875301</v>
      </c>
      <c r="U16" s="115"/>
      <c r="V16" s="115">
        <v>0</v>
      </c>
      <c r="W16" s="115"/>
      <c r="X16" s="115">
        <f>SUM(T16:V16)</f>
        <v>-875301</v>
      </c>
      <c r="Y16" s="115"/>
      <c r="Z16" s="115">
        <f>SUM(H16:R16,X16)</f>
        <v>260030730</v>
      </c>
      <c r="AA16" s="115"/>
      <c r="AB16" s="115">
        <v>-9305</v>
      </c>
      <c r="AC16" s="115"/>
      <c r="AD16" s="115">
        <f t="shared" si="0"/>
        <v>260021425</v>
      </c>
    </row>
    <row r="17" spans="1:30" s="94" customFormat="1" ht="21.75" customHeight="1">
      <c r="A17" s="116" t="s">
        <v>155</v>
      </c>
      <c r="F17" s="117"/>
      <c r="G17" s="100"/>
      <c r="H17" s="115"/>
      <c r="I17" s="100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4"/>
      <c r="Y17" s="115"/>
      <c r="Z17" s="114"/>
      <c r="AA17" s="115"/>
      <c r="AB17" s="115"/>
      <c r="AC17" s="115"/>
      <c r="AD17" s="114"/>
    </row>
    <row r="18" spans="1:30" s="94" customFormat="1" ht="21.75" customHeight="1">
      <c r="A18" s="116"/>
      <c r="B18" s="94" t="s">
        <v>156</v>
      </c>
      <c r="F18" s="117">
        <v>17</v>
      </c>
      <c r="G18" s="100"/>
      <c r="H18" s="115">
        <v>0</v>
      </c>
      <c r="I18" s="100"/>
      <c r="J18" s="115">
        <v>0</v>
      </c>
      <c r="K18" s="115"/>
      <c r="L18" s="115">
        <v>0</v>
      </c>
      <c r="M18" s="115"/>
      <c r="N18" s="115">
        <v>0</v>
      </c>
      <c r="O18" s="115"/>
      <c r="P18" s="115">
        <v>0</v>
      </c>
      <c r="Q18" s="115"/>
      <c r="R18" s="115">
        <v>0</v>
      </c>
      <c r="S18" s="115"/>
      <c r="T18" s="115">
        <v>0</v>
      </c>
      <c r="U18" s="115"/>
      <c r="V18" s="115">
        <v>-85838</v>
      </c>
      <c r="W18" s="115"/>
      <c r="X18" s="115">
        <f>SUM(T18:V18)</f>
        <v>-85838</v>
      </c>
      <c r="Y18" s="115"/>
      <c r="Z18" s="115">
        <f>SUM(H18:R18,X18)</f>
        <v>-85838</v>
      </c>
      <c r="AA18" s="115"/>
      <c r="AB18" s="115">
        <v>-9913962</v>
      </c>
      <c r="AC18" s="115"/>
      <c r="AD18" s="115">
        <f t="shared" ref="AD18:AD20" si="1">SUM(Z18:AB18)</f>
        <v>-9999800</v>
      </c>
    </row>
    <row r="19" spans="1:30" s="94" customFormat="1" ht="21.75" customHeight="1">
      <c r="A19" s="116" t="s">
        <v>157</v>
      </c>
      <c r="F19" s="117">
        <v>27</v>
      </c>
      <c r="G19" s="100"/>
      <c r="H19" s="115">
        <v>0</v>
      </c>
      <c r="I19" s="100"/>
      <c r="J19" s="115">
        <v>0</v>
      </c>
      <c r="K19" s="115"/>
      <c r="L19" s="115">
        <v>0</v>
      </c>
      <c r="M19" s="115"/>
      <c r="N19" s="115">
        <v>-13792415</v>
      </c>
      <c r="O19" s="115"/>
      <c r="P19" s="115">
        <v>0</v>
      </c>
      <c r="Q19" s="115"/>
      <c r="R19" s="115">
        <v>0</v>
      </c>
      <c r="S19" s="115"/>
      <c r="T19" s="115">
        <v>0</v>
      </c>
      <c r="U19" s="115"/>
      <c r="V19" s="115">
        <v>0</v>
      </c>
      <c r="W19" s="115"/>
      <c r="X19" s="115">
        <f>SUM(T19:V19)</f>
        <v>0</v>
      </c>
      <c r="Y19" s="115"/>
      <c r="Z19" s="115">
        <f>SUM(H19:R19,X19)</f>
        <v>-13792415</v>
      </c>
      <c r="AA19" s="115"/>
      <c r="AB19" s="115">
        <v>0</v>
      </c>
      <c r="AC19" s="115"/>
      <c r="AD19" s="115">
        <f t="shared" si="1"/>
        <v>-13792415</v>
      </c>
    </row>
    <row r="20" spans="1:30" s="94" customFormat="1" ht="21.75" customHeight="1">
      <c r="A20" s="118" t="s">
        <v>158</v>
      </c>
      <c r="F20" s="117">
        <v>28</v>
      </c>
      <c r="G20" s="100"/>
      <c r="H20" s="119">
        <v>0</v>
      </c>
      <c r="I20" s="100"/>
      <c r="J20" s="119">
        <v>0</v>
      </c>
      <c r="K20" s="115"/>
      <c r="L20" s="119">
        <v>0</v>
      </c>
      <c r="M20" s="115"/>
      <c r="N20" s="119">
        <v>0</v>
      </c>
      <c r="O20" s="115"/>
      <c r="P20" s="119">
        <v>13351723</v>
      </c>
      <c r="Q20" s="115"/>
      <c r="R20" s="119">
        <f>-P20</f>
        <v>-13351723</v>
      </c>
      <c r="S20" s="115"/>
      <c r="T20" s="119">
        <v>0</v>
      </c>
      <c r="U20" s="115"/>
      <c r="V20" s="119">
        <v>0</v>
      </c>
      <c r="W20" s="115"/>
      <c r="X20" s="119">
        <f>SUM(T20:V20)</f>
        <v>0</v>
      </c>
      <c r="Y20" s="115"/>
      <c r="Z20" s="119">
        <f>SUM(H20:R20,X20)</f>
        <v>0</v>
      </c>
      <c r="AA20" s="115"/>
      <c r="AB20" s="119">
        <v>0</v>
      </c>
      <c r="AC20" s="115"/>
      <c r="AD20" s="119">
        <f t="shared" si="1"/>
        <v>0</v>
      </c>
    </row>
    <row r="21" spans="1:30" s="94" customFormat="1" ht="8.1" customHeight="1">
      <c r="F21" s="113"/>
      <c r="G21" s="100"/>
      <c r="H21" s="120"/>
      <c r="I21" s="100"/>
      <c r="J21" s="120"/>
      <c r="K21" s="115"/>
      <c r="L21" s="120"/>
      <c r="M21" s="105"/>
      <c r="N21" s="120"/>
      <c r="O21" s="105"/>
      <c r="P21" s="121"/>
      <c r="Q21" s="105"/>
      <c r="R21" s="121"/>
      <c r="S21" s="121"/>
      <c r="T21" s="121"/>
      <c r="U21" s="121"/>
      <c r="V21" s="121"/>
      <c r="W21" s="121"/>
      <c r="X21" s="121"/>
      <c r="Y21" s="105"/>
      <c r="Z21" s="115"/>
      <c r="AA21" s="105"/>
      <c r="AB21" s="115"/>
      <c r="AC21" s="105"/>
      <c r="AD21" s="115"/>
    </row>
    <row r="22" spans="1:30" s="94" customFormat="1" ht="21.75" customHeight="1" thickBot="1">
      <c r="A22" s="112" t="s">
        <v>159</v>
      </c>
      <c r="B22" s="112"/>
      <c r="F22" s="113"/>
      <c r="G22" s="100"/>
      <c r="H22" s="122">
        <f>SUM(H13:H20)</f>
        <v>675000026</v>
      </c>
      <c r="I22" s="100"/>
      <c r="J22" s="122">
        <f>SUM(J13:J20)</f>
        <v>2466584698</v>
      </c>
      <c r="K22" s="115"/>
      <c r="L22" s="122">
        <f>SUM(L13:L20)</f>
        <v>0</v>
      </c>
      <c r="M22" s="115"/>
      <c r="N22" s="122">
        <f>SUM(N13:N20)</f>
        <v>767001</v>
      </c>
      <c r="O22" s="115"/>
      <c r="P22" s="122">
        <f>SUM(P13:P20)</f>
        <v>68508734</v>
      </c>
      <c r="Q22" s="115"/>
      <c r="R22" s="122">
        <f>SUM(R13:R20)</f>
        <v>1268401609</v>
      </c>
      <c r="S22" s="115"/>
      <c r="T22" s="122">
        <f>SUM(T13:T20)</f>
        <v>-12669628</v>
      </c>
      <c r="U22" s="115"/>
      <c r="V22" s="122">
        <f>SUM(V13:V20)</f>
        <v>-85838</v>
      </c>
      <c r="W22" s="115"/>
      <c r="X22" s="122">
        <f>SUM(X13:X20)</f>
        <v>-12755466</v>
      </c>
      <c r="Y22" s="115"/>
      <c r="Z22" s="122">
        <f>SUM(Z13:Z20)</f>
        <v>4466506602</v>
      </c>
      <c r="AA22" s="115"/>
      <c r="AB22" s="122">
        <f>SUM(AB13:AB20)</f>
        <v>171</v>
      </c>
      <c r="AC22" s="115"/>
      <c r="AD22" s="122">
        <f>SUM(AD13:AD20)</f>
        <v>4466506773</v>
      </c>
    </row>
    <row r="23" spans="1:30" s="94" customFormat="1" ht="21.75" customHeight="1" thickTop="1">
      <c r="A23" s="112"/>
      <c r="B23" s="112"/>
      <c r="F23" s="113"/>
      <c r="G23" s="100"/>
      <c r="H23" s="115"/>
      <c r="I23" s="100"/>
      <c r="J23" s="115"/>
      <c r="K23" s="115"/>
      <c r="L23" s="115"/>
      <c r="M23" s="115"/>
      <c r="N23" s="115"/>
      <c r="O23" s="115"/>
      <c r="P23" s="115"/>
      <c r="Q23" s="115"/>
      <c r="R23" s="123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</row>
    <row r="24" spans="1:30" s="94" customFormat="1" ht="21.75" customHeight="1">
      <c r="A24" s="112" t="s">
        <v>160</v>
      </c>
      <c r="B24" s="112"/>
      <c r="F24" s="113"/>
      <c r="G24" s="100"/>
      <c r="H24" s="114">
        <v>675000026</v>
      </c>
      <c r="I24" s="114"/>
      <c r="J24" s="114">
        <v>2466584698</v>
      </c>
      <c r="K24" s="114"/>
      <c r="L24" s="114">
        <v>0</v>
      </c>
      <c r="M24" s="114"/>
      <c r="N24" s="114">
        <v>767001</v>
      </c>
      <c r="O24" s="114"/>
      <c r="P24" s="114">
        <v>68508734</v>
      </c>
      <c r="Q24" s="114"/>
      <c r="R24" s="114">
        <v>1268401609</v>
      </c>
      <c r="S24" s="114"/>
      <c r="T24" s="114">
        <v>-12669628</v>
      </c>
      <c r="U24" s="114"/>
      <c r="V24" s="114">
        <v>-85838</v>
      </c>
      <c r="W24" s="114"/>
      <c r="X24" s="115">
        <v>-12755466</v>
      </c>
      <c r="Y24" s="114"/>
      <c r="Z24" s="115">
        <v>4466506602</v>
      </c>
      <c r="AA24" s="114"/>
      <c r="AB24" s="114">
        <v>171</v>
      </c>
      <c r="AC24" s="114"/>
      <c r="AD24" s="115">
        <f t="shared" ref="AD24:AD25" si="2">SUM(Z24:AB24)</f>
        <v>4466506773</v>
      </c>
    </row>
    <row r="25" spans="1:30" s="94" customFormat="1" ht="21.75" customHeight="1">
      <c r="A25" s="116" t="s">
        <v>154</v>
      </c>
      <c r="F25" s="117"/>
      <c r="G25" s="100"/>
      <c r="H25" s="115">
        <v>0</v>
      </c>
      <c r="I25" s="100"/>
      <c r="J25" s="115">
        <v>0</v>
      </c>
      <c r="K25" s="115"/>
      <c r="L25" s="115">
        <v>0</v>
      </c>
      <c r="M25" s="115"/>
      <c r="N25" s="115">
        <v>0</v>
      </c>
      <c r="O25" s="115"/>
      <c r="P25" s="115">
        <v>0</v>
      </c>
      <c r="Q25" s="115"/>
      <c r="R25" s="115">
        <v>237282122</v>
      </c>
      <c r="S25" s="115"/>
      <c r="T25" s="115">
        <v>-2570979</v>
      </c>
      <c r="U25" s="115"/>
      <c r="V25" s="115">
        <v>0</v>
      </c>
      <c r="W25" s="115"/>
      <c r="X25" s="115">
        <v>-2570979</v>
      </c>
      <c r="Y25" s="115"/>
      <c r="Z25" s="115">
        <v>234711143</v>
      </c>
      <c r="AA25" s="115"/>
      <c r="AB25" s="115">
        <v>-21</v>
      </c>
      <c r="AC25" s="115"/>
      <c r="AD25" s="115">
        <f t="shared" si="2"/>
        <v>234711122</v>
      </c>
    </row>
    <row r="26" spans="1:30" s="94" customFormat="1" ht="21.75" customHeight="1">
      <c r="A26" s="116" t="s">
        <v>157</v>
      </c>
      <c r="F26" s="117">
        <v>27</v>
      </c>
      <c r="G26" s="100"/>
      <c r="H26" s="115">
        <v>0</v>
      </c>
      <c r="I26" s="100"/>
      <c r="J26" s="115">
        <v>0</v>
      </c>
      <c r="K26" s="115"/>
      <c r="L26" s="115">
        <v>0</v>
      </c>
      <c r="M26" s="115"/>
      <c r="N26" s="115">
        <v>311914</v>
      </c>
      <c r="O26" s="115"/>
      <c r="P26" s="115">
        <v>0</v>
      </c>
      <c r="Q26" s="115"/>
      <c r="R26" s="115">
        <v>0</v>
      </c>
      <c r="S26" s="115"/>
      <c r="T26" s="115">
        <v>0</v>
      </c>
      <c r="U26" s="115"/>
      <c r="V26" s="115">
        <v>0</v>
      </c>
      <c r="W26" s="115"/>
      <c r="X26" s="115">
        <v>0</v>
      </c>
      <c r="Y26" s="115"/>
      <c r="Z26" s="115">
        <v>311914</v>
      </c>
      <c r="AA26" s="115"/>
      <c r="AB26" s="115">
        <v>0</v>
      </c>
      <c r="AC26" s="115"/>
      <c r="AD26" s="115">
        <f t="shared" ref="AD26:AD27" si="3">SUM(Z26:AB26)</f>
        <v>311914</v>
      </c>
    </row>
    <row r="27" spans="1:30" s="94" customFormat="1" ht="21.75" customHeight="1">
      <c r="A27" s="118" t="s">
        <v>158</v>
      </c>
      <c r="F27" s="117">
        <v>28</v>
      </c>
      <c r="G27" s="100"/>
      <c r="H27" s="119">
        <v>0</v>
      </c>
      <c r="I27" s="100"/>
      <c r="J27" s="119">
        <v>0</v>
      </c>
      <c r="K27" s="115"/>
      <c r="L27" s="119">
        <v>0</v>
      </c>
      <c r="M27" s="115"/>
      <c r="N27" s="119">
        <v>0</v>
      </c>
      <c r="O27" s="115"/>
      <c r="P27" s="119">
        <v>891269</v>
      </c>
      <c r="Q27" s="115"/>
      <c r="R27" s="119">
        <v>-891269</v>
      </c>
      <c r="S27" s="115"/>
      <c r="T27" s="119">
        <v>0</v>
      </c>
      <c r="U27" s="115"/>
      <c r="V27" s="119">
        <v>0</v>
      </c>
      <c r="W27" s="115"/>
      <c r="X27" s="119">
        <v>0</v>
      </c>
      <c r="Y27" s="115"/>
      <c r="Z27" s="119">
        <v>0</v>
      </c>
      <c r="AA27" s="115"/>
      <c r="AB27" s="119">
        <v>0</v>
      </c>
      <c r="AC27" s="115"/>
      <c r="AD27" s="119">
        <f t="shared" si="3"/>
        <v>0</v>
      </c>
    </row>
    <row r="28" spans="1:30" s="94" customFormat="1" ht="8.1" customHeight="1">
      <c r="F28" s="113"/>
      <c r="G28" s="100"/>
      <c r="H28" s="120"/>
      <c r="I28" s="100"/>
      <c r="J28" s="120"/>
      <c r="K28" s="115"/>
      <c r="L28" s="120"/>
      <c r="M28" s="105"/>
      <c r="N28" s="120"/>
      <c r="O28" s="105"/>
      <c r="P28" s="121"/>
      <c r="Q28" s="105"/>
      <c r="R28" s="121"/>
      <c r="S28" s="121"/>
      <c r="T28" s="121"/>
      <c r="U28" s="121"/>
      <c r="V28" s="121"/>
      <c r="W28" s="121"/>
      <c r="X28" s="121"/>
      <c r="Y28" s="105"/>
      <c r="Z28" s="115"/>
      <c r="AA28" s="105"/>
      <c r="AB28" s="115"/>
      <c r="AC28" s="105"/>
      <c r="AD28" s="115"/>
    </row>
    <row r="29" spans="1:30" s="94" customFormat="1" ht="21.75" customHeight="1" thickBot="1">
      <c r="A29" s="112" t="s">
        <v>161</v>
      </c>
      <c r="B29" s="112"/>
      <c r="F29" s="113"/>
      <c r="G29" s="100"/>
      <c r="H29" s="122">
        <f>SUM(H24:H27)</f>
        <v>675000026</v>
      </c>
      <c r="I29" s="100"/>
      <c r="J29" s="122">
        <f>SUM(J24:J27)</f>
        <v>2466584698</v>
      </c>
      <c r="K29" s="115"/>
      <c r="L29" s="122">
        <f>SUM(L24:L27)</f>
        <v>0</v>
      </c>
      <c r="M29" s="115"/>
      <c r="N29" s="122">
        <f>SUM(N24:N27)</f>
        <v>1078915</v>
      </c>
      <c r="O29" s="115"/>
      <c r="P29" s="122">
        <f>SUM(P24:P27)</f>
        <v>69400003</v>
      </c>
      <c r="Q29" s="115"/>
      <c r="R29" s="122">
        <f>SUM(R24:R27)</f>
        <v>1504792462</v>
      </c>
      <c r="S29" s="115"/>
      <c r="T29" s="122">
        <f>SUM(T24:T27)</f>
        <v>-15240607</v>
      </c>
      <c r="U29" s="115"/>
      <c r="V29" s="122">
        <f>SUM(V24:V27)</f>
        <v>-85838</v>
      </c>
      <c r="W29" s="115"/>
      <c r="X29" s="122">
        <f>SUM(X24:X27)</f>
        <v>-15326445</v>
      </c>
      <c r="Y29" s="115"/>
      <c r="Z29" s="122">
        <f>SUM(Z24:Z27)</f>
        <v>4701529659</v>
      </c>
      <c r="AA29" s="115"/>
      <c r="AB29" s="122">
        <f>SUM(AB24:AB27)</f>
        <v>150</v>
      </c>
      <c r="AC29" s="115"/>
      <c r="AD29" s="122">
        <f>SUM(AD24:AD27)</f>
        <v>4701529809</v>
      </c>
    </row>
    <row r="30" spans="1:30" ht="21.75" customHeight="1" thickTop="1">
      <c r="A30" s="13"/>
      <c r="B30" s="13"/>
      <c r="F30" s="26"/>
      <c r="K30" s="24"/>
      <c r="M30" s="24"/>
      <c r="O30" s="24"/>
      <c r="P30" s="24"/>
      <c r="Q30" s="24"/>
      <c r="R30" s="2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</row>
    <row r="31" spans="1:30" ht="27.75" customHeight="1">
      <c r="A31" s="13"/>
      <c r="B31" s="13"/>
      <c r="F31" s="26"/>
      <c r="K31" s="24"/>
      <c r="M31" s="24"/>
      <c r="O31" s="24"/>
      <c r="P31" s="24"/>
      <c r="Q31" s="24"/>
      <c r="R31" s="2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</row>
    <row r="32" spans="1:30" ht="21.9" customHeight="1">
      <c r="A32" s="17" t="str">
        <f>+'Thai 6-8'!A46</f>
        <v>หมายเหตุประกอบงบการเงินเป็นส่วนหนึ่งของงบการเงินนี้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</row>
  </sheetData>
  <mergeCells count="2">
    <mergeCell ref="P8:R8"/>
    <mergeCell ref="T7:X7"/>
  </mergeCells>
  <phoneticPr fontId="0" type="noConversion"/>
  <pageMargins left="0.3" right="0.3" top="0.5" bottom="0.6" header="0.49" footer="0.4"/>
  <pageSetup paperSize="9" scale="76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1B2D-3FE1-4371-8514-A66D0830B5A8}">
  <dimension ref="A1:V30"/>
  <sheetViews>
    <sheetView tabSelected="1" view="pageBreakPreview" zoomScaleNormal="100" zoomScaleSheetLayoutView="100" workbookViewId="0">
      <selection activeCell="A3" sqref="A3"/>
    </sheetView>
  </sheetViews>
  <sheetFormatPr defaultColWidth="13" defaultRowHeight="21.75" customHeight="1"/>
  <cols>
    <col min="1" max="4" width="1.75" style="14" customWidth="1"/>
    <col min="5" max="5" width="33.125" style="14" customWidth="1"/>
    <col min="6" max="6" width="7.625" style="62" customWidth="1"/>
    <col min="7" max="7" width="0.875" style="62" customWidth="1"/>
    <col min="8" max="8" width="12.125" style="24" bestFit="1" customWidth="1"/>
    <col min="9" max="9" width="0.875" style="62" customWidth="1"/>
    <col min="10" max="10" width="12.375" style="24" bestFit="1" customWidth="1"/>
    <col min="11" max="11" width="0.875" style="62" customWidth="1"/>
    <col min="12" max="12" width="12.125" style="24" bestFit="1" customWidth="1"/>
    <col min="13" max="13" width="0.875" style="29" customWidth="1"/>
    <col min="14" max="14" width="11.125" style="29" bestFit="1" customWidth="1"/>
    <col min="15" max="15" width="0.875" style="29" customWidth="1"/>
    <col min="16" max="16" width="18.125" style="29" customWidth="1"/>
    <col min="17" max="17" width="0.875" style="29" customWidth="1"/>
    <col min="18" max="18" width="13.125" style="29" bestFit="1" customWidth="1"/>
    <col min="19" max="19" width="0.875" style="29" customWidth="1"/>
    <col min="20" max="20" width="18.625" style="29" customWidth="1"/>
    <col min="21" max="21" width="0.875" style="29" customWidth="1"/>
    <col min="22" max="22" width="12.375" style="29" bestFit="1" customWidth="1"/>
    <col min="23" max="16384" width="13" style="14"/>
  </cols>
  <sheetData>
    <row r="1" spans="1:22" ht="21" customHeight="1">
      <c r="A1" s="13" t="str">
        <f>+'Thai 9-10'!A1</f>
        <v>บริษัท เน็คซ์ แคปปิตอล จำกัด (มหาชน)</v>
      </c>
      <c r="R1" s="13"/>
      <c r="S1" s="13"/>
      <c r="T1" s="13"/>
      <c r="U1" s="13"/>
      <c r="V1" s="63"/>
    </row>
    <row r="2" spans="1:22" ht="21" customHeight="1">
      <c r="A2" s="13" t="s">
        <v>124</v>
      </c>
      <c r="R2" s="15"/>
      <c r="S2" s="15"/>
      <c r="T2" s="15"/>
      <c r="U2" s="62"/>
      <c r="V2" s="24"/>
    </row>
    <row r="3" spans="1:22" ht="21" customHeight="1">
      <c r="A3" s="39" t="s">
        <v>79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ht="21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 ht="21" customHeight="1">
      <c r="A5" s="64"/>
      <c r="B5" s="64"/>
      <c r="C5" s="64"/>
      <c r="D5" s="64"/>
      <c r="E5" s="64"/>
      <c r="F5" s="64"/>
      <c r="G5" s="64"/>
      <c r="H5" s="65" t="s">
        <v>4</v>
      </c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</row>
    <row r="6" spans="1:22" ht="21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6"/>
      <c r="M6" s="64"/>
      <c r="N6" s="67" t="s">
        <v>162</v>
      </c>
      <c r="O6" s="64"/>
      <c r="P6" s="64"/>
      <c r="Q6" s="64"/>
      <c r="R6" s="64"/>
      <c r="S6" s="64"/>
      <c r="T6" s="68" t="s">
        <v>163</v>
      </c>
      <c r="U6" s="64"/>
      <c r="V6" s="64"/>
    </row>
    <row r="7" spans="1:22" ht="21" customHeight="1">
      <c r="H7" s="69"/>
      <c r="J7" s="69"/>
      <c r="L7" s="70" t="s">
        <v>125</v>
      </c>
      <c r="M7" s="69"/>
      <c r="N7" s="70" t="s">
        <v>134</v>
      </c>
      <c r="O7" s="69"/>
      <c r="P7" s="127" t="s">
        <v>69</v>
      </c>
      <c r="Q7" s="127"/>
      <c r="R7" s="127"/>
      <c r="S7" s="69"/>
      <c r="T7" s="68" t="s">
        <v>58</v>
      </c>
      <c r="U7" s="69"/>
      <c r="V7" s="69"/>
    </row>
    <row r="8" spans="1:22" ht="21" customHeight="1">
      <c r="H8" s="21" t="s">
        <v>131</v>
      </c>
      <c r="J8" s="21" t="s">
        <v>132</v>
      </c>
      <c r="L8" s="70" t="s">
        <v>133</v>
      </c>
      <c r="N8" s="70" t="s">
        <v>164</v>
      </c>
      <c r="P8" s="21" t="s">
        <v>135</v>
      </c>
      <c r="R8" s="21"/>
      <c r="S8" s="21"/>
      <c r="T8" s="71" t="s">
        <v>165</v>
      </c>
      <c r="U8" s="21"/>
      <c r="V8" s="21" t="s">
        <v>129</v>
      </c>
    </row>
    <row r="9" spans="1:22" ht="21" customHeight="1">
      <c r="F9" s="72"/>
      <c r="G9" s="72"/>
      <c r="H9" s="21" t="s">
        <v>141</v>
      </c>
      <c r="I9" s="72"/>
      <c r="J9" s="21" t="s">
        <v>142</v>
      </c>
      <c r="K9" s="72"/>
      <c r="L9" s="70" t="s">
        <v>143</v>
      </c>
      <c r="N9" s="70" t="s">
        <v>166</v>
      </c>
      <c r="P9" s="21" t="s">
        <v>71</v>
      </c>
      <c r="R9" s="21" t="s">
        <v>72</v>
      </c>
      <c r="S9" s="21"/>
      <c r="T9" s="70" t="s">
        <v>167</v>
      </c>
      <c r="U9" s="21"/>
      <c r="V9" s="21" t="s">
        <v>150</v>
      </c>
    </row>
    <row r="10" spans="1:22" ht="21" customHeight="1">
      <c r="F10" s="20" t="s">
        <v>7</v>
      </c>
      <c r="G10" s="72"/>
      <c r="H10" s="22" t="s">
        <v>8</v>
      </c>
      <c r="I10" s="72"/>
      <c r="J10" s="22" t="s">
        <v>8</v>
      </c>
      <c r="K10" s="72"/>
      <c r="L10" s="73" t="s">
        <v>8</v>
      </c>
      <c r="N10" s="73" t="s">
        <v>8</v>
      </c>
      <c r="P10" s="22" t="s">
        <v>8</v>
      </c>
      <c r="R10" s="22" t="s">
        <v>8</v>
      </c>
      <c r="S10" s="21"/>
      <c r="T10" s="73" t="s">
        <v>8</v>
      </c>
      <c r="V10" s="22" t="s">
        <v>8</v>
      </c>
    </row>
    <row r="11" spans="1:22" ht="8.1" customHeight="1">
      <c r="A11" s="13"/>
      <c r="F11" s="26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21" customHeight="1">
      <c r="A12" s="13" t="s">
        <v>151</v>
      </c>
      <c r="B12" s="13"/>
      <c r="F12" s="26"/>
      <c r="H12" s="24">
        <v>675000000</v>
      </c>
      <c r="I12" s="24"/>
      <c r="J12" s="24">
        <v>2351384499</v>
      </c>
      <c r="K12" s="24"/>
      <c r="L12" s="24">
        <v>115199861</v>
      </c>
      <c r="M12" s="24"/>
      <c r="N12" s="24">
        <v>14559416</v>
      </c>
      <c r="O12" s="24"/>
      <c r="P12" s="24">
        <v>55157011</v>
      </c>
      <c r="Q12" s="24"/>
      <c r="R12" s="24">
        <v>1021153544</v>
      </c>
      <c r="S12" s="24"/>
      <c r="T12" s="24">
        <v>-11794327</v>
      </c>
      <c r="U12" s="74"/>
      <c r="V12" s="24">
        <f t="shared" ref="V12:V17" si="0">SUM(H12:T12)</f>
        <v>4220660004</v>
      </c>
    </row>
    <row r="13" spans="1:22" ht="21" customHeight="1">
      <c r="A13" s="75" t="s">
        <v>152</v>
      </c>
      <c r="B13" s="13"/>
      <c r="F13" s="15">
        <v>26</v>
      </c>
      <c r="H13" s="24">
        <v>26</v>
      </c>
      <c r="I13" s="24"/>
      <c r="J13" s="24">
        <v>364</v>
      </c>
      <c r="K13" s="24"/>
      <c r="L13" s="24">
        <v>-26</v>
      </c>
      <c r="M13" s="24"/>
      <c r="N13" s="24">
        <v>0</v>
      </c>
      <c r="O13" s="24"/>
      <c r="P13" s="76">
        <v>0</v>
      </c>
      <c r="Q13" s="24"/>
      <c r="R13" s="76">
        <v>0</v>
      </c>
      <c r="S13" s="24"/>
      <c r="T13" s="76">
        <v>0</v>
      </c>
      <c r="U13" s="74"/>
      <c r="V13" s="24">
        <f t="shared" si="0"/>
        <v>364</v>
      </c>
    </row>
    <row r="14" spans="1:22" ht="21" customHeight="1">
      <c r="A14" s="75" t="s">
        <v>153</v>
      </c>
      <c r="B14" s="13"/>
      <c r="F14" s="15">
        <v>26</v>
      </c>
      <c r="H14" s="24">
        <v>0</v>
      </c>
      <c r="I14" s="24"/>
      <c r="J14" s="24">
        <v>115199835</v>
      </c>
      <c r="K14" s="24"/>
      <c r="L14" s="24">
        <v>-115199835</v>
      </c>
      <c r="M14" s="24"/>
      <c r="N14" s="24">
        <v>0</v>
      </c>
      <c r="O14" s="24"/>
      <c r="P14" s="76">
        <v>0</v>
      </c>
      <c r="Q14" s="24"/>
      <c r="R14" s="76">
        <v>0</v>
      </c>
      <c r="S14" s="24"/>
      <c r="T14" s="76">
        <v>0</v>
      </c>
      <c r="U14" s="74"/>
      <c r="V14" s="24">
        <f t="shared" si="0"/>
        <v>0</v>
      </c>
    </row>
    <row r="15" spans="1:22" ht="21" customHeight="1">
      <c r="A15" s="75" t="s">
        <v>154</v>
      </c>
      <c r="F15" s="15"/>
      <c r="H15" s="24">
        <v>0</v>
      </c>
      <c r="I15" s="24"/>
      <c r="J15" s="24">
        <v>0</v>
      </c>
      <c r="K15" s="24"/>
      <c r="L15" s="24">
        <v>0</v>
      </c>
      <c r="M15" s="24"/>
      <c r="N15" s="24">
        <v>0</v>
      </c>
      <c r="O15" s="24"/>
      <c r="P15" s="24">
        <v>0</v>
      </c>
      <c r="Q15" s="24"/>
      <c r="R15" s="24">
        <v>268100984</v>
      </c>
      <c r="S15" s="24"/>
      <c r="T15" s="24">
        <v>-875301</v>
      </c>
      <c r="U15" s="24"/>
      <c r="V15" s="24">
        <f t="shared" si="0"/>
        <v>267225683</v>
      </c>
    </row>
    <row r="16" spans="1:22" ht="21" customHeight="1">
      <c r="A16" s="75" t="s">
        <v>157</v>
      </c>
      <c r="F16" s="15">
        <v>27</v>
      </c>
      <c r="H16" s="24">
        <v>0</v>
      </c>
      <c r="J16" s="24">
        <v>0</v>
      </c>
      <c r="L16" s="24">
        <v>0</v>
      </c>
      <c r="M16" s="24"/>
      <c r="N16" s="24">
        <v>-13792415</v>
      </c>
      <c r="O16" s="24"/>
      <c r="P16" s="24">
        <v>0</v>
      </c>
      <c r="Q16" s="24"/>
      <c r="R16" s="24">
        <v>0</v>
      </c>
      <c r="S16" s="24"/>
      <c r="T16" s="24">
        <v>0</v>
      </c>
      <c r="U16" s="24"/>
      <c r="V16" s="24">
        <f t="shared" si="0"/>
        <v>-13792415</v>
      </c>
    </row>
    <row r="17" spans="1:22" ht="21" customHeight="1">
      <c r="A17" s="77" t="s">
        <v>158</v>
      </c>
      <c r="F17" s="15">
        <v>28</v>
      </c>
      <c r="H17" s="25">
        <v>0</v>
      </c>
      <c r="J17" s="25">
        <v>0</v>
      </c>
      <c r="L17" s="25">
        <v>0</v>
      </c>
      <c r="M17" s="24"/>
      <c r="N17" s="25">
        <v>0</v>
      </c>
      <c r="O17" s="24"/>
      <c r="P17" s="25">
        <v>13351723</v>
      </c>
      <c r="Q17" s="24"/>
      <c r="R17" s="25">
        <v>-13351723</v>
      </c>
      <c r="S17" s="24"/>
      <c r="T17" s="25">
        <v>0</v>
      </c>
      <c r="U17" s="24"/>
      <c r="V17" s="25">
        <f t="shared" si="0"/>
        <v>0</v>
      </c>
    </row>
    <row r="18" spans="1:22" ht="8.1" customHeight="1">
      <c r="F18" s="26"/>
      <c r="H18" s="3"/>
      <c r="J18" s="3"/>
      <c r="L18" s="3"/>
      <c r="N18" s="1"/>
      <c r="P18" s="1"/>
      <c r="R18" s="1"/>
      <c r="S18" s="1"/>
      <c r="T18" s="1"/>
      <c r="V18" s="24"/>
    </row>
    <row r="19" spans="1:22" ht="21" customHeight="1" thickBot="1">
      <c r="A19" s="13" t="s">
        <v>159</v>
      </c>
      <c r="B19" s="13"/>
      <c r="F19" s="26"/>
      <c r="H19" s="30">
        <f>SUM(H12:H17)</f>
        <v>675000026</v>
      </c>
      <c r="J19" s="30">
        <f>SUM(J12:J17)</f>
        <v>2466584698</v>
      </c>
      <c r="L19" s="30">
        <f>SUM(L12:L17)</f>
        <v>0</v>
      </c>
      <c r="M19" s="24"/>
      <c r="N19" s="30">
        <f>SUM(N12:N17)</f>
        <v>767001</v>
      </c>
      <c r="O19" s="24"/>
      <c r="P19" s="30">
        <f>SUM(P12:P17)</f>
        <v>68508734</v>
      </c>
      <c r="Q19" s="24"/>
      <c r="R19" s="30">
        <f>SUM(R12:R17)</f>
        <v>1275902805</v>
      </c>
      <c r="S19" s="24"/>
      <c r="T19" s="30">
        <f>SUM(T12:T17)</f>
        <v>-12669628</v>
      </c>
      <c r="U19" s="24"/>
      <c r="V19" s="30">
        <f>SUM(V12:V17)</f>
        <v>4474093636</v>
      </c>
    </row>
    <row r="20" spans="1:22" ht="21" customHeight="1" thickTop="1"/>
    <row r="21" spans="1:22" ht="21" customHeight="1">
      <c r="A21" s="13" t="s">
        <v>160</v>
      </c>
      <c r="B21" s="13"/>
      <c r="F21" s="26"/>
      <c r="H21" s="24">
        <v>675000026</v>
      </c>
      <c r="I21" s="24"/>
      <c r="J21" s="24">
        <v>2466584698</v>
      </c>
      <c r="K21" s="24"/>
      <c r="L21" s="24">
        <v>0</v>
      </c>
      <c r="M21" s="24"/>
      <c r="N21" s="24">
        <v>767001</v>
      </c>
      <c r="O21" s="24"/>
      <c r="P21" s="24">
        <v>68508734</v>
      </c>
      <c r="Q21" s="24"/>
      <c r="R21" s="24">
        <v>1275902805</v>
      </c>
      <c r="S21" s="24"/>
      <c r="T21" s="24">
        <v>-12669628</v>
      </c>
      <c r="U21" s="74"/>
      <c r="V21" s="24">
        <f t="shared" ref="V21:V24" si="1">SUM(H21:T21)</f>
        <v>4474093636</v>
      </c>
    </row>
    <row r="22" spans="1:22" ht="21" customHeight="1">
      <c r="A22" s="75" t="s">
        <v>154</v>
      </c>
      <c r="F22" s="15"/>
      <c r="H22" s="24">
        <v>0</v>
      </c>
      <c r="I22" s="24"/>
      <c r="J22" s="24">
        <v>0</v>
      </c>
      <c r="K22" s="24"/>
      <c r="L22" s="24">
        <v>0</v>
      </c>
      <c r="M22" s="24"/>
      <c r="N22" s="24">
        <v>0</v>
      </c>
      <c r="O22" s="24"/>
      <c r="P22" s="24">
        <v>0</v>
      </c>
      <c r="Q22" s="24"/>
      <c r="R22" s="24">
        <v>242526546.912</v>
      </c>
      <c r="S22" s="24"/>
      <c r="T22" s="24">
        <v>-2570979</v>
      </c>
      <c r="U22" s="24"/>
      <c r="V22" s="24">
        <f t="shared" si="1"/>
        <v>239955567.912</v>
      </c>
    </row>
    <row r="23" spans="1:22" ht="21" customHeight="1">
      <c r="A23" s="75" t="s">
        <v>157</v>
      </c>
      <c r="F23" s="15">
        <v>27</v>
      </c>
      <c r="H23" s="24">
        <v>0</v>
      </c>
      <c r="J23" s="24">
        <v>0</v>
      </c>
      <c r="L23" s="24">
        <v>0</v>
      </c>
      <c r="M23" s="24"/>
      <c r="N23" s="24">
        <v>311914</v>
      </c>
      <c r="O23" s="24"/>
      <c r="P23" s="24">
        <v>0</v>
      </c>
      <c r="Q23" s="24"/>
      <c r="R23" s="24">
        <v>0</v>
      </c>
      <c r="S23" s="24"/>
      <c r="T23" s="24">
        <v>0</v>
      </c>
      <c r="U23" s="24"/>
      <c r="V23" s="24">
        <f t="shared" si="1"/>
        <v>311914</v>
      </c>
    </row>
    <row r="24" spans="1:22" ht="21" customHeight="1">
      <c r="A24" s="77" t="s">
        <v>158</v>
      </c>
      <c r="F24" s="15">
        <v>28</v>
      </c>
      <c r="H24" s="25">
        <v>0</v>
      </c>
      <c r="J24" s="25">
        <v>0</v>
      </c>
      <c r="L24" s="25">
        <v>0</v>
      </c>
      <c r="M24" s="24"/>
      <c r="N24" s="25">
        <v>0</v>
      </c>
      <c r="O24" s="24"/>
      <c r="P24" s="25">
        <v>891269</v>
      </c>
      <c r="Q24" s="24"/>
      <c r="R24" s="25">
        <v>-891269</v>
      </c>
      <c r="S24" s="24"/>
      <c r="T24" s="25">
        <v>0</v>
      </c>
      <c r="U24" s="24"/>
      <c r="V24" s="25">
        <f t="shared" si="1"/>
        <v>0</v>
      </c>
    </row>
    <row r="25" spans="1:22" ht="8.1" customHeight="1">
      <c r="F25" s="26"/>
      <c r="H25" s="3"/>
      <c r="J25" s="3"/>
      <c r="L25" s="3"/>
      <c r="N25" s="1"/>
      <c r="P25" s="1"/>
      <c r="R25" s="1"/>
      <c r="S25" s="1"/>
      <c r="T25" s="1"/>
      <c r="V25" s="24"/>
    </row>
    <row r="26" spans="1:22" ht="21" customHeight="1" thickBot="1">
      <c r="A26" s="13" t="s">
        <v>161</v>
      </c>
      <c r="B26" s="13"/>
      <c r="F26" s="26"/>
      <c r="H26" s="30">
        <f>SUM(H21:H24)</f>
        <v>675000026</v>
      </c>
      <c r="J26" s="30">
        <f>SUM(J21:J24)</f>
        <v>2466584698</v>
      </c>
      <c r="L26" s="30">
        <f>SUM(L21:L24)</f>
        <v>0</v>
      </c>
      <c r="M26" s="24"/>
      <c r="N26" s="30">
        <f>SUM(N21:N24)</f>
        <v>1078915</v>
      </c>
      <c r="O26" s="24"/>
      <c r="P26" s="30">
        <f>SUM(P21:P24)</f>
        <v>69400003</v>
      </c>
      <c r="Q26" s="24"/>
      <c r="R26" s="30">
        <f>SUM(R21:R24)</f>
        <v>1517538082.9119999</v>
      </c>
      <c r="S26" s="24"/>
      <c r="T26" s="30">
        <f>SUM(T21:T24)</f>
        <v>-15240607</v>
      </c>
      <c r="U26" s="24"/>
      <c r="V26" s="30">
        <f>SUM(V21:V24)</f>
        <v>4714361117.9119997</v>
      </c>
    </row>
    <row r="27" spans="1:22" ht="16.5" customHeight="1" thickTop="1">
      <c r="A27" s="13"/>
      <c r="B27" s="13"/>
      <c r="F27" s="26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2" ht="16.5" customHeight="1">
      <c r="A28" s="13"/>
      <c r="B28" s="13"/>
      <c r="F28" s="26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ht="14.25" customHeight="1">
      <c r="A29" s="13"/>
      <c r="B29" s="13"/>
      <c r="F29" s="26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2" ht="21.9" customHeight="1">
      <c r="A30" s="17" t="str">
        <f>+'Thai 6-8'!A46</f>
        <v>หมายเหตุประกอบงบการเงินเป็นส่วนหนึ่งของงบการเงินนี้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</sheetData>
  <mergeCells count="1">
    <mergeCell ref="P7:R7"/>
  </mergeCells>
  <pageMargins left="0.3" right="0.3" top="0.5" bottom="0.6" header="0.49" footer="0.4"/>
  <pageSetup paperSize="9" scale="86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90"/>
  <sheetViews>
    <sheetView view="pageBreakPreview" topLeftCell="A46" zoomScale="112" zoomScaleNormal="100" zoomScaleSheetLayoutView="100" workbookViewId="0">
      <selection activeCell="G30" sqref="G30"/>
    </sheetView>
  </sheetViews>
  <sheetFormatPr defaultColWidth="9.125" defaultRowHeight="18.899999999999999" customHeight="1"/>
  <cols>
    <col min="1" max="1" width="1.75" style="27" customWidth="1"/>
    <col min="2" max="3" width="1.625" style="27" customWidth="1"/>
    <col min="4" max="4" width="42.125" style="27" customWidth="1"/>
    <col min="5" max="5" width="7.75" style="58" customWidth="1"/>
    <col min="6" max="6" width="0.875" style="59" customWidth="1"/>
    <col min="7" max="7" width="13.75" style="7" bestFit="1" customWidth="1"/>
    <col min="8" max="8" width="0.875" style="59" customWidth="1"/>
    <col min="9" max="9" width="13.75" style="7" bestFit="1" customWidth="1"/>
    <col min="10" max="10" width="0.875" style="59" customWidth="1"/>
    <col min="11" max="11" width="13.75" style="7" bestFit="1" customWidth="1"/>
    <col min="12" max="12" width="0.875" style="59" customWidth="1"/>
    <col min="13" max="13" width="13.75" style="7" bestFit="1" customWidth="1"/>
    <col min="14" max="16384" width="9.125" style="27"/>
  </cols>
  <sheetData>
    <row r="1" spans="1:13" ht="21" customHeight="1">
      <c r="A1" s="36" t="str">
        <f>'Thai 11'!A1</f>
        <v>บริษัท เน็คซ์ แคปปิตอล จำกัด (มหาชน)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1" customHeight="1">
      <c r="A2" s="37" t="s">
        <v>168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21" customHeight="1">
      <c r="A3" s="38" t="str">
        <f>'Thai 11'!A3:AD3</f>
        <v>สำหรับปีสิ้นสุดวันที่ 31 ธันวาคม พ.ศ. 2567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21" customHeight="1">
      <c r="A4" s="40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1" customHeight="1">
      <c r="A5" s="40"/>
      <c r="B5" s="19"/>
      <c r="C5" s="19"/>
      <c r="D5" s="19"/>
      <c r="E5" s="19"/>
      <c r="F5" s="19"/>
      <c r="G5" s="124" t="s">
        <v>3</v>
      </c>
      <c r="H5" s="124"/>
      <c r="I5" s="124"/>
      <c r="J5" s="15"/>
      <c r="K5" s="124" t="s">
        <v>4</v>
      </c>
      <c r="L5" s="124"/>
      <c r="M5" s="124"/>
    </row>
    <row r="6" spans="1:13" s="43" customFormat="1" ht="21" customHeight="1">
      <c r="A6" s="41"/>
      <c r="B6" s="41"/>
      <c r="C6" s="41"/>
      <c r="D6" s="41"/>
      <c r="E6" s="41"/>
      <c r="F6" s="42"/>
      <c r="G6" s="21" t="s">
        <v>5</v>
      </c>
      <c r="H6" s="15"/>
      <c r="I6" s="21" t="s">
        <v>6</v>
      </c>
      <c r="J6" s="15"/>
      <c r="K6" s="21" t="s">
        <v>5</v>
      </c>
      <c r="L6" s="15"/>
      <c r="M6" s="21" t="s">
        <v>6</v>
      </c>
    </row>
    <row r="7" spans="1:13" s="43" customFormat="1" ht="21" customHeight="1">
      <c r="A7" s="41"/>
      <c r="B7" s="41"/>
      <c r="C7" s="41"/>
      <c r="D7" s="41"/>
      <c r="E7" s="44" t="s">
        <v>7</v>
      </c>
      <c r="F7" s="42"/>
      <c r="G7" s="46" t="s">
        <v>8</v>
      </c>
      <c r="H7" s="23"/>
      <c r="I7" s="46" t="s">
        <v>8</v>
      </c>
      <c r="J7" s="23"/>
      <c r="K7" s="46" t="s">
        <v>8</v>
      </c>
      <c r="L7" s="23"/>
      <c r="M7" s="46" t="s">
        <v>8</v>
      </c>
    </row>
    <row r="8" spans="1:13" s="43" customFormat="1" ht="21" customHeight="1">
      <c r="A8" s="47" t="s">
        <v>169</v>
      </c>
      <c r="E8" s="41"/>
      <c r="F8" s="42"/>
      <c r="G8" s="45"/>
      <c r="H8" s="23"/>
      <c r="I8" s="45"/>
      <c r="J8" s="23"/>
      <c r="K8" s="45"/>
      <c r="L8" s="23"/>
      <c r="M8" s="45"/>
    </row>
    <row r="9" spans="1:13" s="43" customFormat="1" ht="21" customHeight="1">
      <c r="A9" s="43" t="s">
        <v>92</v>
      </c>
      <c r="E9" s="41"/>
      <c r="F9" s="42"/>
      <c r="G9" s="4">
        <v>300915165</v>
      </c>
      <c r="H9" s="23"/>
      <c r="I9" s="4">
        <v>323839697</v>
      </c>
      <c r="J9" s="23"/>
      <c r="K9" s="4">
        <v>306200906</v>
      </c>
      <c r="L9" s="23"/>
      <c r="M9" s="4">
        <v>331043955</v>
      </c>
    </row>
    <row r="10" spans="1:13" s="43" customFormat="1" ht="21" customHeight="1">
      <c r="A10" s="43" t="s">
        <v>170</v>
      </c>
      <c r="E10" s="41"/>
      <c r="F10" s="42"/>
      <c r="G10" s="4"/>
      <c r="H10" s="23"/>
      <c r="I10" s="4"/>
      <c r="J10" s="23"/>
      <c r="K10" s="4"/>
      <c r="L10" s="23"/>
      <c r="M10" s="4"/>
    </row>
    <row r="11" spans="1:13" s="43" customFormat="1" ht="21" customHeight="1">
      <c r="B11" s="43" t="s">
        <v>171</v>
      </c>
      <c r="E11" s="41">
        <v>31</v>
      </c>
      <c r="F11" s="42"/>
      <c r="G11" s="4">
        <v>30028524</v>
      </c>
      <c r="H11" s="23"/>
      <c r="I11" s="4">
        <v>33097401</v>
      </c>
      <c r="J11" s="23"/>
      <c r="K11" s="4">
        <v>29971670</v>
      </c>
      <c r="L11" s="23"/>
      <c r="M11" s="4">
        <v>33056862</v>
      </c>
    </row>
    <row r="12" spans="1:13" s="43" customFormat="1" ht="21" customHeight="1">
      <c r="B12" s="48" t="s">
        <v>87</v>
      </c>
      <c r="E12" s="41"/>
      <c r="F12" s="42"/>
      <c r="G12" s="4">
        <v>751299094</v>
      </c>
      <c r="H12" s="23"/>
      <c r="I12" s="4">
        <v>736796364</v>
      </c>
      <c r="J12" s="23"/>
      <c r="K12" s="4">
        <v>749122911</v>
      </c>
      <c r="L12" s="23"/>
      <c r="M12" s="4">
        <v>736527433</v>
      </c>
    </row>
    <row r="13" spans="1:13" s="43" customFormat="1" ht="21" customHeight="1">
      <c r="B13" s="48" t="s">
        <v>211</v>
      </c>
      <c r="E13" s="41"/>
      <c r="F13" s="42"/>
      <c r="G13" s="4">
        <v>-492764</v>
      </c>
      <c r="H13" s="23"/>
      <c r="I13" s="4">
        <v>1127794</v>
      </c>
      <c r="J13" s="23"/>
      <c r="K13" s="4">
        <v>-492764</v>
      </c>
      <c r="L13" s="23"/>
      <c r="M13" s="4">
        <v>1127794</v>
      </c>
    </row>
    <row r="14" spans="1:13" s="43" customFormat="1" ht="21" customHeight="1">
      <c r="B14" s="48" t="s">
        <v>172</v>
      </c>
      <c r="C14" s="48"/>
      <c r="E14" s="41"/>
      <c r="F14" s="42"/>
      <c r="G14" s="4">
        <v>19572</v>
      </c>
      <c r="H14" s="23"/>
      <c r="I14" s="4">
        <v>95331</v>
      </c>
      <c r="J14" s="23"/>
      <c r="K14" s="4">
        <v>19572</v>
      </c>
      <c r="L14" s="23"/>
      <c r="M14" s="4">
        <v>95331</v>
      </c>
    </row>
    <row r="15" spans="1:13" s="43" customFormat="1" ht="21" customHeight="1">
      <c r="B15" s="48" t="s">
        <v>213</v>
      </c>
      <c r="C15" s="48"/>
      <c r="E15" s="41"/>
      <c r="F15" s="42"/>
      <c r="G15" s="4">
        <v>13343</v>
      </c>
      <c r="H15" s="23"/>
      <c r="I15" s="4">
        <v>5789</v>
      </c>
      <c r="J15" s="23"/>
      <c r="K15" s="4">
        <v>13343</v>
      </c>
      <c r="L15" s="23"/>
      <c r="M15" s="4">
        <v>5789</v>
      </c>
    </row>
    <row r="16" spans="1:13" s="43" customFormat="1" ht="21" customHeight="1">
      <c r="B16" s="48" t="s">
        <v>173</v>
      </c>
      <c r="C16" s="48"/>
      <c r="E16" s="41"/>
      <c r="F16" s="42"/>
      <c r="G16" s="4">
        <v>-72708</v>
      </c>
      <c r="H16" s="23"/>
      <c r="I16" s="4">
        <v>-42717</v>
      </c>
      <c r="J16" s="23"/>
      <c r="K16" s="4">
        <v>-72708</v>
      </c>
      <c r="L16" s="23"/>
      <c r="M16" s="4">
        <v>-42717</v>
      </c>
    </row>
    <row r="17" spans="1:13" s="43" customFormat="1" ht="21" customHeight="1">
      <c r="B17" s="43" t="s">
        <v>174</v>
      </c>
      <c r="E17" s="41"/>
      <c r="F17" s="42"/>
      <c r="G17" s="4">
        <v>5731032</v>
      </c>
      <c r="H17" s="23"/>
      <c r="I17" s="4">
        <v>4951919</v>
      </c>
      <c r="J17" s="23"/>
      <c r="K17" s="4">
        <v>5691027</v>
      </c>
      <c r="L17" s="23"/>
      <c r="M17" s="4">
        <v>4928642</v>
      </c>
    </row>
    <row r="18" spans="1:13" s="43" customFormat="1" ht="21" customHeight="1">
      <c r="B18" s="48" t="s">
        <v>175</v>
      </c>
      <c r="E18" s="41">
        <v>27</v>
      </c>
      <c r="F18" s="42"/>
      <c r="G18" s="5">
        <v>311914</v>
      </c>
      <c r="H18" s="23"/>
      <c r="I18" s="5">
        <v>-13792415</v>
      </c>
      <c r="J18" s="23"/>
      <c r="K18" s="5">
        <v>311914</v>
      </c>
      <c r="L18" s="23"/>
      <c r="M18" s="5">
        <v>-13792415</v>
      </c>
    </row>
    <row r="19" spans="1:13" s="43" customFormat="1" ht="21" customHeight="1">
      <c r="B19" s="43" t="s">
        <v>81</v>
      </c>
      <c r="C19" s="41"/>
      <c r="D19" s="41"/>
      <c r="E19" s="41"/>
      <c r="F19" s="42"/>
      <c r="G19" s="5">
        <v>-1537972939</v>
      </c>
      <c r="H19" s="23"/>
      <c r="I19" s="5">
        <v>-1540627729</v>
      </c>
      <c r="J19" s="23"/>
      <c r="K19" s="5">
        <v>-1537972939</v>
      </c>
      <c r="L19" s="23"/>
      <c r="M19" s="5">
        <v>-1540627729</v>
      </c>
    </row>
    <row r="20" spans="1:13" s="43" customFormat="1" ht="21" customHeight="1">
      <c r="B20" s="43" t="s">
        <v>82</v>
      </c>
      <c r="C20" s="41"/>
      <c r="D20" s="41"/>
      <c r="E20" s="41"/>
      <c r="F20" s="42"/>
      <c r="G20" s="5">
        <v>-4991446</v>
      </c>
      <c r="H20" s="23"/>
      <c r="I20" s="5">
        <v>-2543819</v>
      </c>
      <c r="J20" s="23"/>
      <c r="K20" s="5">
        <v>0</v>
      </c>
      <c r="L20" s="23"/>
      <c r="M20" s="5">
        <v>0</v>
      </c>
    </row>
    <row r="21" spans="1:13" s="43" customFormat="1" ht="21" customHeight="1">
      <c r="B21" s="43" t="s">
        <v>90</v>
      </c>
      <c r="E21" s="41">
        <v>32</v>
      </c>
      <c r="F21" s="42"/>
      <c r="G21" s="10">
        <v>267120431</v>
      </c>
      <c r="H21" s="23"/>
      <c r="I21" s="10">
        <v>216265776</v>
      </c>
      <c r="J21" s="23"/>
      <c r="K21" s="10">
        <v>267120431</v>
      </c>
      <c r="L21" s="23"/>
      <c r="M21" s="10">
        <v>216265776</v>
      </c>
    </row>
    <row r="22" spans="1:13" s="43" customFormat="1" ht="8.1" customHeight="1">
      <c r="E22" s="41"/>
      <c r="F22" s="42"/>
      <c r="G22" s="5"/>
      <c r="H22" s="23"/>
      <c r="I22" s="5"/>
      <c r="J22" s="23"/>
      <c r="K22" s="5"/>
      <c r="L22" s="23"/>
      <c r="M22" s="5"/>
    </row>
    <row r="23" spans="1:13" s="43" customFormat="1" ht="21" customHeight="1">
      <c r="A23" s="43" t="s">
        <v>176</v>
      </c>
      <c r="E23" s="41"/>
      <c r="F23" s="42"/>
      <c r="G23" s="45">
        <f>SUM(G9:G21)</f>
        <v>-188090782</v>
      </c>
      <c r="H23" s="23"/>
      <c r="I23" s="45">
        <f>SUM(I9:I21)</f>
        <v>-240826609</v>
      </c>
      <c r="J23" s="23"/>
      <c r="K23" s="45">
        <f>SUM(K9:K21)</f>
        <v>-180086637</v>
      </c>
      <c r="L23" s="23"/>
      <c r="M23" s="45">
        <f>SUM(M9:M21)</f>
        <v>-231411279</v>
      </c>
    </row>
    <row r="24" spans="1:13" s="43" customFormat="1" ht="21" customHeight="1">
      <c r="B24" s="43" t="s">
        <v>177</v>
      </c>
      <c r="E24" s="41"/>
      <c r="F24" s="42"/>
      <c r="G24" s="45"/>
      <c r="H24" s="23"/>
      <c r="I24" s="45"/>
      <c r="J24" s="23"/>
      <c r="K24" s="45"/>
      <c r="L24" s="23"/>
      <c r="M24" s="45"/>
    </row>
    <row r="25" spans="1:13" s="43" customFormat="1" ht="21" customHeight="1">
      <c r="C25" s="43" t="s">
        <v>178</v>
      </c>
      <c r="E25" s="41"/>
      <c r="F25" s="42"/>
      <c r="G25" s="4"/>
      <c r="H25" s="23"/>
      <c r="I25" s="4"/>
      <c r="J25" s="23"/>
      <c r="K25" s="4"/>
      <c r="L25" s="23"/>
      <c r="M25" s="4"/>
    </row>
    <row r="26" spans="1:13" s="43" customFormat="1" ht="21" customHeight="1">
      <c r="D26" s="43" t="s">
        <v>22</v>
      </c>
      <c r="E26" s="41"/>
      <c r="F26" s="42"/>
      <c r="G26" s="4">
        <v>-1923337698</v>
      </c>
      <c r="H26" s="23"/>
      <c r="I26" s="4">
        <v>-3505334142</v>
      </c>
      <c r="J26" s="23"/>
      <c r="K26" s="4">
        <v>-1923337698</v>
      </c>
      <c r="L26" s="23"/>
      <c r="M26" s="4">
        <v>-3505334142</v>
      </c>
    </row>
    <row r="27" spans="1:13" s="43" customFormat="1" ht="21" customHeight="1">
      <c r="D27" s="43" t="s">
        <v>23</v>
      </c>
      <c r="E27" s="41"/>
      <c r="F27" s="42"/>
      <c r="G27" s="4">
        <v>1096893</v>
      </c>
      <c r="H27" s="23"/>
      <c r="I27" s="4">
        <v>-46968471</v>
      </c>
      <c r="J27" s="23"/>
      <c r="K27" s="4">
        <v>0</v>
      </c>
      <c r="L27" s="23"/>
      <c r="M27" s="4">
        <v>0</v>
      </c>
    </row>
    <row r="28" spans="1:13" s="43" customFormat="1" ht="21" customHeight="1">
      <c r="D28" s="43" t="s">
        <v>17</v>
      </c>
      <c r="E28" s="41"/>
      <c r="F28" s="42"/>
      <c r="G28" s="5">
        <v>434403660</v>
      </c>
      <c r="H28" s="23"/>
      <c r="I28" s="5">
        <v>476017746</v>
      </c>
      <c r="J28" s="23"/>
      <c r="K28" s="5">
        <v>434403660</v>
      </c>
      <c r="L28" s="23"/>
      <c r="M28" s="5">
        <v>476017746</v>
      </c>
    </row>
    <row r="29" spans="1:13" s="43" customFormat="1" ht="21" customHeight="1">
      <c r="D29" s="49" t="s">
        <v>16</v>
      </c>
      <c r="E29" s="41"/>
      <c r="F29" s="42"/>
      <c r="G29" s="5">
        <v>2183416</v>
      </c>
      <c r="H29" s="23"/>
      <c r="I29" s="5">
        <v>24709918</v>
      </c>
      <c r="J29" s="23"/>
      <c r="K29" s="5">
        <v>3356431</v>
      </c>
      <c r="L29" s="23"/>
      <c r="M29" s="5">
        <v>23429680</v>
      </c>
    </row>
    <row r="30" spans="1:13" s="43" customFormat="1" ht="21" customHeight="1">
      <c r="D30" s="43" t="s">
        <v>18</v>
      </c>
      <c r="E30" s="41"/>
      <c r="F30" s="42"/>
      <c r="G30" s="4">
        <v>39102129</v>
      </c>
      <c r="H30" s="23"/>
      <c r="I30" s="4">
        <v>-31666859</v>
      </c>
      <c r="J30" s="23"/>
      <c r="K30" s="4">
        <v>39125209</v>
      </c>
      <c r="L30" s="23"/>
      <c r="M30" s="4">
        <v>-31620039</v>
      </c>
    </row>
    <row r="31" spans="1:13" s="43" customFormat="1" ht="21" customHeight="1">
      <c r="D31" s="43" t="s">
        <v>28</v>
      </c>
      <c r="E31" s="41"/>
      <c r="F31" s="42"/>
      <c r="G31" s="4">
        <v>100600</v>
      </c>
      <c r="H31" s="23"/>
      <c r="I31" s="4">
        <v>67180</v>
      </c>
      <c r="J31" s="23"/>
      <c r="K31" s="4">
        <v>100600</v>
      </c>
      <c r="L31" s="23"/>
      <c r="M31" s="4">
        <v>77180</v>
      </c>
    </row>
    <row r="32" spans="1:13" s="43" customFormat="1" ht="21" customHeight="1">
      <c r="D32" s="43" t="s">
        <v>38</v>
      </c>
      <c r="E32" s="41"/>
      <c r="F32" s="42"/>
      <c r="G32" s="4">
        <v>-52564976</v>
      </c>
      <c r="H32" s="23"/>
      <c r="I32" s="4">
        <v>-2441870</v>
      </c>
      <c r="J32" s="23"/>
      <c r="K32" s="4">
        <v>-52267257</v>
      </c>
      <c r="L32" s="23"/>
      <c r="M32" s="4">
        <v>-3023974</v>
      </c>
    </row>
    <row r="33" spans="1:13" s="43" customFormat="1" ht="21" customHeight="1">
      <c r="D33" s="43" t="s">
        <v>47</v>
      </c>
      <c r="E33" s="41"/>
      <c r="F33" s="42"/>
      <c r="G33" s="5">
        <v>-1152720</v>
      </c>
      <c r="H33" s="23"/>
      <c r="I33" s="5">
        <v>1242074</v>
      </c>
      <c r="J33" s="23"/>
      <c r="K33" s="5">
        <v>-1172024</v>
      </c>
      <c r="L33" s="23"/>
      <c r="M33" s="5">
        <v>1200838</v>
      </c>
    </row>
    <row r="34" spans="1:13" s="43" customFormat="1" ht="21" customHeight="1">
      <c r="D34" s="43" t="s">
        <v>53</v>
      </c>
      <c r="E34" s="41">
        <v>25</v>
      </c>
      <c r="F34" s="42"/>
      <c r="G34" s="10">
        <v>-745680</v>
      </c>
      <c r="H34" s="23"/>
      <c r="I34" s="10">
        <v>-376896</v>
      </c>
      <c r="J34" s="23"/>
      <c r="K34" s="10">
        <v>-745680</v>
      </c>
      <c r="L34" s="23"/>
      <c r="M34" s="10">
        <v>-376896</v>
      </c>
    </row>
    <row r="35" spans="1:13" s="43" customFormat="1" ht="8.1" customHeight="1">
      <c r="E35" s="41"/>
      <c r="F35" s="42"/>
      <c r="G35" s="5"/>
      <c r="H35" s="23"/>
      <c r="I35" s="5"/>
      <c r="J35" s="23"/>
      <c r="K35" s="5"/>
      <c r="L35" s="23"/>
      <c r="M35" s="5"/>
    </row>
    <row r="36" spans="1:13" s="43" customFormat="1" ht="21" customHeight="1">
      <c r="A36" s="43" t="s">
        <v>179</v>
      </c>
      <c r="E36" s="41"/>
      <c r="F36" s="42"/>
      <c r="G36" s="5">
        <f>SUM(G23:G34)</f>
        <v>-1689005158</v>
      </c>
      <c r="H36" s="23"/>
      <c r="I36" s="5">
        <f>SUM(I23:I34)</f>
        <v>-3325577929</v>
      </c>
      <c r="J36" s="23"/>
      <c r="K36" s="5">
        <f>SUM(K23:K34)</f>
        <v>-1680623396</v>
      </c>
      <c r="L36" s="23"/>
      <c r="M36" s="5">
        <f>SUM(M23:M34)</f>
        <v>-3271040886</v>
      </c>
    </row>
    <row r="37" spans="1:13" s="43" customFormat="1" ht="21" customHeight="1">
      <c r="A37" s="47"/>
      <c r="B37" s="43" t="s">
        <v>180</v>
      </c>
      <c r="C37" s="27"/>
      <c r="D37" s="27"/>
      <c r="E37" s="41"/>
      <c r="F37" s="42"/>
      <c r="G37" s="5">
        <v>1962112134</v>
      </c>
      <c r="H37" s="23"/>
      <c r="I37" s="5">
        <v>1985607550</v>
      </c>
      <c r="J37" s="23"/>
      <c r="K37" s="5">
        <v>1957710974</v>
      </c>
      <c r="L37" s="23"/>
      <c r="M37" s="5">
        <v>1983469358</v>
      </c>
    </row>
    <row r="38" spans="1:13" s="43" customFormat="1" ht="21" customHeight="1">
      <c r="A38" s="47"/>
      <c r="B38" s="43" t="s">
        <v>181</v>
      </c>
      <c r="C38" s="27"/>
      <c r="D38" s="27"/>
      <c r="E38" s="41"/>
      <c r="F38" s="42"/>
      <c r="G38" s="5">
        <v>-264018708</v>
      </c>
      <c r="H38" s="23"/>
      <c r="I38" s="5">
        <v>-210951376</v>
      </c>
      <c r="J38" s="23"/>
      <c r="K38" s="5">
        <v>-264018708</v>
      </c>
      <c r="L38" s="23"/>
      <c r="M38" s="5">
        <v>-210951376</v>
      </c>
    </row>
    <row r="39" spans="1:13" s="43" customFormat="1" ht="21" customHeight="1">
      <c r="A39" s="47"/>
      <c r="B39" s="43" t="s">
        <v>182</v>
      </c>
      <c r="C39" s="27"/>
      <c r="D39" s="27"/>
      <c r="E39" s="41"/>
      <c r="F39" s="42"/>
      <c r="G39" s="10">
        <v>-69252193</v>
      </c>
      <c r="H39" s="23"/>
      <c r="I39" s="10">
        <v>-14295750</v>
      </c>
      <c r="J39" s="23"/>
      <c r="K39" s="10">
        <v>-69248827</v>
      </c>
      <c r="L39" s="23"/>
      <c r="M39" s="10">
        <v>-14291580</v>
      </c>
    </row>
    <row r="40" spans="1:13" s="43" customFormat="1" ht="8.1" customHeight="1">
      <c r="A40" s="47"/>
      <c r="E40" s="41"/>
      <c r="F40" s="42"/>
      <c r="G40" s="5"/>
      <c r="H40" s="23"/>
      <c r="I40" s="5"/>
      <c r="J40" s="23"/>
      <c r="K40" s="5"/>
      <c r="L40" s="23"/>
      <c r="M40" s="5"/>
    </row>
    <row r="41" spans="1:13" s="43" customFormat="1" ht="21" customHeight="1">
      <c r="A41" s="47" t="s">
        <v>183</v>
      </c>
      <c r="C41" s="27"/>
      <c r="D41" s="27"/>
      <c r="E41" s="41"/>
      <c r="F41" s="42"/>
      <c r="G41" s="10">
        <f>SUM(G36:G39)</f>
        <v>-60163925</v>
      </c>
      <c r="H41" s="23"/>
      <c r="I41" s="10">
        <f>SUM(I36:I39)</f>
        <v>-1565217505</v>
      </c>
      <c r="J41" s="23"/>
      <c r="K41" s="10">
        <f>SUM(K36:K39)</f>
        <v>-56179957</v>
      </c>
      <c r="L41" s="23"/>
      <c r="M41" s="10">
        <f>SUM(M36:M39)</f>
        <v>-1512814484</v>
      </c>
    </row>
    <row r="42" spans="1:13" s="43" customFormat="1" ht="21" customHeight="1">
      <c r="A42" s="47"/>
      <c r="C42" s="27"/>
      <c r="D42" s="27"/>
      <c r="E42" s="41"/>
      <c r="F42" s="42"/>
      <c r="H42" s="23"/>
      <c r="J42" s="23"/>
      <c r="L42" s="23"/>
    </row>
    <row r="43" spans="1:13" s="43" customFormat="1" ht="21" customHeight="1">
      <c r="A43" s="47"/>
      <c r="C43" s="27"/>
      <c r="D43" s="27"/>
      <c r="E43" s="41"/>
      <c r="F43" s="42"/>
      <c r="H43" s="23"/>
      <c r="J43" s="23"/>
      <c r="L43" s="23"/>
    </row>
    <row r="44" spans="1:13" s="43" customFormat="1" ht="18" customHeight="1">
      <c r="A44" s="47"/>
      <c r="C44" s="27"/>
      <c r="D44" s="27"/>
      <c r="E44" s="41"/>
      <c r="F44" s="42"/>
      <c r="H44" s="4"/>
      <c r="J44" s="4"/>
      <c r="L44" s="4"/>
    </row>
    <row r="45" spans="1:13" ht="21.9" customHeight="1">
      <c r="A45" s="50" t="str">
        <f>'Thai 11'!A32:AD32</f>
        <v>หมายเหตุประกอบงบการเงินเป็นส่วนหนึ่งของงบการเงินนี้</v>
      </c>
      <c r="B45" s="51"/>
      <c r="C45" s="51"/>
      <c r="D45" s="51"/>
      <c r="E45" s="52"/>
      <c r="F45" s="6"/>
      <c r="G45" s="6"/>
      <c r="H45" s="6"/>
      <c r="I45" s="6"/>
      <c r="J45" s="6"/>
      <c r="K45" s="6"/>
      <c r="L45" s="6"/>
      <c r="M45" s="6"/>
    </row>
    <row r="46" spans="1:13" ht="21" customHeight="1">
      <c r="A46" s="36" t="str">
        <f>A1</f>
        <v>บริษัท เน็คซ์ แคปปิตอล จำกัด (มหาชน)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7" spans="1:13" ht="21" customHeight="1">
      <c r="A47" s="37" t="s">
        <v>184</v>
      </c>
      <c r="B47" s="37"/>
      <c r="C47" s="37"/>
      <c r="D47" s="37"/>
      <c r="E47" s="53"/>
      <c r="F47" s="54"/>
      <c r="G47" s="54"/>
      <c r="H47" s="54"/>
      <c r="I47" s="54"/>
      <c r="J47" s="54"/>
      <c r="K47" s="54"/>
      <c r="L47" s="54"/>
      <c r="M47" s="54"/>
    </row>
    <row r="48" spans="1:13" ht="21" customHeight="1">
      <c r="A48" s="38" t="str">
        <f>A3</f>
        <v>สำหรับปีสิ้นสุดวันที่ 31 ธันวาคม พ.ศ. 2567</v>
      </c>
      <c r="B48" s="39"/>
      <c r="C48" s="39"/>
      <c r="D48" s="39"/>
      <c r="E48" s="55"/>
      <c r="F48" s="56"/>
      <c r="G48" s="56"/>
      <c r="H48" s="56"/>
      <c r="I48" s="56"/>
      <c r="J48" s="56"/>
      <c r="K48" s="56"/>
      <c r="L48" s="56"/>
      <c r="M48" s="56"/>
    </row>
    <row r="49" spans="1:13" ht="21" customHeight="1">
      <c r="A49" s="36"/>
      <c r="B49" s="37"/>
      <c r="C49" s="37"/>
      <c r="D49" s="37"/>
      <c r="E49" s="53"/>
      <c r="F49" s="89"/>
      <c r="G49" s="89"/>
      <c r="H49" s="89"/>
      <c r="I49" s="89"/>
      <c r="J49" s="89"/>
      <c r="K49" s="89"/>
      <c r="L49" s="89"/>
      <c r="M49" s="89"/>
    </row>
    <row r="50" spans="1:13" ht="21" customHeight="1">
      <c r="A50" s="36"/>
      <c r="B50" s="37"/>
      <c r="C50" s="37"/>
      <c r="D50" s="37"/>
      <c r="E50" s="53"/>
      <c r="F50" s="54"/>
      <c r="G50" s="124" t="s">
        <v>3</v>
      </c>
      <c r="H50" s="124"/>
      <c r="I50" s="124"/>
      <c r="J50" s="15"/>
      <c r="K50" s="124" t="s">
        <v>4</v>
      </c>
      <c r="L50" s="124"/>
      <c r="M50" s="124"/>
    </row>
    <row r="51" spans="1:13" ht="21" customHeight="1">
      <c r="A51" s="19"/>
      <c r="B51" s="19"/>
      <c r="C51" s="19"/>
      <c r="D51" s="19"/>
      <c r="E51" s="53"/>
      <c r="F51" s="57"/>
      <c r="G51" s="21" t="s">
        <v>5</v>
      </c>
      <c r="H51" s="15"/>
      <c r="I51" s="21" t="s">
        <v>6</v>
      </c>
      <c r="J51" s="15"/>
      <c r="K51" s="21" t="s">
        <v>5</v>
      </c>
      <c r="L51" s="15"/>
      <c r="M51" s="21" t="s">
        <v>6</v>
      </c>
    </row>
    <row r="52" spans="1:13" ht="21" customHeight="1">
      <c r="A52" s="58"/>
      <c r="B52" s="58"/>
      <c r="C52" s="58"/>
      <c r="D52" s="58"/>
      <c r="E52" s="55" t="s">
        <v>7</v>
      </c>
      <c r="F52" s="57"/>
      <c r="G52" s="46" t="s">
        <v>8</v>
      </c>
      <c r="H52" s="23"/>
      <c r="I52" s="46" t="s">
        <v>8</v>
      </c>
      <c r="J52" s="23"/>
      <c r="K52" s="46" t="s">
        <v>8</v>
      </c>
      <c r="L52" s="23"/>
      <c r="M52" s="46" t="s">
        <v>8</v>
      </c>
    </row>
    <row r="53" spans="1:13" ht="21" customHeight="1">
      <c r="A53" s="37" t="s">
        <v>185</v>
      </c>
      <c r="F53" s="57"/>
      <c r="G53" s="8"/>
      <c r="H53" s="23"/>
      <c r="I53" s="8"/>
      <c r="J53" s="23"/>
      <c r="K53" s="8"/>
      <c r="L53" s="23"/>
      <c r="M53" s="8"/>
    </row>
    <row r="54" spans="1:13" ht="21" customHeight="1">
      <c r="A54" s="27" t="s">
        <v>186</v>
      </c>
      <c r="F54" s="57"/>
      <c r="G54" s="8">
        <v>16370</v>
      </c>
      <c r="H54" s="23"/>
      <c r="I54" s="8">
        <v>58728</v>
      </c>
      <c r="J54" s="23"/>
      <c r="K54" s="8">
        <v>16370</v>
      </c>
      <c r="L54" s="23"/>
      <c r="M54" s="8">
        <v>58728</v>
      </c>
    </row>
    <row r="55" spans="1:13" ht="21" customHeight="1">
      <c r="A55" s="27" t="s">
        <v>208</v>
      </c>
      <c r="F55" s="57"/>
      <c r="G55" s="8">
        <v>327</v>
      </c>
      <c r="H55" s="23"/>
      <c r="I55" s="8">
        <v>0</v>
      </c>
      <c r="J55" s="23"/>
      <c r="K55" s="8">
        <v>327</v>
      </c>
      <c r="L55" s="23"/>
      <c r="M55" s="8">
        <v>0</v>
      </c>
    </row>
    <row r="56" spans="1:13" ht="21" customHeight="1">
      <c r="A56" s="27" t="s">
        <v>187</v>
      </c>
      <c r="F56" s="57"/>
      <c r="G56" s="8">
        <v>-2807583</v>
      </c>
      <c r="H56" s="23"/>
      <c r="I56" s="8">
        <v>-2864395</v>
      </c>
      <c r="J56" s="23"/>
      <c r="K56" s="8">
        <v>-2807583</v>
      </c>
      <c r="L56" s="23"/>
      <c r="M56" s="8">
        <v>-2742415</v>
      </c>
    </row>
    <row r="57" spans="1:13" ht="21" customHeight="1">
      <c r="A57" s="27" t="s">
        <v>188</v>
      </c>
      <c r="F57" s="57"/>
      <c r="G57" s="8">
        <v>-9964920</v>
      </c>
      <c r="H57" s="23"/>
      <c r="I57" s="8">
        <v>-10747753</v>
      </c>
      <c r="J57" s="23"/>
      <c r="K57" s="8">
        <v>-9964920</v>
      </c>
      <c r="L57" s="23"/>
      <c r="M57" s="8">
        <v>-10614743</v>
      </c>
    </row>
    <row r="58" spans="1:13" ht="21" customHeight="1">
      <c r="A58" s="60" t="s">
        <v>189</v>
      </c>
      <c r="E58" s="58">
        <v>17</v>
      </c>
      <c r="F58" s="57"/>
      <c r="G58" s="6">
        <v>0</v>
      </c>
      <c r="H58" s="23"/>
      <c r="I58" s="6">
        <v>0</v>
      </c>
      <c r="J58" s="23"/>
      <c r="K58" s="6">
        <v>0</v>
      </c>
      <c r="L58" s="23"/>
      <c r="M58" s="6">
        <v>-9999800</v>
      </c>
    </row>
    <row r="59" spans="1:13" ht="8.1" customHeight="1">
      <c r="F59" s="57"/>
      <c r="G59" s="8"/>
      <c r="H59" s="23"/>
      <c r="I59" s="8"/>
      <c r="J59" s="23"/>
      <c r="K59" s="8"/>
      <c r="L59" s="23"/>
      <c r="M59" s="8"/>
    </row>
    <row r="60" spans="1:13" ht="21" customHeight="1">
      <c r="A60" s="37" t="s">
        <v>190</v>
      </c>
      <c r="F60" s="57"/>
      <c r="G60" s="6">
        <f>SUM(G54:G59)</f>
        <v>-12755806</v>
      </c>
      <c r="H60" s="23"/>
      <c r="I60" s="6">
        <f>SUM(I54:I59)</f>
        <v>-13553420</v>
      </c>
      <c r="J60" s="23"/>
      <c r="K60" s="6">
        <f>SUM(K54:K59)</f>
        <v>-12755806</v>
      </c>
      <c r="L60" s="23"/>
      <c r="M60" s="6">
        <f>SUM(M54:M59)</f>
        <v>-23298230</v>
      </c>
    </row>
    <row r="61" spans="1:13" ht="21" customHeight="1">
      <c r="F61" s="57"/>
      <c r="G61" s="8"/>
      <c r="H61" s="23"/>
      <c r="I61" s="8"/>
      <c r="J61" s="23"/>
      <c r="K61" s="8"/>
      <c r="L61" s="23"/>
      <c r="M61" s="8"/>
    </row>
    <row r="62" spans="1:13" ht="21" customHeight="1">
      <c r="A62" s="37" t="s">
        <v>191</v>
      </c>
      <c r="F62" s="57"/>
      <c r="G62" s="8"/>
      <c r="H62" s="23"/>
      <c r="I62" s="8"/>
      <c r="J62" s="23"/>
      <c r="K62" s="8"/>
      <c r="L62" s="23"/>
      <c r="M62" s="8"/>
    </row>
    <row r="63" spans="1:13" ht="21" customHeight="1">
      <c r="A63" s="60" t="s">
        <v>192</v>
      </c>
      <c r="E63" s="15" t="s">
        <v>209</v>
      </c>
      <c r="F63" s="57"/>
      <c r="G63" s="11">
        <v>0</v>
      </c>
      <c r="H63" s="23"/>
      <c r="I63" s="11">
        <v>0</v>
      </c>
      <c r="J63" s="23"/>
      <c r="K63" s="11">
        <v>9100000</v>
      </c>
      <c r="L63" s="23"/>
      <c r="M63" s="11">
        <v>5000000</v>
      </c>
    </row>
    <row r="64" spans="1:13" ht="21" customHeight="1">
      <c r="A64" s="60" t="s">
        <v>193</v>
      </c>
      <c r="E64" s="15" t="s">
        <v>209</v>
      </c>
      <c r="F64" s="57"/>
      <c r="G64" s="11">
        <v>0</v>
      </c>
      <c r="H64" s="23"/>
      <c r="I64" s="11">
        <v>0</v>
      </c>
      <c r="J64" s="23"/>
      <c r="K64" s="11">
        <v>-13100000</v>
      </c>
      <c r="L64" s="23"/>
      <c r="M64" s="11">
        <v>-9000000</v>
      </c>
    </row>
    <row r="65" spans="1:13" ht="21" customHeight="1">
      <c r="A65" s="27" t="s">
        <v>194</v>
      </c>
      <c r="E65" s="15"/>
      <c r="F65" s="57"/>
      <c r="G65" s="8">
        <v>1460000000</v>
      </c>
      <c r="H65" s="23"/>
      <c r="I65" s="8">
        <v>1410000000</v>
      </c>
      <c r="J65" s="23"/>
      <c r="K65" s="8">
        <v>1460000000</v>
      </c>
      <c r="L65" s="23"/>
      <c r="M65" s="8">
        <v>1410000000</v>
      </c>
    </row>
    <row r="66" spans="1:13" ht="21" customHeight="1">
      <c r="A66" s="27" t="s">
        <v>195</v>
      </c>
      <c r="E66" s="15"/>
      <c r="F66" s="57"/>
      <c r="G66" s="11">
        <v>-1460000000</v>
      </c>
      <c r="H66" s="23"/>
      <c r="I66" s="11">
        <v>-1410000000</v>
      </c>
      <c r="J66" s="23"/>
      <c r="K66" s="11">
        <v>-1460000000</v>
      </c>
      <c r="L66" s="23"/>
      <c r="M66" s="11">
        <v>-1410000000</v>
      </c>
    </row>
    <row r="67" spans="1:13" ht="21" customHeight="1">
      <c r="A67" s="27" t="s">
        <v>196</v>
      </c>
      <c r="E67" s="15">
        <v>23</v>
      </c>
      <c r="F67" s="57"/>
      <c r="G67" s="11">
        <v>2350000000</v>
      </c>
      <c r="H67" s="23"/>
      <c r="I67" s="11">
        <v>3000000000</v>
      </c>
      <c r="J67" s="23"/>
      <c r="K67" s="11">
        <v>2350000000</v>
      </c>
      <c r="L67" s="23"/>
      <c r="M67" s="11">
        <v>3000000000</v>
      </c>
    </row>
    <row r="68" spans="1:13" ht="21" customHeight="1">
      <c r="A68" s="60" t="s">
        <v>197</v>
      </c>
      <c r="E68" s="15">
        <v>23</v>
      </c>
      <c r="F68" s="57"/>
      <c r="G68" s="11">
        <v>-2480483333</v>
      </c>
      <c r="H68" s="23"/>
      <c r="I68" s="11">
        <v>-2030333333</v>
      </c>
      <c r="J68" s="23"/>
      <c r="K68" s="11">
        <v>-2480483333</v>
      </c>
      <c r="L68" s="23"/>
      <c r="M68" s="11">
        <v>-2030333333</v>
      </c>
    </row>
    <row r="69" spans="1:13" ht="21" customHeight="1">
      <c r="A69" s="60" t="s">
        <v>198</v>
      </c>
      <c r="E69" s="15"/>
      <c r="F69" s="57"/>
      <c r="G69" s="11">
        <v>-625000</v>
      </c>
      <c r="H69" s="23"/>
      <c r="I69" s="11">
        <v>0</v>
      </c>
      <c r="J69" s="23"/>
      <c r="K69" s="11">
        <v>-625000</v>
      </c>
      <c r="L69" s="23"/>
      <c r="M69" s="11">
        <v>0</v>
      </c>
    </row>
    <row r="70" spans="1:13" ht="21" customHeight="1">
      <c r="A70" s="60" t="s">
        <v>199</v>
      </c>
      <c r="E70" s="15">
        <v>24</v>
      </c>
      <c r="F70" s="57"/>
      <c r="G70" s="11">
        <v>0</v>
      </c>
      <c r="H70" s="23"/>
      <c r="I70" s="11">
        <v>455500000</v>
      </c>
      <c r="J70" s="23"/>
      <c r="K70" s="11">
        <v>0</v>
      </c>
      <c r="L70" s="23"/>
      <c r="M70" s="11">
        <v>455500000</v>
      </c>
    </row>
    <row r="71" spans="1:13" ht="21" customHeight="1">
      <c r="A71" s="27" t="s">
        <v>200</v>
      </c>
      <c r="F71" s="57"/>
      <c r="G71" s="11">
        <v>-18600572</v>
      </c>
      <c r="H71" s="23"/>
      <c r="I71" s="11">
        <v>-21349888</v>
      </c>
      <c r="J71" s="23"/>
      <c r="K71" s="11">
        <v>-18600572</v>
      </c>
      <c r="L71" s="23"/>
      <c r="M71" s="11">
        <v>-21349888</v>
      </c>
    </row>
    <row r="72" spans="1:13" ht="21" customHeight="1">
      <c r="A72" s="27" t="s">
        <v>201</v>
      </c>
      <c r="E72" s="58">
        <v>26</v>
      </c>
      <c r="F72" s="57"/>
      <c r="G72" s="8">
        <v>0</v>
      </c>
      <c r="H72" s="23"/>
      <c r="I72" s="8">
        <v>364</v>
      </c>
      <c r="J72" s="23"/>
      <c r="K72" s="8">
        <v>0</v>
      </c>
      <c r="L72" s="23"/>
      <c r="M72" s="8">
        <v>364</v>
      </c>
    </row>
    <row r="73" spans="1:13" ht="21" customHeight="1">
      <c r="A73" s="60" t="s">
        <v>202</v>
      </c>
      <c r="B73" s="60"/>
      <c r="C73" s="60"/>
      <c r="D73" s="60"/>
      <c r="E73" s="58">
        <v>17</v>
      </c>
      <c r="F73" s="57"/>
      <c r="G73" s="8">
        <v>0</v>
      </c>
      <c r="H73" s="23"/>
      <c r="I73" s="8">
        <v>-9999800</v>
      </c>
      <c r="J73" s="23"/>
      <c r="K73" s="8">
        <v>0</v>
      </c>
      <c r="L73" s="23"/>
      <c r="M73" s="8">
        <v>0</v>
      </c>
    </row>
    <row r="74" spans="1:13" ht="8.1" customHeight="1">
      <c r="F74" s="57"/>
      <c r="G74" s="90"/>
      <c r="H74" s="23"/>
      <c r="I74" s="90"/>
      <c r="J74" s="23"/>
      <c r="K74" s="90"/>
      <c r="L74" s="23"/>
      <c r="M74" s="90"/>
    </row>
    <row r="75" spans="1:13" ht="21" customHeight="1">
      <c r="A75" s="37" t="s">
        <v>203</v>
      </c>
      <c r="F75" s="57"/>
      <c r="G75" s="6">
        <f>SUM(G63:G74)</f>
        <v>-149708905</v>
      </c>
      <c r="H75" s="23"/>
      <c r="I75" s="6">
        <f>SUM(I63:I74)</f>
        <v>1393817343</v>
      </c>
      <c r="J75" s="23"/>
      <c r="K75" s="6">
        <f>SUM(K63:K74)</f>
        <v>-153708905</v>
      </c>
      <c r="L75" s="23"/>
      <c r="M75" s="6">
        <f>SUM(M63:M74)</f>
        <v>1399817143</v>
      </c>
    </row>
    <row r="76" spans="1:13" ht="21" customHeight="1">
      <c r="F76" s="57"/>
      <c r="G76" s="8"/>
      <c r="H76" s="23"/>
      <c r="I76" s="8"/>
      <c r="J76" s="23"/>
      <c r="K76" s="8"/>
      <c r="L76" s="23"/>
      <c r="M76" s="8"/>
    </row>
    <row r="77" spans="1:13" ht="21" customHeight="1">
      <c r="A77" s="61" t="s">
        <v>212</v>
      </c>
      <c r="B77" s="61"/>
      <c r="C77" s="60"/>
      <c r="D77" s="60"/>
      <c r="F77" s="57"/>
      <c r="G77" s="7">
        <f>SUM(G41,G60,G75)</f>
        <v>-222628636</v>
      </c>
      <c r="H77" s="23"/>
      <c r="I77" s="7">
        <f>SUM(I41,I60,I75)</f>
        <v>-184953582</v>
      </c>
      <c r="J77" s="23"/>
      <c r="K77" s="7">
        <f>SUM(K41,K60,K75)</f>
        <v>-222644668</v>
      </c>
      <c r="L77" s="23"/>
      <c r="M77" s="7">
        <f>SUM(M41,M60,M75)</f>
        <v>-136295571</v>
      </c>
    </row>
    <row r="78" spans="1:13" ht="21" customHeight="1">
      <c r="A78" s="27" t="s">
        <v>204</v>
      </c>
      <c r="F78" s="57"/>
      <c r="G78" s="6">
        <v>340687968</v>
      </c>
      <c r="H78" s="23"/>
      <c r="I78" s="6">
        <v>525641550</v>
      </c>
      <c r="J78" s="23"/>
      <c r="K78" s="6">
        <v>339603869</v>
      </c>
      <c r="L78" s="23"/>
      <c r="M78" s="6">
        <v>475899440</v>
      </c>
    </row>
    <row r="79" spans="1:13" ht="8.1" customHeight="1">
      <c r="F79" s="57"/>
      <c r="G79" s="8"/>
      <c r="H79" s="23"/>
      <c r="I79" s="8"/>
      <c r="J79" s="23"/>
      <c r="K79" s="8"/>
      <c r="L79" s="23"/>
      <c r="M79" s="8"/>
    </row>
    <row r="80" spans="1:13" ht="21" customHeight="1" thickBot="1">
      <c r="A80" s="37" t="s">
        <v>205</v>
      </c>
      <c r="E80" s="58">
        <v>9</v>
      </c>
      <c r="F80" s="57"/>
      <c r="G80" s="12">
        <f>SUM(G77:G79)</f>
        <v>118059332</v>
      </c>
      <c r="H80" s="23"/>
      <c r="I80" s="12">
        <f>SUM(I77:I79)</f>
        <v>340687968</v>
      </c>
      <c r="J80" s="23"/>
      <c r="K80" s="12">
        <f>SUM(K77:K79)</f>
        <v>116959201</v>
      </c>
      <c r="L80" s="23"/>
      <c r="M80" s="12">
        <f>SUM(M77:M79)</f>
        <v>339603869</v>
      </c>
    </row>
    <row r="81" spans="1:13" ht="21" customHeight="1" thickTop="1">
      <c r="A81" s="37"/>
      <c r="F81" s="57"/>
      <c r="G81" s="8"/>
      <c r="H81" s="23"/>
      <c r="I81" s="8"/>
      <c r="J81" s="23"/>
      <c r="K81" s="8"/>
      <c r="L81" s="23"/>
      <c r="M81" s="8"/>
    </row>
    <row r="82" spans="1:13" ht="21" customHeight="1">
      <c r="A82" s="37" t="s">
        <v>215</v>
      </c>
      <c r="F82" s="57"/>
      <c r="G82" s="8"/>
      <c r="H82" s="23"/>
      <c r="I82" s="8"/>
      <c r="J82" s="23"/>
      <c r="K82" s="8"/>
      <c r="L82" s="23"/>
      <c r="M82" s="8"/>
    </row>
    <row r="83" spans="1:13" ht="21" customHeight="1">
      <c r="B83" s="27" t="s">
        <v>216</v>
      </c>
      <c r="F83" s="57"/>
      <c r="G83" s="8">
        <v>12770</v>
      </c>
      <c r="H83" s="23"/>
      <c r="I83" s="8">
        <v>0</v>
      </c>
      <c r="J83" s="23"/>
      <c r="K83" s="8">
        <v>12770</v>
      </c>
      <c r="L83" s="23"/>
      <c r="M83" s="8">
        <v>0</v>
      </c>
    </row>
    <row r="84" spans="1:13" ht="21" customHeight="1">
      <c r="B84" s="27" t="s">
        <v>217</v>
      </c>
      <c r="F84" s="57"/>
      <c r="G84" s="8">
        <v>443550</v>
      </c>
      <c r="H84" s="23"/>
      <c r="I84" s="8">
        <v>103740</v>
      </c>
      <c r="J84" s="23"/>
      <c r="K84" s="8">
        <v>443550</v>
      </c>
      <c r="L84" s="23"/>
      <c r="M84" s="8">
        <v>103740</v>
      </c>
    </row>
    <row r="85" spans="1:13" ht="21" customHeight="1">
      <c r="A85" s="37"/>
      <c r="B85" s="60" t="s">
        <v>206</v>
      </c>
      <c r="E85" s="58">
        <v>18</v>
      </c>
      <c r="F85" s="57"/>
      <c r="G85" s="8">
        <v>9382146</v>
      </c>
      <c r="H85" s="23"/>
      <c r="I85" s="8">
        <v>9666363</v>
      </c>
      <c r="J85" s="23"/>
      <c r="K85" s="8">
        <v>9382146</v>
      </c>
      <c r="L85" s="23"/>
      <c r="M85" s="8">
        <v>9666363</v>
      </c>
    </row>
    <row r="86" spans="1:13" ht="21" customHeight="1">
      <c r="A86" s="37"/>
      <c r="B86" s="27" t="s">
        <v>207</v>
      </c>
      <c r="E86" s="58">
        <v>18</v>
      </c>
      <c r="F86" s="57"/>
      <c r="G86" s="8">
        <v>2203366</v>
      </c>
      <c r="H86" s="23"/>
      <c r="I86" s="8">
        <v>41829045</v>
      </c>
      <c r="J86" s="23"/>
      <c r="K86" s="8">
        <v>2203366</v>
      </c>
      <c r="L86" s="23"/>
      <c r="M86" s="8">
        <v>41829045</v>
      </c>
    </row>
    <row r="87" spans="1:13" ht="21" customHeight="1">
      <c r="A87" s="37"/>
      <c r="B87" s="27" t="s">
        <v>214</v>
      </c>
      <c r="E87" s="58">
        <v>18</v>
      </c>
      <c r="F87" s="57"/>
      <c r="G87" s="8">
        <v>849516</v>
      </c>
      <c r="H87" s="23"/>
      <c r="I87" s="8">
        <v>1463163</v>
      </c>
      <c r="J87" s="23"/>
      <c r="K87" s="8">
        <v>849516</v>
      </c>
      <c r="L87" s="23"/>
      <c r="M87" s="8">
        <v>1463163</v>
      </c>
    </row>
    <row r="88" spans="1:13" ht="21" customHeight="1">
      <c r="A88" s="37"/>
      <c r="F88" s="57"/>
      <c r="G88" s="58"/>
      <c r="H88" s="23"/>
      <c r="I88" s="8"/>
      <c r="J88" s="23"/>
      <c r="K88" s="8"/>
      <c r="L88" s="23"/>
      <c r="M88" s="8"/>
    </row>
    <row r="89" spans="1:13" ht="15.75" customHeight="1">
      <c r="A89" s="37"/>
      <c r="F89" s="57"/>
      <c r="G89" s="58"/>
      <c r="H89" s="58"/>
      <c r="I89" s="8"/>
      <c r="J89" s="7"/>
      <c r="K89" s="8"/>
      <c r="L89" s="7"/>
      <c r="M89" s="8"/>
    </row>
    <row r="90" spans="1:13" ht="21.9" customHeight="1">
      <c r="A90" s="50" t="str">
        <f>'Thai 11'!A32:AD32</f>
        <v>หมายเหตุประกอบงบการเงินเป็นส่วนหนึ่งของงบการเงินนี้</v>
      </c>
      <c r="B90" s="51"/>
      <c r="C90" s="51"/>
      <c r="D90" s="51"/>
      <c r="E90" s="52"/>
      <c r="F90" s="6"/>
      <c r="G90" s="6"/>
      <c r="H90" s="6"/>
      <c r="I90" s="6"/>
      <c r="J90" s="6"/>
      <c r="K90" s="6"/>
      <c r="L90" s="6"/>
      <c r="M90" s="6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Thai 6-8</vt:lpstr>
      <vt:lpstr>Thai 9-10</vt:lpstr>
      <vt:lpstr>Thai 11</vt:lpstr>
      <vt:lpstr>Thai 12</vt:lpstr>
      <vt:lpstr>Thai 13-14</vt:lpstr>
      <vt:lpstr>'Thai 11'!Print_Area</vt:lpstr>
      <vt:lpstr>'Thai 12'!Print_Area</vt:lpstr>
      <vt:lpstr>'Thai 13-14'!Print_Area</vt:lpstr>
      <vt:lpstr>'Thai 9-10'!Print_Area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Pornchita Pongsuttiyakorn (TH)</cp:lastModifiedBy>
  <cp:revision/>
  <cp:lastPrinted>2025-02-06T07:12:33Z</cp:lastPrinted>
  <dcterms:created xsi:type="dcterms:W3CDTF">2002-01-04T02:58:58Z</dcterms:created>
  <dcterms:modified xsi:type="dcterms:W3CDTF">2025-02-20T01:45:44Z</dcterms:modified>
  <cp:category/>
  <cp:contentStatus/>
</cp:coreProperties>
</file>