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(เดิม BAF (Thailand)_Dec2024\"/>
    </mc:Choice>
  </mc:AlternateContent>
  <xr:revisionPtr revIDLastSave="0" documentId="13_ncr:1_{2CB5AD90-153A-43E7-93B0-5129C2178E0E}" xr6:coauthVersionLast="47" xr6:coauthVersionMax="47" xr10:uidLastSave="{00000000-0000-0000-0000-000000000000}"/>
  <bookViews>
    <workbookView xWindow="11424" yWindow="0" windowWidth="11712" windowHeight="13776" tabRatio="558" activeTab="4" xr2:uid="{00000000-000D-0000-FFFF-FFFF00000000}"/>
  </bookViews>
  <sheets>
    <sheet name="eng5-7" sheetId="1" r:id="rId1"/>
    <sheet name="eng 8-9" sheetId="10" r:id="rId2"/>
    <sheet name="Eng 10" sheetId="11" r:id="rId3"/>
    <sheet name="eng 11" sheetId="4" r:id="rId4"/>
    <sheet name="eng 12-13" sheetId="9" r:id="rId5"/>
  </sheets>
  <externalReferences>
    <externalReference r:id="rId6"/>
  </externalReferences>
  <definedNames>
    <definedName name="_xlnm.Print_Area" localSheetId="2">'Eng 10'!$A$1:$AD$41</definedName>
    <definedName name="_xlnm.Print_Area" localSheetId="1">'eng 8-9'!$A$1:$N$103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9" l="1"/>
  <c r="V27" i="4"/>
  <c r="V26" i="4"/>
  <c r="V30" i="4" s="1"/>
  <c r="L79" i="10"/>
  <c r="M92" i="9"/>
  <c r="M73" i="9"/>
  <c r="M26" i="9"/>
  <c r="M38" i="9" s="1"/>
  <c r="M43" i="9" s="1"/>
  <c r="I92" i="9"/>
  <c r="I73" i="9"/>
  <c r="I26" i="9"/>
  <c r="I38" i="9" s="1"/>
  <c r="I43" i="9" s="1"/>
  <c r="T30" i="4"/>
  <c r="R30" i="4"/>
  <c r="P30" i="4"/>
  <c r="N30" i="4"/>
  <c r="L30" i="4"/>
  <c r="J30" i="4"/>
  <c r="H30" i="4"/>
  <c r="AB35" i="11"/>
  <c r="V35" i="11"/>
  <c r="T35" i="11"/>
  <c r="P35" i="11"/>
  <c r="N35" i="11"/>
  <c r="L35" i="11"/>
  <c r="J35" i="11"/>
  <c r="H35" i="11"/>
  <c r="X33" i="11"/>
  <c r="Z33" i="11" s="1"/>
  <c r="AD33" i="11" s="1"/>
  <c r="X32" i="11"/>
  <c r="Z32" i="11" s="1"/>
  <c r="AD32" i="11" s="1"/>
  <c r="X31" i="11"/>
  <c r="Z31" i="11" s="1"/>
  <c r="AD31" i="11" s="1"/>
  <c r="N97" i="10"/>
  <c r="N90" i="10"/>
  <c r="N79" i="10"/>
  <c r="N70" i="10"/>
  <c r="N82" i="10" s="1"/>
  <c r="N28" i="10"/>
  <c r="N18" i="10"/>
  <c r="J79" i="10"/>
  <c r="J70" i="10"/>
  <c r="J28" i="10"/>
  <c r="J18" i="10"/>
  <c r="N135" i="1"/>
  <c r="N138" i="1" s="1"/>
  <c r="N87" i="1"/>
  <c r="N76" i="1"/>
  <c r="N36" i="1"/>
  <c r="N23" i="1"/>
  <c r="J135" i="1"/>
  <c r="J138" i="1" s="1"/>
  <c r="J87" i="1"/>
  <c r="J76" i="1"/>
  <c r="J36" i="1"/>
  <c r="J23" i="1"/>
  <c r="V18" i="4"/>
  <c r="V17" i="4"/>
  <c r="V15" i="4"/>
  <c r="V14" i="4"/>
  <c r="X18" i="11"/>
  <c r="Z18" i="11" s="1"/>
  <c r="AD18" i="11" s="1"/>
  <c r="J30" i="10" l="1"/>
  <c r="J33" i="10" s="1"/>
  <c r="J90" i="10" s="1"/>
  <c r="N30" i="10"/>
  <c r="N33" i="10" s="1"/>
  <c r="N84" i="10" s="1"/>
  <c r="M94" i="9"/>
  <c r="M97" i="9" s="1"/>
  <c r="I94" i="9"/>
  <c r="I97" i="9" s="1"/>
  <c r="J82" i="10"/>
  <c r="J89" i="1"/>
  <c r="J140" i="1" s="1"/>
  <c r="N38" i="1"/>
  <c r="N89" i="1"/>
  <c r="N140" i="1" s="1"/>
  <c r="J38" i="1"/>
  <c r="Z35" i="11"/>
  <c r="AD35" i="11"/>
  <c r="R35" i="11"/>
  <c r="X35" i="11"/>
  <c r="X24" i="11"/>
  <c r="X23" i="11"/>
  <c r="Z23" i="11" s="1"/>
  <c r="AD23" i="11" s="1"/>
  <c r="X22" i="11"/>
  <c r="Z22" i="11" s="1"/>
  <c r="AD22" i="11" s="1"/>
  <c r="X20" i="11"/>
  <c r="Z20" i="11" s="1"/>
  <c r="AD20" i="11" s="1"/>
  <c r="X17" i="11"/>
  <c r="Z17" i="11" s="1"/>
  <c r="AD17" i="11" s="1"/>
  <c r="X16" i="11"/>
  <c r="Z16" i="11" s="1"/>
  <c r="V26" i="11"/>
  <c r="AD16" i="11" l="1"/>
  <c r="J84" i="10"/>
  <c r="J97" i="10" s="1"/>
  <c r="J94" i="10" s="1"/>
  <c r="R24" i="11"/>
  <c r="Z24" i="11" s="1"/>
  <c r="Z26" i="11" s="1"/>
  <c r="AD24" i="11" l="1"/>
  <c r="AD26" i="11" s="1"/>
  <c r="K92" i="9"/>
  <c r="G92" i="9"/>
  <c r="G73" i="9" l="1"/>
  <c r="K26" i="9"/>
  <c r="K38" i="9" s="1"/>
  <c r="K43" i="9" s="1"/>
  <c r="G38" i="9"/>
  <c r="G43" i="9" s="1"/>
  <c r="G94" i="9" l="1"/>
  <c r="G97" i="9" s="1"/>
  <c r="L21" i="4"/>
  <c r="L26" i="11"/>
  <c r="H79" i="10" l="1"/>
  <c r="H70" i="10"/>
  <c r="H28" i="10"/>
  <c r="H18" i="10"/>
  <c r="H135" i="1"/>
  <c r="H138" i="1" s="1"/>
  <c r="H87" i="1"/>
  <c r="H76" i="1"/>
  <c r="H36" i="1"/>
  <c r="H23" i="1"/>
  <c r="H82" i="10" l="1"/>
  <c r="H30" i="10"/>
  <c r="H33" i="10" s="1"/>
  <c r="H89" i="1"/>
  <c r="H140" i="1" s="1"/>
  <c r="H38" i="1"/>
  <c r="H84" i="10" l="1"/>
  <c r="H97" i="10" s="1"/>
  <c r="H90" i="10"/>
  <c r="T21" i="4"/>
  <c r="R21" i="4"/>
  <c r="P21" i="4"/>
  <c r="N21" i="4"/>
  <c r="J21" i="4"/>
  <c r="H21" i="4"/>
  <c r="V13" i="4"/>
  <c r="V21" i="4" l="1"/>
  <c r="L36" i="1" l="1"/>
  <c r="K73" i="9" l="1"/>
  <c r="L76" i="1"/>
  <c r="A1" i="11" l="1"/>
  <c r="H26" i="11"/>
  <c r="J26" i="11"/>
  <c r="N26" i="11"/>
  <c r="P26" i="11"/>
  <c r="T26" i="11"/>
  <c r="AB26" i="11"/>
  <c r="L135" i="1"/>
  <c r="L138" i="1" s="1"/>
  <c r="L23" i="1"/>
  <c r="R26" i="11" l="1"/>
  <c r="X26" i="11"/>
  <c r="A33" i="4" l="1"/>
  <c r="A103" i="1" l="1"/>
  <c r="A155" i="1" s="1"/>
  <c r="L18" i="10" l="1"/>
  <c r="L28" i="10"/>
  <c r="L38" i="1" l="1"/>
  <c r="A104" i="1" l="1"/>
  <c r="A1" i="10" s="1"/>
  <c r="A53" i="1"/>
  <c r="A51" i="10" l="1"/>
  <c r="A1" i="4" s="1"/>
  <c r="A1" i="9" s="1"/>
  <c r="L87" i="1" l="1"/>
  <c r="L89" i="1" l="1"/>
  <c r="L140" i="1" s="1"/>
  <c r="A53" i="10" l="1"/>
  <c r="L70" i="10" l="1"/>
  <c r="A58" i="9"/>
  <c r="A55" i="9"/>
  <c r="A114" i="9" s="1"/>
  <c r="A56" i="9"/>
  <c r="A103" i="10"/>
  <c r="A41" i="11" s="1"/>
  <c r="L82" i="10" l="1"/>
  <c r="L30" i="10"/>
  <c r="L33" i="10" s="1"/>
  <c r="A50" i="10"/>
  <c r="K94" i="9"/>
  <c r="K97" i="9" s="1"/>
  <c r="L90" i="10" l="1"/>
  <c r="L84" i="10"/>
  <c r="L97" i="10" l="1"/>
</calcChain>
</file>

<file path=xl/sharedStrings.xml><?xml version="1.0" encoding="utf-8"?>
<sst xmlns="http://schemas.openxmlformats.org/spreadsheetml/2006/main" count="387" uniqueCount="220">
  <si>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</si>
  <si>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</si>
  <si>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</si>
  <si>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</si>
  <si>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</si>
  <si>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</si>
  <si>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</si>
  <si>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</si>
  <si>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</si>
  <si>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</si>
  <si>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</si>
  <si>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</si>
  <si>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</si>
  <si>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</si>
  <si>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</si>
  <si>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</si>
  <si>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</si>
  <si>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</si>
  <si>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</si>
  <si>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</si>
  <si>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</si>
  <si>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</si>
  <si>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</si>
  <si>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</si>
  <si>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</si>
  <si>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</si>
  <si>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</si>
  <si>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</si>
  <si>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Other current assets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</si>
  <si>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</si>
  <si>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</si>
  <si>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</si>
  <si>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</si>
  <si>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</si>
  <si>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</si>
  <si>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</si>
  <si>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>Cash flows from operating activities</t>
  </si>
  <si>
    <t xml:space="preserve">Adjustments for: </t>
  </si>
  <si>
    <t>Cash flows from investing activities</t>
  </si>
  <si>
    <t>Cash flows from financing activities</t>
  </si>
  <si>
    <t>Statement of Financial Position</t>
  </si>
  <si>
    <t>Statement of Comprehensive Income</t>
  </si>
  <si>
    <t>Revenue</t>
  </si>
  <si>
    <t>Total revenue</t>
  </si>
  <si>
    <t>Statement of Cash Flows</t>
  </si>
  <si>
    <t>Depreciation and amortisation</t>
  </si>
  <si>
    <t xml:space="preserve">Current portion of long-term borrowings </t>
  </si>
  <si>
    <t xml:space="preserve">Other income </t>
  </si>
  <si>
    <t>Premium on</t>
  </si>
  <si>
    <t>capital</t>
  </si>
  <si>
    <t>Total liabilities and equity</t>
  </si>
  <si>
    <t>Total equity</t>
  </si>
  <si>
    <t>Equity</t>
  </si>
  <si>
    <t>Liabilities and equity</t>
  </si>
  <si>
    <t>Long-term borrowings from financial institutions</t>
  </si>
  <si>
    <t>Interest paid</t>
  </si>
  <si>
    <t xml:space="preserve">Basic earnings per share (Baht per share) </t>
  </si>
  <si>
    <t>Income tax expense</t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</si>
  <si>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</si>
  <si>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</si>
  <si>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</si>
  <si>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</si>
  <si>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</si>
  <si>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Profit before income tax expense</t>
  </si>
  <si>
    <t>Changes in working capital:</t>
  </si>
  <si>
    <t>Interest received</t>
  </si>
  <si>
    <t>Income tax paid</t>
  </si>
  <si>
    <t>Provision for decommissioning costs</t>
  </si>
  <si>
    <t>Other comprehensive income:</t>
  </si>
  <si>
    <t xml:space="preserve">Remeasurements of post-employment </t>
  </si>
  <si>
    <t>benefit obligations</t>
  </si>
  <si>
    <t xml:space="preserve">Total items that will not be reclassified </t>
  </si>
  <si>
    <t>Profit for the year</t>
  </si>
  <si>
    <t>Employee benefit expense</t>
  </si>
  <si>
    <t>Total comprehensive income for the year</t>
  </si>
  <si>
    <t xml:space="preserve">Income tax on item that will not be </t>
  </si>
  <si>
    <t>Authorised share capital</t>
  </si>
  <si>
    <t>Issued and paid-up share capital</t>
  </si>
  <si>
    <t>Director ______________________________________     Director ______________________________________</t>
  </si>
  <si>
    <t>Right-of-use assets</t>
  </si>
  <si>
    <t>Current portion of lease liabilities</t>
  </si>
  <si>
    <t>Lease liabilities</t>
  </si>
  <si>
    <t>at par value of Baht 0.50 each</t>
  </si>
  <si>
    <t>paid-up at Baht 0.50 each</t>
  </si>
  <si>
    <t>Other components of equity</t>
  </si>
  <si>
    <t xml:space="preserve">Items that may be reclassified </t>
  </si>
  <si>
    <t>subsequently to profit or loss</t>
  </si>
  <si>
    <t>Total items that may be reclassified</t>
  </si>
  <si>
    <t>Other component</t>
  </si>
  <si>
    <t>flow hedges</t>
  </si>
  <si>
    <t>of equity - cash</t>
  </si>
  <si>
    <t xml:space="preserve">Proceeds from short-term borrowing from </t>
  </si>
  <si>
    <t>financial institutions</t>
  </si>
  <si>
    <t>Proceeds from long-term borrowing from</t>
  </si>
  <si>
    <t>Acquisition of right-of-use assets</t>
  </si>
  <si>
    <t>Proceeds from disposals of equipment</t>
  </si>
  <si>
    <t>Payments for purchases of equipment</t>
  </si>
  <si>
    <t>Payments for purchases of intangible assets</t>
  </si>
  <si>
    <t>Next Capital Public Company Limited</t>
  </si>
  <si>
    <t>The accompanying notes are an integral part of this financial statement.</t>
  </si>
  <si>
    <t>Current portion of derivative liabilities</t>
  </si>
  <si>
    <t>Derivatives liabilities</t>
  </si>
  <si>
    <t>Building improvements and equipment</t>
  </si>
  <si>
    <t>Intangible assets</t>
  </si>
  <si>
    <t>Deferred taxes assets</t>
  </si>
  <si>
    <t xml:space="preserve">Income tax relating to items that will be </t>
  </si>
  <si>
    <t>Loss from operating activities before changes</t>
  </si>
  <si>
    <t>Consolidated</t>
  </si>
  <si>
    <r>
      <t>Liabilities and equity</t>
    </r>
    <r>
      <rPr>
        <sz val="9"/>
        <rFont val="Arial"/>
        <family val="2"/>
      </rPr>
      <t xml:space="preserve"> (Cont'd)</t>
    </r>
  </si>
  <si>
    <t>Share premium</t>
  </si>
  <si>
    <t>Other reserve - share-based payment</t>
  </si>
  <si>
    <t>Equity attributable to owners of the parent</t>
  </si>
  <si>
    <t>Non-controlling interests</t>
  </si>
  <si>
    <t>Profit (loss) attributable to:</t>
  </si>
  <si>
    <t>Total comprehensive income (expense)</t>
  </si>
  <si>
    <t xml:space="preserve"> attributable to:</t>
  </si>
  <si>
    <t>Share-based payment</t>
  </si>
  <si>
    <t xml:space="preserve"> interests</t>
  </si>
  <si>
    <t>Non-controlling</t>
  </si>
  <si>
    <t xml:space="preserve"> component</t>
  </si>
  <si>
    <t>Other reserves</t>
  </si>
  <si>
    <t>Payments for acquisition of subsidiary</t>
  </si>
  <si>
    <t>Separate financial statements</t>
  </si>
  <si>
    <t xml:space="preserve">Payment for principal elements of lease payments </t>
  </si>
  <si>
    <t>financial statements</t>
  </si>
  <si>
    <t>Consolidated financial statements</t>
  </si>
  <si>
    <r>
      <t>Statement of Financial Position</t>
    </r>
    <r>
      <rPr>
        <sz val="9"/>
        <rFont val="Arial"/>
        <family val="2"/>
      </rPr>
      <t xml:space="preserve"> (Cont'd)</t>
    </r>
  </si>
  <si>
    <r>
      <t xml:space="preserve">Statement of Comprehensive Income </t>
    </r>
    <r>
      <rPr>
        <sz val="9"/>
        <rFont val="Arial"/>
        <family val="2"/>
      </rPr>
      <t>(Cont'd)</t>
    </r>
  </si>
  <si>
    <r>
      <t>Statement of Cash Flows</t>
    </r>
    <r>
      <rPr>
        <sz val="9"/>
        <rFont val="Arial"/>
        <family val="2"/>
      </rPr>
      <t xml:space="preserve"> (Cont'd)</t>
    </r>
  </si>
  <si>
    <t>Separate</t>
  </si>
  <si>
    <t xml:space="preserve"> financial statements</t>
  </si>
  <si>
    <t>5.1 a)</t>
  </si>
  <si>
    <t>Warrants</t>
  </si>
  <si>
    <t>Gains on cash flow hedges</t>
  </si>
  <si>
    <t>Owners of the Company</t>
  </si>
  <si>
    <t>for the year</t>
  </si>
  <si>
    <t>Net change in cash and cash equivalents</t>
  </si>
  <si>
    <t>Net cash from financing activities</t>
  </si>
  <si>
    <t>Net cash in investing activities</t>
  </si>
  <si>
    <t>2023</t>
  </si>
  <si>
    <t>Opening balance at 1 January 2023</t>
  </si>
  <si>
    <t>Closing balance at 31 December 2023</t>
  </si>
  <si>
    <t>Current portion of loan receivables, net</t>
  </si>
  <si>
    <t>Short-term loan to related party</t>
  </si>
  <si>
    <t>Loan receivables, net</t>
  </si>
  <si>
    <t>Debentures</t>
  </si>
  <si>
    <t>Interest income from loan</t>
  </si>
  <si>
    <t>Payments for non-controlling interests in subsidiary</t>
  </si>
  <si>
    <t>Proceeds from issuance of ordinary shares</t>
  </si>
  <si>
    <t>Proceeds from short-term loan to related party</t>
  </si>
  <si>
    <t>Payments for short-term loan to related party</t>
  </si>
  <si>
    <t>Payments for short-term borrowings from</t>
  </si>
  <si>
    <t>Payments for long-term borrowings from</t>
  </si>
  <si>
    <t>Interest income from loans</t>
  </si>
  <si>
    <t>17</t>
  </si>
  <si>
    <t>- share-based</t>
  </si>
  <si>
    <t>Cash and cash equivalents at the beginning of the year</t>
  </si>
  <si>
    <t>Cash and cash equivalents at the end of the year</t>
  </si>
  <si>
    <t>Share-based payment expense (reversal)</t>
  </si>
  <si>
    <t>Losses on disposals and write-off of equipment</t>
  </si>
  <si>
    <t>Proceeds from issuance of debentures</t>
  </si>
  <si>
    <t>payment</t>
  </si>
  <si>
    <t>Exercise of warrants</t>
  </si>
  <si>
    <t>Reversal of expired warrants</t>
  </si>
  <si>
    <t>Changes in non-controlling interests</t>
  </si>
  <si>
    <t>due to changes in investment in subsidiary</t>
  </si>
  <si>
    <t>changes in</t>
  </si>
  <si>
    <t>in subsidiary</t>
  </si>
  <si>
    <t>Attributable to owners of the Company</t>
  </si>
  <si>
    <t>Total other</t>
  </si>
  <si>
    <t xml:space="preserve"> </t>
  </si>
  <si>
    <t>of equity</t>
  </si>
  <si>
    <t>Cash flow</t>
  </si>
  <si>
    <t>hedges</t>
  </si>
  <si>
    <t>owners of</t>
  </si>
  <si>
    <t>the Company</t>
  </si>
  <si>
    <t>Other component of equity</t>
  </si>
  <si>
    <t xml:space="preserve">Ordinary shares 1,350,000,052 shares </t>
  </si>
  <si>
    <t>Investment in subsidiary</t>
  </si>
  <si>
    <t>Distribution to legal reserve</t>
  </si>
  <si>
    <t>Deficit from</t>
  </si>
  <si>
    <t xml:space="preserve">                        (Mr. Pruttipang Tayarachkul) </t>
  </si>
  <si>
    <t>As at 31 December 2024</t>
  </si>
  <si>
    <t>2024</t>
  </si>
  <si>
    <t>For the year ended 31 December 2024</t>
  </si>
  <si>
    <t>Opening balance at 1 January 2024</t>
  </si>
  <si>
    <t>Closing balance at 31 December 2024</t>
  </si>
  <si>
    <t xml:space="preserve">Ordinary shares 1,388,000,052 shares </t>
  </si>
  <si>
    <t>(2023: 1,613,000,000 shares)</t>
  </si>
  <si>
    <t>Current portion of debentures</t>
  </si>
  <si>
    <t>Other current receivables</t>
  </si>
  <si>
    <t>Trade and other current payables</t>
  </si>
  <si>
    <t>Current corporate income tax payable</t>
  </si>
  <si>
    <t>of foreclosed assets</t>
  </si>
  <si>
    <t>Losses on disposals and diminution in value</t>
  </si>
  <si>
    <t>Items that will not be reclassified</t>
  </si>
  <si>
    <t>reclassified subsequently to profit or loss</t>
  </si>
  <si>
    <t>Expected credit losses</t>
  </si>
  <si>
    <t>Payments for deferred financing fees</t>
  </si>
  <si>
    <t>Proceeds from disposals of intangible assets</t>
  </si>
  <si>
    <t>36 b)</t>
  </si>
  <si>
    <t>Selling and administrative expenses</t>
  </si>
  <si>
    <t>Other comprehensive income (expense)</t>
  </si>
  <si>
    <t>for the year, net of tax</t>
  </si>
  <si>
    <t>Statement of Changes in Equity</t>
  </si>
  <si>
    <t>Profit before income tax</t>
  </si>
  <si>
    <t>Losses on diminution in value of foreclosed assets (reversal)</t>
  </si>
  <si>
    <t>Gains on lease modifications</t>
  </si>
  <si>
    <t>ownership</t>
  </si>
  <si>
    <t>interests</t>
  </si>
  <si>
    <t>Losses on disposals and write-off of intangible assets</t>
  </si>
  <si>
    <t>Lease modifications</t>
  </si>
  <si>
    <t>Lease terminations</t>
  </si>
  <si>
    <t>Non-cash items</t>
  </si>
  <si>
    <t>Purchases of equipment during the year</t>
  </si>
  <si>
    <t>which have not been paid</t>
  </si>
  <si>
    <t>Purchases of intangible assets during the year</t>
  </si>
  <si>
    <t>(Mrs. Wassana Pongsangluk)</t>
  </si>
  <si>
    <t>Cash used in operations</t>
  </si>
  <si>
    <t>Net cash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</si>
</sst>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  <numFmt numFmtId="170" formatCode="#,##0.00;\(#,##0.00\);&quot;-&quot;;@"/>
  </numFmts>
  <fonts count="1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54">
    <xf numFmtId="0" fontId="0" fillId="0" borderId="0" xfId="0"/>
    <xf numFmtId="166" fontId="10" fillId="0" borderId="0" xfId="3" applyNumberFormat="1" applyFont="1" applyFill="1" applyAlignment="1">
      <alignment horizontal="center" vertical="center"/>
    </xf>
    <xf numFmtId="168" fontId="10" fillId="0" borderId="0" xfId="3" applyNumberFormat="1" applyFont="1" applyFill="1" applyAlignment="1">
      <alignment horizontal="center" vertical="center"/>
    </xf>
    <xf numFmtId="166" fontId="11" fillId="0" borderId="0" xfId="3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vertical="center"/>
    </xf>
    <xf numFmtId="168" fontId="11" fillId="0" borderId="0" xfId="3" applyNumberFormat="1" applyFont="1" applyFill="1" applyAlignment="1">
      <alignment vertical="center"/>
    </xf>
    <xf numFmtId="168" fontId="11" fillId="0" borderId="1" xfId="3" applyNumberFormat="1" applyFont="1" applyFill="1" applyBorder="1" applyAlignment="1">
      <alignment vertical="center"/>
    </xf>
    <xf numFmtId="166" fontId="11" fillId="0" borderId="1" xfId="3" applyNumberFormat="1" applyFont="1" applyFill="1" applyBorder="1" applyAlignment="1">
      <alignment vertical="center"/>
    </xf>
    <xf numFmtId="168" fontId="10" fillId="0" borderId="0" xfId="3" applyNumberFormat="1" applyFont="1" applyFill="1" applyBorder="1" applyAlignment="1">
      <alignment vertical="center"/>
    </xf>
    <xf numFmtId="168" fontId="10" fillId="0" borderId="1" xfId="3" applyNumberFormat="1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6" fontId="11" fillId="0" borderId="0" xfId="25" applyNumberFormat="1" applyFont="1" applyFill="1" applyAlignment="1">
      <alignment vertical="center"/>
    </xf>
    <xf numFmtId="168" fontId="11" fillId="0" borderId="1" xfId="1" applyNumberFormat="1" applyFont="1" applyFill="1" applyBorder="1" applyAlignment="1">
      <alignment vertical="center"/>
    </xf>
    <xf numFmtId="168" fontId="11" fillId="0" borderId="2" xfId="3" applyNumberFormat="1" applyFont="1" applyFill="1" applyBorder="1" applyAlignment="1">
      <alignment vertical="center"/>
    </xf>
    <xf numFmtId="168" fontId="11" fillId="0" borderId="0" xfId="3" applyNumberFormat="1" applyFont="1" applyFill="1" applyAlignment="1">
      <alignment horizontal="right" vertical="center"/>
    </xf>
    <xf numFmtId="166" fontId="11" fillId="0" borderId="0" xfId="3" applyNumberFormat="1" applyFont="1" applyFill="1" applyAlignment="1">
      <alignment horizontal="left" vertical="center"/>
    </xf>
    <xf numFmtId="0" fontId="11" fillId="0" borderId="0" xfId="3" applyNumberFormat="1" applyFont="1" applyFill="1" applyAlignment="1">
      <alignment horizontal="left" vertical="center"/>
    </xf>
    <xf numFmtId="0" fontId="11" fillId="0" borderId="0" xfId="3" applyNumberFormat="1" applyFont="1" applyFill="1" applyBorder="1" applyAlignment="1">
      <alignment horizontal="left" vertical="center"/>
    </xf>
    <xf numFmtId="0" fontId="11" fillId="0" borderId="0" xfId="3" applyNumberFormat="1" applyFont="1" applyFill="1" applyAlignment="1">
      <alignment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vertical="center"/>
    </xf>
    <xf numFmtId="168" fontId="14" fillId="0" borderId="0" xfId="27" applyNumberFormat="1" applyFont="1" applyFill="1" applyBorder="1" applyAlignment="1">
      <alignment horizontal="center" vertical="center"/>
    </xf>
    <xf numFmtId="168" fontId="14" fillId="0" borderId="0" xfId="27" applyNumberFormat="1" applyFont="1" applyFill="1" applyBorder="1" applyAlignment="1">
      <alignment horizontal="right" vertical="center"/>
    </xf>
    <xf numFmtId="168" fontId="14" fillId="0" borderId="0" xfId="27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7" fontId="10" fillId="0" borderId="1" xfId="21" applyNumberFormat="1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7" fontId="10" fillId="0" borderId="0" xfId="21" applyNumberFormat="1" applyFont="1" applyAlignment="1">
      <alignment horizontal="left" vertical="center"/>
    </xf>
    <xf numFmtId="0" fontId="9" fillId="0" borderId="0" xfId="26" applyFont="1" applyAlignment="1">
      <alignment horizontal="center" vertical="center"/>
    </xf>
    <xf numFmtId="168" fontId="10" fillId="0" borderId="0" xfId="20" quotePrefix="1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8" fontId="10" fillId="0" borderId="1" xfId="20" applyNumberFormat="1" applyFont="1" applyBorder="1" applyAlignment="1">
      <alignment horizontal="right" vertical="center"/>
    </xf>
    <xf numFmtId="168" fontId="10" fillId="0" borderId="0" xfId="2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11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168" fontId="11" fillId="0" borderId="2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0" xfId="26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12" applyFont="1" applyAlignment="1">
      <alignment vertical="center"/>
    </xf>
    <xf numFmtId="168" fontId="11" fillId="0" borderId="0" xfId="0" applyNumberFormat="1" applyFont="1" applyAlignment="1">
      <alignment vertical="center"/>
    </xf>
    <xf numFmtId="0" fontId="10" fillId="0" borderId="0" xfId="20" applyFont="1" applyAlignment="1">
      <alignment vertical="center"/>
    </xf>
    <xf numFmtId="0" fontId="10" fillId="0" borderId="0" xfId="13" applyFont="1" applyAlignment="1">
      <alignment vertical="center"/>
    </xf>
    <xf numFmtId="0" fontId="10" fillId="0" borderId="0" xfId="13" applyFont="1" applyAlignment="1">
      <alignment horizontal="center" vertical="center"/>
    </xf>
    <xf numFmtId="168" fontId="10" fillId="0" borderId="0" xfId="13" applyNumberFormat="1" applyFont="1" applyAlignment="1">
      <alignment vertical="center"/>
    </xf>
    <xf numFmtId="0" fontId="10" fillId="0" borderId="1" xfId="11" applyFont="1" applyBorder="1" applyAlignment="1">
      <alignment vertical="center"/>
    </xf>
    <xf numFmtId="0" fontId="10" fillId="0" borderId="1" xfId="13" applyFont="1" applyBorder="1" applyAlignment="1">
      <alignment vertical="center"/>
    </xf>
    <xf numFmtId="0" fontId="10" fillId="0" borderId="1" xfId="13" applyFont="1" applyBorder="1" applyAlignment="1">
      <alignment horizontal="center" vertical="center"/>
    </xf>
    <xf numFmtId="168" fontId="10" fillId="0" borderId="1" xfId="13" applyNumberFormat="1" applyFont="1" applyBorder="1" applyAlignment="1">
      <alignment vertical="center"/>
    </xf>
    <xf numFmtId="0" fontId="10" fillId="0" borderId="0" xfId="11" applyFont="1" applyAlignment="1">
      <alignment vertical="center"/>
    </xf>
    <xf numFmtId="0" fontId="11" fillId="0" borderId="0" xfId="13" applyFont="1" applyAlignment="1">
      <alignment vertical="center"/>
    </xf>
    <xf numFmtId="0" fontId="11" fillId="0" borderId="0" xfId="13" applyFont="1" applyAlignment="1">
      <alignment horizontal="center" vertical="center"/>
    </xf>
    <xf numFmtId="0" fontId="10" fillId="0" borderId="0" xfId="20" quotePrefix="1" applyFont="1" applyAlignment="1">
      <alignment horizontal="right" vertical="center"/>
    </xf>
    <xf numFmtId="168" fontId="10" fillId="0" borderId="1" xfId="13" applyNumberFormat="1" applyFont="1" applyBorder="1" applyAlignment="1">
      <alignment horizontal="right" vertical="center"/>
    </xf>
    <xf numFmtId="168" fontId="10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left" vertical="center"/>
    </xf>
    <xf numFmtId="0" fontId="11" fillId="0" borderId="0" xfId="13" applyFont="1" applyAlignment="1">
      <alignment horizontal="left" vertical="center"/>
    </xf>
    <xf numFmtId="0" fontId="11" fillId="0" borderId="0" xfId="10" quotePrefix="1" applyFont="1" applyAlignment="1">
      <alignment horizontal="left" vertical="center"/>
    </xf>
    <xf numFmtId="0" fontId="11" fillId="0" borderId="0" xfId="15" applyFont="1" applyAlignment="1">
      <alignment vertical="center"/>
    </xf>
    <xf numFmtId="0" fontId="11" fillId="0" borderId="0" xfId="13" quotePrefix="1" applyFont="1" applyAlignment="1">
      <alignment vertical="center"/>
    </xf>
    <xf numFmtId="0" fontId="11" fillId="0" borderId="1" xfId="13" applyFont="1" applyBorder="1" applyAlignment="1">
      <alignment vertical="center"/>
    </xf>
    <xf numFmtId="0" fontId="11" fillId="0" borderId="1" xfId="13" applyFont="1" applyBorder="1" applyAlignment="1">
      <alignment horizontal="center" vertical="center"/>
    </xf>
    <xf numFmtId="0" fontId="9" fillId="0" borderId="0" xfId="22" applyFont="1" applyAlignment="1">
      <alignment vertical="center"/>
    </xf>
    <xf numFmtId="49" fontId="11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0" fontId="11" fillId="0" borderId="0" xfId="24" applyFont="1" applyAlignment="1">
      <alignment vertical="center"/>
    </xf>
    <xf numFmtId="49" fontId="11" fillId="0" borderId="0" xfId="22" applyNumberFormat="1" applyFont="1" applyAlignment="1">
      <alignment vertical="center"/>
    </xf>
    <xf numFmtId="0" fontId="11" fillId="0" borderId="0" xfId="24" applyFont="1" applyAlignment="1">
      <alignment horizontal="center" vertical="center"/>
    </xf>
    <xf numFmtId="0" fontId="11" fillId="0" borderId="0" xfId="22" applyFont="1" applyAlignment="1">
      <alignment horizontal="center" vertical="center"/>
    </xf>
    <xf numFmtId="0" fontId="11" fillId="0" borderId="0" xfId="22" applyFont="1" applyAlignment="1">
      <alignment vertical="center"/>
    </xf>
    <xf numFmtId="168" fontId="11" fillId="0" borderId="0" xfId="24" applyNumberFormat="1" applyFont="1" applyAlignment="1">
      <alignment horizontal="center" vertical="center"/>
    </xf>
    <xf numFmtId="168" fontId="11" fillId="0" borderId="0" xfId="24" applyNumberFormat="1" applyFont="1" applyAlignment="1">
      <alignment horizontal="right" vertical="center"/>
    </xf>
    <xf numFmtId="168" fontId="11" fillId="0" borderId="0" xfId="24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1" fillId="0" borderId="1" xfId="10" applyFont="1" applyBorder="1" applyAlignment="1">
      <alignment horizontal="left" vertical="center"/>
    </xf>
    <xf numFmtId="0" fontId="11" fillId="0" borderId="1" xfId="10" applyFont="1" applyBorder="1" applyAlignment="1">
      <alignment horizontal="justify" vertical="center"/>
    </xf>
    <xf numFmtId="0" fontId="11" fillId="0" borderId="1" xfId="10" applyFont="1" applyBorder="1" applyAlignment="1">
      <alignment horizontal="center" vertical="center"/>
    </xf>
    <xf numFmtId="168" fontId="11" fillId="0" borderId="1" xfId="10" applyNumberFormat="1" applyFont="1" applyBorder="1" applyAlignment="1">
      <alignment horizontal="justify" vertical="center"/>
    </xf>
    <xf numFmtId="168" fontId="11" fillId="0" borderId="0" xfId="13" applyNumberFormat="1" applyFont="1" applyAlignment="1">
      <alignment vertical="center"/>
    </xf>
    <xf numFmtId="168" fontId="11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Continuous" vertical="center"/>
    </xf>
    <xf numFmtId="168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168" fontId="10" fillId="0" borderId="0" xfId="0" quotePrefix="1" applyNumberFormat="1" applyFont="1" applyAlignment="1">
      <alignment horizontal="right" vertical="center"/>
    </xf>
    <xf numFmtId="168" fontId="10" fillId="0" borderId="0" xfId="20" applyNumberFormat="1" applyFont="1" applyAlignment="1">
      <alignment horizontal="right" vertical="center" wrapText="1"/>
    </xf>
    <xf numFmtId="168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8" fillId="0" borderId="0" xfId="22" applyFont="1" applyAlignment="1">
      <alignment vertical="center"/>
    </xf>
    <xf numFmtId="168" fontId="9" fillId="0" borderId="0" xfId="22" applyNumberFormat="1" applyFont="1" applyAlignment="1">
      <alignment horizontal="center" vertical="center"/>
    </xf>
    <xf numFmtId="168" fontId="9" fillId="0" borderId="0" xfId="22" applyNumberFormat="1" applyFont="1" applyAlignment="1">
      <alignment horizontal="right" vertical="center"/>
    </xf>
    <xf numFmtId="0" fontId="8" fillId="0" borderId="1" xfId="22" applyFont="1" applyBorder="1" applyAlignment="1">
      <alignment vertical="center"/>
    </xf>
    <xf numFmtId="0" fontId="9" fillId="0" borderId="1" xfId="22" applyFont="1" applyBorder="1" applyAlignment="1">
      <alignment vertical="center"/>
    </xf>
    <xf numFmtId="168" fontId="9" fillId="0" borderId="1" xfId="22" applyNumberFormat="1" applyFont="1" applyBorder="1" applyAlignment="1">
      <alignment horizontal="center" vertical="center"/>
    </xf>
    <xf numFmtId="168" fontId="9" fillId="0" borderId="1" xfId="22" applyNumberFormat="1" applyFont="1" applyBorder="1" applyAlignment="1">
      <alignment horizontal="right" vertical="center"/>
    </xf>
    <xf numFmtId="0" fontId="13" fillId="0" borderId="0" xfId="22" applyFont="1" applyAlignment="1">
      <alignment vertical="center"/>
    </xf>
    <xf numFmtId="0" fontId="14" fillId="0" borderId="0" xfId="22" applyFont="1" applyAlignment="1">
      <alignment vertical="center"/>
    </xf>
    <xf numFmtId="168" fontId="14" fillId="0" borderId="0" xfId="22" applyNumberFormat="1" applyFont="1" applyAlignment="1">
      <alignment horizontal="center" vertical="center"/>
    </xf>
    <xf numFmtId="168" fontId="13" fillId="0" borderId="1" xfId="22" applyNumberFormat="1" applyFont="1" applyBorder="1" applyAlignment="1">
      <alignment horizontal="centerContinuous" vertical="center"/>
    </xf>
    <xf numFmtId="168" fontId="13" fillId="0" borderId="3" xfId="22" applyNumberFormat="1" applyFont="1" applyBorder="1" applyAlignment="1">
      <alignment horizontal="centerContinuous" vertical="center"/>
    </xf>
    <xf numFmtId="168" fontId="13" fillId="0" borderId="0" xfId="22" applyNumberFormat="1" applyFont="1" applyAlignment="1">
      <alignment horizontal="centerContinuous" vertical="center"/>
    </xf>
    <xf numFmtId="168" fontId="13" fillId="0" borderId="0" xfId="22" applyNumberFormat="1" applyFont="1" applyAlignment="1">
      <alignment horizontal="center" vertical="center"/>
    </xf>
    <xf numFmtId="0" fontId="14" fillId="0" borderId="0" xfId="22" applyFont="1" applyAlignment="1">
      <alignment horizontal="center" vertical="center"/>
    </xf>
    <xf numFmtId="168" fontId="13" fillId="0" borderId="0" xfId="22" applyNumberFormat="1" applyFont="1" applyAlignment="1">
      <alignment horizontal="right" vertical="center"/>
    </xf>
    <xf numFmtId="168" fontId="14" fillId="0" borderId="0" xfId="22" applyNumberFormat="1" applyFont="1" applyAlignment="1">
      <alignment horizontal="right" vertical="center"/>
    </xf>
    <xf numFmtId="37" fontId="13" fillId="0" borderId="0" xfId="22" applyNumberFormat="1" applyFont="1" applyAlignment="1">
      <alignment horizontal="right" vertical="center"/>
    </xf>
    <xf numFmtId="168" fontId="13" fillId="0" borderId="0" xfId="26" applyNumberFormat="1" applyFont="1" applyAlignment="1">
      <alignment horizontal="right" vertical="center"/>
    </xf>
    <xf numFmtId="168" fontId="15" fillId="0" borderId="0" xfId="15" applyNumberFormat="1" applyFont="1" applyAlignment="1">
      <alignment horizontal="right" vertical="center" wrapText="1"/>
    </xf>
    <xf numFmtId="168" fontId="13" fillId="0" borderId="0" xfId="22" quotePrefix="1" applyNumberFormat="1" applyFont="1" applyAlignment="1">
      <alignment horizontal="right" vertical="center"/>
    </xf>
    <xf numFmtId="168" fontId="13" fillId="0" borderId="0" xfId="20" applyNumberFormat="1" applyFont="1" applyAlignment="1">
      <alignment horizontal="right" vertical="center"/>
    </xf>
    <xf numFmtId="168" fontId="13" fillId="0" borderId="0" xfId="20" applyNumberFormat="1" applyFont="1" applyAlignment="1">
      <alignment horizontal="right" vertical="center" wrapText="1"/>
    </xf>
    <xf numFmtId="0" fontId="13" fillId="0" borderId="1" xfId="22" applyFont="1" applyBorder="1" applyAlignment="1">
      <alignment horizontal="center" vertical="center"/>
    </xf>
    <xf numFmtId="168" fontId="13" fillId="0" borderId="1" xfId="22" applyNumberFormat="1" applyFont="1" applyBorder="1" applyAlignment="1">
      <alignment horizontal="right" vertical="center"/>
    </xf>
    <xf numFmtId="168" fontId="14" fillId="0" borderId="1" xfId="22" applyNumberFormat="1" applyFont="1" applyBorder="1" applyAlignment="1">
      <alignment horizontal="right" vertical="center"/>
    </xf>
    <xf numFmtId="168" fontId="14" fillId="0" borderId="2" xfId="22" applyNumberFormat="1" applyFont="1" applyBorder="1" applyAlignment="1">
      <alignment horizontal="right" vertical="center"/>
    </xf>
    <xf numFmtId="168" fontId="8" fillId="0" borderId="0" xfId="22" applyNumberFormat="1" applyFont="1" applyAlignment="1">
      <alignment horizontal="right" vertical="center"/>
    </xf>
    <xf numFmtId="168" fontId="8" fillId="0" borderId="0" xfId="26" applyNumberFormat="1" applyFont="1" applyAlignment="1">
      <alignment horizontal="right" vertical="center"/>
    </xf>
    <xf numFmtId="0" fontId="9" fillId="0" borderId="1" xfId="22" applyFont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9" fillId="0" borderId="0" xfId="22" applyFont="1" applyAlignment="1">
      <alignment horizontal="center" vertical="center"/>
    </xf>
    <xf numFmtId="168" fontId="9" fillId="0" borderId="2" xfId="22" applyNumberFormat="1" applyFont="1" applyBorder="1" applyAlignment="1">
      <alignment horizontal="right" vertical="center"/>
    </xf>
    <xf numFmtId="2" fontId="11" fillId="0" borderId="2" xfId="0" applyNumberFormat="1" applyFont="1" applyBorder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168" fontId="16" fillId="0" borderId="1" xfId="0" applyNumberFormat="1" applyFont="1" applyBorder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70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top"/>
    </xf>
    <xf numFmtId="168" fontId="11" fillId="0" borderId="0" xfId="1" applyNumberFormat="1" applyFont="1" applyFill="1" applyBorder="1" applyAlignment="1">
      <alignment vertical="top"/>
    </xf>
    <xf numFmtId="168" fontId="11" fillId="0" borderId="1" xfId="1" applyNumberFormat="1" applyFont="1" applyFill="1" applyBorder="1" applyAlignment="1">
      <alignment vertical="top"/>
    </xf>
    <xf numFmtId="0" fontId="11" fillId="0" borderId="0" xfId="0" applyFont="1" applyAlignment="1">
      <alignment horizontal="left" vertical="center"/>
    </xf>
    <xf numFmtId="0" fontId="8" fillId="0" borderId="0" xfId="26" applyFont="1" applyAlignment="1">
      <alignment horizontal="center" vertical="center"/>
    </xf>
    <xf numFmtId="0" fontId="8" fillId="0" borderId="1" xfId="26" applyFont="1" applyBorder="1" applyAlignment="1">
      <alignment horizontal="center" vertical="center"/>
    </xf>
    <xf numFmtId="168" fontId="13" fillId="0" borderId="3" xfId="22" applyNumberFormat="1" applyFont="1" applyBorder="1" applyAlignment="1">
      <alignment horizontal="center" vertical="center"/>
    </xf>
    <xf numFmtId="168" fontId="13" fillId="0" borderId="1" xfId="22" applyNumberFormat="1" applyFont="1" applyBorder="1" applyAlignment="1">
      <alignment horizontal="center" vertical="center"/>
    </xf>
  </cellXfs>
  <cellStyles count="28">
    <cellStyle name="Comma" xfId="1" builtinId="3"/>
    <cellStyle name="Comma 2" xfId="2" xr:uid="{00000000-0005-0000-0000-000001000000}"/>
    <cellStyle name="Comma 2 2 4" xfId="27" xr:uid="{7A9CC04C-81B7-4161-960F-3CAEA7A8768C}"/>
    <cellStyle name="Comma 2 60" xfId="3" xr:uid="{00000000-0005-0000-0000-000002000000}"/>
    <cellStyle name="Comma 2 60 2" xfId="25" xr:uid="{60A84454-F956-45BD-A452-FD39CC3445CB}"/>
    <cellStyle name="Comma 3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2" xfId="8" xr:uid="{00000000-0005-0000-0000-000007000000}"/>
    <cellStyle name="Excel Built-in Comma" xfId="9" xr:uid="{00000000-0005-0000-0000-000008000000}"/>
    <cellStyle name="Normal" xfId="0" builtinId="0"/>
    <cellStyle name="Normal 10 2 3" xfId="10" xr:uid="{00000000-0005-0000-0000-00000A000000}"/>
    <cellStyle name="Normal 10 2 3 2" xfId="22" xr:uid="{62D074DE-94A0-4848-92C8-293C123516DF}"/>
    <cellStyle name="Normal 19" xfId="11" xr:uid="{00000000-0005-0000-0000-00000B000000}"/>
    <cellStyle name="Normal 2" xfId="12" xr:uid="{00000000-0005-0000-0000-00000C000000}"/>
    <cellStyle name="Normal 2 10" xfId="13" xr:uid="{00000000-0005-0000-0000-00000D000000}"/>
    <cellStyle name="Normal 2 10 2" xfId="24" xr:uid="{49E51C4D-2200-425F-8B02-43B307504365}"/>
    <cellStyle name="Normal 2 10 4" xfId="14" xr:uid="{00000000-0005-0000-0000-00000E000000}"/>
    <cellStyle name="Normal 2 2" xfId="15" xr:uid="{00000000-0005-0000-0000-00000F000000}"/>
    <cellStyle name="Normal 2 3" xfId="26" xr:uid="{512AE371-4666-49BC-B533-7216E4A66824}"/>
    <cellStyle name="Normal 2 7" xfId="16" xr:uid="{00000000-0005-0000-0000-000010000000}"/>
    <cellStyle name="Normal 3" xfId="17" xr:uid="{00000000-0005-0000-0000-000011000000}"/>
    <cellStyle name="Normal 4" xfId="23" xr:uid="{561E7320-2F05-4FFC-AFA8-5BCACBB822C6}"/>
    <cellStyle name="Normal 5" xfId="18" xr:uid="{00000000-0005-0000-0000-000012000000}"/>
    <cellStyle name="Normal 7" xfId="19" xr:uid="{00000000-0005-0000-0000-000013000000}"/>
    <cellStyle name="Normal_ACAP AMC Q2'08" xfId="20" xr:uid="{00000000-0005-0000-0000-000014000000}"/>
    <cellStyle name="Normal_Thai Shibaura Jun10" xfId="21" xr:uid="{00000000-0005-0000-0000-000015000000}"/>
  </cellStyles>
  <dxfs count="0"/>
  <tableStyles count="0" defaultTableStyle="TableStyleMedium9" defaultPivotStyle="PivotStyleLight16"/>
  <colors>
    <mruColors>
      <color rgb="FF0000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jindapras001\Desktop\Next%20Capital\2021%20Q3\2021%20Q3%20FS\E2%20Next%20Capital_Q3_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 2-4"/>
      <sheetName val="Eng 5-6 (3M)"/>
      <sheetName val="Eng 7-8 (9M)"/>
      <sheetName val="Eng 9"/>
      <sheetName val="Eng 10"/>
      <sheetName val="Eng 11-12"/>
    </sheetNames>
    <sheetDataSet>
      <sheetData sheetId="0"/>
      <sheetData sheetId="1">
        <row r="1">
          <cell r="A1" t="str">
            <v>Next Capital Public Company Limited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5"/>
  <sheetViews>
    <sheetView view="pageBreakPreview" topLeftCell="A145" zoomScaleNormal="100" zoomScaleSheetLayoutView="100" workbookViewId="0">
      <selection activeCell="J49" sqref="J49"/>
    </sheetView>
  </sheetViews>
  <sheetFormatPr defaultColWidth="13" defaultRowHeight="16.5" customHeight="1"/>
  <cols>
    <col min="1" max="4" width="1.875" style="28" customWidth="1"/>
    <col min="5" max="5" width="34" style="28" customWidth="1"/>
    <col min="6" max="6" width="5.75" style="29" bestFit="1" customWidth="1"/>
    <col min="7" max="7" width="0.75" style="30" customWidth="1"/>
    <col min="8" max="8" width="13.25" style="31" customWidth="1"/>
    <col min="9" max="9" width="0.75" style="30" customWidth="1"/>
    <col min="10" max="10" width="13.25" style="31" customWidth="1"/>
    <col min="11" max="11" width="0.75" style="30" customWidth="1"/>
    <col min="12" max="12" width="13.25" style="31" customWidth="1"/>
    <col min="13" max="13" width="0.75" style="31" customWidth="1"/>
    <col min="14" max="14" width="13.25" style="31" customWidth="1"/>
    <col min="15" max="16384" width="13" style="28"/>
  </cols>
  <sheetData>
    <row r="1" spans="1:14" ht="16.5" customHeight="1">
      <c r="A1" s="26" t="s">
        <v>98</v>
      </c>
      <c r="B1" s="27"/>
    </row>
    <row r="2" spans="1:14" ht="16.5" customHeight="1">
      <c r="A2" s="32" t="s">
        <v>40</v>
      </c>
    </row>
    <row r="3" spans="1:14" ht="16.5" customHeight="1">
      <c r="A3" s="33" t="s">
        <v>182</v>
      </c>
      <c r="B3" s="34"/>
      <c r="C3" s="34"/>
      <c r="D3" s="34"/>
      <c r="E3" s="34"/>
      <c r="F3" s="35"/>
      <c r="G3" s="35"/>
      <c r="H3" s="35"/>
      <c r="I3" s="35"/>
      <c r="J3" s="35"/>
      <c r="K3" s="35"/>
      <c r="L3" s="35"/>
      <c r="M3" s="35"/>
      <c r="N3" s="35"/>
    </row>
    <row r="4" spans="1:14" ht="16.5" customHeight="1">
      <c r="A4" s="36"/>
      <c r="G4" s="29"/>
      <c r="H4" s="29"/>
      <c r="I4" s="29"/>
      <c r="J4" s="29"/>
      <c r="K4" s="29"/>
      <c r="L4" s="29"/>
      <c r="M4" s="29"/>
      <c r="N4" s="29"/>
    </row>
    <row r="5" spans="1:14" ht="16.5" customHeight="1">
      <c r="A5" s="36"/>
      <c r="G5" s="29"/>
      <c r="H5" s="29"/>
      <c r="I5" s="29"/>
      <c r="J5" s="29"/>
      <c r="K5" s="29"/>
      <c r="L5" s="29"/>
      <c r="M5" s="29"/>
      <c r="N5" s="29"/>
    </row>
    <row r="6" spans="1:14" ht="16.5" customHeight="1">
      <c r="A6" s="36"/>
      <c r="G6" s="29"/>
      <c r="H6" s="150" t="s">
        <v>107</v>
      </c>
      <c r="I6" s="150"/>
      <c r="J6" s="150"/>
      <c r="K6" s="37"/>
      <c r="L6" s="150" t="s">
        <v>129</v>
      </c>
      <c r="M6" s="150"/>
      <c r="N6" s="150"/>
    </row>
    <row r="7" spans="1:14" ht="16.5" customHeight="1">
      <c r="A7" s="36"/>
      <c r="G7" s="29"/>
      <c r="H7" s="151" t="s">
        <v>130</v>
      </c>
      <c r="I7" s="151"/>
      <c r="J7" s="151"/>
      <c r="K7" s="37"/>
      <c r="L7" s="151" t="s">
        <v>124</v>
      </c>
      <c r="M7" s="151"/>
      <c r="N7" s="151"/>
    </row>
    <row r="8" spans="1:14" ht="16.5" customHeight="1">
      <c r="A8" s="32"/>
      <c r="H8" s="38" t="s">
        <v>183</v>
      </c>
      <c r="J8" s="38" t="s">
        <v>139</v>
      </c>
      <c r="L8" s="38" t="s">
        <v>183</v>
      </c>
      <c r="M8" s="38"/>
      <c r="N8" s="38" t="s">
        <v>139</v>
      </c>
    </row>
    <row r="9" spans="1:14" ht="16.5" customHeight="1">
      <c r="F9" s="39" t="s">
        <v>0</v>
      </c>
      <c r="G9" s="40"/>
      <c r="H9" s="41" t="s">
        <v>1</v>
      </c>
      <c r="I9" s="40"/>
      <c r="J9" s="41" t="s">
        <v>1</v>
      </c>
      <c r="K9" s="40"/>
      <c r="L9" s="41" t="s">
        <v>1</v>
      </c>
      <c r="M9" s="42"/>
      <c r="N9" s="41" t="s">
        <v>1</v>
      </c>
    </row>
    <row r="10" spans="1:14" ht="16.5" customHeight="1">
      <c r="F10" s="43"/>
      <c r="G10" s="40"/>
      <c r="H10" s="42"/>
      <c r="I10" s="40"/>
      <c r="J10" s="42"/>
      <c r="K10" s="40"/>
      <c r="L10" s="42"/>
      <c r="M10" s="42"/>
      <c r="N10" s="42"/>
    </row>
    <row r="11" spans="1:14" ht="16.5" customHeight="1">
      <c r="A11" s="32" t="s">
        <v>18</v>
      </c>
      <c r="B11" s="32"/>
      <c r="C11" s="32"/>
      <c r="D11" s="32"/>
      <c r="H11" s="44"/>
      <c r="J11" s="44"/>
      <c r="L11" s="44"/>
      <c r="M11" s="44"/>
      <c r="N11" s="44"/>
    </row>
    <row r="12" spans="1:14" ht="16.5" customHeight="1">
      <c r="H12" s="44"/>
      <c r="J12" s="44"/>
      <c r="L12" s="44"/>
      <c r="M12" s="44"/>
      <c r="N12" s="44"/>
    </row>
    <row r="13" spans="1:14" ht="16.5" customHeight="1">
      <c r="A13" s="32" t="s">
        <v>5</v>
      </c>
      <c r="H13" s="44"/>
      <c r="J13" s="44"/>
      <c r="L13" s="44"/>
      <c r="M13" s="44"/>
      <c r="N13" s="44"/>
    </row>
    <row r="14" spans="1:14" ht="16.5" customHeight="1">
      <c r="A14" s="32"/>
      <c r="H14" s="44"/>
      <c r="J14" s="44"/>
      <c r="L14" s="44"/>
      <c r="M14" s="44"/>
      <c r="N14" s="44"/>
    </row>
    <row r="15" spans="1:14" ht="16.5" customHeight="1">
      <c r="A15" s="28" t="s">
        <v>19</v>
      </c>
      <c r="F15" s="29">
        <v>9</v>
      </c>
      <c r="H15" s="44">
        <v>118059332</v>
      </c>
      <c r="J15" s="45">
        <v>340687968</v>
      </c>
      <c r="L15" s="44">
        <v>116959201</v>
      </c>
      <c r="M15" s="45"/>
      <c r="N15" s="45">
        <v>339603869</v>
      </c>
    </row>
    <row r="16" spans="1:14" ht="16.5" customHeight="1">
      <c r="A16" s="28" t="s">
        <v>61</v>
      </c>
      <c r="F16" s="29">
        <v>10</v>
      </c>
      <c r="H16" s="44">
        <v>4146586667</v>
      </c>
      <c r="J16" s="45">
        <v>3822459216</v>
      </c>
      <c r="L16" s="44">
        <v>4146586667</v>
      </c>
      <c r="M16" s="45"/>
      <c r="N16" s="45">
        <v>3822459216</v>
      </c>
    </row>
    <row r="17" spans="1:14" ht="16.5" customHeight="1">
      <c r="A17" s="28" t="s">
        <v>142</v>
      </c>
      <c r="F17" s="29">
        <v>11</v>
      </c>
      <c r="H17" s="44">
        <v>13590339</v>
      </c>
      <c r="J17" s="45">
        <v>9462573</v>
      </c>
      <c r="L17" s="45">
        <v>0</v>
      </c>
      <c r="M17" s="45"/>
      <c r="N17" s="45">
        <v>0</v>
      </c>
    </row>
    <row r="18" spans="1:14" ht="16.5" customHeight="1">
      <c r="A18" s="28" t="s">
        <v>143</v>
      </c>
      <c r="F18" s="29" t="s">
        <v>200</v>
      </c>
      <c r="H18" s="44">
        <v>0</v>
      </c>
      <c r="J18" s="45">
        <v>0</v>
      </c>
      <c r="L18" s="44">
        <v>8000000</v>
      </c>
      <c r="M18" s="45"/>
      <c r="N18" s="45">
        <v>4000000</v>
      </c>
    </row>
    <row r="19" spans="1:14" ht="16.5" customHeight="1">
      <c r="A19" s="28" t="s">
        <v>190</v>
      </c>
      <c r="F19" s="29">
        <v>13</v>
      </c>
      <c r="H19" s="44">
        <v>36306574</v>
      </c>
      <c r="J19" s="45">
        <v>39035155</v>
      </c>
      <c r="L19" s="44">
        <v>36413797</v>
      </c>
      <c r="M19" s="45"/>
      <c r="N19" s="45">
        <v>40315393</v>
      </c>
    </row>
    <row r="20" spans="1:14" ht="16.5" customHeight="1">
      <c r="A20" s="28" t="s">
        <v>30</v>
      </c>
      <c r="F20" s="29">
        <v>15</v>
      </c>
      <c r="H20" s="44">
        <v>46739226</v>
      </c>
      <c r="J20" s="45">
        <v>45968823</v>
      </c>
      <c r="L20" s="44">
        <v>46739226</v>
      </c>
      <c r="M20" s="45"/>
      <c r="N20" s="45">
        <v>45968823</v>
      </c>
    </row>
    <row r="21" spans="1:14" ht="16.5" customHeight="1">
      <c r="A21" s="28" t="s">
        <v>28</v>
      </c>
      <c r="F21" s="29">
        <v>16</v>
      </c>
      <c r="H21" s="47">
        <v>161075104</v>
      </c>
      <c r="J21" s="46">
        <v>200173868</v>
      </c>
      <c r="L21" s="47">
        <v>160996814</v>
      </c>
      <c r="M21" s="45"/>
      <c r="N21" s="46">
        <v>200122023</v>
      </c>
    </row>
    <row r="22" spans="1:14" ht="16.5" customHeight="1">
      <c r="H22" s="44"/>
      <c r="J22" s="44"/>
      <c r="L22" s="44"/>
      <c r="M22" s="44"/>
      <c r="N22" s="44"/>
    </row>
    <row r="23" spans="1:14" ht="16.5" customHeight="1">
      <c r="A23" s="32" t="s">
        <v>7</v>
      </c>
      <c r="H23" s="47">
        <f>SUM(H15:H21)</f>
        <v>4522357242</v>
      </c>
      <c r="J23" s="47">
        <f>SUM(J15:J21)</f>
        <v>4457787603</v>
      </c>
      <c r="L23" s="47">
        <f>SUM(L15:L21)</f>
        <v>4515695705</v>
      </c>
      <c r="M23" s="44"/>
      <c r="N23" s="47">
        <f>SUM(N15:N21)</f>
        <v>4452469324</v>
      </c>
    </row>
    <row r="24" spans="1:14" ht="16.5" customHeight="1">
      <c r="H24" s="44"/>
      <c r="J24" s="44"/>
      <c r="L24" s="44"/>
      <c r="M24" s="44"/>
      <c r="N24" s="44"/>
    </row>
    <row r="25" spans="1:14" ht="16.5" customHeight="1">
      <c r="A25" s="32" t="s">
        <v>6</v>
      </c>
      <c r="H25" s="44"/>
      <c r="J25" s="44"/>
      <c r="L25" s="44"/>
      <c r="M25" s="44"/>
      <c r="N25" s="44"/>
    </row>
    <row r="26" spans="1:14" ht="16.5" customHeight="1">
      <c r="A26" s="32"/>
      <c r="F26" s="48"/>
      <c r="H26" s="44"/>
      <c r="J26" s="44"/>
      <c r="L26" s="44"/>
      <c r="M26" s="44"/>
      <c r="N26" s="44"/>
    </row>
    <row r="27" spans="1:14" ht="16.5" customHeight="1">
      <c r="A27" s="28" t="s">
        <v>178</v>
      </c>
      <c r="F27" s="48" t="s">
        <v>154</v>
      </c>
      <c r="H27" s="44">
        <v>0</v>
      </c>
      <c r="J27" s="44">
        <v>0</v>
      </c>
      <c r="L27" s="44">
        <v>49999800</v>
      </c>
      <c r="M27" s="44"/>
      <c r="N27" s="44">
        <v>49999800</v>
      </c>
    </row>
    <row r="28" spans="1:14" ht="16.5" customHeight="1">
      <c r="A28" s="28" t="s">
        <v>62</v>
      </c>
      <c r="F28" s="29">
        <v>10</v>
      </c>
      <c r="H28" s="44">
        <v>5459174361</v>
      </c>
      <c r="J28" s="45">
        <v>5462961194</v>
      </c>
      <c r="L28" s="44">
        <v>5459174361</v>
      </c>
      <c r="M28" s="45"/>
      <c r="N28" s="45">
        <v>5462961194</v>
      </c>
    </row>
    <row r="29" spans="1:14" ht="16.5" customHeight="1">
      <c r="A29" s="28" t="s">
        <v>144</v>
      </c>
      <c r="F29" s="29">
        <v>11</v>
      </c>
      <c r="H29" s="44">
        <v>30832039</v>
      </c>
      <c r="J29" s="45">
        <v>37642594</v>
      </c>
      <c r="L29" s="44">
        <v>0</v>
      </c>
      <c r="M29" s="45"/>
      <c r="N29" s="45">
        <v>0</v>
      </c>
    </row>
    <row r="30" spans="1:14" ht="16.5" customHeight="1">
      <c r="A30" s="28" t="s">
        <v>102</v>
      </c>
      <c r="F30" s="29">
        <v>19</v>
      </c>
      <c r="H30" s="44">
        <v>4906318</v>
      </c>
      <c r="J30" s="45">
        <v>6554330</v>
      </c>
      <c r="L30" s="44">
        <v>4855449</v>
      </c>
      <c r="M30" s="45"/>
      <c r="N30" s="45">
        <v>6462733</v>
      </c>
    </row>
    <row r="31" spans="1:14" ht="16.5" customHeight="1">
      <c r="A31" s="28" t="s">
        <v>79</v>
      </c>
      <c r="F31" s="29">
        <v>18</v>
      </c>
      <c r="H31" s="44">
        <v>60665283</v>
      </c>
      <c r="J31" s="45">
        <v>69905258</v>
      </c>
      <c r="L31" s="44">
        <v>60665283</v>
      </c>
      <c r="M31" s="45"/>
      <c r="N31" s="45">
        <v>69905258</v>
      </c>
    </row>
    <row r="32" spans="1:14" ht="16.5" customHeight="1">
      <c r="A32" s="28" t="s">
        <v>103</v>
      </c>
      <c r="F32" s="29">
        <v>20</v>
      </c>
      <c r="H32" s="44">
        <v>40283131</v>
      </c>
      <c r="J32" s="45">
        <v>35612201</v>
      </c>
      <c r="L32" s="44">
        <v>40148403</v>
      </c>
      <c r="M32" s="45"/>
      <c r="N32" s="45">
        <v>35461347</v>
      </c>
    </row>
    <row r="33" spans="1:14" ht="16.5" customHeight="1">
      <c r="A33" s="28" t="s">
        <v>104</v>
      </c>
      <c r="F33" s="29">
        <v>21</v>
      </c>
      <c r="H33" s="44">
        <v>17356872</v>
      </c>
      <c r="J33" s="45">
        <v>4955682</v>
      </c>
      <c r="L33" s="44">
        <v>17356872</v>
      </c>
      <c r="M33" s="45"/>
      <c r="N33" s="45">
        <v>4955682</v>
      </c>
    </row>
    <row r="34" spans="1:14" ht="16.5" customHeight="1">
      <c r="A34" s="28" t="s">
        <v>24</v>
      </c>
      <c r="H34" s="47">
        <v>3189820</v>
      </c>
      <c r="J34" s="46">
        <v>3290420</v>
      </c>
      <c r="L34" s="47">
        <v>3179820</v>
      </c>
      <c r="M34" s="45"/>
      <c r="N34" s="46">
        <v>3280420</v>
      </c>
    </row>
    <row r="35" spans="1:14" ht="16.5" customHeight="1">
      <c r="H35" s="44"/>
      <c r="J35" s="44"/>
      <c r="L35" s="44"/>
      <c r="M35" s="44"/>
      <c r="N35" s="44"/>
    </row>
    <row r="36" spans="1:14" ht="16.5" customHeight="1">
      <c r="A36" s="32" t="s">
        <v>8</v>
      </c>
      <c r="H36" s="47">
        <f>SUM(H27:H35)</f>
        <v>5616407824</v>
      </c>
      <c r="J36" s="47">
        <f>SUM(J27:J35)</f>
        <v>5620921679</v>
      </c>
      <c r="L36" s="47">
        <f>SUM(L27:L35)</f>
        <v>5635379988</v>
      </c>
      <c r="M36" s="44"/>
      <c r="N36" s="47">
        <f>SUM(N27:N35)</f>
        <v>5633026434</v>
      </c>
    </row>
    <row r="37" spans="1:14" ht="16.5" customHeight="1">
      <c r="H37" s="44"/>
      <c r="J37" s="44"/>
      <c r="L37" s="44"/>
      <c r="M37" s="44"/>
      <c r="N37" s="44"/>
    </row>
    <row r="38" spans="1:14" ht="16.5" customHeight="1" thickBot="1">
      <c r="A38" s="32" t="s">
        <v>9</v>
      </c>
      <c r="H38" s="49">
        <f>+H23+H36</f>
        <v>10138765066</v>
      </c>
      <c r="J38" s="49">
        <f>+J23+J36</f>
        <v>10078709282</v>
      </c>
      <c r="L38" s="49">
        <f>+L23+L36</f>
        <v>10151075693</v>
      </c>
      <c r="M38" s="44"/>
      <c r="N38" s="49">
        <f>+N23+N36</f>
        <v>10085495758</v>
      </c>
    </row>
    <row r="39" spans="1:14" ht="16.5" customHeight="1" thickTop="1">
      <c r="H39" s="44"/>
      <c r="J39" s="44"/>
      <c r="L39" s="44"/>
      <c r="M39" s="44"/>
      <c r="N39" s="44"/>
    </row>
    <row r="40" spans="1:14" ht="16.5" customHeight="1">
      <c r="H40" s="44"/>
      <c r="J40" s="44"/>
      <c r="L40" s="44"/>
      <c r="M40" s="44"/>
      <c r="N40" s="44"/>
    </row>
    <row r="41" spans="1:14" ht="16.5" customHeight="1">
      <c r="H41" s="44"/>
      <c r="J41" s="44"/>
      <c r="L41" s="44"/>
      <c r="M41" s="44"/>
      <c r="N41" s="44"/>
    </row>
    <row r="42" spans="1:14" ht="16.5" customHeight="1">
      <c r="H42" s="44"/>
      <c r="J42" s="44"/>
      <c r="L42" s="44"/>
      <c r="M42" s="44"/>
      <c r="N42" s="44"/>
    </row>
    <row r="43" spans="1:14" ht="16.5" customHeight="1">
      <c r="H43" s="44"/>
      <c r="J43" s="44"/>
      <c r="L43" s="44"/>
      <c r="M43" s="44"/>
      <c r="N43" s="44"/>
    </row>
    <row r="44" spans="1:14" ht="16.5" customHeight="1">
      <c r="H44" s="44"/>
      <c r="J44" s="44"/>
      <c r="L44" s="44"/>
      <c r="M44" s="44"/>
      <c r="N44" s="44"/>
    </row>
    <row r="45" spans="1:14" ht="12.75" customHeight="1">
      <c r="H45" s="44"/>
      <c r="J45" s="44"/>
      <c r="L45" s="44"/>
      <c r="M45" s="44"/>
      <c r="N45" s="44"/>
    </row>
    <row r="46" spans="1:14" ht="16.5" customHeight="1">
      <c r="H46" s="44"/>
      <c r="J46" s="44"/>
      <c r="L46" s="44"/>
      <c r="M46" s="44"/>
      <c r="N46" s="44"/>
    </row>
    <row r="47" spans="1:14" ht="16.5" customHeight="1">
      <c r="D47" s="28" t="s">
        <v>78</v>
      </c>
      <c r="F47" s="28"/>
      <c r="G47" s="28"/>
      <c r="H47" s="28"/>
      <c r="I47" s="28"/>
      <c r="J47" s="28"/>
      <c r="K47" s="28"/>
      <c r="L47" s="28"/>
      <c r="M47" s="29"/>
      <c r="N47" s="28"/>
    </row>
    <row r="48" spans="1:14" ht="16.5" customHeight="1">
      <c r="E48" s="28" t="s">
        <v>181</v>
      </c>
      <c r="J48" s="31" t="s">
        <v>217</v>
      </c>
    </row>
    <row r="51" spans="1:14" ht="13.65" customHeight="1"/>
    <row r="52" spans="1:14" ht="21.9" customHeight="1">
      <c r="A52" s="34" t="s">
        <v>99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ht="16.5" customHeight="1">
      <c r="A53" s="32" t="str">
        <f>+A1</f>
        <v>Next Capital Public Company Limited</v>
      </c>
    </row>
    <row r="54" spans="1:14" ht="16.5" customHeight="1">
      <c r="A54" s="32" t="s">
        <v>126</v>
      </c>
    </row>
    <row r="55" spans="1:14" ht="16.5" customHeight="1">
      <c r="A55" s="50" t="s">
        <v>182</v>
      </c>
      <c r="B55" s="34"/>
      <c r="C55" s="34"/>
      <c r="D55" s="34"/>
      <c r="E55" s="34"/>
      <c r="F55" s="35"/>
      <c r="G55" s="35"/>
      <c r="H55" s="35"/>
      <c r="I55" s="35"/>
      <c r="J55" s="35"/>
      <c r="K55" s="35"/>
      <c r="L55" s="35"/>
      <c r="M55" s="35"/>
      <c r="N55" s="35"/>
    </row>
    <row r="56" spans="1:14" ht="16.5" customHeight="1">
      <c r="A56" s="32"/>
      <c r="G56" s="29"/>
      <c r="H56" s="29"/>
      <c r="I56" s="29"/>
      <c r="J56" s="29"/>
      <c r="K56" s="29"/>
      <c r="L56" s="29"/>
      <c r="M56" s="29"/>
      <c r="N56" s="29"/>
    </row>
    <row r="57" spans="1:14" ht="16.5" customHeight="1">
      <c r="A57" s="32"/>
      <c r="G57" s="29"/>
      <c r="H57" s="29"/>
      <c r="I57" s="29"/>
      <c r="J57" s="29"/>
      <c r="K57" s="29"/>
      <c r="L57" s="29"/>
      <c r="M57" s="29"/>
      <c r="N57" s="29"/>
    </row>
    <row r="58" spans="1:14" ht="16.5" customHeight="1">
      <c r="A58" s="32"/>
      <c r="G58" s="29"/>
      <c r="H58" s="150" t="s">
        <v>107</v>
      </c>
      <c r="I58" s="150"/>
      <c r="J58" s="150" t="s">
        <v>107</v>
      </c>
      <c r="K58" s="37"/>
      <c r="L58" s="150" t="s">
        <v>129</v>
      </c>
      <c r="M58" s="150"/>
      <c r="N58" s="150" t="s">
        <v>129</v>
      </c>
    </row>
    <row r="59" spans="1:14" ht="16.5" customHeight="1">
      <c r="A59" s="32"/>
      <c r="G59" s="29"/>
      <c r="H59" s="151" t="s">
        <v>130</v>
      </c>
      <c r="I59" s="151"/>
      <c r="J59" s="151" t="s">
        <v>130</v>
      </c>
      <c r="K59" s="37"/>
      <c r="L59" s="151" t="s">
        <v>124</v>
      </c>
      <c r="M59" s="151"/>
      <c r="N59" s="151" t="s">
        <v>124</v>
      </c>
    </row>
    <row r="60" spans="1:14" ht="16.5" customHeight="1">
      <c r="H60" s="38" t="s">
        <v>183</v>
      </c>
      <c r="J60" s="38" t="s">
        <v>139</v>
      </c>
      <c r="L60" s="38" t="s">
        <v>183</v>
      </c>
      <c r="M60" s="38"/>
      <c r="N60" s="38" t="s">
        <v>139</v>
      </c>
    </row>
    <row r="61" spans="1:14" ht="16.5" customHeight="1">
      <c r="F61" s="39" t="s">
        <v>0</v>
      </c>
      <c r="G61" s="40"/>
      <c r="H61" s="41" t="s">
        <v>1</v>
      </c>
      <c r="I61" s="40"/>
      <c r="J61" s="41" t="s">
        <v>1</v>
      </c>
      <c r="K61" s="40"/>
      <c r="L61" s="41" t="s">
        <v>1</v>
      </c>
      <c r="M61" s="42"/>
      <c r="N61" s="41" t="s">
        <v>1</v>
      </c>
    </row>
    <row r="62" spans="1:14" ht="16.5" customHeight="1">
      <c r="F62" s="43"/>
      <c r="G62" s="40"/>
      <c r="H62" s="42"/>
      <c r="I62" s="40"/>
      <c r="J62" s="42"/>
      <c r="K62" s="40"/>
      <c r="L62" s="42"/>
      <c r="M62" s="42"/>
      <c r="N62" s="42"/>
    </row>
    <row r="63" spans="1:14" ht="16.5" customHeight="1">
      <c r="A63" s="32" t="s">
        <v>53</v>
      </c>
    </row>
    <row r="65" spans="1:14" ht="16.5" customHeight="1">
      <c r="A65" s="32" t="s">
        <v>10</v>
      </c>
    </row>
    <row r="66" spans="1:14" ht="16.5" customHeight="1">
      <c r="A66" s="32"/>
    </row>
    <row r="67" spans="1:14" ht="16.5" customHeight="1">
      <c r="A67" s="28" t="s">
        <v>191</v>
      </c>
      <c r="F67" s="29">
        <v>22</v>
      </c>
      <c r="H67" s="44">
        <v>209655689</v>
      </c>
      <c r="J67" s="45">
        <v>262556854</v>
      </c>
      <c r="L67" s="44">
        <v>209217534</v>
      </c>
      <c r="M67" s="45"/>
      <c r="N67" s="45">
        <v>261820980</v>
      </c>
    </row>
    <row r="68" spans="1:14" ht="16.5" customHeight="1">
      <c r="A68" s="28" t="s">
        <v>46</v>
      </c>
      <c r="F68" s="28"/>
      <c r="H68" s="45"/>
      <c r="J68" s="45"/>
      <c r="L68" s="45"/>
      <c r="M68" s="45"/>
      <c r="N68" s="45"/>
    </row>
    <row r="69" spans="1:14" ht="16.5" customHeight="1">
      <c r="B69" s="28" t="s">
        <v>29</v>
      </c>
      <c r="F69" s="29">
        <v>23</v>
      </c>
      <c r="H69" s="44">
        <v>2007428527</v>
      </c>
      <c r="J69" s="45">
        <v>2266281711</v>
      </c>
      <c r="L69" s="44">
        <v>2007428527</v>
      </c>
      <c r="M69" s="45"/>
      <c r="N69" s="45">
        <v>2266281711</v>
      </c>
    </row>
    <row r="70" spans="1:14" ht="16.5" customHeight="1">
      <c r="A70" s="28" t="s">
        <v>189</v>
      </c>
      <c r="F70" s="29">
        <v>24</v>
      </c>
      <c r="H70" s="44">
        <v>108810553</v>
      </c>
      <c r="J70" s="45">
        <v>0</v>
      </c>
      <c r="L70" s="44">
        <v>108810553</v>
      </c>
      <c r="M70" s="45"/>
      <c r="N70" s="45">
        <v>0</v>
      </c>
    </row>
    <row r="71" spans="1:14" ht="16.5" customHeight="1">
      <c r="A71" s="28" t="s">
        <v>100</v>
      </c>
      <c r="F71" s="29" t="s">
        <v>131</v>
      </c>
      <c r="H71" s="44">
        <v>10798002</v>
      </c>
      <c r="J71" s="45">
        <v>5993722</v>
      </c>
      <c r="L71" s="44">
        <v>10798002</v>
      </c>
      <c r="M71" s="45"/>
      <c r="N71" s="45">
        <v>5993722</v>
      </c>
    </row>
    <row r="72" spans="1:14" ht="16.5" customHeight="1">
      <c r="A72" s="28" t="s">
        <v>192</v>
      </c>
      <c r="H72" s="44">
        <v>36564587</v>
      </c>
      <c r="J72" s="45">
        <v>33445072</v>
      </c>
      <c r="L72" s="44">
        <v>36564587</v>
      </c>
      <c r="M72" s="45"/>
      <c r="N72" s="45">
        <v>33445072</v>
      </c>
    </row>
    <row r="73" spans="1:14" ht="16.5" customHeight="1">
      <c r="A73" s="28" t="s">
        <v>80</v>
      </c>
      <c r="H73" s="44">
        <v>18517033</v>
      </c>
      <c r="J73" s="45">
        <v>17752473</v>
      </c>
      <c r="L73" s="44">
        <v>18517033</v>
      </c>
      <c r="M73" s="45"/>
      <c r="N73" s="45">
        <v>17752473</v>
      </c>
    </row>
    <row r="74" spans="1:14" ht="16.5" customHeight="1">
      <c r="A74" s="28" t="s">
        <v>2</v>
      </c>
      <c r="H74" s="47">
        <v>8182871</v>
      </c>
      <c r="J74" s="46">
        <v>9335591</v>
      </c>
      <c r="L74" s="47">
        <v>8122331</v>
      </c>
      <c r="M74" s="45"/>
      <c r="N74" s="46">
        <v>9294355</v>
      </c>
    </row>
    <row r="75" spans="1:14" ht="16.5" customHeight="1">
      <c r="H75" s="44"/>
      <c r="J75" s="44"/>
      <c r="L75" s="44"/>
      <c r="M75" s="44"/>
      <c r="N75" s="44"/>
    </row>
    <row r="76" spans="1:14" ht="16.5" customHeight="1">
      <c r="A76" s="32" t="s">
        <v>11</v>
      </c>
      <c r="H76" s="47">
        <f>SUM(H67:H74)</f>
        <v>2399957262</v>
      </c>
      <c r="J76" s="47">
        <f>SUM(J67:J74)</f>
        <v>2595365423</v>
      </c>
      <c r="L76" s="47">
        <f>SUM(L67:L74)</f>
        <v>2399458567</v>
      </c>
      <c r="M76" s="44"/>
      <c r="N76" s="47">
        <f>SUM(N67:N74)</f>
        <v>2594588313</v>
      </c>
    </row>
    <row r="77" spans="1:14" ht="16.5" customHeight="1">
      <c r="H77" s="44"/>
      <c r="J77" s="44"/>
      <c r="L77" s="44"/>
      <c r="M77" s="44"/>
      <c r="N77" s="44"/>
    </row>
    <row r="78" spans="1:14" ht="16.5" customHeight="1">
      <c r="A78" s="32" t="s">
        <v>21</v>
      </c>
    </row>
    <row r="79" spans="1:14" ht="16.5" customHeight="1">
      <c r="A79" s="32"/>
    </row>
    <row r="80" spans="1:14" ht="16.5" customHeight="1">
      <c r="A80" s="28" t="s">
        <v>54</v>
      </c>
      <c r="F80" s="29">
        <v>23</v>
      </c>
      <c r="H80" s="44">
        <v>2614932237</v>
      </c>
      <c r="J80" s="45">
        <v>2484929549</v>
      </c>
      <c r="L80" s="44">
        <v>2614932237</v>
      </c>
      <c r="M80" s="45"/>
      <c r="N80" s="45">
        <v>2484929549</v>
      </c>
    </row>
    <row r="81" spans="1:14" ht="16.5" customHeight="1">
      <c r="A81" s="28" t="s">
        <v>145</v>
      </c>
      <c r="F81" s="29">
        <v>24</v>
      </c>
      <c r="H81" s="44">
        <v>345085413</v>
      </c>
      <c r="J81" s="45">
        <v>452363312</v>
      </c>
      <c r="L81" s="44">
        <v>345085413</v>
      </c>
      <c r="M81" s="45"/>
      <c r="N81" s="45">
        <v>452363312</v>
      </c>
    </row>
    <row r="82" spans="1:14" ht="16.5" customHeight="1">
      <c r="A82" s="28" t="s">
        <v>81</v>
      </c>
      <c r="H82" s="44">
        <v>42218003</v>
      </c>
      <c r="J82" s="45">
        <v>50919846</v>
      </c>
      <c r="L82" s="44">
        <v>42218003</v>
      </c>
      <c r="M82" s="45"/>
      <c r="N82" s="45">
        <v>50919846</v>
      </c>
    </row>
    <row r="83" spans="1:14" ht="16.5" customHeight="1">
      <c r="A83" s="28" t="s">
        <v>101</v>
      </c>
      <c r="F83" s="29" t="s">
        <v>131</v>
      </c>
      <c r="H83" s="44">
        <v>8252756</v>
      </c>
      <c r="J83" s="45">
        <v>9843313</v>
      </c>
      <c r="L83" s="44">
        <v>8252756</v>
      </c>
      <c r="M83" s="45"/>
      <c r="N83" s="45">
        <v>9843313</v>
      </c>
    </row>
    <row r="84" spans="1:14" ht="16.5" customHeight="1">
      <c r="A84" s="28" t="s">
        <v>22</v>
      </c>
      <c r="F84" s="29">
        <v>25</v>
      </c>
      <c r="H84" s="44">
        <v>21949586</v>
      </c>
      <c r="J84" s="45">
        <v>13941066</v>
      </c>
      <c r="L84" s="44">
        <v>21927599</v>
      </c>
      <c r="M84" s="45"/>
      <c r="N84" s="45">
        <v>13917789</v>
      </c>
    </row>
    <row r="85" spans="1:14" ht="16.5" customHeight="1">
      <c r="A85" s="28" t="s">
        <v>67</v>
      </c>
      <c r="H85" s="47">
        <v>4840000</v>
      </c>
      <c r="J85" s="46">
        <v>4840000</v>
      </c>
      <c r="L85" s="47">
        <v>4840000</v>
      </c>
      <c r="M85" s="45"/>
      <c r="N85" s="46">
        <v>4840000</v>
      </c>
    </row>
    <row r="86" spans="1:14" ht="16.5" customHeight="1">
      <c r="H86" s="44"/>
      <c r="J86" s="44"/>
      <c r="L86" s="44"/>
      <c r="M86" s="44"/>
      <c r="N86" s="44"/>
    </row>
    <row r="87" spans="1:14" ht="16.5" customHeight="1">
      <c r="A87" s="32" t="s">
        <v>23</v>
      </c>
      <c r="H87" s="47">
        <f>SUM(H80:H85)</f>
        <v>3037277995</v>
      </c>
      <c r="J87" s="47">
        <f>SUM(J80:J85)</f>
        <v>3016837086</v>
      </c>
      <c r="L87" s="47">
        <f>SUM(L80:L85)</f>
        <v>3037256008</v>
      </c>
      <c r="M87" s="44"/>
      <c r="N87" s="47">
        <f>SUM(N80:N85)</f>
        <v>3016813809</v>
      </c>
    </row>
    <row r="88" spans="1:14" ht="16.5" customHeight="1">
      <c r="H88" s="44"/>
      <c r="J88" s="44"/>
      <c r="L88" s="44"/>
      <c r="M88" s="44"/>
      <c r="N88" s="44"/>
    </row>
    <row r="89" spans="1:14" ht="16.5" customHeight="1">
      <c r="A89" s="32" t="s">
        <v>12</v>
      </c>
      <c r="H89" s="47">
        <f>+H76+H87</f>
        <v>5437235257</v>
      </c>
      <c r="J89" s="47">
        <f>+J76+J87</f>
        <v>5612202509</v>
      </c>
      <c r="L89" s="47">
        <f>+L76+L87</f>
        <v>5436714575</v>
      </c>
      <c r="M89" s="44"/>
      <c r="N89" s="47">
        <f>+N76+N87</f>
        <v>5611402122</v>
      </c>
    </row>
    <row r="90" spans="1:14" ht="16.95" customHeight="1">
      <c r="A90" s="32"/>
      <c r="H90" s="44"/>
      <c r="J90" s="44"/>
      <c r="L90" s="44"/>
      <c r="M90" s="44"/>
      <c r="N90" s="44"/>
    </row>
    <row r="91" spans="1:14" ht="16.95" customHeight="1">
      <c r="A91" s="32"/>
      <c r="H91" s="44"/>
      <c r="J91" s="44"/>
      <c r="L91" s="44"/>
      <c r="M91" s="44"/>
      <c r="N91" s="44"/>
    </row>
    <row r="92" spans="1:14" ht="16.95" customHeight="1">
      <c r="A92" s="32"/>
      <c r="H92" s="44"/>
      <c r="J92" s="44"/>
      <c r="L92" s="44"/>
      <c r="M92" s="44"/>
      <c r="N92" s="44"/>
    </row>
    <row r="93" spans="1:14" ht="16.95" customHeight="1">
      <c r="A93" s="32"/>
      <c r="H93" s="44"/>
      <c r="J93" s="44"/>
      <c r="L93" s="44"/>
      <c r="M93" s="44"/>
      <c r="N93" s="44"/>
    </row>
    <row r="94" spans="1:14" ht="16.95" customHeight="1">
      <c r="A94" s="32"/>
      <c r="H94" s="44"/>
      <c r="J94" s="44"/>
      <c r="L94" s="44"/>
      <c r="M94" s="44"/>
      <c r="N94" s="44"/>
    </row>
    <row r="95" spans="1:14" ht="16.95" customHeight="1">
      <c r="A95" s="32"/>
      <c r="H95" s="44"/>
      <c r="J95" s="44"/>
      <c r="L95" s="44"/>
      <c r="M95" s="44"/>
      <c r="N95" s="44"/>
    </row>
    <row r="96" spans="1:14" ht="16.95" customHeight="1">
      <c r="A96" s="32"/>
      <c r="H96" s="44"/>
      <c r="J96" s="44"/>
      <c r="L96" s="44"/>
      <c r="M96" s="44"/>
      <c r="N96" s="44"/>
    </row>
    <row r="97" spans="1:14" ht="16.95" customHeight="1">
      <c r="A97" s="32"/>
      <c r="H97" s="44"/>
      <c r="J97" s="44"/>
      <c r="L97" s="44"/>
      <c r="M97" s="44"/>
      <c r="N97" s="44"/>
    </row>
    <row r="98" spans="1:14" ht="16.95" customHeight="1">
      <c r="A98" s="32"/>
      <c r="H98" s="44"/>
      <c r="J98" s="44"/>
      <c r="L98" s="44"/>
      <c r="M98" s="44"/>
      <c r="N98" s="44"/>
    </row>
    <row r="99" spans="1:14" ht="16.95" customHeight="1">
      <c r="A99" s="32"/>
      <c r="H99" s="44"/>
      <c r="J99" s="44"/>
      <c r="L99" s="44"/>
      <c r="M99" s="44"/>
      <c r="N99" s="44"/>
    </row>
    <row r="100" spans="1:14" ht="16.95" customHeight="1">
      <c r="A100" s="32"/>
      <c r="H100" s="44"/>
      <c r="J100" s="44"/>
      <c r="L100" s="44"/>
      <c r="M100" s="44"/>
      <c r="N100" s="44"/>
    </row>
    <row r="101" spans="1:14" ht="16.95" customHeight="1">
      <c r="A101" s="32"/>
      <c r="H101" s="44"/>
      <c r="J101" s="44"/>
      <c r="L101" s="44"/>
      <c r="M101" s="44"/>
      <c r="N101" s="44"/>
    </row>
    <row r="102" spans="1:14" ht="9" customHeight="1">
      <c r="A102" s="32"/>
      <c r="H102" s="44"/>
      <c r="J102" s="44"/>
      <c r="L102" s="44"/>
      <c r="M102" s="44"/>
      <c r="N102" s="44"/>
    </row>
    <row r="103" spans="1:14" ht="21.9" customHeight="1">
      <c r="A103" s="34" t="str">
        <f>A52</f>
        <v>The accompanying notes are an integral part of this financial statement.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</row>
    <row r="104" spans="1:14" ht="16.5" customHeight="1">
      <c r="A104" s="32" t="str">
        <f>+A1</f>
        <v>Next Capital Public Company Limited</v>
      </c>
    </row>
    <row r="105" spans="1:14" ht="16.5" customHeight="1">
      <c r="A105" s="32" t="s">
        <v>126</v>
      </c>
    </row>
    <row r="106" spans="1:14" ht="16.5" customHeight="1">
      <c r="A106" s="50" t="s">
        <v>182</v>
      </c>
      <c r="B106" s="34"/>
      <c r="C106" s="34"/>
      <c r="D106" s="34"/>
      <c r="E106" s="34"/>
      <c r="F106" s="35"/>
      <c r="G106" s="35"/>
      <c r="H106" s="35"/>
      <c r="I106" s="35"/>
      <c r="J106" s="35"/>
      <c r="K106" s="35"/>
      <c r="L106" s="35"/>
      <c r="M106" s="35"/>
      <c r="N106" s="35"/>
    </row>
    <row r="107" spans="1:14" ht="16.5" customHeight="1">
      <c r="A107" s="32"/>
      <c r="G107" s="29"/>
      <c r="H107" s="29"/>
      <c r="I107" s="29"/>
      <c r="J107" s="29"/>
      <c r="K107" s="29"/>
      <c r="L107" s="29"/>
      <c r="M107" s="29"/>
      <c r="N107" s="29"/>
    </row>
    <row r="108" spans="1:14" ht="16.5" customHeight="1">
      <c r="A108" s="32"/>
      <c r="G108" s="29"/>
      <c r="H108" s="29"/>
      <c r="I108" s="29"/>
      <c r="J108" s="29"/>
      <c r="K108" s="29"/>
      <c r="L108" s="29"/>
      <c r="M108" s="29"/>
      <c r="N108" s="29"/>
    </row>
    <row r="109" spans="1:14" ht="16.5" customHeight="1">
      <c r="A109" s="32"/>
      <c r="G109" s="29"/>
      <c r="H109" s="150" t="s">
        <v>107</v>
      </c>
      <c r="I109" s="150"/>
      <c r="J109" s="150"/>
      <c r="K109" s="37"/>
      <c r="L109" s="150" t="s">
        <v>129</v>
      </c>
      <c r="M109" s="150"/>
      <c r="N109" s="150"/>
    </row>
    <row r="110" spans="1:14" ht="16.5" customHeight="1">
      <c r="A110" s="32"/>
      <c r="G110" s="29"/>
      <c r="H110" s="151" t="s">
        <v>130</v>
      </c>
      <c r="I110" s="151"/>
      <c r="J110" s="151"/>
      <c r="K110" s="37"/>
      <c r="L110" s="151" t="s">
        <v>124</v>
      </c>
      <c r="M110" s="151"/>
      <c r="N110" s="151"/>
    </row>
    <row r="111" spans="1:14" ht="16.5" customHeight="1">
      <c r="H111" s="38" t="s">
        <v>183</v>
      </c>
      <c r="J111" s="38" t="s">
        <v>139</v>
      </c>
      <c r="L111" s="38" t="s">
        <v>183</v>
      </c>
      <c r="M111" s="38"/>
      <c r="N111" s="38" t="s">
        <v>139</v>
      </c>
    </row>
    <row r="112" spans="1:14" ht="16.5" customHeight="1">
      <c r="F112" s="39" t="s">
        <v>0</v>
      </c>
      <c r="G112" s="40"/>
      <c r="H112" s="41" t="s">
        <v>1</v>
      </c>
      <c r="I112" s="40"/>
      <c r="J112" s="41" t="s">
        <v>1</v>
      </c>
      <c r="K112" s="40"/>
      <c r="L112" s="41" t="s">
        <v>1</v>
      </c>
      <c r="M112" s="42"/>
      <c r="N112" s="41" t="s">
        <v>1</v>
      </c>
    </row>
    <row r="113" spans="1:16" ht="16.5" customHeight="1">
      <c r="A113" s="32"/>
      <c r="H113" s="44"/>
      <c r="J113" s="44"/>
      <c r="L113" s="44"/>
      <c r="M113" s="44"/>
      <c r="N113" s="44"/>
    </row>
    <row r="114" spans="1:16" ht="16.5" customHeight="1">
      <c r="A114" s="32" t="s">
        <v>108</v>
      </c>
      <c r="H114" s="44"/>
      <c r="J114" s="44"/>
      <c r="L114" s="44"/>
      <c r="M114" s="44"/>
      <c r="N114" s="44"/>
    </row>
    <row r="115" spans="1:16" ht="16.5" customHeight="1">
      <c r="A115" s="32"/>
      <c r="H115" s="44"/>
      <c r="J115" s="44"/>
      <c r="L115" s="44"/>
      <c r="M115" s="44"/>
      <c r="N115" s="44"/>
    </row>
    <row r="116" spans="1:16" ht="16.5" customHeight="1">
      <c r="A116" s="32" t="s">
        <v>52</v>
      </c>
      <c r="H116" s="44"/>
      <c r="J116" s="44"/>
      <c r="L116" s="44"/>
      <c r="M116" s="44"/>
      <c r="N116" s="44"/>
    </row>
    <row r="117" spans="1:16" ht="16.5" customHeight="1">
      <c r="A117" s="32"/>
      <c r="H117" s="44"/>
      <c r="J117" s="44"/>
      <c r="L117" s="44"/>
      <c r="M117" s="44"/>
      <c r="N117" s="44"/>
    </row>
    <row r="118" spans="1:16" ht="16.5" customHeight="1">
      <c r="A118" s="28" t="s">
        <v>3</v>
      </c>
      <c r="H118" s="44"/>
      <c r="J118" s="44"/>
      <c r="L118" s="44"/>
      <c r="M118" s="44"/>
      <c r="N118" s="44"/>
    </row>
    <row r="119" spans="1:16" ht="16.5" customHeight="1">
      <c r="B119" s="28" t="s">
        <v>76</v>
      </c>
      <c r="H119" s="44"/>
      <c r="J119" s="44"/>
      <c r="L119" s="44"/>
      <c r="M119" s="44"/>
      <c r="N119" s="44"/>
    </row>
    <row r="120" spans="1:16" ht="16.5" customHeight="1">
      <c r="C120" s="51" t="s">
        <v>187</v>
      </c>
      <c r="D120" s="51"/>
      <c r="E120" s="51"/>
      <c r="H120" s="44"/>
      <c r="J120" s="44"/>
      <c r="L120" s="44"/>
      <c r="M120" s="44"/>
      <c r="N120" s="44"/>
    </row>
    <row r="121" spans="1:16" ht="16.5" customHeight="1">
      <c r="C121" s="51"/>
      <c r="D121" s="51" t="s">
        <v>188</v>
      </c>
      <c r="E121" s="51"/>
      <c r="H121" s="44"/>
      <c r="J121" s="44"/>
      <c r="L121" s="44"/>
      <c r="M121" s="44"/>
      <c r="N121" s="44"/>
    </row>
    <row r="122" spans="1:16" ht="16.5" customHeight="1" thickBot="1">
      <c r="C122" s="51"/>
      <c r="D122" s="51" t="s">
        <v>82</v>
      </c>
      <c r="E122" s="51"/>
      <c r="F122" s="29">
        <v>26</v>
      </c>
      <c r="H122" s="49">
        <v>694000026</v>
      </c>
      <c r="J122" s="49">
        <v>806500000</v>
      </c>
      <c r="L122" s="49">
        <v>694000026</v>
      </c>
      <c r="M122" s="44"/>
      <c r="N122" s="49">
        <v>806500000</v>
      </c>
    </row>
    <row r="123" spans="1:16" ht="12" thickTop="1">
      <c r="H123" s="44"/>
      <c r="J123" s="44"/>
      <c r="L123" s="44"/>
      <c r="M123" s="44"/>
      <c r="N123" s="44"/>
      <c r="P123" s="52"/>
    </row>
    <row r="124" spans="1:16" ht="16.5" customHeight="1">
      <c r="B124" s="28" t="s">
        <v>77</v>
      </c>
      <c r="H124" s="44"/>
      <c r="J124" s="44"/>
      <c r="L124" s="44"/>
      <c r="M124" s="44"/>
      <c r="N124" s="44"/>
      <c r="P124" s="52"/>
    </row>
    <row r="125" spans="1:16" ht="16.5" customHeight="1">
      <c r="C125" s="51" t="s">
        <v>177</v>
      </c>
      <c r="D125" s="51"/>
      <c r="H125" s="44"/>
      <c r="J125" s="44"/>
      <c r="L125" s="44"/>
      <c r="M125" s="44"/>
      <c r="N125" s="44"/>
      <c r="P125" s="52"/>
    </row>
    <row r="126" spans="1:16" ht="16.5" customHeight="1">
      <c r="D126" s="149" t="s">
        <v>83</v>
      </c>
      <c r="E126" s="149"/>
      <c r="F126" s="29">
        <v>26</v>
      </c>
      <c r="H126" s="44">
        <v>675000026</v>
      </c>
      <c r="J126" s="44">
        <v>675000026</v>
      </c>
      <c r="L126" s="44">
        <v>675000026</v>
      </c>
      <c r="M126" s="44"/>
      <c r="N126" s="44">
        <v>675000026</v>
      </c>
    </row>
    <row r="127" spans="1:16" ht="16.5" customHeight="1">
      <c r="A127" s="28" t="s">
        <v>109</v>
      </c>
      <c r="F127" s="29">
        <v>26</v>
      </c>
      <c r="H127" s="44">
        <v>2466584698</v>
      </c>
      <c r="J127" s="44">
        <v>2466584698</v>
      </c>
      <c r="L127" s="44">
        <v>2466584698</v>
      </c>
      <c r="M127" s="44"/>
      <c r="N127" s="44">
        <v>2466584698</v>
      </c>
    </row>
    <row r="128" spans="1:16" ht="16.5" customHeight="1">
      <c r="A128" s="28" t="s">
        <v>110</v>
      </c>
      <c r="H128" s="44">
        <v>1078915</v>
      </c>
      <c r="J128" s="44">
        <v>767001</v>
      </c>
      <c r="L128" s="44">
        <v>1078915</v>
      </c>
      <c r="M128" s="44"/>
      <c r="N128" s="44">
        <v>767001</v>
      </c>
    </row>
    <row r="129" spans="1:14" ht="16.5" customHeight="1">
      <c r="A129" s="53" t="s">
        <v>26</v>
      </c>
      <c r="H129" s="45"/>
      <c r="J129" s="45"/>
      <c r="L129" s="45"/>
      <c r="M129" s="45"/>
      <c r="N129" s="45"/>
    </row>
    <row r="130" spans="1:14" ht="16.5" customHeight="1">
      <c r="B130" s="28" t="s">
        <v>34</v>
      </c>
      <c r="F130" s="28"/>
      <c r="H130" s="28"/>
      <c r="J130" s="28"/>
      <c r="L130" s="28"/>
      <c r="M130" s="28"/>
      <c r="N130" s="28"/>
    </row>
    <row r="131" spans="1:14" ht="16.5" customHeight="1">
      <c r="C131" s="28" t="s">
        <v>35</v>
      </c>
      <c r="F131" s="29">
        <v>28</v>
      </c>
      <c r="H131" s="44">
        <v>69400003</v>
      </c>
      <c r="J131" s="45">
        <v>68508734</v>
      </c>
      <c r="L131" s="44">
        <v>69400003</v>
      </c>
      <c r="M131" s="45"/>
      <c r="N131" s="45">
        <v>68508734</v>
      </c>
    </row>
    <row r="132" spans="1:14" ht="16.5" customHeight="1">
      <c r="B132" s="54" t="s">
        <v>31</v>
      </c>
      <c r="H132" s="44">
        <v>1504792462</v>
      </c>
      <c r="J132" s="45">
        <v>1268401609</v>
      </c>
      <c r="L132" s="44">
        <v>1517538083</v>
      </c>
      <c r="M132" s="45"/>
      <c r="N132" s="45">
        <v>1275902805</v>
      </c>
    </row>
    <row r="133" spans="1:14" ht="16.5" customHeight="1">
      <c r="A133" s="28" t="s">
        <v>84</v>
      </c>
      <c r="B133" s="54"/>
      <c r="H133" s="47">
        <v>-15326445</v>
      </c>
      <c r="J133" s="46">
        <v>-12755466</v>
      </c>
      <c r="L133" s="46">
        <v>-15240607</v>
      </c>
      <c r="M133" s="45"/>
      <c r="N133" s="46">
        <v>-12669628</v>
      </c>
    </row>
    <row r="134" spans="1:14" ht="16.5" customHeight="1">
      <c r="A134" s="32"/>
      <c r="B134" s="32"/>
      <c r="H134" s="28"/>
      <c r="J134" s="28"/>
      <c r="L134" s="28"/>
      <c r="M134" s="44"/>
      <c r="N134" s="28"/>
    </row>
    <row r="135" spans="1:14" ht="16.5" customHeight="1">
      <c r="A135" s="51" t="s">
        <v>111</v>
      </c>
      <c r="B135" s="32"/>
      <c r="H135" s="55">
        <f>SUM(H126:H133)</f>
        <v>4701529659</v>
      </c>
      <c r="J135" s="55">
        <f>SUM(J126:J133)</f>
        <v>4466506602</v>
      </c>
      <c r="L135" s="55">
        <f>SUM(L126:L133)</f>
        <v>4714361118</v>
      </c>
      <c r="M135" s="44"/>
      <c r="N135" s="55">
        <f>SUM(N126:N133)</f>
        <v>4474093636</v>
      </c>
    </row>
    <row r="136" spans="1:14" ht="16.5" customHeight="1">
      <c r="A136" s="51" t="s">
        <v>112</v>
      </c>
      <c r="B136" s="32"/>
      <c r="H136" s="47">
        <v>150</v>
      </c>
      <c r="J136" s="46">
        <v>171</v>
      </c>
      <c r="L136" s="46">
        <v>0</v>
      </c>
      <c r="M136" s="45"/>
      <c r="N136" s="46">
        <v>0</v>
      </c>
    </row>
    <row r="137" spans="1:14" ht="16.5" customHeight="1">
      <c r="H137" s="44"/>
      <c r="J137" s="44"/>
      <c r="L137" s="44"/>
      <c r="M137" s="44"/>
      <c r="N137" s="44"/>
    </row>
    <row r="138" spans="1:14" ht="16.5" customHeight="1">
      <c r="A138" s="32" t="s">
        <v>51</v>
      </c>
      <c r="H138" s="47">
        <f>SUM(H135:H136)</f>
        <v>4701529809</v>
      </c>
      <c r="J138" s="47">
        <f>SUM(J135:J136)</f>
        <v>4466506773</v>
      </c>
      <c r="L138" s="47">
        <f>SUM(L135:L136)</f>
        <v>4714361118</v>
      </c>
      <c r="M138" s="44"/>
      <c r="N138" s="47">
        <f>SUM(N135:N136)</f>
        <v>4474093636</v>
      </c>
    </row>
    <row r="139" spans="1:14" ht="16.5" customHeight="1">
      <c r="C139" s="32"/>
      <c r="H139" s="44"/>
      <c r="J139" s="44"/>
      <c r="L139" s="44"/>
      <c r="M139" s="44"/>
      <c r="N139" s="44"/>
    </row>
    <row r="140" spans="1:14" ht="16.5" customHeight="1" thickBot="1">
      <c r="A140" s="32" t="s">
        <v>50</v>
      </c>
      <c r="B140" s="32"/>
      <c r="H140" s="49">
        <f>+H89+H138</f>
        <v>10138765066</v>
      </c>
      <c r="J140" s="49">
        <f>+J89+J138</f>
        <v>10078709282</v>
      </c>
      <c r="L140" s="49">
        <f>+L89+L138</f>
        <v>10151075693</v>
      </c>
      <c r="M140" s="44"/>
      <c r="N140" s="49">
        <f>+N89+N138</f>
        <v>10085495758</v>
      </c>
    </row>
    <row r="141" spans="1:14" ht="16.5" customHeight="1" thickTop="1">
      <c r="A141" s="32"/>
      <c r="B141" s="32"/>
      <c r="H141" s="44"/>
      <c r="J141" s="44"/>
      <c r="L141" s="44"/>
      <c r="M141" s="44"/>
      <c r="N141" s="44"/>
    </row>
    <row r="142" spans="1:14" ht="16.5" customHeight="1">
      <c r="A142" s="32"/>
      <c r="B142" s="32"/>
      <c r="H142" s="44"/>
      <c r="J142" s="44"/>
      <c r="L142" s="44"/>
      <c r="M142" s="44"/>
      <c r="N142" s="44"/>
    </row>
    <row r="143" spans="1:14" ht="16.5" customHeight="1">
      <c r="A143" s="32"/>
      <c r="B143" s="32"/>
      <c r="H143" s="44"/>
      <c r="J143" s="44"/>
      <c r="L143" s="44"/>
      <c r="M143" s="44"/>
      <c r="N143" s="44"/>
    </row>
    <row r="144" spans="1:14" ht="16.5" customHeight="1">
      <c r="A144" s="32"/>
      <c r="B144" s="32"/>
      <c r="H144" s="44"/>
      <c r="J144" s="44"/>
      <c r="L144" s="44"/>
      <c r="M144" s="44"/>
      <c r="N144" s="44"/>
    </row>
    <row r="145" spans="1:14" ht="16.5" customHeight="1">
      <c r="A145" s="32"/>
      <c r="B145" s="32"/>
      <c r="H145" s="44"/>
      <c r="J145" s="44"/>
      <c r="L145" s="44"/>
      <c r="M145" s="44"/>
      <c r="N145" s="44"/>
    </row>
    <row r="146" spans="1:14" ht="16.5" customHeight="1">
      <c r="A146" s="32"/>
      <c r="B146" s="32"/>
      <c r="H146" s="44"/>
      <c r="J146" s="44"/>
      <c r="L146" s="44"/>
      <c r="M146" s="44"/>
      <c r="N146" s="44"/>
    </row>
    <row r="147" spans="1:14" ht="16.5" customHeight="1">
      <c r="A147" s="32"/>
      <c r="B147" s="32"/>
      <c r="H147" s="44"/>
      <c r="J147" s="44"/>
      <c r="L147" s="44"/>
      <c r="M147" s="44"/>
      <c r="N147" s="44"/>
    </row>
    <row r="148" spans="1:14" ht="16.5" customHeight="1">
      <c r="A148" s="32"/>
      <c r="B148" s="32"/>
      <c r="H148" s="44"/>
      <c r="J148" s="44"/>
      <c r="L148" s="44"/>
      <c r="M148" s="44"/>
      <c r="N148" s="44"/>
    </row>
    <row r="149" spans="1:14" ht="16.5" customHeight="1">
      <c r="A149" s="32"/>
      <c r="B149" s="32"/>
      <c r="H149" s="44"/>
      <c r="J149" s="44"/>
      <c r="L149" s="44"/>
      <c r="M149" s="44"/>
      <c r="N149" s="44"/>
    </row>
    <row r="150" spans="1:14" ht="16.5" customHeight="1">
      <c r="A150" s="32"/>
      <c r="B150" s="32"/>
      <c r="H150" s="44"/>
      <c r="J150" s="44"/>
      <c r="L150" s="44"/>
      <c r="M150" s="44"/>
      <c r="N150" s="44"/>
    </row>
    <row r="151" spans="1:14" ht="16.5" customHeight="1">
      <c r="A151" s="32"/>
      <c r="B151" s="32"/>
      <c r="H151" s="44"/>
      <c r="J151" s="44"/>
      <c r="L151" s="44"/>
      <c r="M151" s="44"/>
      <c r="N151" s="44"/>
    </row>
    <row r="152" spans="1:14" ht="16.5" customHeight="1">
      <c r="A152" s="32"/>
      <c r="B152" s="32"/>
      <c r="H152" s="44"/>
      <c r="J152" s="44"/>
      <c r="L152" s="44"/>
      <c r="M152" s="44"/>
      <c r="N152" s="44"/>
    </row>
    <row r="153" spans="1:14" ht="16.5" customHeight="1">
      <c r="A153" s="32"/>
      <c r="B153" s="32"/>
      <c r="H153" s="44"/>
      <c r="J153" s="44"/>
      <c r="L153" s="44"/>
      <c r="M153" s="44"/>
      <c r="N153" s="44"/>
    </row>
    <row r="154" spans="1:14" ht="12" customHeight="1">
      <c r="A154" s="32"/>
      <c r="B154" s="32"/>
      <c r="H154" s="44"/>
      <c r="J154" s="44"/>
      <c r="L154" s="44"/>
      <c r="M154" s="44"/>
      <c r="N154" s="44"/>
    </row>
    <row r="155" spans="1:14" ht="21.9" customHeight="1">
      <c r="A155" s="34" t="str">
        <f>A103</f>
        <v>The accompanying notes are an integral part of this financial statement.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</row>
  </sheetData>
  <mergeCells count="13">
    <mergeCell ref="D126:E126"/>
    <mergeCell ref="H6:J6"/>
    <mergeCell ref="H7:J7"/>
    <mergeCell ref="L6:N6"/>
    <mergeCell ref="L7:N7"/>
    <mergeCell ref="H109:J109"/>
    <mergeCell ref="L109:N109"/>
    <mergeCell ref="H110:J110"/>
    <mergeCell ref="L110:N110"/>
    <mergeCell ref="H58:J58"/>
    <mergeCell ref="L58:N58"/>
    <mergeCell ref="H59:J59"/>
    <mergeCell ref="L59:N59"/>
  </mergeCells>
  <phoneticPr fontId="0" type="noConversion"/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ignoredErrors>
    <ignoredError sqref="M8 H9:I9 I8 H112:I112 H61:I61 K9:M9 K8 K112:M112 K61:M61 I60 K60 M60 I111 K111 M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3"/>
  <sheetViews>
    <sheetView view="pageBreakPreview" topLeftCell="A92" zoomScaleNormal="100" zoomScaleSheetLayoutView="100" workbookViewId="0">
      <selection activeCell="N100" sqref="N100"/>
    </sheetView>
  </sheetViews>
  <sheetFormatPr defaultColWidth="13" defaultRowHeight="16.5" customHeight="1"/>
  <cols>
    <col min="1" max="4" width="1.375" style="28" customWidth="1"/>
    <col min="5" max="5" width="33.125" style="28" customWidth="1"/>
    <col min="6" max="6" width="5.375" style="29" customWidth="1"/>
    <col min="7" max="7" width="0.75" style="29" customWidth="1"/>
    <col min="8" max="8" width="12.75" style="29" customWidth="1"/>
    <col min="9" max="9" width="0.75" style="29" customWidth="1"/>
    <col min="10" max="10" width="12.75" style="29" customWidth="1"/>
    <col min="11" max="11" width="0.75" style="29" customWidth="1"/>
    <col min="12" max="12" width="12.75" style="29" customWidth="1"/>
    <col min="13" max="13" width="0.75" style="29" customWidth="1"/>
    <col min="14" max="14" width="12.75" style="29" customWidth="1"/>
    <col min="15" max="16384" width="13" style="28"/>
  </cols>
  <sheetData>
    <row r="1" spans="1:14" ht="16.5" customHeight="1">
      <c r="A1" s="32" t="str">
        <f>+'eng5-7'!A104</f>
        <v>Next Capital Public Company Limited</v>
      </c>
    </row>
    <row r="2" spans="1:14" ht="16.5" customHeight="1">
      <c r="A2" s="32" t="s">
        <v>41</v>
      </c>
    </row>
    <row r="3" spans="1:14" ht="16.5" customHeight="1">
      <c r="A3" s="50" t="s">
        <v>184</v>
      </c>
      <c r="B3" s="34"/>
      <c r="C3" s="34"/>
      <c r="D3" s="34"/>
      <c r="E3" s="34"/>
      <c r="F3" s="35"/>
      <c r="G3" s="35"/>
      <c r="H3" s="35"/>
      <c r="I3" s="35"/>
      <c r="J3" s="35"/>
      <c r="K3" s="35"/>
      <c r="L3" s="35"/>
      <c r="M3" s="35"/>
      <c r="N3" s="35"/>
    </row>
    <row r="4" spans="1:14" ht="16.5" customHeight="1">
      <c r="A4" s="32"/>
    </row>
    <row r="5" spans="1:14" ht="16.5" customHeight="1">
      <c r="A5" s="32"/>
    </row>
    <row r="6" spans="1:14" ht="16.5" customHeight="1">
      <c r="A6" s="32"/>
      <c r="H6" s="150" t="s">
        <v>107</v>
      </c>
      <c r="I6" s="150"/>
      <c r="J6" s="150"/>
      <c r="K6" s="37"/>
      <c r="L6" s="150" t="s">
        <v>129</v>
      </c>
      <c r="M6" s="150"/>
      <c r="N6" s="150"/>
    </row>
    <row r="7" spans="1:14" ht="16.5" customHeight="1">
      <c r="A7" s="32"/>
      <c r="H7" s="151" t="s">
        <v>130</v>
      </c>
      <c r="I7" s="151"/>
      <c r="J7" s="151"/>
      <c r="K7" s="37"/>
      <c r="L7" s="151" t="s">
        <v>124</v>
      </c>
      <c r="M7" s="151"/>
      <c r="N7" s="151"/>
    </row>
    <row r="8" spans="1:14" ht="16.5" customHeight="1">
      <c r="H8" s="134">
        <v>2024</v>
      </c>
      <c r="J8" s="134">
        <v>2023</v>
      </c>
      <c r="L8" s="134">
        <v>2024</v>
      </c>
      <c r="N8" s="134">
        <v>2023</v>
      </c>
    </row>
    <row r="9" spans="1:14" ht="16.5" customHeight="1">
      <c r="F9" s="39" t="s">
        <v>0</v>
      </c>
      <c r="G9" s="43"/>
      <c r="H9" s="41" t="s">
        <v>1</v>
      </c>
      <c r="I9" s="43"/>
      <c r="J9" s="41" t="s">
        <v>1</v>
      </c>
      <c r="K9" s="43"/>
      <c r="L9" s="41" t="s">
        <v>1</v>
      </c>
      <c r="M9" s="43"/>
      <c r="N9" s="41" t="s">
        <v>1</v>
      </c>
    </row>
    <row r="10" spans="1:14" ht="16.5" customHeight="1">
      <c r="F10" s="43"/>
      <c r="G10" s="43"/>
      <c r="H10" s="42"/>
      <c r="I10" s="43"/>
      <c r="J10" s="42"/>
      <c r="K10" s="43"/>
      <c r="L10" s="42"/>
      <c r="M10" s="43"/>
      <c r="N10" s="42"/>
    </row>
    <row r="11" spans="1:14" ht="16.5" customHeight="1">
      <c r="A11" s="32" t="s">
        <v>42</v>
      </c>
    </row>
    <row r="12" spans="1:14" ht="7.5" customHeight="1">
      <c r="A12" s="32"/>
    </row>
    <row r="13" spans="1:14" ht="16.5" customHeight="1">
      <c r="A13" s="28" t="s">
        <v>59</v>
      </c>
      <c r="H13" s="44">
        <v>1537972939</v>
      </c>
      <c r="J13" s="45">
        <v>1540627729</v>
      </c>
      <c r="L13" s="44">
        <v>1537972939</v>
      </c>
      <c r="N13" s="45">
        <v>1540627729</v>
      </c>
    </row>
    <row r="14" spans="1:14" ht="16.5" customHeight="1">
      <c r="A14" s="28" t="s">
        <v>153</v>
      </c>
      <c r="H14" s="44">
        <v>4991446</v>
      </c>
      <c r="J14" s="45">
        <v>2543819</v>
      </c>
      <c r="L14" s="44">
        <v>0</v>
      </c>
      <c r="N14" s="45">
        <v>0</v>
      </c>
    </row>
    <row r="15" spans="1:14" ht="16.5" customHeight="1">
      <c r="A15" s="28" t="s">
        <v>60</v>
      </c>
      <c r="F15" s="29">
        <v>29</v>
      </c>
      <c r="H15" s="44">
        <v>273396096</v>
      </c>
      <c r="J15" s="45">
        <v>237486763</v>
      </c>
      <c r="L15" s="44">
        <v>273386428</v>
      </c>
      <c r="N15" s="45">
        <v>237326465</v>
      </c>
    </row>
    <row r="16" spans="1:14" ht="16.5" customHeight="1">
      <c r="A16" s="28" t="s">
        <v>47</v>
      </c>
      <c r="F16" s="29">
        <v>30</v>
      </c>
      <c r="H16" s="47">
        <v>199682209</v>
      </c>
      <c r="J16" s="46">
        <v>202770700</v>
      </c>
      <c r="L16" s="47">
        <v>203208370</v>
      </c>
      <c r="N16" s="46">
        <v>207661088</v>
      </c>
    </row>
    <row r="17" spans="1:14" ht="7.5" customHeight="1">
      <c r="H17" s="44"/>
      <c r="J17" s="44"/>
      <c r="L17" s="44"/>
      <c r="N17" s="44"/>
    </row>
    <row r="18" spans="1:14" ht="16.5" customHeight="1">
      <c r="A18" s="32" t="s">
        <v>43</v>
      </c>
      <c r="H18" s="47">
        <f>SUM(H13:H16)</f>
        <v>2016042690</v>
      </c>
      <c r="J18" s="47">
        <f>SUM(J13:J16)</f>
        <v>1983429011</v>
      </c>
      <c r="L18" s="47">
        <f>SUM(L13:L16)</f>
        <v>2014567737</v>
      </c>
      <c r="N18" s="47">
        <f>SUM(N13:N16)</f>
        <v>1985615282</v>
      </c>
    </row>
    <row r="19" spans="1:14" ht="21.75" customHeight="1">
      <c r="C19" s="32"/>
    </row>
    <row r="20" spans="1:14" ht="16.5" customHeight="1">
      <c r="A20" s="32" t="s">
        <v>4</v>
      </c>
    </row>
    <row r="21" spans="1:14" ht="7.5" customHeight="1">
      <c r="A21" s="32"/>
    </row>
    <row r="22" spans="1:14" ht="16.5" customHeight="1">
      <c r="A22" s="28" t="s">
        <v>201</v>
      </c>
      <c r="F22" s="29">
        <v>31</v>
      </c>
      <c r="H22" s="44">
        <v>686439418</v>
      </c>
      <c r="J22" s="45">
        <v>691928933</v>
      </c>
      <c r="L22" s="44">
        <v>681854907</v>
      </c>
      <c r="N22" s="45">
        <v>687179877</v>
      </c>
    </row>
    <row r="23" spans="1:14" ht="16.5" customHeight="1">
      <c r="A23" s="28" t="s">
        <v>197</v>
      </c>
      <c r="H23" s="44">
        <v>751299094</v>
      </c>
      <c r="J23" s="45">
        <v>736796364</v>
      </c>
      <c r="L23" s="44">
        <v>749122911</v>
      </c>
      <c r="N23" s="45">
        <v>736527433</v>
      </c>
    </row>
    <row r="24" spans="1:14" ht="16.5" customHeight="1">
      <c r="A24" s="77" t="s">
        <v>194</v>
      </c>
      <c r="H24" s="45"/>
      <c r="J24" s="45"/>
      <c r="L24" s="45"/>
      <c r="N24" s="45"/>
    </row>
    <row r="25" spans="1:14" ht="16.5" customHeight="1">
      <c r="B25" s="77" t="s">
        <v>193</v>
      </c>
      <c r="H25" s="44">
        <v>10268582</v>
      </c>
      <c r="J25" s="45">
        <v>14598241</v>
      </c>
      <c r="L25" s="44">
        <v>10268582</v>
      </c>
      <c r="N25" s="45">
        <v>14598241</v>
      </c>
    </row>
    <row r="26" spans="1:14" ht="16.5" customHeight="1">
      <c r="A26" s="28" t="s">
        <v>20</v>
      </c>
      <c r="F26" s="29">
        <v>32</v>
      </c>
      <c r="H26" s="47">
        <v>267120431</v>
      </c>
      <c r="J26" s="46">
        <v>216265776</v>
      </c>
      <c r="L26" s="47">
        <v>267120431</v>
      </c>
      <c r="N26" s="46">
        <v>216265776</v>
      </c>
    </row>
    <row r="27" spans="1:14" ht="7.5" customHeight="1">
      <c r="H27" s="44"/>
      <c r="J27" s="44"/>
      <c r="L27" s="44"/>
      <c r="N27" s="44"/>
    </row>
    <row r="28" spans="1:14" ht="16.5" customHeight="1">
      <c r="A28" s="32" t="s">
        <v>13</v>
      </c>
      <c r="H28" s="47">
        <f>SUM(H22:H26)</f>
        <v>1715127525</v>
      </c>
      <c r="J28" s="47">
        <f>SUM(J22:J26)</f>
        <v>1659589314</v>
      </c>
      <c r="L28" s="47">
        <f>SUM(L22:L26)</f>
        <v>1708366831</v>
      </c>
      <c r="N28" s="47">
        <f>SUM(N22:N26)</f>
        <v>1654571327</v>
      </c>
    </row>
    <row r="29" spans="1:14" ht="21.75" customHeight="1">
      <c r="A29" s="32"/>
      <c r="H29" s="44"/>
      <c r="J29" s="44"/>
      <c r="L29" s="44"/>
      <c r="N29" s="44"/>
    </row>
    <row r="30" spans="1:14" ht="16.5" customHeight="1">
      <c r="A30" s="32" t="s">
        <v>63</v>
      </c>
      <c r="H30" s="44">
        <f>H18-H28</f>
        <v>300915165</v>
      </c>
      <c r="J30" s="44">
        <f>J18-J28</f>
        <v>323839697</v>
      </c>
      <c r="L30" s="44">
        <f>L18-L28</f>
        <v>306200906</v>
      </c>
      <c r="N30" s="44">
        <f>N18-N28</f>
        <v>331043955</v>
      </c>
    </row>
    <row r="31" spans="1:14" ht="16.5" customHeight="1">
      <c r="A31" s="28" t="s">
        <v>57</v>
      </c>
      <c r="F31" s="29">
        <v>33</v>
      </c>
      <c r="H31" s="47">
        <v>-61222789</v>
      </c>
      <c r="J31" s="46">
        <v>-64009493</v>
      </c>
      <c r="L31" s="47">
        <v>-61222789</v>
      </c>
      <c r="N31" s="46">
        <v>-64009493</v>
      </c>
    </row>
    <row r="32" spans="1:14" ht="7.5" customHeight="1">
      <c r="H32" s="44"/>
      <c r="J32" s="44"/>
      <c r="L32" s="44"/>
      <c r="N32" s="44"/>
    </row>
    <row r="33" spans="1:14" ht="16.5" customHeight="1">
      <c r="A33" s="32" t="s">
        <v>72</v>
      </c>
      <c r="H33" s="46">
        <f>SUM(H30,H31)</f>
        <v>239692376</v>
      </c>
      <c r="J33" s="46">
        <f>SUM(J30,J31)</f>
        <v>259830204</v>
      </c>
      <c r="L33" s="46">
        <f>SUM(L30,L31)</f>
        <v>244978117</v>
      </c>
      <c r="N33" s="46">
        <f>SUM(N30,N31)</f>
        <v>267034462</v>
      </c>
    </row>
    <row r="34" spans="1:14" ht="16.5" customHeight="1">
      <c r="A34" s="32"/>
      <c r="H34" s="45"/>
      <c r="J34" s="45"/>
      <c r="L34" s="45"/>
      <c r="N34" s="45"/>
    </row>
    <row r="35" spans="1:14" ht="16.5" customHeight="1">
      <c r="A35" s="32"/>
      <c r="H35" s="45"/>
      <c r="J35" s="45"/>
      <c r="L35" s="45"/>
      <c r="N35" s="45"/>
    </row>
    <row r="36" spans="1:14" ht="16.5" customHeight="1">
      <c r="A36" s="32"/>
      <c r="H36" s="45"/>
      <c r="J36" s="45"/>
      <c r="L36" s="45"/>
      <c r="N36" s="45"/>
    </row>
    <row r="37" spans="1:14" ht="16.5" customHeight="1">
      <c r="A37" s="32"/>
      <c r="H37" s="45"/>
      <c r="J37" s="45"/>
      <c r="L37" s="45"/>
      <c r="N37" s="45"/>
    </row>
    <row r="38" spans="1:14" ht="16.5" customHeight="1">
      <c r="A38" s="32"/>
      <c r="H38" s="45"/>
      <c r="J38" s="45"/>
      <c r="L38" s="45"/>
      <c r="N38" s="45"/>
    </row>
    <row r="39" spans="1:14" ht="16.5" customHeight="1">
      <c r="A39" s="32"/>
      <c r="H39" s="45"/>
      <c r="J39" s="45"/>
      <c r="L39" s="45"/>
      <c r="N39" s="45"/>
    </row>
    <row r="40" spans="1:14" ht="16.5" customHeight="1">
      <c r="A40" s="32"/>
      <c r="H40" s="45"/>
      <c r="J40" s="45"/>
      <c r="L40" s="45"/>
      <c r="N40" s="45"/>
    </row>
    <row r="41" spans="1:14" ht="16.5" customHeight="1">
      <c r="A41" s="32"/>
      <c r="H41" s="45"/>
      <c r="J41" s="45"/>
      <c r="L41" s="45"/>
      <c r="N41" s="45"/>
    </row>
    <row r="42" spans="1:14" ht="16.5" customHeight="1">
      <c r="A42" s="32"/>
      <c r="H42" s="45"/>
      <c r="J42" s="45"/>
      <c r="L42" s="45"/>
      <c r="N42" s="45"/>
    </row>
    <row r="43" spans="1:14" ht="16.5" customHeight="1">
      <c r="A43" s="32"/>
      <c r="H43" s="45"/>
      <c r="J43" s="45"/>
      <c r="L43" s="45"/>
      <c r="N43" s="45"/>
    </row>
    <row r="44" spans="1:14" ht="16.5" customHeight="1">
      <c r="A44" s="32"/>
      <c r="H44" s="45"/>
      <c r="J44" s="45"/>
      <c r="L44" s="45"/>
      <c r="N44" s="45"/>
    </row>
    <row r="45" spans="1:14" ht="16.5" customHeight="1">
      <c r="A45" s="32"/>
      <c r="H45" s="45"/>
      <c r="J45" s="45"/>
      <c r="L45" s="45"/>
      <c r="N45" s="45"/>
    </row>
    <row r="46" spans="1:14" ht="16.5" customHeight="1">
      <c r="A46" s="32"/>
      <c r="H46" s="45"/>
      <c r="J46" s="45"/>
      <c r="L46" s="45"/>
      <c r="N46" s="45"/>
    </row>
    <row r="47" spans="1:14" ht="16.5" customHeight="1">
      <c r="A47" s="32"/>
      <c r="H47" s="45"/>
      <c r="J47" s="45"/>
      <c r="L47" s="45"/>
      <c r="N47" s="45"/>
    </row>
    <row r="48" spans="1:14" ht="16.5" customHeight="1">
      <c r="A48" s="32"/>
      <c r="H48" s="45"/>
      <c r="J48" s="45"/>
      <c r="L48" s="45"/>
      <c r="N48" s="45"/>
    </row>
    <row r="49" spans="1:14" ht="22.5" customHeight="1">
      <c r="A49" s="32"/>
      <c r="H49" s="45"/>
      <c r="J49" s="45"/>
      <c r="L49" s="45"/>
      <c r="N49" s="45"/>
    </row>
    <row r="50" spans="1:14" ht="21.9" customHeight="1">
      <c r="A50" s="34" t="str">
        <f>'eng5-7'!A155:L155</f>
        <v>The accompanying notes are an integral part of this financial statement.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 ht="16.5" customHeight="1">
      <c r="A51" s="32" t="str">
        <f>+'eng5-7'!A104</f>
        <v>Next Capital Public Company Limited</v>
      </c>
    </row>
    <row r="52" spans="1:14" ht="16.5" customHeight="1">
      <c r="A52" s="32" t="s">
        <v>127</v>
      </c>
    </row>
    <row r="53" spans="1:14" ht="16.5" customHeight="1">
      <c r="A53" s="50" t="str">
        <f>+A3</f>
        <v>For the year ended 31 December 2024</v>
      </c>
      <c r="B53" s="34"/>
      <c r="C53" s="34"/>
      <c r="D53" s="34"/>
      <c r="E53" s="34"/>
      <c r="F53" s="35"/>
      <c r="G53" s="35"/>
      <c r="H53" s="35"/>
      <c r="I53" s="35"/>
      <c r="J53" s="35"/>
      <c r="K53" s="35"/>
      <c r="L53" s="35"/>
      <c r="M53" s="35"/>
      <c r="N53" s="35"/>
    </row>
    <row r="54" spans="1:14" ht="16.5" customHeight="1">
      <c r="A54" s="32"/>
    </row>
    <row r="55" spans="1:14" ht="16.5" customHeight="1">
      <c r="A55" s="32"/>
    </row>
    <row r="56" spans="1:14" ht="16.5" customHeight="1">
      <c r="A56" s="32"/>
      <c r="H56" s="150" t="s">
        <v>107</v>
      </c>
      <c r="I56" s="150"/>
      <c r="J56" s="150"/>
      <c r="K56" s="37"/>
      <c r="L56" s="150" t="s">
        <v>129</v>
      </c>
      <c r="M56" s="150"/>
      <c r="N56" s="150"/>
    </row>
    <row r="57" spans="1:14" ht="15" customHeight="1">
      <c r="A57" s="32"/>
      <c r="H57" s="151" t="s">
        <v>130</v>
      </c>
      <c r="I57" s="151"/>
      <c r="J57" s="151"/>
      <c r="K57" s="37"/>
      <c r="L57" s="151" t="s">
        <v>124</v>
      </c>
      <c r="M57" s="151"/>
      <c r="N57" s="151"/>
    </row>
    <row r="58" spans="1:14" ht="15" customHeight="1">
      <c r="A58" s="32"/>
      <c r="H58" s="134">
        <v>2024</v>
      </c>
      <c r="J58" s="134">
        <v>2023</v>
      </c>
      <c r="L58" s="134">
        <v>2024</v>
      </c>
      <c r="N58" s="134">
        <v>2023</v>
      </c>
    </row>
    <row r="59" spans="1:14" ht="15" customHeight="1">
      <c r="A59" s="32"/>
      <c r="F59" s="39" t="s">
        <v>0</v>
      </c>
      <c r="G59" s="43"/>
      <c r="H59" s="41" t="s">
        <v>1</v>
      </c>
      <c r="I59" s="43"/>
      <c r="J59" s="41" t="s">
        <v>1</v>
      </c>
      <c r="K59" s="43"/>
      <c r="L59" s="41" t="s">
        <v>1</v>
      </c>
      <c r="M59" s="43"/>
      <c r="N59" s="41" t="s">
        <v>1</v>
      </c>
    </row>
    <row r="60" spans="1:14" ht="15" customHeight="1">
      <c r="A60" s="32"/>
      <c r="H60" s="45"/>
      <c r="J60" s="45"/>
      <c r="L60" s="45"/>
      <c r="N60" s="45"/>
    </row>
    <row r="61" spans="1:14" ht="15" customHeight="1">
      <c r="A61" s="32" t="s">
        <v>68</v>
      </c>
      <c r="H61" s="45"/>
      <c r="J61" s="45"/>
      <c r="L61" s="45"/>
      <c r="N61" s="45"/>
    </row>
    <row r="62" spans="1:14" ht="15" customHeight="1">
      <c r="A62" s="32"/>
      <c r="B62" s="135" t="s">
        <v>195</v>
      </c>
      <c r="H62" s="45"/>
      <c r="J62" s="45"/>
      <c r="L62" s="45"/>
      <c r="N62" s="45"/>
    </row>
    <row r="63" spans="1:14" ht="15" customHeight="1">
      <c r="A63" s="32"/>
      <c r="C63" s="135" t="s">
        <v>86</v>
      </c>
      <c r="H63" s="45"/>
      <c r="J63" s="45"/>
      <c r="L63" s="45"/>
      <c r="N63" s="45"/>
    </row>
    <row r="64" spans="1:14" ht="15" customHeight="1">
      <c r="A64" s="32"/>
      <c r="C64" s="28" t="s">
        <v>69</v>
      </c>
      <c r="H64" s="45"/>
      <c r="J64" s="45"/>
      <c r="L64" s="45"/>
      <c r="N64" s="45"/>
    </row>
    <row r="65" spans="1:14" ht="15" customHeight="1">
      <c r="A65" s="32"/>
      <c r="D65" s="28" t="s">
        <v>70</v>
      </c>
      <c r="F65" s="29">
        <v>34</v>
      </c>
      <c r="H65" s="144">
        <v>-3023168</v>
      </c>
      <c r="J65" s="45">
        <v>1333152</v>
      </c>
      <c r="L65" s="144">
        <v>-3064463</v>
      </c>
      <c r="N65" s="45">
        <v>1333152</v>
      </c>
    </row>
    <row r="66" spans="1:14" ht="15" customHeight="1">
      <c r="A66" s="32"/>
      <c r="C66" s="28" t="s">
        <v>75</v>
      </c>
      <c r="H66" s="45"/>
      <c r="J66" s="45"/>
      <c r="L66" s="45"/>
      <c r="N66" s="45"/>
    </row>
    <row r="67" spans="1:14" ht="15" customHeight="1">
      <c r="A67" s="32"/>
      <c r="D67" s="28" t="s">
        <v>196</v>
      </c>
      <c r="F67" s="29">
        <v>33</v>
      </c>
      <c r="H67" s="47">
        <v>612893</v>
      </c>
      <c r="J67" s="46">
        <v>-266630</v>
      </c>
      <c r="L67" s="47">
        <v>612893</v>
      </c>
      <c r="N67" s="46">
        <v>-266630</v>
      </c>
    </row>
    <row r="68" spans="1:14" ht="15" customHeight="1">
      <c r="A68" s="32"/>
      <c r="H68" s="45"/>
      <c r="J68" s="45"/>
      <c r="L68" s="45"/>
      <c r="N68" s="45"/>
    </row>
    <row r="69" spans="1:14" ht="15" customHeight="1">
      <c r="A69" s="32"/>
      <c r="C69" s="28" t="s">
        <v>71</v>
      </c>
      <c r="H69" s="45"/>
      <c r="J69" s="45"/>
      <c r="L69" s="45"/>
      <c r="N69" s="45"/>
    </row>
    <row r="70" spans="1:14" ht="15" customHeight="1">
      <c r="A70" s="32"/>
      <c r="D70" s="28" t="s">
        <v>86</v>
      </c>
      <c r="H70" s="46">
        <f>SUM(H64:H67)</f>
        <v>-2410275</v>
      </c>
      <c r="J70" s="46">
        <f>SUM(J64:J67)</f>
        <v>1066522</v>
      </c>
      <c r="L70" s="46">
        <f>SUM(L64:L67)</f>
        <v>-2451570</v>
      </c>
      <c r="N70" s="46">
        <f>SUM(N64:N67)</f>
        <v>1066522</v>
      </c>
    </row>
    <row r="71" spans="1:14" ht="15" customHeight="1">
      <c r="A71" s="32"/>
      <c r="H71" s="45"/>
      <c r="J71" s="45"/>
      <c r="L71" s="45"/>
      <c r="N71" s="45"/>
    </row>
    <row r="72" spans="1:14" ht="15" customHeight="1">
      <c r="A72" s="32"/>
      <c r="B72" s="135" t="s">
        <v>85</v>
      </c>
      <c r="H72" s="45"/>
      <c r="J72" s="45"/>
      <c r="L72" s="45"/>
      <c r="N72" s="45"/>
    </row>
    <row r="73" spans="1:14" ht="15" customHeight="1">
      <c r="A73" s="32"/>
      <c r="C73" s="135" t="s">
        <v>86</v>
      </c>
      <c r="H73" s="45"/>
      <c r="J73" s="45"/>
      <c r="L73" s="45"/>
      <c r="N73" s="45"/>
    </row>
    <row r="74" spans="1:14" ht="15" customHeight="1">
      <c r="C74" s="28" t="s">
        <v>133</v>
      </c>
      <c r="F74" s="29">
        <v>34</v>
      </c>
      <c r="H74" s="44">
        <v>-3213724</v>
      </c>
      <c r="J74" s="45">
        <v>-1094127</v>
      </c>
      <c r="L74" s="44">
        <v>-3213724</v>
      </c>
      <c r="N74" s="45">
        <v>-1094127</v>
      </c>
    </row>
    <row r="75" spans="1:14" ht="15" customHeight="1">
      <c r="C75" s="28" t="s">
        <v>105</v>
      </c>
      <c r="H75" s="45"/>
      <c r="J75" s="45"/>
      <c r="L75" s="45"/>
      <c r="N75" s="45"/>
    </row>
    <row r="76" spans="1:14" ht="15" customHeight="1">
      <c r="A76" s="32"/>
      <c r="C76" s="32"/>
      <c r="D76" s="28" t="s">
        <v>196</v>
      </c>
      <c r="F76" s="29">
        <v>33</v>
      </c>
      <c r="H76" s="47">
        <v>642745</v>
      </c>
      <c r="J76" s="46">
        <v>218826</v>
      </c>
      <c r="L76" s="47">
        <v>642745</v>
      </c>
      <c r="N76" s="46">
        <v>218826</v>
      </c>
    </row>
    <row r="77" spans="1:14" ht="15" customHeight="1">
      <c r="A77" s="32"/>
      <c r="D77" s="32"/>
      <c r="H77" s="45"/>
      <c r="J77" s="45"/>
      <c r="L77" s="45"/>
      <c r="N77" s="45"/>
    </row>
    <row r="78" spans="1:14" ht="15" customHeight="1">
      <c r="A78" s="32"/>
      <c r="C78" s="28" t="s">
        <v>87</v>
      </c>
      <c r="H78" s="45"/>
      <c r="J78" s="45"/>
      <c r="L78" s="45"/>
      <c r="N78" s="45"/>
    </row>
    <row r="79" spans="1:14" ht="15" customHeight="1">
      <c r="A79" s="32"/>
      <c r="D79" s="28" t="s">
        <v>86</v>
      </c>
      <c r="H79" s="46">
        <f>SUM(H74:H76)</f>
        <v>-2570979</v>
      </c>
      <c r="J79" s="46">
        <f>SUM(J74:J76)</f>
        <v>-875301</v>
      </c>
      <c r="L79" s="46">
        <f>SUM(L74:L76)</f>
        <v>-2570979</v>
      </c>
      <c r="N79" s="46">
        <f>SUM(N74:N76)</f>
        <v>-875301</v>
      </c>
    </row>
    <row r="80" spans="1:14" ht="15" customHeight="1">
      <c r="A80" s="32"/>
      <c r="D80" s="32"/>
      <c r="H80" s="45"/>
      <c r="J80" s="45"/>
      <c r="L80" s="45"/>
      <c r="N80" s="45"/>
    </row>
    <row r="81" spans="1:14" ht="15" customHeight="1">
      <c r="A81" s="32" t="s">
        <v>202</v>
      </c>
      <c r="H81" s="45"/>
      <c r="J81" s="45"/>
      <c r="L81" s="45"/>
      <c r="M81" s="28"/>
      <c r="N81" s="45"/>
    </row>
    <row r="82" spans="1:14" ht="15" customHeight="1">
      <c r="A82" s="32"/>
      <c r="B82" s="32" t="s">
        <v>203</v>
      </c>
      <c r="H82" s="46">
        <f>H70+H79</f>
        <v>-4981254</v>
      </c>
      <c r="J82" s="46">
        <f>J70+J79</f>
        <v>191221</v>
      </c>
      <c r="L82" s="46">
        <f>L70+L79</f>
        <v>-5022549</v>
      </c>
      <c r="N82" s="46">
        <f>N70+N79</f>
        <v>191221</v>
      </c>
    </row>
    <row r="83" spans="1:14" ht="15" customHeight="1">
      <c r="A83" s="32"/>
      <c r="H83" s="44"/>
      <c r="J83" s="44"/>
      <c r="L83" s="44"/>
      <c r="N83" s="44"/>
    </row>
    <row r="84" spans="1:14" ht="15" customHeight="1" thickBot="1">
      <c r="A84" s="32" t="s">
        <v>74</v>
      </c>
      <c r="H84" s="49">
        <f>SUM(H33,H82)</f>
        <v>234711122</v>
      </c>
      <c r="J84" s="49">
        <f>SUM(J33,J82)</f>
        <v>260021425</v>
      </c>
      <c r="L84" s="49">
        <f>SUM(L33,L82)</f>
        <v>239955568</v>
      </c>
      <c r="N84" s="49">
        <f>SUM(N33,N82)</f>
        <v>267225683</v>
      </c>
    </row>
    <row r="85" spans="1:14" ht="15" customHeight="1" thickTop="1"/>
    <row r="86" spans="1:14" ht="15" customHeight="1">
      <c r="A86" s="104" t="s">
        <v>113</v>
      </c>
      <c r="B86" s="77"/>
      <c r="C86" s="77"/>
      <c r="D86" s="77"/>
      <c r="E86" s="77"/>
      <c r="F86" s="136"/>
      <c r="G86" s="136"/>
      <c r="H86" s="136"/>
      <c r="I86" s="136"/>
      <c r="J86" s="136"/>
      <c r="K86" s="136"/>
      <c r="L86" s="136"/>
      <c r="M86" s="136"/>
      <c r="N86" s="136"/>
    </row>
    <row r="87" spans="1:14" ht="15" customHeight="1">
      <c r="A87" s="77" t="s">
        <v>134</v>
      </c>
      <c r="B87" s="77"/>
      <c r="C87" s="77"/>
      <c r="D87" s="77"/>
      <c r="E87" s="77"/>
      <c r="F87" s="136"/>
      <c r="G87" s="136"/>
      <c r="H87" s="44">
        <v>239692397</v>
      </c>
      <c r="I87" s="136"/>
      <c r="J87" s="106">
        <v>259839509</v>
      </c>
      <c r="K87" s="136"/>
      <c r="L87" s="44">
        <v>244978117</v>
      </c>
      <c r="M87" s="136"/>
      <c r="N87" s="106">
        <v>267034462</v>
      </c>
    </row>
    <row r="88" spans="1:14" ht="15" customHeight="1">
      <c r="A88" s="77" t="s">
        <v>112</v>
      </c>
      <c r="B88" s="77"/>
      <c r="C88" s="77"/>
      <c r="D88" s="77"/>
      <c r="E88" s="77"/>
      <c r="F88" s="136"/>
      <c r="G88" s="136"/>
      <c r="H88" s="47">
        <v>-21</v>
      </c>
      <c r="I88" s="136"/>
      <c r="J88" s="110">
        <v>-9305</v>
      </c>
      <c r="K88" s="136"/>
      <c r="L88" s="47">
        <v>0</v>
      </c>
      <c r="M88" s="136"/>
      <c r="N88" s="110">
        <v>0</v>
      </c>
    </row>
    <row r="89" spans="1:14" ht="15" customHeight="1">
      <c r="A89" s="77"/>
      <c r="B89" s="77"/>
      <c r="C89" s="77"/>
      <c r="D89" s="77"/>
      <c r="E89" s="77"/>
      <c r="F89" s="136"/>
      <c r="G89" s="136"/>
      <c r="H89" s="136"/>
      <c r="I89" s="136"/>
      <c r="J89" s="136"/>
      <c r="K89" s="136"/>
      <c r="L89" s="136"/>
      <c r="M89" s="136"/>
      <c r="N89" s="136"/>
    </row>
    <row r="90" spans="1:14" ht="15" customHeight="1" thickBot="1">
      <c r="A90" s="77"/>
      <c r="B90" s="77"/>
      <c r="C90" s="77"/>
      <c r="D90" s="77"/>
      <c r="E90" s="77"/>
      <c r="F90" s="136"/>
      <c r="G90" s="136"/>
      <c r="H90" s="137">
        <f>H33</f>
        <v>239692376</v>
      </c>
      <c r="I90" s="136"/>
      <c r="J90" s="137">
        <f>J33</f>
        <v>259830204</v>
      </c>
      <c r="K90" s="136"/>
      <c r="L90" s="137">
        <f>SUM(L87:L88)</f>
        <v>244978117</v>
      </c>
      <c r="M90" s="136"/>
      <c r="N90" s="137">
        <f>SUM(N87:N88)</f>
        <v>267034462</v>
      </c>
    </row>
    <row r="91" spans="1:14" ht="15" customHeight="1" thickTop="1">
      <c r="A91" s="77"/>
      <c r="B91" s="77"/>
      <c r="C91" s="77"/>
      <c r="D91" s="77"/>
      <c r="E91" s="77"/>
      <c r="F91" s="136"/>
      <c r="G91" s="136"/>
      <c r="H91" s="136"/>
      <c r="I91" s="136"/>
      <c r="J91" s="136"/>
      <c r="K91" s="136"/>
      <c r="L91" s="136"/>
      <c r="M91" s="136"/>
      <c r="N91" s="136"/>
    </row>
    <row r="92" spans="1:14" ht="15" customHeight="1">
      <c r="A92" s="104" t="s">
        <v>114</v>
      </c>
      <c r="B92" s="77"/>
      <c r="C92" s="77"/>
      <c r="D92" s="77"/>
      <c r="E92" s="77"/>
      <c r="F92" s="136"/>
      <c r="G92" s="136"/>
      <c r="H92" s="136"/>
      <c r="I92" s="136"/>
      <c r="J92" s="136"/>
      <c r="K92" s="136"/>
      <c r="L92" s="136"/>
      <c r="M92" s="136"/>
      <c r="N92" s="136"/>
    </row>
    <row r="93" spans="1:14" ht="15" customHeight="1">
      <c r="A93" s="104"/>
      <c r="B93" s="104" t="s">
        <v>115</v>
      </c>
      <c r="C93" s="77"/>
      <c r="D93" s="77"/>
      <c r="E93" s="77"/>
      <c r="F93" s="136"/>
      <c r="G93" s="136"/>
      <c r="H93" s="136"/>
      <c r="I93" s="136"/>
      <c r="J93" s="136"/>
      <c r="K93" s="136"/>
      <c r="L93" s="136"/>
      <c r="M93" s="136"/>
      <c r="N93" s="136"/>
    </row>
    <row r="94" spans="1:14" ht="15" customHeight="1">
      <c r="A94" s="77" t="s">
        <v>134</v>
      </c>
      <c r="B94" s="77"/>
      <c r="C94" s="77"/>
      <c r="D94" s="77"/>
      <c r="E94" s="77"/>
      <c r="F94" s="136"/>
      <c r="G94" s="136"/>
      <c r="H94" s="44">
        <v>234711143</v>
      </c>
      <c r="I94" s="136"/>
      <c r="J94" s="106">
        <f>J97-J95</f>
        <v>260030730</v>
      </c>
      <c r="K94" s="136"/>
      <c r="L94" s="44">
        <v>239955568</v>
      </c>
      <c r="M94" s="136"/>
      <c r="N94" s="106">
        <v>267225683</v>
      </c>
    </row>
    <row r="95" spans="1:14" ht="15" customHeight="1">
      <c r="A95" s="77" t="s">
        <v>112</v>
      </c>
      <c r="B95" s="77"/>
      <c r="C95" s="77"/>
      <c r="D95" s="77"/>
      <c r="E95" s="77"/>
      <c r="F95" s="136"/>
      <c r="G95" s="136"/>
      <c r="H95" s="47">
        <v>-21</v>
      </c>
      <c r="I95" s="136"/>
      <c r="J95" s="110">
        <v>-9305</v>
      </c>
      <c r="K95" s="136"/>
      <c r="L95" s="47">
        <v>0</v>
      </c>
      <c r="M95" s="136"/>
      <c r="N95" s="110">
        <v>0</v>
      </c>
    </row>
    <row r="96" spans="1:14" ht="15" customHeight="1">
      <c r="A96" s="77"/>
      <c r="B96" s="77"/>
      <c r="C96" s="77"/>
      <c r="D96" s="77"/>
      <c r="E96" s="77"/>
      <c r="F96" s="136"/>
      <c r="G96" s="136"/>
      <c r="H96" s="136"/>
      <c r="I96" s="136"/>
      <c r="J96" s="136"/>
      <c r="K96" s="136"/>
      <c r="L96" s="136"/>
      <c r="M96" s="136"/>
      <c r="N96" s="136"/>
    </row>
    <row r="97" spans="1:14" ht="15" customHeight="1" thickBot="1">
      <c r="A97" s="77"/>
      <c r="B97" s="77"/>
      <c r="C97" s="77"/>
      <c r="D97" s="77"/>
      <c r="E97" s="77"/>
      <c r="F97" s="136"/>
      <c r="G97" s="136"/>
      <c r="H97" s="137">
        <f>H84</f>
        <v>234711122</v>
      </c>
      <c r="I97" s="136"/>
      <c r="J97" s="137">
        <f>J84</f>
        <v>260021425</v>
      </c>
      <c r="K97" s="136"/>
      <c r="L97" s="137">
        <f>SUM(L94:L95)</f>
        <v>239955568</v>
      </c>
      <c r="M97" s="136"/>
      <c r="N97" s="137">
        <f>SUM(N94:N95)</f>
        <v>267225683</v>
      </c>
    </row>
    <row r="98" spans="1:14" ht="15" customHeight="1" thickTop="1">
      <c r="A98" s="32" t="s">
        <v>25</v>
      </c>
    </row>
    <row r="99" spans="1:14" ht="15" customHeight="1"/>
    <row r="100" spans="1:14" ht="15" customHeight="1" thickBot="1">
      <c r="A100" s="28" t="s">
        <v>56</v>
      </c>
      <c r="F100" s="29">
        <v>35</v>
      </c>
      <c r="H100" s="145">
        <v>0.18</v>
      </c>
      <c r="J100" s="138">
        <v>0.19</v>
      </c>
      <c r="L100" s="145">
        <v>0.18</v>
      </c>
      <c r="N100" s="138">
        <v>0.2</v>
      </c>
    </row>
    <row r="101" spans="1:14" ht="15" customHeight="1" thickTop="1">
      <c r="H101" s="139"/>
      <c r="J101" s="139"/>
      <c r="L101" s="139"/>
      <c r="N101" s="139"/>
    </row>
    <row r="102" spans="1:14" ht="18" customHeight="1"/>
    <row r="103" spans="1:14" ht="21.9" customHeight="1">
      <c r="A103" s="34" t="str">
        <f>'eng5-7'!A155:L155</f>
        <v>The accompanying notes are an integral part of this financial statement.</v>
      </c>
      <c r="B103" s="34"/>
      <c r="C103" s="34"/>
      <c r="D103" s="34"/>
      <c r="E103" s="34"/>
      <c r="F103" s="35"/>
      <c r="G103" s="35"/>
      <c r="H103" s="35"/>
      <c r="I103" s="35"/>
      <c r="J103" s="35"/>
      <c r="K103" s="35"/>
      <c r="L103" s="35"/>
      <c r="M103" s="35"/>
      <c r="N103" s="35"/>
    </row>
  </sheetData>
  <mergeCells count="8">
    <mergeCell ref="H57:J57"/>
    <mergeCell ref="L56:N56"/>
    <mergeCell ref="L57:N57"/>
    <mergeCell ref="H6:J6"/>
    <mergeCell ref="L6:N6"/>
    <mergeCell ref="H7:J7"/>
    <mergeCell ref="L7:N7"/>
    <mergeCell ref="H56:J56"/>
  </mergeCells>
  <pageMargins left="0.8" right="0.5" top="0.5" bottom="0.6" header="0.49" footer="0.4"/>
  <pageSetup paperSize="9" scale="96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BD846-37A8-42B9-A09B-98D50A3DDB44}">
  <dimension ref="A1:AF41"/>
  <sheetViews>
    <sheetView view="pageBreakPreview" zoomScale="87" zoomScaleNormal="100" zoomScaleSheetLayoutView="87" workbookViewId="0">
      <selection activeCell="P33" sqref="P33"/>
    </sheetView>
  </sheetViews>
  <sheetFormatPr defaultColWidth="13" defaultRowHeight="16.5" customHeight="1"/>
  <cols>
    <col min="1" max="4" width="1.75" style="77" customWidth="1"/>
    <col min="5" max="5" width="26.75" style="77" customWidth="1"/>
    <col min="6" max="6" width="5" style="105" customWidth="1"/>
    <col min="7" max="7" width="0.875" style="77" customWidth="1"/>
    <col min="8" max="8" width="11.375" style="106" customWidth="1"/>
    <col min="9" max="9" width="0.875" style="106" customWidth="1"/>
    <col min="10" max="10" width="12.625" style="106" customWidth="1"/>
    <col min="11" max="11" width="0.875" style="106" customWidth="1"/>
    <col min="12" max="12" width="12" style="106" customWidth="1"/>
    <col min="13" max="13" width="0.875" style="106" customWidth="1"/>
    <col min="14" max="14" width="13.625" style="106" customWidth="1"/>
    <col min="15" max="15" width="0.875" style="106" customWidth="1"/>
    <col min="16" max="16" width="11.875" style="106" customWidth="1"/>
    <col min="17" max="17" width="0.875" style="106" customWidth="1"/>
    <col min="18" max="18" width="13.25" style="106" customWidth="1"/>
    <col min="19" max="19" width="0.875" style="106" customWidth="1"/>
    <col min="20" max="20" width="11" style="106" customWidth="1"/>
    <col min="21" max="21" width="0.875" style="106" customWidth="1"/>
    <col min="22" max="22" width="12" style="106" customWidth="1"/>
    <col min="23" max="23" width="0.875" style="106" customWidth="1"/>
    <col min="24" max="24" width="11" style="106" bestFit="1" customWidth="1"/>
    <col min="25" max="25" width="0.875" style="106" customWidth="1"/>
    <col min="26" max="26" width="12.375" style="106" bestFit="1" customWidth="1"/>
    <col min="27" max="27" width="0.875" style="106" customWidth="1"/>
    <col min="28" max="28" width="13.375" style="106" customWidth="1"/>
    <col min="29" max="29" width="0.875" style="106" customWidth="1"/>
    <col min="30" max="30" width="13" style="106" customWidth="1"/>
    <col min="31" max="270" width="13" style="77"/>
    <col min="271" max="272" width="1.875" style="77" customWidth="1"/>
    <col min="273" max="274" width="2.875" style="77" customWidth="1"/>
    <col min="275" max="275" width="40.125" style="77" customWidth="1"/>
    <col min="276" max="276" width="6.75" style="77" customWidth="1"/>
    <col min="277" max="277" width="1.125" style="77" customWidth="1"/>
    <col min="278" max="278" width="14.75" style="77" customWidth="1"/>
    <col min="279" max="279" width="1.125" style="77" customWidth="1"/>
    <col min="280" max="280" width="14.75" style="77" customWidth="1"/>
    <col min="281" max="281" width="1.125" style="77" customWidth="1"/>
    <col min="282" max="282" width="14.75" style="77" customWidth="1"/>
    <col min="283" max="283" width="1.125" style="77" customWidth="1"/>
    <col min="284" max="284" width="15.75" style="77" customWidth="1"/>
    <col min="285" max="285" width="1.125" style="77" customWidth="1"/>
    <col min="286" max="286" width="14.75" style="77" customWidth="1"/>
    <col min="287" max="526" width="13" style="77"/>
    <col min="527" max="528" width="1.875" style="77" customWidth="1"/>
    <col min="529" max="530" width="2.875" style="77" customWidth="1"/>
    <col min="531" max="531" width="40.125" style="77" customWidth="1"/>
    <col min="532" max="532" width="6.75" style="77" customWidth="1"/>
    <col min="533" max="533" width="1.125" style="77" customWidth="1"/>
    <col min="534" max="534" width="14.75" style="77" customWidth="1"/>
    <col min="535" max="535" width="1.125" style="77" customWidth="1"/>
    <col min="536" max="536" width="14.75" style="77" customWidth="1"/>
    <col min="537" max="537" width="1.125" style="77" customWidth="1"/>
    <col min="538" max="538" width="14.75" style="77" customWidth="1"/>
    <col min="539" max="539" width="1.125" style="77" customWidth="1"/>
    <col min="540" max="540" width="15.75" style="77" customWidth="1"/>
    <col min="541" max="541" width="1.125" style="77" customWidth="1"/>
    <col min="542" max="542" width="14.75" style="77" customWidth="1"/>
    <col min="543" max="782" width="13" style="77"/>
    <col min="783" max="784" width="1.875" style="77" customWidth="1"/>
    <col min="785" max="786" width="2.875" style="77" customWidth="1"/>
    <col min="787" max="787" width="40.125" style="77" customWidth="1"/>
    <col min="788" max="788" width="6.75" style="77" customWidth="1"/>
    <col min="789" max="789" width="1.125" style="77" customWidth="1"/>
    <col min="790" max="790" width="14.75" style="77" customWidth="1"/>
    <col min="791" max="791" width="1.125" style="77" customWidth="1"/>
    <col min="792" max="792" width="14.75" style="77" customWidth="1"/>
    <col min="793" max="793" width="1.125" style="77" customWidth="1"/>
    <col min="794" max="794" width="14.75" style="77" customWidth="1"/>
    <col min="795" max="795" width="1.125" style="77" customWidth="1"/>
    <col min="796" max="796" width="15.75" style="77" customWidth="1"/>
    <col min="797" max="797" width="1.125" style="77" customWidth="1"/>
    <col min="798" max="798" width="14.75" style="77" customWidth="1"/>
    <col min="799" max="1038" width="13" style="77"/>
    <col min="1039" max="1040" width="1.875" style="77" customWidth="1"/>
    <col min="1041" max="1042" width="2.875" style="77" customWidth="1"/>
    <col min="1043" max="1043" width="40.125" style="77" customWidth="1"/>
    <col min="1044" max="1044" width="6.75" style="77" customWidth="1"/>
    <col min="1045" max="1045" width="1.125" style="77" customWidth="1"/>
    <col min="1046" max="1046" width="14.75" style="77" customWidth="1"/>
    <col min="1047" max="1047" width="1.125" style="77" customWidth="1"/>
    <col min="1048" max="1048" width="14.75" style="77" customWidth="1"/>
    <col min="1049" max="1049" width="1.125" style="77" customWidth="1"/>
    <col min="1050" max="1050" width="14.75" style="77" customWidth="1"/>
    <col min="1051" max="1051" width="1.125" style="77" customWidth="1"/>
    <col min="1052" max="1052" width="15.75" style="77" customWidth="1"/>
    <col min="1053" max="1053" width="1.125" style="77" customWidth="1"/>
    <col min="1054" max="1054" width="14.75" style="77" customWidth="1"/>
    <col min="1055" max="1294" width="13" style="77"/>
    <col min="1295" max="1296" width="1.875" style="77" customWidth="1"/>
    <col min="1297" max="1298" width="2.875" style="77" customWidth="1"/>
    <col min="1299" max="1299" width="40.125" style="77" customWidth="1"/>
    <col min="1300" max="1300" width="6.75" style="77" customWidth="1"/>
    <col min="1301" max="1301" width="1.125" style="77" customWidth="1"/>
    <col min="1302" max="1302" width="14.75" style="77" customWidth="1"/>
    <col min="1303" max="1303" width="1.125" style="77" customWidth="1"/>
    <col min="1304" max="1304" width="14.75" style="77" customWidth="1"/>
    <col min="1305" max="1305" width="1.125" style="77" customWidth="1"/>
    <col min="1306" max="1306" width="14.75" style="77" customWidth="1"/>
    <col min="1307" max="1307" width="1.125" style="77" customWidth="1"/>
    <col min="1308" max="1308" width="15.75" style="77" customWidth="1"/>
    <col min="1309" max="1309" width="1.125" style="77" customWidth="1"/>
    <col min="1310" max="1310" width="14.75" style="77" customWidth="1"/>
    <col min="1311" max="1550" width="13" style="77"/>
    <col min="1551" max="1552" width="1.875" style="77" customWidth="1"/>
    <col min="1553" max="1554" width="2.875" style="77" customWidth="1"/>
    <col min="1555" max="1555" width="40.125" style="77" customWidth="1"/>
    <col min="1556" max="1556" width="6.75" style="77" customWidth="1"/>
    <col min="1557" max="1557" width="1.125" style="77" customWidth="1"/>
    <col min="1558" max="1558" width="14.75" style="77" customWidth="1"/>
    <col min="1559" max="1559" width="1.125" style="77" customWidth="1"/>
    <col min="1560" max="1560" width="14.75" style="77" customWidth="1"/>
    <col min="1561" max="1561" width="1.125" style="77" customWidth="1"/>
    <col min="1562" max="1562" width="14.75" style="77" customWidth="1"/>
    <col min="1563" max="1563" width="1.125" style="77" customWidth="1"/>
    <col min="1564" max="1564" width="15.75" style="77" customWidth="1"/>
    <col min="1565" max="1565" width="1.125" style="77" customWidth="1"/>
    <col min="1566" max="1566" width="14.75" style="77" customWidth="1"/>
    <col min="1567" max="1806" width="13" style="77"/>
    <col min="1807" max="1808" width="1.875" style="77" customWidth="1"/>
    <col min="1809" max="1810" width="2.875" style="77" customWidth="1"/>
    <col min="1811" max="1811" width="40.125" style="77" customWidth="1"/>
    <col min="1812" max="1812" width="6.75" style="77" customWidth="1"/>
    <col min="1813" max="1813" width="1.125" style="77" customWidth="1"/>
    <col min="1814" max="1814" width="14.75" style="77" customWidth="1"/>
    <col min="1815" max="1815" width="1.125" style="77" customWidth="1"/>
    <col min="1816" max="1816" width="14.75" style="77" customWidth="1"/>
    <col min="1817" max="1817" width="1.125" style="77" customWidth="1"/>
    <col min="1818" max="1818" width="14.75" style="77" customWidth="1"/>
    <col min="1819" max="1819" width="1.125" style="77" customWidth="1"/>
    <col min="1820" max="1820" width="15.75" style="77" customWidth="1"/>
    <col min="1821" max="1821" width="1.125" style="77" customWidth="1"/>
    <col min="1822" max="1822" width="14.75" style="77" customWidth="1"/>
    <col min="1823" max="2062" width="13" style="77"/>
    <col min="2063" max="2064" width="1.875" style="77" customWidth="1"/>
    <col min="2065" max="2066" width="2.875" style="77" customWidth="1"/>
    <col min="2067" max="2067" width="40.125" style="77" customWidth="1"/>
    <col min="2068" max="2068" width="6.75" style="77" customWidth="1"/>
    <col min="2069" max="2069" width="1.125" style="77" customWidth="1"/>
    <col min="2070" max="2070" width="14.75" style="77" customWidth="1"/>
    <col min="2071" max="2071" width="1.125" style="77" customWidth="1"/>
    <col min="2072" max="2072" width="14.75" style="77" customWidth="1"/>
    <col min="2073" max="2073" width="1.125" style="77" customWidth="1"/>
    <col min="2074" max="2074" width="14.75" style="77" customWidth="1"/>
    <col min="2075" max="2075" width="1.125" style="77" customWidth="1"/>
    <col min="2076" max="2076" width="15.75" style="77" customWidth="1"/>
    <col min="2077" max="2077" width="1.125" style="77" customWidth="1"/>
    <col min="2078" max="2078" width="14.75" style="77" customWidth="1"/>
    <col min="2079" max="2318" width="13" style="77"/>
    <col min="2319" max="2320" width="1.875" style="77" customWidth="1"/>
    <col min="2321" max="2322" width="2.875" style="77" customWidth="1"/>
    <col min="2323" max="2323" width="40.125" style="77" customWidth="1"/>
    <col min="2324" max="2324" width="6.75" style="77" customWidth="1"/>
    <col min="2325" max="2325" width="1.125" style="77" customWidth="1"/>
    <col min="2326" max="2326" width="14.75" style="77" customWidth="1"/>
    <col min="2327" max="2327" width="1.125" style="77" customWidth="1"/>
    <col min="2328" max="2328" width="14.75" style="77" customWidth="1"/>
    <col min="2329" max="2329" width="1.125" style="77" customWidth="1"/>
    <col min="2330" max="2330" width="14.75" style="77" customWidth="1"/>
    <col min="2331" max="2331" width="1.125" style="77" customWidth="1"/>
    <col min="2332" max="2332" width="15.75" style="77" customWidth="1"/>
    <col min="2333" max="2333" width="1.125" style="77" customWidth="1"/>
    <col min="2334" max="2334" width="14.75" style="77" customWidth="1"/>
    <col min="2335" max="2574" width="13" style="77"/>
    <col min="2575" max="2576" width="1.875" style="77" customWidth="1"/>
    <col min="2577" max="2578" width="2.875" style="77" customWidth="1"/>
    <col min="2579" max="2579" width="40.125" style="77" customWidth="1"/>
    <col min="2580" max="2580" width="6.75" style="77" customWidth="1"/>
    <col min="2581" max="2581" width="1.125" style="77" customWidth="1"/>
    <col min="2582" max="2582" width="14.75" style="77" customWidth="1"/>
    <col min="2583" max="2583" width="1.125" style="77" customWidth="1"/>
    <col min="2584" max="2584" width="14.75" style="77" customWidth="1"/>
    <col min="2585" max="2585" width="1.125" style="77" customWidth="1"/>
    <col min="2586" max="2586" width="14.75" style="77" customWidth="1"/>
    <col min="2587" max="2587" width="1.125" style="77" customWidth="1"/>
    <col min="2588" max="2588" width="15.75" style="77" customWidth="1"/>
    <col min="2589" max="2589" width="1.125" style="77" customWidth="1"/>
    <col min="2590" max="2590" width="14.75" style="77" customWidth="1"/>
    <col min="2591" max="2830" width="13" style="77"/>
    <col min="2831" max="2832" width="1.875" style="77" customWidth="1"/>
    <col min="2833" max="2834" width="2.875" style="77" customWidth="1"/>
    <col min="2835" max="2835" width="40.125" style="77" customWidth="1"/>
    <col min="2836" max="2836" width="6.75" style="77" customWidth="1"/>
    <col min="2837" max="2837" width="1.125" style="77" customWidth="1"/>
    <col min="2838" max="2838" width="14.75" style="77" customWidth="1"/>
    <col min="2839" max="2839" width="1.125" style="77" customWidth="1"/>
    <col min="2840" max="2840" width="14.75" style="77" customWidth="1"/>
    <col min="2841" max="2841" width="1.125" style="77" customWidth="1"/>
    <col min="2842" max="2842" width="14.75" style="77" customWidth="1"/>
    <col min="2843" max="2843" width="1.125" style="77" customWidth="1"/>
    <col min="2844" max="2844" width="15.75" style="77" customWidth="1"/>
    <col min="2845" max="2845" width="1.125" style="77" customWidth="1"/>
    <col min="2846" max="2846" width="14.75" style="77" customWidth="1"/>
    <col min="2847" max="3086" width="13" style="77"/>
    <col min="3087" max="3088" width="1.875" style="77" customWidth="1"/>
    <col min="3089" max="3090" width="2.875" style="77" customWidth="1"/>
    <col min="3091" max="3091" width="40.125" style="77" customWidth="1"/>
    <col min="3092" max="3092" width="6.75" style="77" customWidth="1"/>
    <col min="3093" max="3093" width="1.125" style="77" customWidth="1"/>
    <col min="3094" max="3094" width="14.75" style="77" customWidth="1"/>
    <col min="3095" max="3095" width="1.125" style="77" customWidth="1"/>
    <col min="3096" max="3096" width="14.75" style="77" customWidth="1"/>
    <col min="3097" max="3097" width="1.125" style="77" customWidth="1"/>
    <col min="3098" max="3098" width="14.75" style="77" customWidth="1"/>
    <col min="3099" max="3099" width="1.125" style="77" customWidth="1"/>
    <col min="3100" max="3100" width="15.75" style="77" customWidth="1"/>
    <col min="3101" max="3101" width="1.125" style="77" customWidth="1"/>
    <col min="3102" max="3102" width="14.75" style="77" customWidth="1"/>
    <col min="3103" max="3342" width="13" style="77"/>
    <col min="3343" max="3344" width="1.875" style="77" customWidth="1"/>
    <col min="3345" max="3346" width="2.875" style="77" customWidth="1"/>
    <col min="3347" max="3347" width="40.125" style="77" customWidth="1"/>
    <col min="3348" max="3348" width="6.75" style="77" customWidth="1"/>
    <col min="3349" max="3349" width="1.125" style="77" customWidth="1"/>
    <col min="3350" max="3350" width="14.75" style="77" customWidth="1"/>
    <col min="3351" max="3351" width="1.125" style="77" customWidth="1"/>
    <col min="3352" max="3352" width="14.75" style="77" customWidth="1"/>
    <col min="3353" max="3353" width="1.125" style="77" customWidth="1"/>
    <col min="3354" max="3354" width="14.75" style="77" customWidth="1"/>
    <col min="3355" max="3355" width="1.125" style="77" customWidth="1"/>
    <col min="3356" max="3356" width="15.75" style="77" customWidth="1"/>
    <col min="3357" max="3357" width="1.125" style="77" customWidth="1"/>
    <col min="3358" max="3358" width="14.75" style="77" customWidth="1"/>
    <col min="3359" max="3598" width="13" style="77"/>
    <col min="3599" max="3600" width="1.875" style="77" customWidth="1"/>
    <col min="3601" max="3602" width="2.875" style="77" customWidth="1"/>
    <col min="3603" max="3603" width="40.125" style="77" customWidth="1"/>
    <col min="3604" max="3604" width="6.75" style="77" customWidth="1"/>
    <col min="3605" max="3605" width="1.125" style="77" customWidth="1"/>
    <col min="3606" max="3606" width="14.75" style="77" customWidth="1"/>
    <col min="3607" max="3607" width="1.125" style="77" customWidth="1"/>
    <col min="3608" max="3608" width="14.75" style="77" customWidth="1"/>
    <col min="3609" max="3609" width="1.125" style="77" customWidth="1"/>
    <col min="3610" max="3610" width="14.75" style="77" customWidth="1"/>
    <col min="3611" max="3611" width="1.125" style="77" customWidth="1"/>
    <col min="3612" max="3612" width="15.75" style="77" customWidth="1"/>
    <col min="3613" max="3613" width="1.125" style="77" customWidth="1"/>
    <col min="3614" max="3614" width="14.75" style="77" customWidth="1"/>
    <col min="3615" max="3854" width="13" style="77"/>
    <col min="3855" max="3856" width="1.875" style="77" customWidth="1"/>
    <col min="3857" max="3858" width="2.875" style="77" customWidth="1"/>
    <col min="3859" max="3859" width="40.125" style="77" customWidth="1"/>
    <col min="3860" max="3860" width="6.75" style="77" customWidth="1"/>
    <col min="3861" max="3861" width="1.125" style="77" customWidth="1"/>
    <col min="3862" max="3862" width="14.75" style="77" customWidth="1"/>
    <col min="3863" max="3863" width="1.125" style="77" customWidth="1"/>
    <col min="3864" max="3864" width="14.75" style="77" customWidth="1"/>
    <col min="3865" max="3865" width="1.125" style="77" customWidth="1"/>
    <col min="3866" max="3866" width="14.75" style="77" customWidth="1"/>
    <col min="3867" max="3867" width="1.125" style="77" customWidth="1"/>
    <col min="3868" max="3868" width="15.75" style="77" customWidth="1"/>
    <col min="3869" max="3869" width="1.125" style="77" customWidth="1"/>
    <col min="3870" max="3870" width="14.75" style="77" customWidth="1"/>
    <col min="3871" max="4110" width="13" style="77"/>
    <col min="4111" max="4112" width="1.875" style="77" customWidth="1"/>
    <col min="4113" max="4114" width="2.875" style="77" customWidth="1"/>
    <col min="4115" max="4115" width="40.125" style="77" customWidth="1"/>
    <col min="4116" max="4116" width="6.75" style="77" customWidth="1"/>
    <col min="4117" max="4117" width="1.125" style="77" customWidth="1"/>
    <col min="4118" max="4118" width="14.75" style="77" customWidth="1"/>
    <col min="4119" max="4119" width="1.125" style="77" customWidth="1"/>
    <col min="4120" max="4120" width="14.75" style="77" customWidth="1"/>
    <col min="4121" max="4121" width="1.125" style="77" customWidth="1"/>
    <col min="4122" max="4122" width="14.75" style="77" customWidth="1"/>
    <col min="4123" max="4123" width="1.125" style="77" customWidth="1"/>
    <col min="4124" max="4124" width="15.75" style="77" customWidth="1"/>
    <col min="4125" max="4125" width="1.125" style="77" customWidth="1"/>
    <col min="4126" max="4126" width="14.75" style="77" customWidth="1"/>
    <col min="4127" max="4366" width="13" style="77"/>
    <col min="4367" max="4368" width="1.875" style="77" customWidth="1"/>
    <col min="4369" max="4370" width="2.875" style="77" customWidth="1"/>
    <col min="4371" max="4371" width="40.125" style="77" customWidth="1"/>
    <col min="4372" max="4372" width="6.75" style="77" customWidth="1"/>
    <col min="4373" max="4373" width="1.125" style="77" customWidth="1"/>
    <col min="4374" max="4374" width="14.75" style="77" customWidth="1"/>
    <col min="4375" max="4375" width="1.125" style="77" customWidth="1"/>
    <col min="4376" max="4376" width="14.75" style="77" customWidth="1"/>
    <col min="4377" max="4377" width="1.125" style="77" customWidth="1"/>
    <col min="4378" max="4378" width="14.75" style="77" customWidth="1"/>
    <col min="4379" max="4379" width="1.125" style="77" customWidth="1"/>
    <col min="4380" max="4380" width="15.75" style="77" customWidth="1"/>
    <col min="4381" max="4381" width="1.125" style="77" customWidth="1"/>
    <col min="4382" max="4382" width="14.75" style="77" customWidth="1"/>
    <col min="4383" max="4622" width="13" style="77"/>
    <col min="4623" max="4624" width="1.875" style="77" customWidth="1"/>
    <col min="4625" max="4626" width="2.875" style="77" customWidth="1"/>
    <col min="4627" max="4627" width="40.125" style="77" customWidth="1"/>
    <col min="4628" max="4628" width="6.75" style="77" customWidth="1"/>
    <col min="4629" max="4629" width="1.125" style="77" customWidth="1"/>
    <col min="4630" max="4630" width="14.75" style="77" customWidth="1"/>
    <col min="4631" max="4631" width="1.125" style="77" customWidth="1"/>
    <col min="4632" max="4632" width="14.75" style="77" customWidth="1"/>
    <col min="4633" max="4633" width="1.125" style="77" customWidth="1"/>
    <col min="4634" max="4634" width="14.75" style="77" customWidth="1"/>
    <col min="4635" max="4635" width="1.125" style="77" customWidth="1"/>
    <col min="4636" max="4636" width="15.75" style="77" customWidth="1"/>
    <col min="4637" max="4637" width="1.125" style="77" customWidth="1"/>
    <col min="4638" max="4638" width="14.75" style="77" customWidth="1"/>
    <col min="4639" max="4878" width="13" style="77"/>
    <col min="4879" max="4880" width="1.875" style="77" customWidth="1"/>
    <col min="4881" max="4882" width="2.875" style="77" customWidth="1"/>
    <col min="4883" max="4883" width="40.125" style="77" customWidth="1"/>
    <col min="4884" max="4884" width="6.75" style="77" customWidth="1"/>
    <col min="4885" max="4885" width="1.125" style="77" customWidth="1"/>
    <col min="4886" max="4886" width="14.75" style="77" customWidth="1"/>
    <col min="4887" max="4887" width="1.125" style="77" customWidth="1"/>
    <col min="4888" max="4888" width="14.75" style="77" customWidth="1"/>
    <col min="4889" max="4889" width="1.125" style="77" customWidth="1"/>
    <col min="4890" max="4890" width="14.75" style="77" customWidth="1"/>
    <col min="4891" max="4891" width="1.125" style="77" customWidth="1"/>
    <col min="4892" max="4892" width="15.75" style="77" customWidth="1"/>
    <col min="4893" max="4893" width="1.125" style="77" customWidth="1"/>
    <col min="4894" max="4894" width="14.75" style="77" customWidth="1"/>
    <col min="4895" max="5134" width="13" style="77"/>
    <col min="5135" max="5136" width="1.875" style="77" customWidth="1"/>
    <col min="5137" max="5138" width="2.875" style="77" customWidth="1"/>
    <col min="5139" max="5139" width="40.125" style="77" customWidth="1"/>
    <col min="5140" max="5140" width="6.75" style="77" customWidth="1"/>
    <col min="5141" max="5141" width="1.125" style="77" customWidth="1"/>
    <col min="5142" max="5142" width="14.75" style="77" customWidth="1"/>
    <col min="5143" max="5143" width="1.125" style="77" customWidth="1"/>
    <col min="5144" max="5144" width="14.75" style="77" customWidth="1"/>
    <col min="5145" max="5145" width="1.125" style="77" customWidth="1"/>
    <col min="5146" max="5146" width="14.75" style="77" customWidth="1"/>
    <col min="5147" max="5147" width="1.125" style="77" customWidth="1"/>
    <col min="5148" max="5148" width="15.75" style="77" customWidth="1"/>
    <col min="5149" max="5149" width="1.125" style="77" customWidth="1"/>
    <col min="5150" max="5150" width="14.75" style="77" customWidth="1"/>
    <col min="5151" max="5390" width="13" style="77"/>
    <col min="5391" max="5392" width="1.875" style="77" customWidth="1"/>
    <col min="5393" max="5394" width="2.875" style="77" customWidth="1"/>
    <col min="5395" max="5395" width="40.125" style="77" customWidth="1"/>
    <col min="5396" max="5396" width="6.75" style="77" customWidth="1"/>
    <col min="5397" max="5397" width="1.125" style="77" customWidth="1"/>
    <col min="5398" max="5398" width="14.75" style="77" customWidth="1"/>
    <col min="5399" max="5399" width="1.125" style="77" customWidth="1"/>
    <col min="5400" max="5400" width="14.75" style="77" customWidth="1"/>
    <col min="5401" max="5401" width="1.125" style="77" customWidth="1"/>
    <col min="5402" max="5402" width="14.75" style="77" customWidth="1"/>
    <col min="5403" max="5403" width="1.125" style="77" customWidth="1"/>
    <col min="5404" max="5404" width="15.75" style="77" customWidth="1"/>
    <col min="5405" max="5405" width="1.125" style="77" customWidth="1"/>
    <col min="5406" max="5406" width="14.75" style="77" customWidth="1"/>
    <col min="5407" max="5646" width="13" style="77"/>
    <col min="5647" max="5648" width="1.875" style="77" customWidth="1"/>
    <col min="5649" max="5650" width="2.875" style="77" customWidth="1"/>
    <col min="5651" max="5651" width="40.125" style="77" customWidth="1"/>
    <col min="5652" max="5652" width="6.75" style="77" customWidth="1"/>
    <col min="5653" max="5653" width="1.125" style="77" customWidth="1"/>
    <col min="5654" max="5654" width="14.75" style="77" customWidth="1"/>
    <col min="5655" max="5655" width="1.125" style="77" customWidth="1"/>
    <col min="5656" max="5656" width="14.75" style="77" customWidth="1"/>
    <col min="5657" max="5657" width="1.125" style="77" customWidth="1"/>
    <col min="5658" max="5658" width="14.75" style="77" customWidth="1"/>
    <col min="5659" max="5659" width="1.125" style="77" customWidth="1"/>
    <col min="5660" max="5660" width="15.75" style="77" customWidth="1"/>
    <col min="5661" max="5661" width="1.125" style="77" customWidth="1"/>
    <col min="5662" max="5662" width="14.75" style="77" customWidth="1"/>
    <col min="5663" max="5902" width="13" style="77"/>
    <col min="5903" max="5904" width="1.875" style="77" customWidth="1"/>
    <col min="5905" max="5906" width="2.875" style="77" customWidth="1"/>
    <col min="5907" max="5907" width="40.125" style="77" customWidth="1"/>
    <col min="5908" max="5908" width="6.75" style="77" customWidth="1"/>
    <col min="5909" max="5909" width="1.125" style="77" customWidth="1"/>
    <col min="5910" max="5910" width="14.75" style="77" customWidth="1"/>
    <col min="5911" max="5911" width="1.125" style="77" customWidth="1"/>
    <col min="5912" max="5912" width="14.75" style="77" customWidth="1"/>
    <col min="5913" max="5913" width="1.125" style="77" customWidth="1"/>
    <col min="5914" max="5914" width="14.75" style="77" customWidth="1"/>
    <col min="5915" max="5915" width="1.125" style="77" customWidth="1"/>
    <col min="5916" max="5916" width="15.75" style="77" customWidth="1"/>
    <col min="5917" max="5917" width="1.125" style="77" customWidth="1"/>
    <col min="5918" max="5918" width="14.75" style="77" customWidth="1"/>
    <col min="5919" max="6158" width="13" style="77"/>
    <col min="6159" max="6160" width="1.875" style="77" customWidth="1"/>
    <col min="6161" max="6162" width="2.875" style="77" customWidth="1"/>
    <col min="6163" max="6163" width="40.125" style="77" customWidth="1"/>
    <col min="6164" max="6164" width="6.75" style="77" customWidth="1"/>
    <col min="6165" max="6165" width="1.125" style="77" customWidth="1"/>
    <col min="6166" max="6166" width="14.75" style="77" customWidth="1"/>
    <col min="6167" max="6167" width="1.125" style="77" customWidth="1"/>
    <col min="6168" max="6168" width="14.75" style="77" customWidth="1"/>
    <col min="6169" max="6169" width="1.125" style="77" customWidth="1"/>
    <col min="6170" max="6170" width="14.75" style="77" customWidth="1"/>
    <col min="6171" max="6171" width="1.125" style="77" customWidth="1"/>
    <col min="6172" max="6172" width="15.75" style="77" customWidth="1"/>
    <col min="6173" max="6173" width="1.125" style="77" customWidth="1"/>
    <col min="6174" max="6174" width="14.75" style="77" customWidth="1"/>
    <col min="6175" max="6414" width="13" style="77"/>
    <col min="6415" max="6416" width="1.875" style="77" customWidth="1"/>
    <col min="6417" max="6418" width="2.875" style="77" customWidth="1"/>
    <col min="6419" max="6419" width="40.125" style="77" customWidth="1"/>
    <col min="6420" max="6420" width="6.75" style="77" customWidth="1"/>
    <col min="6421" max="6421" width="1.125" style="77" customWidth="1"/>
    <col min="6422" max="6422" width="14.75" style="77" customWidth="1"/>
    <col min="6423" max="6423" width="1.125" style="77" customWidth="1"/>
    <col min="6424" max="6424" width="14.75" style="77" customWidth="1"/>
    <col min="6425" max="6425" width="1.125" style="77" customWidth="1"/>
    <col min="6426" max="6426" width="14.75" style="77" customWidth="1"/>
    <col min="6427" max="6427" width="1.125" style="77" customWidth="1"/>
    <col min="6428" max="6428" width="15.75" style="77" customWidth="1"/>
    <col min="6429" max="6429" width="1.125" style="77" customWidth="1"/>
    <col min="6430" max="6430" width="14.75" style="77" customWidth="1"/>
    <col min="6431" max="6670" width="13" style="77"/>
    <col min="6671" max="6672" width="1.875" style="77" customWidth="1"/>
    <col min="6673" max="6674" width="2.875" style="77" customWidth="1"/>
    <col min="6675" max="6675" width="40.125" style="77" customWidth="1"/>
    <col min="6676" max="6676" width="6.75" style="77" customWidth="1"/>
    <col min="6677" max="6677" width="1.125" style="77" customWidth="1"/>
    <col min="6678" max="6678" width="14.75" style="77" customWidth="1"/>
    <col min="6679" max="6679" width="1.125" style="77" customWidth="1"/>
    <col min="6680" max="6680" width="14.75" style="77" customWidth="1"/>
    <col min="6681" max="6681" width="1.125" style="77" customWidth="1"/>
    <col min="6682" max="6682" width="14.75" style="77" customWidth="1"/>
    <col min="6683" max="6683" width="1.125" style="77" customWidth="1"/>
    <col min="6684" max="6684" width="15.75" style="77" customWidth="1"/>
    <col min="6685" max="6685" width="1.125" style="77" customWidth="1"/>
    <col min="6686" max="6686" width="14.75" style="77" customWidth="1"/>
    <col min="6687" max="6926" width="13" style="77"/>
    <col min="6927" max="6928" width="1.875" style="77" customWidth="1"/>
    <col min="6929" max="6930" width="2.875" style="77" customWidth="1"/>
    <col min="6931" max="6931" width="40.125" style="77" customWidth="1"/>
    <col min="6932" max="6932" width="6.75" style="77" customWidth="1"/>
    <col min="6933" max="6933" width="1.125" style="77" customWidth="1"/>
    <col min="6934" max="6934" width="14.75" style="77" customWidth="1"/>
    <col min="6935" max="6935" width="1.125" style="77" customWidth="1"/>
    <col min="6936" max="6936" width="14.75" style="77" customWidth="1"/>
    <col min="6937" max="6937" width="1.125" style="77" customWidth="1"/>
    <col min="6938" max="6938" width="14.75" style="77" customWidth="1"/>
    <col min="6939" max="6939" width="1.125" style="77" customWidth="1"/>
    <col min="6940" max="6940" width="15.75" style="77" customWidth="1"/>
    <col min="6941" max="6941" width="1.125" style="77" customWidth="1"/>
    <col min="6942" max="6942" width="14.75" style="77" customWidth="1"/>
    <col min="6943" max="7182" width="13" style="77"/>
    <col min="7183" max="7184" width="1.875" style="77" customWidth="1"/>
    <col min="7185" max="7186" width="2.875" style="77" customWidth="1"/>
    <col min="7187" max="7187" width="40.125" style="77" customWidth="1"/>
    <col min="7188" max="7188" width="6.75" style="77" customWidth="1"/>
    <col min="7189" max="7189" width="1.125" style="77" customWidth="1"/>
    <col min="7190" max="7190" width="14.75" style="77" customWidth="1"/>
    <col min="7191" max="7191" width="1.125" style="77" customWidth="1"/>
    <col min="7192" max="7192" width="14.75" style="77" customWidth="1"/>
    <col min="7193" max="7193" width="1.125" style="77" customWidth="1"/>
    <col min="7194" max="7194" width="14.75" style="77" customWidth="1"/>
    <col min="7195" max="7195" width="1.125" style="77" customWidth="1"/>
    <col min="7196" max="7196" width="15.75" style="77" customWidth="1"/>
    <col min="7197" max="7197" width="1.125" style="77" customWidth="1"/>
    <col min="7198" max="7198" width="14.75" style="77" customWidth="1"/>
    <col min="7199" max="7438" width="13" style="77"/>
    <col min="7439" max="7440" width="1.875" style="77" customWidth="1"/>
    <col min="7441" max="7442" width="2.875" style="77" customWidth="1"/>
    <col min="7443" max="7443" width="40.125" style="77" customWidth="1"/>
    <col min="7444" max="7444" width="6.75" style="77" customWidth="1"/>
    <col min="7445" max="7445" width="1.125" style="77" customWidth="1"/>
    <col min="7446" max="7446" width="14.75" style="77" customWidth="1"/>
    <col min="7447" max="7447" width="1.125" style="77" customWidth="1"/>
    <col min="7448" max="7448" width="14.75" style="77" customWidth="1"/>
    <col min="7449" max="7449" width="1.125" style="77" customWidth="1"/>
    <col min="7450" max="7450" width="14.75" style="77" customWidth="1"/>
    <col min="7451" max="7451" width="1.125" style="77" customWidth="1"/>
    <col min="7452" max="7452" width="15.75" style="77" customWidth="1"/>
    <col min="7453" max="7453" width="1.125" style="77" customWidth="1"/>
    <col min="7454" max="7454" width="14.75" style="77" customWidth="1"/>
    <col min="7455" max="7694" width="13" style="77"/>
    <col min="7695" max="7696" width="1.875" style="77" customWidth="1"/>
    <col min="7697" max="7698" width="2.875" style="77" customWidth="1"/>
    <col min="7699" max="7699" width="40.125" style="77" customWidth="1"/>
    <col min="7700" max="7700" width="6.75" style="77" customWidth="1"/>
    <col min="7701" max="7701" width="1.125" style="77" customWidth="1"/>
    <col min="7702" max="7702" width="14.75" style="77" customWidth="1"/>
    <col min="7703" max="7703" width="1.125" style="77" customWidth="1"/>
    <col min="7704" max="7704" width="14.75" style="77" customWidth="1"/>
    <col min="7705" max="7705" width="1.125" style="77" customWidth="1"/>
    <col min="7706" max="7706" width="14.75" style="77" customWidth="1"/>
    <col min="7707" max="7707" width="1.125" style="77" customWidth="1"/>
    <col min="7708" max="7708" width="15.75" style="77" customWidth="1"/>
    <col min="7709" max="7709" width="1.125" style="77" customWidth="1"/>
    <col min="7710" max="7710" width="14.75" style="77" customWidth="1"/>
    <col min="7711" max="7950" width="13" style="77"/>
    <col min="7951" max="7952" width="1.875" style="77" customWidth="1"/>
    <col min="7953" max="7954" width="2.875" style="77" customWidth="1"/>
    <col min="7955" max="7955" width="40.125" style="77" customWidth="1"/>
    <col min="7956" max="7956" width="6.75" style="77" customWidth="1"/>
    <col min="7957" max="7957" width="1.125" style="77" customWidth="1"/>
    <col min="7958" max="7958" width="14.75" style="77" customWidth="1"/>
    <col min="7959" max="7959" width="1.125" style="77" customWidth="1"/>
    <col min="7960" max="7960" width="14.75" style="77" customWidth="1"/>
    <col min="7961" max="7961" width="1.125" style="77" customWidth="1"/>
    <col min="7962" max="7962" width="14.75" style="77" customWidth="1"/>
    <col min="7963" max="7963" width="1.125" style="77" customWidth="1"/>
    <col min="7964" max="7964" width="15.75" style="77" customWidth="1"/>
    <col min="7965" max="7965" width="1.125" style="77" customWidth="1"/>
    <col min="7966" max="7966" width="14.75" style="77" customWidth="1"/>
    <col min="7967" max="8206" width="13" style="77"/>
    <col min="8207" max="8208" width="1.875" style="77" customWidth="1"/>
    <col min="8209" max="8210" width="2.875" style="77" customWidth="1"/>
    <col min="8211" max="8211" width="40.125" style="77" customWidth="1"/>
    <col min="8212" max="8212" width="6.75" style="77" customWidth="1"/>
    <col min="8213" max="8213" width="1.125" style="77" customWidth="1"/>
    <col min="8214" max="8214" width="14.75" style="77" customWidth="1"/>
    <col min="8215" max="8215" width="1.125" style="77" customWidth="1"/>
    <col min="8216" max="8216" width="14.75" style="77" customWidth="1"/>
    <col min="8217" max="8217" width="1.125" style="77" customWidth="1"/>
    <col min="8218" max="8218" width="14.75" style="77" customWidth="1"/>
    <col min="8219" max="8219" width="1.125" style="77" customWidth="1"/>
    <col min="8220" max="8220" width="15.75" style="77" customWidth="1"/>
    <col min="8221" max="8221" width="1.125" style="77" customWidth="1"/>
    <col min="8222" max="8222" width="14.75" style="77" customWidth="1"/>
    <col min="8223" max="8462" width="13" style="77"/>
    <col min="8463" max="8464" width="1.875" style="77" customWidth="1"/>
    <col min="8465" max="8466" width="2.875" style="77" customWidth="1"/>
    <col min="8467" max="8467" width="40.125" style="77" customWidth="1"/>
    <col min="8468" max="8468" width="6.75" style="77" customWidth="1"/>
    <col min="8469" max="8469" width="1.125" style="77" customWidth="1"/>
    <col min="8470" max="8470" width="14.75" style="77" customWidth="1"/>
    <col min="8471" max="8471" width="1.125" style="77" customWidth="1"/>
    <col min="8472" max="8472" width="14.75" style="77" customWidth="1"/>
    <col min="8473" max="8473" width="1.125" style="77" customWidth="1"/>
    <col min="8474" max="8474" width="14.75" style="77" customWidth="1"/>
    <col min="8475" max="8475" width="1.125" style="77" customWidth="1"/>
    <col min="8476" max="8476" width="15.75" style="77" customWidth="1"/>
    <col min="8477" max="8477" width="1.125" style="77" customWidth="1"/>
    <col min="8478" max="8478" width="14.75" style="77" customWidth="1"/>
    <col min="8479" max="8718" width="13" style="77"/>
    <col min="8719" max="8720" width="1.875" style="77" customWidth="1"/>
    <col min="8721" max="8722" width="2.875" style="77" customWidth="1"/>
    <col min="8723" max="8723" width="40.125" style="77" customWidth="1"/>
    <col min="8724" max="8724" width="6.75" style="77" customWidth="1"/>
    <col min="8725" max="8725" width="1.125" style="77" customWidth="1"/>
    <col min="8726" max="8726" width="14.75" style="77" customWidth="1"/>
    <col min="8727" max="8727" width="1.125" style="77" customWidth="1"/>
    <col min="8728" max="8728" width="14.75" style="77" customWidth="1"/>
    <col min="8729" max="8729" width="1.125" style="77" customWidth="1"/>
    <col min="8730" max="8730" width="14.75" style="77" customWidth="1"/>
    <col min="8731" max="8731" width="1.125" style="77" customWidth="1"/>
    <col min="8732" max="8732" width="15.75" style="77" customWidth="1"/>
    <col min="8733" max="8733" width="1.125" style="77" customWidth="1"/>
    <col min="8734" max="8734" width="14.75" style="77" customWidth="1"/>
    <col min="8735" max="8974" width="13" style="77"/>
    <col min="8975" max="8976" width="1.875" style="77" customWidth="1"/>
    <col min="8977" max="8978" width="2.875" style="77" customWidth="1"/>
    <col min="8979" max="8979" width="40.125" style="77" customWidth="1"/>
    <col min="8980" max="8980" width="6.75" style="77" customWidth="1"/>
    <col min="8981" max="8981" width="1.125" style="77" customWidth="1"/>
    <col min="8982" max="8982" width="14.75" style="77" customWidth="1"/>
    <col min="8983" max="8983" width="1.125" style="77" customWidth="1"/>
    <col min="8984" max="8984" width="14.75" style="77" customWidth="1"/>
    <col min="8985" max="8985" width="1.125" style="77" customWidth="1"/>
    <col min="8986" max="8986" width="14.75" style="77" customWidth="1"/>
    <col min="8987" max="8987" width="1.125" style="77" customWidth="1"/>
    <col min="8988" max="8988" width="15.75" style="77" customWidth="1"/>
    <col min="8989" max="8989" width="1.125" style="77" customWidth="1"/>
    <col min="8990" max="8990" width="14.75" style="77" customWidth="1"/>
    <col min="8991" max="9230" width="13" style="77"/>
    <col min="9231" max="9232" width="1.875" style="77" customWidth="1"/>
    <col min="9233" max="9234" width="2.875" style="77" customWidth="1"/>
    <col min="9235" max="9235" width="40.125" style="77" customWidth="1"/>
    <col min="9236" max="9236" width="6.75" style="77" customWidth="1"/>
    <col min="9237" max="9237" width="1.125" style="77" customWidth="1"/>
    <col min="9238" max="9238" width="14.75" style="77" customWidth="1"/>
    <col min="9239" max="9239" width="1.125" style="77" customWidth="1"/>
    <col min="9240" max="9240" width="14.75" style="77" customWidth="1"/>
    <col min="9241" max="9241" width="1.125" style="77" customWidth="1"/>
    <col min="9242" max="9242" width="14.75" style="77" customWidth="1"/>
    <col min="9243" max="9243" width="1.125" style="77" customWidth="1"/>
    <col min="9244" max="9244" width="15.75" style="77" customWidth="1"/>
    <col min="9245" max="9245" width="1.125" style="77" customWidth="1"/>
    <col min="9246" max="9246" width="14.75" style="77" customWidth="1"/>
    <col min="9247" max="9486" width="13" style="77"/>
    <col min="9487" max="9488" width="1.875" style="77" customWidth="1"/>
    <col min="9489" max="9490" width="2.875" style="77" customWidth="1"/>
    <col min="9491" max="9491" width="40.125" style="77" customWidth="1"/>
    <col min="9492" max="9492" width="6.75" style="77" customWidth="1"/>
    <col min="9493" max="9493" width="1.125" style="77" customWidth="1"/>
    <col min="9494" max="9494" width="14.75" style="77" customWidth="1"/>
    <col min="9495" max="9495" width="1.125" style="77" customWidth="1"/>
    <col min="9496" max="9496" width="14.75" style="77" customWidth="1"/>
    <col min="9497" max="9497" width="1.125" style="77" customWidth="1"/>
    <col min="9498" max="9498" width="14.75" style="77" customWidth="1"/>
    <col min="9499" max="9499" width="1.125" style="77" customWidth="1"/>
    <col min="9500" max="9500" width="15.75" style="77" customWidth="1"/>
    <col min="9501" max="9501" width="1.125" style="77" customWidth="1"/>
    <col min="9502" max="9502" width="14.75" style="77" customWidth="1"/>
    <col min="9503" max="9742" width="13" style="77"/>
    <col min="9743" max="9744" width="1.875" style="77" customWidth="1"/>
    <col min="9745" max="9746" width="2.875" style="77" customWidth="1"/>
    <col min="9747" max="9747" width="40.125" style="77" customWidth="1"/>
    <col min="9748" max="9748" width="6.75" style="77" customWidth="1"/>
    <col min="9749" max="9749" width="1.125" style="77" customWidth="1"/>
    <col min="9750" max="9750" width="14.75" style="77" customWidth="1"/>
    <col min="9751" max="9751" width="1.125" style="77" customWidth="1"/>
    <col min="9752" max="9752" width="14.75" style="77" customWidth="1"/>
    <col min="9753" max="9753" width="1.125" style="77" customWidth="1"/>
    <col min="9754" max="9754" width="14.75" style="77" customWidth="1"/>
    <col min="9755" max="9755" width="1.125" style="77" customWidth="1"/>
    <col min="9756" max="9756" width="15.75" style="77" customWidth="1"/>
    <col min="9757" max="9757" width="1.125" style="77" customWidth="1"/>
    <col min="9758" max="9758" width="14.75" style="77" customWidth="1"/>
    <col min="9759" max="9998" width="13" style="77"/>
    <col min="9999" max="10000" width="1.875" style="77" customWidth="1"/>
    <col min="10001" max="10002" width="2.875" style="77" customWidth="1"/>
    <col min="10003" max="10003" width="40.125" style="77" customWidth="1"/>
    <col min="10004" max="10004" width="6.75" style="77" customWidth="1"/>
    <col min="10005" max="10005" width="1.125" style="77" customWidth="1"/>
    <col min="10006" max="10006" width="14.75" style="77" customWidth="1"/>
    <col min="10007" max="10007" width="1.125" style="77" customWidth="1"/>
    <col min="10008" max="10008" width="14.75" style="77" customWidth="1"/>
    <col min="10009" max="10009" width="1.125" style="77" customWidth="1"/>
    <col min="10010" max="10010" width="14.75" style="77" customWidth="1"/>
    <col min="10011" max="10011" width="1.125" style="77" customWidth="1"/>
    <col min="10012" max="10012" width="15.75" style="77" customWidth="1"/>
    <col min="10013" max="10013" width="1.125" style="77" customWidth="1"/>
    <col min="10014" max="10014" width="14.75" style="77" customWidth="1"/>
    <col min="10015" max="10254" width="13" style="77"/>
    <col min="10255" max="10256" width="1.875" style="77" customWidth="1"/>
    <col min="10257" max="10258" width="2.875" style="77" customWidth="1"/>
    <col min="10259" max="10259" width="40.125" style="77" customWidth="1"/>
    <col min="10260" max="10260" width="6.75" style="77" customWidth="1"/>
    <col min="10261" max="10261" width="1.125" style="77" customWidth="1"/>
    <col min="10262" max="10262" width="14.75" style="77" customWidth="1"/>
    <col min="10263" max="10263" width="1.125" style="77" customWidth="1"/>
    <col min="10264" max="10264" width="14.75" style="77" customWidth="1"/>
    <col min="10265" max="10265" width="1.125" style="77" customWidth="1"/>
    <col min="10266" max="10266" width="14.75" style="77" customWidth="1"/>
    <col min="10267" max="10267" width="1.125" style="77" customWidth="1"/>
    <col min="10268" max="10268" width="15.75" style="77" customWidth="1"/>
    <col min="10269" max="10269" width="1.125" style="77" customWidth="1"/>
    <col min="10270" max="10270" width="14.75" style="77" customWidth="1"/>
    <col min="10271" max="10510" width="13" style="77"/>
    <col min="10511" max="10512" width="1.875" style="77" customWidth="1"/>
    <col min="10513" max="10514" width="2.875" style="77" customWidth="1"/>
    <col min="10515" max="10515" width="40.125" style="77" customWidth="1"/>
    <col min="10516" max="10516" width="6.75" style="77" customWidth="1"/>
    <col min="10517" max="10517" width="1.125" style="77" customWidth="1"/>
    <col min="10518" max="10518" width="14.75" style="77" customWidth="1"/>
    <col min="10519" max="10519" width="1.125" style="77" customWidth="1"/>
    <col min="10520" max="10520" width="14.75" style="77" customWidth="1"/>
    <col min="10521" max="10521" width="1.125" style="77" customWidth="1"/>
    <col min="10522" max="10522" width="14.75" style="77" customWidth="1"/>
    <col min="10523" max="10523" width="1.125" style="77" customWidth="1"/>
    <col min="10524" max="10524" width="15.75" style="77" customWidth="1"/>
    <col min="10525" max="10525" width="1.125" style="77" customWidth="1"/>
    <col min="10526" max="10526" width="14.75" style="77" customWidth="1"/>
    <col min="10527" max="10766" width="13" style="77"/>
    <col min="10767" max="10768" width="1.875" style="77" customWidth="1"/>
    <col min="10769" max="10770" width="2.875" style="77" customWidth="1"/>
    <col min="10771" max="10771" width="40.125" style="77" customWidth="1"/>
    <col min="10772" max="10772" width="6.75" style="77" customWidth="1"/>
    <col min="10773" max="10773" width="1.125" style="77" customWidth="1"/>
    <col min="10774" max="10774" width="14.75" style="77" customWidth="1"/>
    <col min="10775" max="10775" width="1.125" style="77" customWidth="1"/>
    <col min="10776" max="10776" width="14.75" style="77" customWidth="1"/>
    <col min="10777" max="10777" width="1.125" style="77" customWidth="1"/>
    <col min="10778" max="10778" width="14.75" style="77" customWidth="1"/>
    <col min="10779" max="10779" width="1.125" style="77" customWidth="1"/>
    <col min="10780" max="10780" width="15.75" style="77" customWidth="1"/>
    <col min="10781" max="10781" width="1.125" style="77" customWidth="1"/>
    <col min="10782" max="10782" width="14.75" style="77" customWidth="1"/>
    <col min="10783" max="11022" width="13" style="77"/>
    <col min="11023" max="11024" width="1.875" style="77" customWidth="1"/>
    <col min="11025" max="11026" width="2.875" style="77" customWidth="1"/>
    <col min="11027" max="11027" width="40.125" style="77" customWidth="1"/>
    <col min="11028" max="11028" width="6.75" style="77" customWidth="1"/>
    <col min="11029" max="11029" width="1.125" style="77" customWidth="1"/>
    <col min="11030" max="11030" width="14.75" style="77" customWidth="1"/>
    <col min="11031" max="11031" width="1.125" style="77" customWidth="1"/>
    <col min="11032" max="11032" width="14.75" style="77" customWidth="1"/>
    <col min="11033" max="11033" width="1.125" style="77" customWidth="1"/>
    <col min="11034" max="11034" width="14.75" style="77" customWidth="1"/>
    <col min="11035" max="11035" width="1.125" style="77" customWidth="1"/>
    <col min="11036" max="11036" width="15.75" style="77" customWidth="1"/>
    <col min="11037" max="11037" width="1.125" style="77" customWidth="1"/>
    <col min="11038" max="11038" width="14.75" style="77" customWidth="1"/>
    <col min="11039" max="11278" width="13" style="77"/>
    <col min="11279" max="11280" width="1.875" style="77" customWidth="1"/>
    <col min="11281" max="11282" width="2.875" style="77" customWidth="1"/>
    <col min="11283" max="11283" width="40.125" style="77" customWidth="1"/>
    <col min="11284" max="11284" width="6.75" style="77" customWidth="1"/>
    <col min="11285" max="11285" width="1.125" style="77" customWidth="1"/>
    <col min="11286" max="11286" width="14.75" style="77" customWidth="1"/>
    <col min="11287" max="11287" width="1.125" style="77" customWidth="1"/>
    <col min="11288" max="11288" width="14.75" style="77" customWidth="1"/>
    <col min="11289" max="11289" width="1.125" style="77" customWidth="1"/>
    <col min="11290" max="11290" width="14.75" style="77" customWidth="1"/>
    <col min="11291" max="11291" width="1.125" style="77" customWidth="1"/>
    <col min="11292" max="11292" width="15.75" style="77" customWidth="1"/>
    <col min="11293" max="11293" width="1.125" style="77" customWidth="1"/>
    <col min="11294" max="11294" width="14.75" style="77" customWidth="1"/>
    <col min="11295" max="11534" width="13" style="77"/>
    <col min="11535" max="11536" width="1.875" style="77" customWidth="1"/>
    <col min="11537" max="11538" width="2.875" style="77" customWidth="1"/>
    <col min="11539" max="11539" width="40.125" style="77" customWidth="1"/>
    <col min="11540" max="11540" width="6.75" style="77" customWidth="1"/>
    <col min="11541" max="11541" width="1.125" style="77" customWidth="1"/>
    <col min="11542" max="11542" width="14.75" style="77" customWidth="1"/>
    <col min="11543" max="11543" width="1.125" style="77" customWidth="1"/>
    <col min="11544" max="11544" width="14.75" style="77" customWidth="1"/>
    <col min="11545" max="11545" width="1.125" style="77" customWidth="1"/>
    <col min="11546" max="11546" width="14.75" style="77" customWidth="1"/>
    <col min="11547" max="11547" width="1.125" style="77" customWidth="1"/>
    <col min="11548" max="11548" width="15.75" style="77" customWidth="1"/>
    <col min="11549" max="11549" width="1.125" style="77" customWidth="1"/>
    <col min="11550" max="11550" width="14.75" style="77" customWidth="1"/>
    <col min="11551" max="11790" width="13" style="77"/>
    <col min="11791" max="11792" width="1.875" style="77" customWidth="1"/>
    <col min="11793" max="11794" width="2.875" style="77" customWidth="1"/>
    <col min="11795" max="11795" width="40.125" style="77" customWidth="1"/>
    <col min="11796" max="11796" width="6.75" style="77" customWidth="1"/>
    <col min="11797" max="11797" width="1.125" style="77" customWidth="1"/>
    <col min="11798" max="11798" width="14.75" style="77" customWidth="1"/>
    <col min="11799" max="11799" width="1.125" style="77" customWidth="1"/>
    <col min="11800" max="11800" width="14.75" style="77" customWidth="1"/>
    <col min="11801" max="11801" width="1.125" style="77" customWidth="1"/>
    <col min="11802" max="11802" width="14.75" style="77" customWidth="1"/>
    <col min="11803" max="11803" width="1.125" style="77" customWidth="1"/>
    <col min="11804" max="11804" width="15.75" style="77" customWidth="1"/>
    <col min="11805" max="11805" width="1.125" style="77" customWidth="1"/>
    <col min="11806" max="11806" width="14.75" style="77" customWidth="1"/>
    <col min="11807" max="12046" width="13" style="77"/>
    <col min="12047" max="12048" width="1.875" style="77" customWidth="1"/>
    <col min="12049" max="12050" width="2.875" style="77" customWidth="1"/>
    <col min="12051" max="12051" width="40.125" style="77" customWidth="1"/>
    <col min="12052" max="12052" width="6.75" style="77" customWidth="1"/>
    <col min="12053" max="12053" width="1.125" style="77" customWidth="1"/>
    <col min="12054" max="12054" width="14.75" style="77" customWidth="1"/>
    <col min="12055" max="12055" width="1.125" style="77" customWidth="1"/>
    <col min="12056" max="12056" width="14.75" style="77" customWidth="1"/>
    <col min="12057" max="12057" width="1.125" style="77" customWidth="1"/>
    <col min="12058" max="12058" width="14.75" style="77" customWidth="1"/>
    <col min="12059" max="12059" width="1.125" style="77" customWidth="1"/>
    <col min="12060" max="12060" width="15.75" style="77" customWidth="1"/>
    <col min="12061" max="12061" width="1.125" style="77" customWidth="1"/>
    <col min="12062" max="12062" width="14.75" style="77" customWidth="1"/>
    <col min="12063" max="12302" width="13" style="77"/>
    <col min="12303" max="12304" width="1.875" style="77" customWidth="1"/>
    <col min="12305" max="12306" width="2.875" style="77" customWidth="1"/>
    <col min="12307" max="12307" width="40.125" style="77" customWidth="1"/>
    <col min="12308" max="12308" width="6.75" style="77" customWidth="1"/>
    <col min="12309" max="12309" width="1.125" style="77" customWidth="1"/>
    <col min="12310" max="12310" width="14.75" style="77" customWidth="1"/>
    <col min="12311" max="12311" width="1.125" style="77" customWidth="1"/>
    <col min="12312" max="12312" width="14.75" style="77" customWidth="1"/>
    <col min="12313" max="12313" width="1.125" style="77" customWidth="1"/>
    <col min="12314" max="12314" width="14.75" style="77" customWidth="1"/>
    <col min="12315" max="12315" width="1.125" style="77" customWidth="1"/>
    <col min="12316" max="12316" width="15.75" style="77" customWidth="1"/>
    <col min="12317" max="12317" width="1.125" style="77" customWidth="1"/>
    <col min="12318" max="12318" width="14.75" style="77" customWidth="1"/>
    <col min="12319" max="12558" width="13" style="77"/>
    <col min="12559" max="12560" width="1.875" style="77" customWidth="1"/>
    <col min="12561" max="12562" width="2.875" style="77" customWidth="1"/>
    <col min="12563" max="12563" width="40.125" style="77" customWidth="1"/>
    <col min="12564" max="12564" width="6.75" style="77" customWidth="1"/>
    <col min="12565" max="12565" width="1.125" style="77" customWidth="1"/>
    <col min="12566" max="12566" width="14.75" style="77" customWidth="1"/>
    <col min="12567" max="12567" width="1.125" style="77" customWidth="1"/>
    <col min="12568" max="12568" width="14.75" style="77" customWidth="1"/>
    <col min="12569" max="12569" width="1.125" style="77" customWidth="1"/>
    <col min="12570" max="12570" width="14.75" style="77" customWidth="1"/>
    <col min="12571" max="12571" width="1.125" style="77" customWidth="1"/>
    <col min="12572" max="12572" width="15.75" style="77" customWidth="1"/>
    <col min="12573" max="12573" width="1.125" style="77" customWidth="1"/>
    <col min="12574" max="12574" width="14.75" style="77" customWidth="1"/>
    <col min="12575" max="12814" width="13" style="77"/>
    <col min="12815" max="12816" width="1.875" style="77" customWidth="1"/>
    <col min="12817" max="12818" width="2.875" style="77" customWidth="1"/>
    <col min="12819" max="12819" width="40.125" style="77" customWidth="1"/>
    <col min="12820" max="12820" width="6.75" style="77" customWidth="1"/>
    <col min="12821" max="12821" width="1.125" style="77" customWidth="1"/>
    <col min="12822" max="12822" width="14.75" style="77" customWidth="1"/>
    <col min="12823" max="12823" width="1.125" style="77" customWidth="1"/>
    <col min="12824" max="12824" width="14.75" style="77" customWidth="1"/>
    <col min="12825" max="12825" width="1.125" style="77" customWidth="1"/>
    <col min="12826" max="12826" width="14.75" style="77" customWidth="1"/>
    <col min="12827" max="12827" width="1.125" style="77" customWidth="1"/>
    <col min="12828" max="12828" width="15.75" style="77" customWidth="1"/>
    <col min="12829" max="12829" width="1.125" style="77" customWidth="1"/>
    <col min="12830" max="12830" width="14.75" style="77" customWidth="1"/>
    <col min="12831" max="13070" width="13" style="77"/>
    <col min="13071" max="13072" width="1.875" style="77" customWidth="1"/>
    <col min="13073" max="13074" width="2.875" style="77" customWidth="1"/>
    <col min="13075" max="13075" width="40.125" style="77" customWidth="1"/>
    <col min="13076" max="13076" width="6.75" style="77" customWidth="1"/>
    <col min="13077" max="13077" width="1.125" style="77" customWidth="1"/>
    <col min="13078" max="13078" width="14.75" style="77" customWidth="1"/>
    <col min="13079" max="13079" width="1.125" style="77" customWidth="1"/>
    <col min="13080" max="13080" width="14.75" style="77" customWidth="1"/>
    <col min="13081" max="13081" width="1.125" style="77" customWidth="1"/>
    <col min="13082" max="13082" width="14.75" style="77" customWidth="1"/>
    <col min="13083" max="13083" width="1.125" style="77" customWidth="1"/>
    <col min="13084" max="13084" width="15.75" style="77" customWidth="1"/>
    <col min="13085" max="13085" width="1.125" style="77" customWidth="1"/>
    <col min="13086" max="13086" width="14.75" style="77" customWidth="1"/>
    <col min="13087" max="13326" width="13" style="77"/>
    <col min="13327" max="13328" width="1.875" style="77" customWidth="1"/>
    <col min="13329" max="13330" width="2.875" style="77" customWidth="1"/>
    <col min="13331" max="13331" width="40.125" style="77" customWidth="1"/>
    <col min="13332" max="13332" width="6.75" style="77" customWidth="1"/>
    <col min="13333" max="13333" width="1.125" style="77" customWidth="1"/>
    <col min="13334" max="13334" width="14.75" style="77" customWidth="1"/>
    <col min="13335" max="13335" width="1.125" style="77" customWidth="1"/>
    <col min="13336" max="13336" width="14.75" style="77" customWidth="1"/>
    <col min="13337" max="13337" width="1.125" style="77" customWidth="1"/>
    <col min="13338" max="13338" width="14.75" style="77" customWidth="1"/>
    <col min="13339" max="13339" width="1.125" style="77" customWidth="1"/>
    <col min="13340" max="13340" width="15.75" style="77" customWidth="1"/>
    <col min="13341" max="13341" width="1.125" style="77" customWidth="1"/>
    <col min="13342" max="13342" width="14.75" style="77" customWidth="1"/>
    <col min="13343" max="13582" width="13" style="77"/>
    <col min="13583" max="13584" width="1.875" style="77" customWidth="1"/>
    <col min="13585" max="13586" width="2.875" style="77" customWidth="1"/>
    <col min="13587" max="13587" width="40.125" style="77" customWidth="1"/>
    <col min="13588" max="13588" width="6.75" style="77" customWidth="1"/>
    <col min="13589" max="13589" width="1.125" style="77" customWidth="1"/>
    <col min="13590" max="13590" width="14.75" style="77" customWidth="1"/>
    <col min="13591" max="13591" width="1.125" style="77" customWidth="1"/>
    <col min="13592" max="13592" width="14.75" style="77" customWidth="1"/>
    <col min="13593" max="13593" width="1.125" style="77" customWidth="1"/>
    <col min="13594" max="13594" width="14.75" style="77" customWidth="1"/>
    <col min="13595" max="13595" width="1.125" style="77" customWidth="1"/>
    <col min="13596" max="13596" width="15.75" style="77" customWidth="1"/>
    <col min="13597" max="13597" width="1.125" style="77" customWidth="1"/>
    <col min="13598" max="13598" width="14.75" style="77" customWidth="1"/>
    <col min="13599" max="13838" width="13" style="77"/>
    <col min="13839" max="13840" width="1.875" style="77" customWidth="1"/>
    <col min="13841" max="13842" width="2.875" style="77" customWidth="1"/>
    <col min="13843" max="13843" width="40.125" style="77" customWidth="1"/>
    <col min="13844" max="13844" width="6.75" style="77" customWidth="1"/>
    <col min="13845" max="13845" width="1.125" style="77" customWidth="1"/>
    <col min="13846" max="13846" width="14.75" style="77" customWidth="1"/>
    <col min="13847" max="13847" width="1.125" style="77" customWidth="1"/>
    <col min="13848" max="13848" width="14.75" style="77" customWidth="1"/>
    <col min="13849" max="13849" width="1.125" style="77" customWidth="1"/>
    <col min="13850" max="13850" width="14.75" style="77" customWidth="1"/>
    <col min="13851" max="13851" width="1.125" style="77" customWidth="1"/>
    <col min="13852" max="13852" width="15.75" style="77" customWidth="1"/>
    <col min="13853" max="13853" width="1.125" style="77" customWidth="1"/>
    <col min="13854" max="13854" width="14.75" style="77" customWidth="1"/>
    <col min="13855" max="14094" width="13" style="77"/>
    <col min="14095" max="14096" width="1.875" style="77" customWidth="1"/>
    <col min="14097" max="14098" width="2.875" style="77" customWidth="1"/>
    <col min="14099" max="14099" width="40.125" style="77" customWidth="1"/>
    <col min="14100" max="14100" width="6.75" style="77" customWidth="1"/>
    <col min="14101" max="14101" width="1.125" style="77" customWidth="1"/>
    <col min="14102" max="14102" width="14.75" style="77" customWidth="1"/>
    <col min="14103" max="14103" width="1.125" style="77" customWidth="1"/>
    <col min="14104" max="14104" width="14.75" style="77" customWidth="1"/>
    <col min="14105" max="14105" width="1.125" style="77" customWidth="1"/>
    <col min="14106" max="14106" width="14.75" style="77" customWidth="1"/>
    <col min="14107" max="14107" width="1.125" style="77" customWidth="1"/>
    <col min="14108" max="14108" width="15.75" style="77" customWidth="1"/>
    <col min="14109" max="14109" width="1.125" style="77" customWidth="1"/>
    <col min="14110" max="14110" width="14.75" style="77" customWidth="1"/>
    <col min="14111" max="14350" width="13" style="77"/>
    <col min="14351" max="14352" width="1.875" style="77" customWidth="1"/>
    <col min="14353" max="14354" width="2.875" style="77" customWidth="1"/>
    <col min="14355" max="14355" width="40.125" style="77" customWidth="1"/>
    <col min="14356" max="14356" width="6.75" style="77" customWidth="1"/>
    <col min="14357" max="14357" width="1.125" style="77" customWidth="1"/>
    <col min="14358" max="14358" width="14.75" style="77" customWidth="1"/>
    <col min="14359" max="14359" width="1.125" style="77" customWidth="1"/>
    <col min="14360" max="14360" width="14.75" style="77" customWidth="1"/>
    <col min="14361" max="14361" width="1.125" style="77" customWidth="1"/>
    <col min="14362" max="14362" width="14.75" style="77" customWidth="1"/>
    <col min="14363" max="14363" width="1.125" style="77" customWidth="1"/>
    <col min="14364" max="14364" width="15.75" style="77" customWidth="1"/>
    <col min="14365" max="14365" width="1.125" style="77" customWidth="1"/>
    <col min="14366" max="14366" width="14.75" style="77" customWidth="1"/>
    <col min="14367" max="14606" width="13" style="77"/>
    <col min="14607" max="14608" width="1.875" style="77" customWidth="1"/>
    <col min="14609" max="14610" width="2.875" style="77" customWidth="1"/>
    <col min="14611" max="14611" width="40.125" style="77" customWidth="1"/>
    <col min="14612" max="14612" width="6.75" style="77" customWidth="1"/>
    <col min="14613" max="14613" width="1.125" style="77" customWidth="1"/>
    <col min="14614" max="14614" width="14.75" style="77" customWidth="1"/>
    <col min="14615" max="14615" width="1.125" style="77" customWidth="1"/>
    <col min="14616" max="14616" width="14.75" style="77" customWidth="1"/>
    <col min="14617" max="14617" width="1.125" style="77" customWidth="1"/>
    <col min="14618" max="14618" width="14.75" style="77" customWidth="1"/>
    <col min="14619" max="14619" width="1.125" style="77" customWidth="1"/>
    <col min="14620" max="14620" width="15.75" style="77" customWidth="1"/>
    <col min="14621" max="14621" width="1.125" style="77" customWidth="1"/>
    <col min="14622" max="14622" width="14.75" style="77" customWidth="1"/>
    <col min="14623" max="14862" width="13" style="77"/>
    <col min="14863" max="14864" width="1.875" style="77" customWidth="1"/>
    <col min="14865" max="14866" width="2.875" style="77" customWidth="1"/>
    <col min="14867" max="14867" width="40.125" style="77" customWidth="1"/>
    <col min="14868" max="14868" width="6.75" style="77" customWidth="1"/>
    <col min="14869" max="14869" width="1.125" style="77" customWidth="1"/>
    <col min="14870" max="14870" width="14.75" style="77" customWidth="1"/>
    <col min="14871" max="14871" width="1.125" style="77" customWidth="1"/>
    <col min="14872" max="14872" width="14.75" style="77" customWidth="1"/>
    <col min="14873" max="14873" width="1.125" style="77" customWidth="1"/>
    <col min="14874" max="14874" width="14.75" style="77" customWidth="1"/>
    <col min="14875" max="14875" width="1.125" style="77" customWidth="1"/>
    <col min="14876" max="14876" width="15.75" style="77" customWidth="1"/>
    <col min="14877" max="14877" width="1.125" style="77" customWidth="1"/>
    <col min="14878" max="14878" width="14.75" style="77" customWidth="1"/>
    <col min="14879" max="15118" width="13" style="77"/>
    <col min="15119" max="15120" width="1.875" style="77" customWidth="1"/>
    <col min="15121" max="15122" width="2.875" style="77" customWidth="1"/>
    <col min="15123" max="15123" width="40.125" style="77" customWidth="1"/>
    <col min="15124" max="15124" width="6.75" style="77" customWidth="1"/>
    <col min="15125" max="15125" width="1.125" style="77" customWidth="1"/>
    <col min="15126" max="15126" width="14.75" style="77" customWidth="1"/>
    <col min="15127" max="15127" width="1.125" style="77" customWidth="1"/>
    <col min="15128" max="15128" width="14.75" style="77" customWidth="1"/>
    <col min="15129" max="15129" width="1.125" style="77" customWidth="1"/>
    <col min="15130" max="15130" width="14.75" style="77" customWidth="1"/>
    <col min="15131" max="15131" width="1.125" style="77" customWidth="1"/>
    <col min="15132" max="15132" width="15.75" style="77" customWidth="1"/>
    <col min="15133" max="15133" width="1.125" style="77" customWidth="1"/>
    <col min="15134" max="15134" width="14.75" style="77" customWidth="1"/>
    <col min="15135" max="15374" width="13" style="77"/>
    <col min="15375" max="15376" width="1.875" style="77" customWidth="1"/>
    <col min="15377" max="15378" width="2.875" style="77" customWidth="1"/>
    <col min="15379" max="15379" width="40.125" style="77" customWidth="1"/>
    <col min="15380" max="15380" width="6.75" style="77" customWidth="1"/>
    <col min="15381" max="15381" width="1.125" style="77" customWidth="1"/>
    <col min="15382" max="15382" width="14.75" style="77" customWidth="1"/>
    <col min="15383" max="15383" width="1.125" style="77" customWidth="1"/>
    <col min="15384" max="15384" width="14.75" style="77" customWidth="1"/>
    <col min="15385" max="15385" width="1.125" style="77" customWidth="1"/>
    <col min="15386" max="15386" width="14.75" style="77" customWidth="1"/>
    <col min="15387" max="15387" width="1.125" style="77" customWidth="1"/>
    <col min="15388" max="15388" width="15.75" style="77" customWidth="1"/>
    <col min="15389" max="15389" width="1.125" style="77" customWidth="1"/>
    <col min="15390" max="15390" width="14.75" style="77" customWidth="1"/>
    <col min="15391" max="15630" width="13" style="77"/>
    <col min="15631" max="15632" width="1.875" style="77" customWidth="1"/>
    <col min="15633" max="15634" width="2.875" style="77" customWidth="1"/>
    <col min="15635" max="15635" width="40.125" style="77" customWidth="1"/>
    <col min="15636" max="15636" width="6.75" style="77" customWidth="1"/>
    <col min="15637" max="15637" width="1.125" style="77" customWidth="1"/>
    <col min="15638" max="15638" width="14.75" style="77" customWidth="1"/>
    <col min="15639" max="15639" width="1.125" style="77" customWidth="1"/>
    <col min="15640" max="15640" width="14.75" style="77" customWidth="1"/>
    <col min="15641" max="15641" width="1.125" style="77" customWidth="1"/>
    <col min="15642" max="15642" width="14.75" style="77" customWidth="1"/>
    <col min="15643" max="15643" width="1.125" style="77" customWidth="1"/>
    <col min="15644" max="15644" width="15.75" style="77" customWidth="1"/>
    <col min="15645" max="15645" width="1.125" style="77" customWidth="1"/>
    <col min="15646" max="15646" width="14.75" style="77" customWidth="1"/>
    <col min="15647" max="15886" width="13" style="77"/>
    <col min="15887" max="15888" width="1.875" style="77" customWidth="1"/>
    <col min="15889" max="15890" width="2.875" style="77" customWidth="1"/>
    <col min="15891" max="15891" width="40.125" style="77" customWidth="1"/>
    <col min="15892" max="15892" width="6.75" style="77" customWidth="1"/>
    <col min="15893" max="15893" width="1.125" style="77" customWidth="1"/>
    <col min="15894" max="15894" width="14.75" style="77" customWidth="1"/>
    <col min="15895" max="15895" width="1.125" style="77" customWidth="1"/>
    <col min="15896" max="15896" width="14.75" style="77" customWidth="1"/>
    <col min="15897" max="15897" width="1.125" style="77" customWidth="1"/>
    <col min="15898" max="15898" width="14.75" style="77" customWidth="1"/>
    <col min="15899" max="15899" width="1.125" style="77" customWidth="1"/>
    <col min="15900" max="15900" width="15.75" style="77" customWidth="1"/>
    <col min="15901" max="15901" width="1.125" style="77" customWidth="1"/>
    <col min="15902" max="15902" width="14.75" style="77" customWidth="1"/>
    <col min="15903" max="16142" width="13" style="77"/>
    <col min="16143" max="16144" width="1.875" style="77" customWidth="1"/>
    <col min="16145" max="16146" width="2.875" style="77" customWidth="1"/>
    <col min="16147" max="16147" width="40.125" style="77" customWidth="1"/>
    <col min="16148" max="16148" width="6.75" style="77" customWidth="1"/>
    <col min="16149" max="16149" width="1.125" style="77" customWidth="1"/>
    <col min="16150" max="16150" width="14.75" style="77" customWidth="1"/>
    <col min="16151" max="16151" width="1.125" style="77" customWidth="1"/>
    <col min="16152" max="16152" width="14.75" style="77" customWidth="1"/>
    <col min="16153" max="16153" width="1.125" style="77" customWidth="1"/>
    <col min="16154" max="16154" width="14.75" style="77" customWidth="1"/>
    <col min="16155" max="16155" width="1.125" style="77" customWidth="1"/>
    <col min="16156" max="16156" width="15.75" style="77" customWidth="1"/>
    <col min="16157" max="16157" width="1.125" style="77" customWidth="1"/>
    <col min="16158" max="16158" width="14.75" style="77" customWidth="1"/>
    <col min="16159" max="16384" width="13" style="77"/>
  </cols>
  <sheetData>
    <row r="1" spans="1:32" ht="16.5" customHeight="1">
      <c r="A1" s="104" t="str">
        <f>'[1]Eng 5-6 (3M)'!A1</f>
        <v>Next Capital Public Company Limited</v>
      </c>
    </row>
    <row r="2" spans="1:32" ht="16.5" customHeight="1">
      <c r="A2" s="104" t="s">
        <v>204</v>
      </c>
    </row>
    <row r="3" spans="1:32" ht="16.5" customHeight="1">
      <c r="A3" s="107" t="s">
        <v>184</v>
      </c>
      <c r="B3" s="108"/>
      <c r="C3" s="108"/>
      <c r="D3" s="108"/>
      <c r="E3" s="108"/>
      <c r="F3" s="109"/>
      <c r="G3" s="108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</row>
    <row r="4" spans="1:32" ht="16.5" customHeight="1">
      <c r="A4" s="104"/>
    </row>
    <row r="5" spans="1:32" ht="16.5" customHeight="1">
      <c r="A5" s="104"/>
    </row>
    <row r="6" spans="1:32" s="112" customFormat="1" ht="16.5" customHeight="1">
      <c r="A6" s="111"/>
      <c r="F6" s="113"/>
      <c r="H6" s="114" t="s">
        <v>125</v>
      </c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</row>
    <row r="7" spans="1:32" s="112" customFormat="1" ht="16.5" customHeight="1">
      <c r="A7" s="111"/>
      <c r="F7" s="113"/>
      <c r="H7" s="115" t="s">
        <v>168</v>
      </c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7"/>
      <c r="Z7" s="116"/>
      <c r="AA7" s="117"/>
      <c r="AB7" s="117"/>
      <c r="AC7" s="117"/>
      <c r="AD7" s="117"/>
    </row>
    <row r="8" spans="1:32" s="112" customFormat="1" ht="16.5" customHeight="1">
      <c r="A8" s="111"/>
      <c r="F8" s="113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52" t="s">
        <v>176</v>
      </c>
      <c r="U8" s="152"/>
      <c r="V8" s="152"/>
      <c r="W8" s="152"/>
      <c r="X8" s="152"/>
      <c r="Y8" s="116"/>
      <c r="Z8" s="116"/>
      <c r="AA8" s="117"/>
      <c r="AB8" s="117"/>
      <c r="AC8" s="117"/>
      <c r="AD8" s="117"/>
    </row>
    <row r="9" spans="1:32" s="112" customFormat="1" ht="16.5" customHeight="1">
      <c r="A9" s="111"/>
      <c r="F9" s="118"/>
      <c r="H9" s="117"/>
      <c r="I9" s="117"/>
      <c r="J9" s="117"/>
      <c r="K9" s="117"/>
      <c r="L9" s="117"/>
      <c r="M9" s="117"/>
      <c r="N9" s="117"/>
      <c r="O9" s="117"/>
      <c r="S9" s="117"/>
      <c r="T9" s="119"/>
      <c r="U9" s="119"/>
      <c r="V9" s="119" t="s">
        <v>180</v>
      </c>
      <c r="W9" s="117"/>
      <c r="X9" s="119"/>
      <c r="Y9" s="119"/>
      <c r="Z9" s="119"/>
      <c r="AA9" s="119"/>
      <c r="AB9" s="119"/>
      <c r="AC9" s="117"/>
      <c r="AD9" s="117"/>
    </row>
    <row r="10" spans="1:32" s="112" customFormat="1" ht="16.5" customHeight="1">
      <c r="F10" s="117"/>
      <c r="P10" s="153" t="s">
        <v>26</v>
      </c>
      <c r="Q10" s="153"/>
      <c r="R10" s="153"/>
      <c r="U10" s="122"/>
      <c r="V10" s="122" t="s">
        <v>166</v>
      </c>
      <c r="W10" s="119"/>
      <c r="AC10" s="119"/>
      <c r="AD10" s="119"/>
      <c r="AF10" s="122" t="s">
        <v>170</v>
      </c>
    </row>
    <row r="11" spans="1:32" s="112" customFormat="1" ht="16.5" customHeight="1">
      <c r="F11" s="117"/>
      <c r="H11" s="119" t="s">
        <v>14</v>
      </c>
      <c r="I11" s="120"/>
      <c r="J11" s="119" t="s">
        <v>48</v>
      </c>
      <c r="K11" s="119"/>
      <c r="L11" s="119"/>
      <c r="M11" s="119"/>
      <c r="N11" s="119" t="s">
        <v>120</v>
      </c>
      <c r="O11" s="120"/>
      <c r="P11" s="113"/>
      <c r="Q11" s="113"/>
      <c r="R11" s="121" t="s">
        <v>31</v>
      </c>
      <c r="S11" s="119"/>
      <c r="T11" s="122"/>
      <c r="U11" s="122"/>
      <c r="V11" s="122" t="s">
        <v>208</v>
      </c>
      <c r="W11" s="119"/>
      <c r="X11" s="119" t="s">
        <v>169</v>
      </c>
      <c r="Y11" s="122"/>
      <c r="Z11" s="123" t="s">
        <v>17</v>
      </c>
      <c r="AA11" s="122"/>
      <c r="AC11" s="119"/>
      <c r="AD11" s="119"/>
    </row>
    <row r="12" spans="1:32" s="112" customFormat="1" ht="16.5" customHeight="1">
      <c r="F12" s="117"/>
      <c r="H12" s="119" t="s">
        <v>16</v>
      </c>
      <c r="I12" s="120"/>
      <c r="J12" s="119" t="s">
        <v>16</v>
      </c>
      <c r="K12" s="119"/>
      <c r="L12" s="124"/>
      <c r="M12" s="119"/>
      <c r="N12" s="124" t="s">
        <v>155</v>
      </c>
      <c r="O12" s="120"/>
      <c r="P12" s="119" t="s">
        <v>34</v>
      </c>
      <c r="Q12" s="120"/>
      <c r="R12" s="125" t="s">
        <v>33</v>
      </c>
      <c r="S12" s="119"/>
      <c r="T12" s="122" t="s">
        <v>172</v>
      </c>
      <c r="U12" s="122"/>
      <c r="V12" s="122" t="s">
        <v>209</v>
      </c>
      <c r="W12" s="119"/>
      <c r="X12" s="122" t="s">
        <v>119</v>
      </c>
      <c r="Y12" s="122"/>
      <c r="Z12" s="122" t="s">
        <v>174</v>
      </c>
      <c r="AA12" s="122"/>
      <c r="AB12" s="122" t="s">
        <v>118</v>
      </c>
      <c r="AC12" s="119"/>
      <c r="AD12" s="119"/>
    </row>
    <row r="13" spans="1:32" s="112" customFormat="1" ht="16.5" customHeight="1">
      <c r="F13" s="117"/>
      <c r="H13" s="119" t="s">
        <v>15</v>
      </c>
      <c r="I13" s="119"/>
      <c r="J13" s="119" t="s">
        <v>49</v>
      </c>
      <c r="K13" s="119"/>
      <c r="L13" s="119" t="s">
        <v>132</v>
      </c>
      <c r="M13" s="119"/>
      <c r="N13" s="119" t="s">
        <v>161</v>
      </c>
      <c r="O13" s="119"/>
      <c r="P13" s="119" t="s">
        <v>32</v>
      </c>
      <c r="Q13" s="119"/>
      <c r="R13" s="126" t="s">
        <v>27</v>
      </c>
      <c r="S13" s="119"/>
      <c r="T13" s="122" t="s">
        <v>173</v>
      </c>
      <c r="U13" s="122"/>
      <c r="V13" s="122" t="s">
        <v>167</v>
      </c>
      <c r="W13" s="119"/>
      <c r="X13" s="122" t="s">
        <v>171</v>
      </c>
      <c r="Y13" s="119"/>
      <c r="Z13" s="122" t="s">
        <v>175</v>
      </c>
      <c r="AA13" s="122"/>
      <c r="AB13" s="122" t="s">
        <v>117</v>
      </c>
      <c r="AC13" s="119"/>
      <c r="AD13" s="119" t="s">
        <v>17</v>
      </c>
    </row>
    <row r="14" spans="1:32" s="112" customFormat="1" ht="16.5" customHeight="1">
      <c r="F14" s="127" t="s">
        <v>0</v>
      </c>
      <c r="H14" s="128" t="s">
        <v>1</v>
      </c>
      <c r="I14" s="119"/>
      <c r="J14" s="128" t="s">
        <v>1</v>
      </c>
      <c r="K14" s="119"/>
      <c r="L14" s="128" t="s">
        <v>1</v>
      </c>
      <c r="M14" s="119"/>
      <c r="N14" s="128" t="s">
        <v>1</v>
      </c>
      <c r="O14" s="119"/>
      <c r="P14" s="128" t="s">
        <v>1</v>
      </c>
      <c r="Q14" s="119"/>
      <c r="R14" s="128" t="s">
        <v>1</v>
      </c>
      <c r="S14" s="120"/>
      <c r="T14" s="128" t="s">
        <v>1</v>
      </c>
      <c r="U14" s="119"/>
      <c r="V14" s="128" t="s">
        <v>1</v>
      </c>
      <c r="W14" s="120"/>
      <c r="X14" s="128" t="s">
        <v>1</v>
      </c>
      <c r="Y14" s="119"/>
      <c r="Z14" s="128" t="s">
        <v>1</v>
      </c>
      <c r="AA14" s="122"/>
      <c r="AB14" s="128" t="s">
        <v>1</v>
      </c>
      <c r="AC14" s="120"/>
      <c r="AD14" s="128" t="s">
        <v>1</v>
      </c>
    </row>
    <row r="15" spans="1:32" s="112" customFormat="1" ht="16.5" customHeight="1">
      <c r="A15" s="111"/>
      <c r="F15" s="113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19"/>
      <c r="Y15" s="119"/>
      <c r="Z15" s="119"/>
      <c r="AA15" s="122"/>
      <c r="AB15" s="119"/>
      <c r="AC15" s="120"/>
      <c r="AD15" s="120"/>
    </row>
    <row r="16" spans="1:32" s="112" customFormat="1" ht="16.5" customHeight="1">
      <c r="A16" s="111" t="s">
        <v>140</v>
      </c>
      <c r="F16" s="113"/>
      <c r="H16" s="120">
        <v>675000000</v>
      </c>
      <c r="I16" s="120"/>
      <c r="J16" s="120">
        <v>2351384499</v>
      </c>
      <c r="K16" s="120"/>
      <c r="L16" s="120">
        <v>115199861</v>
      </c>
      <c r="M16" s="120"/>
      <c r="N16" s="120">
        <v>14559416</v>
      </c>
      <c r="O16" s="120"/>
      <c r="P16" s="120">
        <v>55157011</v>
      </c>
      <c r="Q16" s="120"/>
      <c r="R16" s="120">
        <v>1020847301</v>
      </c>
      <c r="S16" s="120"/>
      <c r="T16" s="120">
        <v>-11794326.823287677</v>
      </c>
      <c r="U16" s="120"/>
      <c r="V16" s="120">
        <v>0</v>
      </c>
      <c r="W16" s="120"/>
      <c r="X16" s="120">
        <f t="shared" ref="X16:X17" si="0">SUM(V16:W16,T16)</f>
        <v>-11794326.823287677</v>
      </c>
      <c r="Y16" s="120"/>
      <c r="Z16" s="120">
        <f>SUM(H16:R16,X16)</f>
        <v>4220353761.1767125</v>
      </c>
      <c r="AA16" s="122"/>
      <c r="AB16" s="120">
        <v>9923438</v>
      </c>
      <c r="AC16" s="120"/>
      <c r="AD16" s="120">
        <f>SUM(AB16:AC16,Z16)</f>
        <v>4230277199.1767125</v>
      </c>
    </row>
    <row r="17" spans="1:30" s="112" customFormat="1" ht="16.5" customHeight="1">
      <c r="A17" s="112" t="s">
        <v>162</v>
      </c>
      <c r="F17" s="140">
        <v>26</v>
      </c>
      <c r="H17" s="120">
        <v>26</v>
      </c>
      <c r="I17" s="120"/>
      <c r="J17" s="120">
        <v>364</v>
      </c>
      <c r="K17" s="120"/>
      <c r="L17" s="120">
        <v>-26</v>
      </c>
      <c r="M17" s="120"/>
      <c r="N17" s="120">
        <v>0</v>
      </c>
      <c r="O17" s="120"/>
      <c r="P17" s="120">
        <v>0</v>
      </c>
      <c r="Q17" s="120"/>
      <c r="R17" s="120">
        <v>0</v>
      </c>
      <c r="S17" s="120"/>
      <c r="T17" s="120">
        <v>0</v>
      </c>
      <c r="U17" s="120"/>
      <c r="V17" s="120">
        <v>0</v>
      </c>
      <c r="W17" s="120"/>
      <c r="X17" s="120">
        <f t="shared" si="0"/>
        <v>0</v>
      </c>
      <c r="Y17" s="120"/>
      <c r="Z17" s="120">
        <f>SUM(H17:R17,X17)</f>
        <v>364</v>
      </c>
      <c r="AA17" s="122"/>
      <c r="AB17" s="120">
        <v>0</v>
      </c>
      <c r="AC17" s="120"/>
      <c r="AD17" s="120">
        <f>SUM(AB17:AC17,Z17)</f>
        <v>364</v>
      </c>
    </row>
    <row r="18" spans="1:30" s="112" customFormat="1" ht="16.5" customHeight="1">
      <c r="A18" s="112" t="s">
        <v>163</v>
      </c>
      <c r="F18" s="140">
        <v>26</v>
      </c>
      <c r="H18" s="120">
        <v>0</v>
      </c>
      <c r="I18" s="120"/>
      <c r="J18" s="120">
        <v>115199835</v>
      </c>
      <c r="K18" s="120"/>
      <c r="L18" s="120">
        <v>-115199835</v>
      </c>
      <c r="M18" s="120"/>
      <c r="N18" s="120">
        <v>0</v>
      </c>
      <c r="O18" s="120"/>
      <c r="P18" s="120">
        <v>0</v>
      </c>
      <c r="Q18" s="120"/>
      <c r="R18" s="120">
        <v>0</v>
      </c>
      <c r="S18" s="120"/>
      <c r="T18" s="120">
        <v>0</v>
      </c>
      <c r="U18" s="120"/>
      <c r="V18" s="120">
        <v>0</v>
      </c>
      <c r="W18" s="120"/>
      <c r="X18" s="120">
        <f t="shared" ref="X18" si="1">SUM(V18:W18,T18)</f>
        <v>0</v>
      </c>
      <c r="Y18" s="120"/>
      <c r="Z18" s="120">
        <f>SUM(H18:R18,X18)</f>
        <v>0</v>
      </c>
      <c r="AA18" s="122"/>
      <c r="AB18" s="120">
        <v>0</v>
      </c>
      <c r="AC18" s="120"/>
      <c r="AD18" s="120">
        <f>SUM(AB18:AC18,Z18)</f>
        <v>0</v>
      </c>
    </row>
    <row r="19" spans="1:30" s="112" customFormat="1" ht="16.5" customHeight="1">
      <c r="A19" s="112" t="s">
        <v>114</v>
      </c>
      <c r="F19" s="113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2"/>
      <c r="AB19" s="120"/>
      <c r="AC19" s="120"/>
      <c r="AD19" s="120"/>
    </row>
    <row r="20" spans="1:30" s="112" customFormat="1" ht="16.5" customHeight="1">
      <c r="B20" s="112" t="s">
        <v>135</v>
      </c>
      <c r="F20" s="113"/>
      <c r="H20" s="120">
        <v>0</v>
      </c>
      <c r="I20" s="120"/>
      <c r="J20" s="120">
        <v>0</v>
      </c>
      <c r="K20" s="120"/>
      <c r="L20" s="120">
        <v>0</v>
      </c>
      <c r="M20" s="120"/>
      <c r="N20" s="120">
        <v>0</v>
      </c>
      <c r="O20" s="120"/>
      <c r="P20" s="120">
        <v>0</v>
      </c>
      <c r="Q20" s="120"/>
      <c r="R20" s="120">
        <v>260906031</v>
      </c>
      <c r="S20" s="120"/>
      <c r="T20" s="120">
        <v>-875301</v>
      </c>
      <c r="U20" s="120"/>
      <c r="V20" s="120">
        <v>0</v>
      </c>
      <c r="W20" s="120"/>
      <c r="X20" s="120">
        <f>SUM(V20:W20,T20)</f>
        <v>-875301</v>
      </c>
      <c r="Y20" s="120"/>
      <c r="Z20" s="120">
        <f>SUM(H20:R20,X20)</f>
        <v>260030730</v>
      </c>
      <c r="AA20" s="122"/>
      <c r="AB20" s="120">
        <v>-9305</v>
      </c>
      <c r="AC20" s="120"/>
      <c r="AD20" s="120">
        <f>SUM(AB20:AC20,Z20)</f>
        <v>260021425</v>
      </c>
    </row>
    <row r="21" spans="1:30" s="112" customFormat="1" ht="16.5" customHeight="1">
      <c r="A21" s="112" t="s">
        <v>164</v>
      </c>
      <c r="F21" s="113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2"/>
      <c r="AB21" s="120"/>
      <c r="AC21" s="120"/>
      <c r="AD21" s="120"/>
    </row>
    <row r="22" spans="1:30" s="112" customFormat="1" ht="16.5" customHeight="1">
      <c r="B22" s="112" t="s">
        <v>165</v>
      </c>
      <c r="F22" s="140">
        <v>17</v>
      </c>
      <c r="H22" s="120">
        <v>0</v>
      </c>
      <c r="I22" s="120"/>
      <c r="J22" s="120">
        <v>0</v>
      </c>
      <c r="K22" s="120"/>
      <c r="L22" s="120">
        <v>0</v>
      </c>
      <c r="M22" s="120"/>
      <c r="N22" s="120">
        <v>0</v>
      </c>
      <c r="O22" s="120"/>
      <c r="P22" s="120">
        <v>0</v>
      </c>
      <c r="Q22" s="120"/>
      <c r="R22" s="120">
        <v>0</v>
      </c>
      <c r="S22" s="120"/>
      <c r="T22" s="120">
        <v>0</v>
      </c>
      <c r="U22" s="120"/>
      <c r="V22" s="120">
        <v>-85838</v>
      </c>
      <c r="W22" s="120"/>
      <c r="X22" s="120">
        <f t="shared" ref="X22:X24" si="2">SUM(V22:W22,T22)</f>
        <v>-85838</v>
      </c>
      <c r="Y22" s="120"/>
      <c r="Z22" s="120">
        <f>SUM(H22:R22,X22)</f>
        <v>-85838</v>
      </c>
      <c r="AA22" s="122"/>
      <c r="AB22" s="120">
        <v>-9913962</v>
      </c>
      <c r="AC22" s="120"/>
      <c r="AD22" s="120">
        <f>SUM(AB22:AC22,Z22)</f>
        <v>-9999800</v>
      </c>
    </row>
    <row r="23" spans="1:30" s="112" customFormat="1" ht="16.5" customHeight="1">
      <c r="A23" s="112" t="s">
        <v>116</v>
      </c>
      <c r="F23" s="140">
        <v>27</v>
      </c>
      <c r="H23" s="120">
        <v>0</v>
      </c>
      <c r="I23" s="120"/>
      <c r="J23" s="120">
        <v>0</v>
      </c>
      <c r="K23" s="120"/>
      <c r="L23" s="120">
        <v>0</v>
      </c>
      <c r="M23" s="120"/>
      <c r="N23" s="120">
        <v>-13792415</v>
      </c>
      <c r="O23" s="120"/>
      <c r="P23" s="120">
        <v>0</v>
      </c>
      <c r="Q23" s="120"/>
      <c r="R23" s="120">
        <v>0</v>
      </c>
      <c r="S23" s="120"/>
      <c r="T23" s="120">
        <v>0</v>
      </c>
      <c r="U23" s="120"/>
      <c r="V23" s="120">
        <v>0</v>
      </c>
      <c r="W23" s="120"/>
      <c r="X23" s="120">
        <f t="shared" si="2"/>
        <v>0</v>
      </c>
      <c r="Y23" s="120"/>
      <c r="Z23" s="120">
        <f>SUM(H23:R23,X23)</f>
        <v>-13792415</v>
      </c>
      <c r="AA23" s="122"/>
      <c r="AB23" s="120">
        <v>0</v>
      </c>
      <c r="AC23" s="120"/>
      <c r="AD23" s="120">
        <f>SUM(AB23:AC23,Z23)</f>
        <v>-13792415</v>
      </c>
    </row>
    <row r="24" spans="1:30" s="112" customFormat="1" ht="16.5" customHeight="1">
      <c r="A24" s="112" t="s">
        <v>179</v>
      </c>
      <c r="F24" s="140">
        <v>28</v>
      </c>
      <c r="H24" s="129">
        <v>0</v>
      </c>
      <c r="I24" s="120"/>
      <c r="J24" s="129">
        <v>0</v>
      </c>
      <c r="K24" s="120"/>
      <c r="L24" s="129">
        <v>0</v>
      </c>
      <c r="M24" s="120"/>
      <c r="N24" s="129">
        <v>0</v>
      </c>
      <c r="O24" s="120"/>
      <c r="P24" s="129">
        <v>13351723</v>
      </c>
      <c r="Q24" s="120"/>
      <c r="R24" s="129">
        <f>-P24</f>
        <v>-13351723</v>
      </c>
      <c r="S24" s="120"/>
      <c r="T24" s="129">
        <v>0</v>
      </c>
      <c r="U24" s="120"/>
      <c r="V24" s="129">
        <v>0</v>
      </c>
      <c r="W24" s="120"/>
      <c r="X24" s="129">
        <f t="shared" si="2"/>
        <v>0</v>
      </c>
      <c r="Y24" s="120"/>
      <c r="Z24" s="129">
        <f>SUM(H24:R24,X24)</f>
        <v>0</v>
      </c>
      <c r="AA24" s="122"/>
      <c r="AB24" s="129">
        <v>0</v>
      </c>
      <c r="AC24" s="120"/>
      <c r="AD24" s="129">
        <f>SUM(AB24:AC24,Z24)</f>
        <v>0</v>
      </c>
    </row>
    <row r="25" spans="1:30" s="112" customFormat="1" ht="16.5" customHeight="1">
      <c r="F25" s="23"/>
      <c r="H25" s="24"/>
      <c r="I25" s="120"/>
      <c r="J25" s="25"/>
      <c r="K25" s="25"/>
      <c r="L25" s="25"/>
      <c r="M25" s="25"/>
      <c r="N25" s="25"/>
      <c r="O25" s="120"/>
      <c r="P25" s="25"/>
      <c r="Q25" s="120"/>
      <c r="R25" s="25"/>
      <c r="S25" s="120"/>
      <c r="T25" s="120"/>
      <c r="U25" s="120"/>
      <c r="V25" s="120"/>
      <c r="W25" s="120"/>
      <c r="X25" s="120"/>
      <c r="Y25" s="120"/>
      <c r="Z25" s="120"/>
      <c r="AA25" s="122"/>
      <c r="AB25" s="120"/>
      <c r="AC25" s="120"/>
      <c r="AD25" s="120"/>
    </row>
    <row r="26" spans="1:30" s="112" customFormat="1" ht="16.5" customHeight="1" thickBot="1">
      <c r="A26" s="111" t="s">
        <v>141</v>
      </c>
      <c r="B26" s="111"/>
      <c r="F26" s="113"/>
      <c r="H26" s="130">
        <f>SUM(H16:H24)</f>
        <v>675000026</v>
      </c>
      <c r="I26" s="120"/>
      <c r="J26" s="130">
        <f>SUM(J16:J24)</f>
        <v>2466584698</v>
      </c>
      <c r="K26" s="120"/>
      <c r="L26" s="130">
        <f>SUM(L16:L24)</f>
        <v>0</v>
      </c>
      <c r="M26" s="120"/>
      <c r="N26" s="130">
        <f>SUM(N16:N24)</f>
        <v>767001</v>
      </c>
      <c r="O26" s="120"/>
      <c r="P26" s="130">
        <f>SUM(P16:P24)</f>
        <v>68508734</v>
      </c>
      <c r="Q26" s="120"/>
      <c r="R26" s="130">
        <f>SUM(R16:R24)</f>
        <v>1268401609</v>
      </c>
      <c r="S26" s="120"/>
      <c r="T26" s="130">
        <f>SUM(T16:T24)</f>
        <v>-12669627.823287677</v>
      </c>
      <c r="U26" s="120"/>
      <c r="V26" s="130">
        <f>SUM(V16:V24)</f>
        <v>-85838</v>
      </c>
      <c r="W26" s="120"/>
      <c r="X26" s="130">
        <f>SUM(X16:X24)</f>
        <v>-12755465.823287677</v>
      </c>
      <c r="Y26" s="120"/>
      <c r="Z26" s="130">
        <f>SUM(Z16:Z24)</f>
        <v>4466506602.176712</v>
      </c>
      <c r="AA26" s="122"/>
      <c r="AB26" s="130">
        <f>SUM(AB16:AB24)</f>
        <v>171</v>
      </c>
      <c r="AC26" s="120"/>
      <c r="AD26" s="130">
        <f>SUM(AD16:AD24)</f>
        <v>4466506773.176712</v>
      </c>
    </row>
    <row r="27" spans="1:30" s="112" customFormat="1" ht="16.5" customHeight="1" thickTop="1">
      <c r="A27" s="111"/>
      <c r="F27" s="113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19"/>
      <c r="Y27" s="119"/>
      <c r="Z27" s="119"/>
      <c r="AA27" s="122"/>
      <c r="AB27" s="119"/>
      <c r="AC27" s="120"/>
      <c r="AD27" s="120"/>
    </row>
    <row r="28" spans="1:30" s="112" customFormat="1" ht="16.5" customHeight="1">
      <c r="A28" s="111"/>
      <c r="F28" s="113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19"/>
      <c r="Z28" s="120"/>
      <c r="AA28" s="122"/>
      <c r="AB28" s="120"/>
      <c r="AC28" s="120"/>
      <c r="AD28" s="120"/>
    </row>
    <row r="29" spans="1:30" s="112" customFormat="1" ht="16.5" customHeight="1">
      <c r="A29" s="111" t="s">
        <v>185</v>
      </c>
      <c r="F29" s="113"/>
      <c r="H29" s="120">
        <v>675000026</v>
      </c>
      <c r="I29" s="120"/>
      <c r="J29" s="120">
        <v>2466584698</v>
      </c>
      <c r="K29" s="120"/>
      <c r="L29" s="120">
        <v>0</v>
      </c>
      <c r="M29" s="120"/>
      <c r="N29" s="120">
        <v>767001</v>
      </c>
      <c r="O29" s="120"/>
      <c r="P29" s="120">
        <v>68508734</v>
      </c>
      <c r="Q29" s="120"/>
      <c r="R29" s="120">
        <v>1268401609</v>
      </c>
      <c r="S29" s="120"/>
      <c r="T29" s="120">
        <v>-12669627.823287677</v>
      </c>
      <c r="U29" s="120"/>
      <c r="V29" s="120">
        <v>-85838</v>
      </c>
      <c r="W29" s="120"/>
      <c r="X29" s="120">
        <v>-12755465.823287677</v>
      </c>
      <c r="Y29" s="120"/>
      <c r="Z29" s="120">
        <v>4466506602.176712</v>
      </c>
      <c r="AA29" s="122"/>
      <c r="AB29" s="120">
        <v>171</v>
      </c>
      <c r="AC29" s="120"/>
      <c r="AD29" s="120">
        <v>4466506773.176712</v>
      </c>
    </row>
    <row r="30" spans="1:30" s="112" customFormat="1" ht="16.5" customHeight="1">
      <c r="A30" s="112" t="s">
        <v>114</v>
      </c>
      <c r="F30" s="113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2"/>
      <c r="AB30" s="120"/>
      <c r="AC30" s="120"/>
      <c r="AD30" s="120"/>
    </row>
    <row r="31" spans="1:30" s="112" customFormat="1" ht="16.5" customHeight="1">
      <c r="B31" s="112" t="s">
        <v>135</v>
      </c>
      <c r="F31" s="113"/>
      <c r="H31" s="141">
        <v>0</v>
      </c>
      <c r="I31" s="142"/>
      <c r="J31" s="141">
        <v>0</v>
      </c>
      <c r="K31" s="141"/>
      <c r="L31" s="141">
        <v>0</v>
      </c>
      <c r="M31" s="120"/>
      <c r="N31" s="141">
        <v>0</v>
      </c>
      <c r="O31" s="141"/>
      <c r="P31" s="141">
        <v>0</v>
      </c>
      <c r="Q31" s="120"/>
      <c r="R31" s="141">
        <v>237282122</v>
      </c>
      <c r="S31" s="120"/>
      <c r="T31" s="141">
        <v>-2570979</v>
      </c>
      <c r="U31" s="120"/>
      <c r="V31" s="141">
        <v>0</v>
      </c>
      <c r="W31" s="120"/>
      <c r="X31" s="120">
        <f>SUM(V31:W31,T31)</f>
        <v>-2570979</v>
      </c>
      <c r="Y31" s="120"/>
      <c r="Z31" s="120">
        <f>SUM(H31:R31,X31)</f>
        <v>234711143</v>
      </c>
      <c r="AA31" s="122"/>
      <c r="AB31" s="141">
        <v>-21</v>
      </c>
      <c r="AC31" s="120"/>
      <c r="AD31" s="120">
        <f>SUM(AB31:AC31,Z31)</f>
        <v>234711122</v>
      </c>
    </row>
    <row r="32" spans="1:30" s="112" customFormat="1" ht="16.5" customHeight="1">
      <c r="A32" s="112" t="s">
        <v>116</v>
      </c>
      <c r="F32" s="140">
        <v>27</v>
      </c>
      <c r="H32" s="141">
        <v>0</v>
      </c>
      <c r="I32" s="142"/>
      <c r="J32" s="141">
        <v>0</v>
      </c>
      <c r="K32" s="141"/>
      <c r="L32" s="141">
        <v>0</v>
      </c>
      <c r="M32" s="120"/>
      <c r="N32" s="141">
        <v>311914</v>
      </c>
      <c r="O32" s="141"/>
      <c r="P32" s="141">
        <v>0</v>
      </c>
      <c r="Q32" s="120"/>
      <c r="R32" s="141">
        <v>0</v>
      </c>
      <c r="S32" s="120"/>
      <c r="T32" s="141">
        <v>0</v>
      </c>
      <c r="U32" s="120"/>
      <c r="V32" s="141">
        <v>0</v>
      </c>
      <c r="W32" s="120"/>
      <c r="X32" s="120">
        <f t="shared" ref="X32:X33" si="3">SUM(V32:W32,T32)</f>
        <v>0</v>
      </c>
      <c r="Y32" s="120"/>
      <c r="Z32" s="120">
        <f>SUM(H32:R32,X32)</f>
        <v>311914</v>
      </c>
      <c r="AA32" s="122"/>
      <c r="AB32" s="141">
        <v>0</v>
      </c>
      <c r="AC32" s="120"/>
      <c r="AD32" s="120">
        <f>SUM(AB32:AC32,Z32)</f>
        <v>311914</v>
      </c>
    </row>
    <row r="33" spans="1:30" s="112" customFormat="1" ht="16.5" customHeight="1">
      <c r="A33" s="112" t="s">
        <v>179</v>
      </c>
      <c r="F33" s="140">
        <v>28</v>
      </c>
      <c r="H33" s="143">
        <v>0</v>
      </c>
      <c r="I33" s="142"/>
      <c r="J33" s="143">
        <v>0</v>
      </c>
      <c r="K33" s="141"/>
      <c r="L33" s="143">
        <v>0</v>
      </c>
      <c r="M33" s="120"/>
      <c r="N33" s="143">
        <v>0</v>
      </c>
      <c r="O33" s="141"/>
      <c r="P33" s="143">
        <v>891269</v>
      </c>
      <c r="Q33" s="120"/>
      <c r="R33" s="143">
        <v>-891269</v>
      </c>
      <c r="S33" s="120"/>
      <c r="T33" s="143">
        <v>0</v>
      </c>
      <c r="U33" s="120"/>
      <c r="V33" s="143">
        <v>0</v>
      </c>
      <c r="W33" s="120"/>
      <c r="X33" s="129">
        <f t="shared" si="3"/>
        <v>0</v>
      </c>
      <c r="Y33" s="120"/>
      <c r="Z33" s="129">
        <f>SUM(H33:R33,X33)</f>
        <v>0</v>
      </c>
      <c r="AA33" s="122"/>
      <c r="AB33" s="143">
        <v>0</v>
      </c>
      <c r="AC33" s="120"/>
      <c r="AD33" s="129">
        <f>SUM(AB33:AC33,Z33)</f>
        <v>0</v>
      </c>
    </row>
    <row r="34" spans="1:30" s="112" customFormat="1" ht="16.5" customHeight="1">
      <c r="F34" s="23"/>
      <c r="H34" s="24"/>
      <c r="I34" s="120"/>
      <c r="J34" s="25"/>
      <c r="K34" s="25"/>
      <c r="L34" s="25"/>
      <c r="M34" s="25"/>
      <c r="N34" s="25"/>
      <c r="O34" s="120"/>
      <c r="P34" s="25"/>
      <c r="Q34" s="120"/>
      <c r="R34" s="25"/>
      <c r="S34" s="120"/>
      <c r="T34" s="120"/>
      <c r="U34" s="120"/>
      <c r="V34" s="120"/>
      <c r="W34" s="120"/>
      <c r="X34" s="120"/>
      <c r="Y34" s="120"/>
      <c r="Z34" s="120"/>
      <c r="AA34" s="122"/>
      <c r="AB34" s="120"/>
      <c r="AC34" s="120"/>
      <c r="AD34" s="120"/>
    </row>
    <row r="35" spans="1:30" s="112" customFormat="1" ht="16.5" customHeight="1" thickBot="1">
      <c r="A35" s="111" t="s">
        <v>186</v>
      </c>
      <c r="B35" s="111"/>
      <c r="F35" s="113"/>
      <c r="H35" s="130">
        <f>SUM(H29:H33)</f>
        <v>675000026</v>
      </c>
      <c r="I35" s="120"/>
      <c r="J35" s="130">
        <f>SUM(J29:J33)</f>
        <v>2466584698</v>
      </c>
      <c r="K35" s="120"/>
      <c r="L35" s="130">
        <f>SUM(L29:L33)</f>
        <v>0</v>
      </c>
      <c r="M35" s="120"/>
      <c r="N35" s="130">
        <f>SUM(N29:N33)</f>
        <v>1078915</v>
      </c>
      <c r="O35" s="120"/>
      <c r="P35" s="130">
        <f>SUM(P29:P33)</f>
        <v>69400003</v>
      </c>
      <c r="Q35" s="120"/>
      <c r="R35" s="130">
        <f>SUM(R29:R33)</f>
        <v>1504792462</v>
      </c>
      <c r="S35" s="120"/>
      <c r="T35" s="130">
        <f>SUM(T29:T33)</f>
        <v>-15240606.823287677</v>
      </c>
      <c r="U35" s="120"/>
      <c r="V35" s="130">
        <f>SUM(V29:V33)</f>
        <v>-85838</v>
      </c>
      <c r="W35" s="120"/>
      <c r="X35" s="130">
        <f>SUM(X29:X33)</f>
        <v>-15326444.823287677</v>
      </c>
      <c r="Y35" s="120"/>
      <c r="Z35" s="130">
        <f>SUM(Z29:Z33)</f>
        <v>4701529659.176712</v>
      </c>
      <c r="AA35" s="122"/>
      <c r="AB35" s="130">
        <f>SUM(AB29:AB33)</f>
        <v>150</v>
      </c>
      <c r="AC35" s="120"/>
      <c r="AD35" s="130">
        <f>SUM(AD29:AD33)</f>
        <v>4701529809.176712</v>
      </c>
    </row>
    <row r="36" spans="1:30" s="112" customFormat="1" ht="16.5" customHeight="1" thickTop="1">
      <c r="A36" s="111"/>
      <c r="F36" s="113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19"/>
      <c r="Y36" s="119"/>
      <c r="Z36" s="119"/>
      <c r="AA36" s="122"/>
      <c r="AB36" s="119"/>
      <c r="AC36" s="120"/>
      <c r="AD36" s="120"/>
    </row>
    <row r="37" spans="1:30" s="112" customFormat="1" ht="16.5" customHeight="1">
      <c r="A37" s="111"/>
      <c r="F37" s="113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19"/>
      <c r="Y37" s="119"/>
      <c r="Z37" s="119"/>
      <c r="AA37" s="122"/>
      <c r="AB37" s="119"/>
      <c r="AC37" s="120"/>
      <c r="AD37" s="120"/>
    </row>
    <row r="38" spans="1:30" s="112" customFormat="1" ht="16.5" customHeight="1">
      <c r="A38" s="111"/>
      <c r="F38" s="113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19"/>
      <c r="Y38" s="119"/>
      <c r="Z38" s="119"/>
      <c r="AA38" s="122"/>
      <c r="AB38" s="119"/>
      <c r="AC38" s="120"/>
      <c r="AD38" s="120"/>
    </row>
    <row r="39" spans="1:30" ht="16.5" customHeight="1">
      <c r="A39" s="104"/>
      <c r="X39" s="131"/>
      <c r="Y39" s="131"/>
      <c r="Z39" s="131"/>
      <c r="AA39" s="132"/>
      <c r="AB39" s="131"/>
    </row>
    <row r="40" spans="1:30" ht="15" customHeight="1">
      <c r="A40" s="104"/>
      <c r="X40" s="131"/>
      <c r="Y40" s="131"/>
      <c r="Z40" s="131"/>
      <c r="AA40" s="132"/>
      <c r="AB40" s="131"/>
    </row>
    <row r="41" spans="1:30" ht="21.9" customHeight="1">
      <c r="A41" s="133" t="str">
        <f>'eng 8-9'!A103</f>
        <v>The accompanying notes are an integral part of this financial statement.</v>
      </c>
      <c r="B41" s="133"/>
      <c r="C41" s="133"/>
      <c r="D41" s="133"/>
      <c r="E41" s="133"/>
      <c r="F41" s="109"/>
      <c r="G41" s="108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</row>
  </sheetData>
  <mergeCells count="2">
    <mergeCell ref="T8:X8"/>
    <mergeCell ref="P10:R10"/>
  </mergeCells>
  <pageMargins left="0.3" right="0.3" top="0.5" bottom="0.6" header="0.49" footer="0.4"/>
  <pageSetup paperSize="9" scale="78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view="pageBreakPreview" zoomScale="83" zoomScaleNormal="100" zoomScaleSheetLayoutView="83" workbookViewId="0">
      <selection activeCell="N22" sqref="N22"/>
    </sheetView>
  </sheetViews>
  <sheetFormatPr defaultColWidth="13" defaultRowHeight="16.5" customHeight="1"/>
  <cols>
    <col min="1" max="2" width="1.875" style="28" customWidth="1"/>
    <col min="3" max="4" width="2.875" style="28" customWidth="1"/>
    <col min="5" max="5" width="23.625" style="28" customWidth="1"/>
    <col min="6" max="6" width="5.375" style="79" customWidth="1"/>
    <col min="7" max="7" width="1.125" style="28" customWidth="1"/>
    <col min="8" max="8" width="12.25" style="44" customWidth="1"/>
    <col min="9" max="9" width="1.125" style="44" customWidth="1"/>
    <col min="10" max="10" width="12.875" style="44" customWidth="1"/>
    <col min="11" max="11" width="1.125" style="44" customWidth="1"/>
    <col min="12" max="12" width="12.625" style="44" customWidth="1"/>
    <col min="13" max="13" width="1.125" style="44" customWidth="1"/>
    <col min="14" max="14" width="13.875" style="44" customWidth="1"/>
    <col min="15" max="15" width="1.125" style="44" customWidth="1"/>
    <col min="16" max="16" width="12.875" style="44" customWidth="1"/>
    <col min="17" max="17" width="1.125" style="44" customWidth="1"/>
    <col min="18" max="18" width="14.375" style="44" customWidth="1"/>
    <col min="19" max="19" width="1.125" style="44" customWidth="1"/>
    <col min="20" max="20" width="15.875" style="44" customWidth="1"/>
    <col min="21" max="21" width="1.125" style="44" customWidth="1"/>
    <col min="22" max="22" width="13" style="44" customWidth="1"/>
    <col min="23" max="16384" width="13" style="28"/>
  </cols>
  <sheetData>
    <row r="1" spans="1:22" ht="16.5" customHeight="1">
      <c r="A1" s="32" t="str">
        <f>+'eng 8-9'!A51</f>
        <v>Next Capital Public Company Limited</v>
      </c>
    </row>
    <row r="2" spans="1:22" ht="16.5" customHeight="1">
      <c r="A2" s="32" t="s">
        <v>204</v>
      </c>
    </row>
    <row r="3" spans="1:22" ht="16.5" customHeight="1">
      <c r="A3" s="50" t="s">
        <v>184</v>
      </c>
      <c r="B3" s="34"/>
      <c r="C3" s="34"/>
      <c r="D3" s="34"/>
      <c r="E3" s="34"/>
      <c r="F3" s="94"/>
      <c r="G3" s="34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16.5" customHeight="1">
      <c r="A4" s="32"/>
    </row>
    <row r="5" spans="1:22" ht="16.5" customHeight="1">
      <c r="A5" s="32"/>
    </row>
    <row r="6" spans="1:22" ht="16.5" customHeight="1">
      <c r="A6" s="32"/>
      <c r="H6" s="95" t="s">
        <v>122</v>
      </c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 ht="16.5" customHeight="1">
      <c r="A7" s="32"/>
      <c r="F7" s="29"/>
      <c r="H7" s="96"/>
      <c r="I7" s="96"/>
      <c r="J7" s="96"/>
      <c r="K7" s="96"/>
      <c r="L7" s="96"/>
      <c r="M7" s="96"/>
      <c r="N7" s="96"/>
      <c r="O7" s="96"/>
      <c r="P7" s="95" t="s">
        <v>26</v>
      </c>
      <c r="Q7" s="95"/>
      <c r="R7" s="95"/>
      <c r="S7" s="96"/>
      <c r="T7" s="96"/>
      <c r="U7" s="96"/>
      <c r="V7" s="96"/>
    </row>
    <row r="8" spans="1:22" ht="16.5" customHeight="1">
      <c r="F8" s="96"/>
      <c r="H8" s="97" t="s">
        <v>14</v>
      </c>
      <c r="J8" s="97" t="s">
        <v>48</v>
      </c>
      <c r="L8" s="97"/>
      <c r="N8" s="97" t="s">
        <v>120</v>
      </c>
      <c r="P8" s="79"/>
      <c r="Q8" s="79"/>
      <c r="R8" s="98" t="s">
        <v>31</v>
      </c>
      <c r="S8" s="97"/>
      <c r="T8" s="97" t="s">
        <v>88</v>
      </c>
      <c r="U8" s="97"/>
      <c r="V8" s="97"/>
    </row>
    <row r="9" spans="1:22" ht="16.5" customHeight="1">
      <c r="F9" s="96"/>
      <c r="H9" s="97" t="s">
        <v>16</v>
      </c>
      <c r="J9" s="97" t="s">
        <v>16</v>
      </c>
      <c r="L9" s="97"/>
      <c r="N9" s="99" t="s">
        <v>155</v>
      </c>
      <c r="P9" s="97" t="s">
        <v>34</v>
      </c>
      <c r="R9" s="42" t="s">
        <v>33</v>
      </c>
      <c r="S9" s="97"/>
      <c r="T9" s="97" t="s">
        <v>90</v>
      </c>
      <c r="U9" s="97"/>
      <c r="V9" s="97"/>
    </row>
    <row r="10" spans="1:22" ht="16.5" customHeight="1">
      <c r="F10" s="96"/>
      <c r="H10" s="97" t="s">
        <v>15</v>
      </c>
      <c r="I10" s="97"/>
      <c r="J10" s="97" t="s">
        <v>49</v>
      </c>
      <c r="K10" s="97"/>
      <c r="L10" s="97" t="s">
        <v>132</v>
      </c>
      <c r="M10" s="97"/>
      <c r="N10" s="97" t="s">
        <v>161</v>
      </c>
      <c r="O10" s="97"/>
      <c r="P10" s="97" t="s">
        <v>32</v>
      </c>
      <c r="Q10" s="97"/>
      <c r="R10" s="100" t="s">
        <v>27</v>
      </c>
      <c r="S10" s="97"/>
      <c r="T10" s="97" t="s">
        <v>89</v>
      </c>
      <c r="U10" s="97"/>
      <c r="V10" s="97" t="s">
        <v>17</v>
      </c>
    </row>
    <row r="11" spans="1:22" ht="16.5" customHeight="1">
      <c r="F11" s="101" t="s">
        <v>0</v>
      </c>
      <c r="H11" s="102" t="s">
        <v>1</v>
      </c>
      <c r="I11" s="97"/>
      <c r="J11" s="102" t="s">
        <v>1</v>
      </c>
      <c r="K11" s="97"/>
      <c r="L11" s="102" t="s">
        <v>1</v>
      </c>
      <c r="M11" s="97"/>
      <c r="N11" s="102" t="s">
        <v>1</v>
      </c>
      <c r="O11" s="97"/>
      <c r="P11" s="102" t="s">
        <v>1</v>
      </c>
      <c r="Q11" s="97"/>
      <c r="R11" s="102" t="s">
        <v>1</v>
      </c>
      <c r="T11" s="102" t="s">
        <v>1</v>
      </c>
      <c r="V11" s="102" t="s">
        <v>1</v>
      </c>
    </row>
    <row r="12" spans="1:22" ht="16.5" customHeight="1">
      <c r="H12" s="55"/>
      <c r="T12" s="55"/>
      <c r="V12" s="55"/>
    </row>
    <row r="13" spans="1:22" ht="16.5" customHeight="1">
      <c r="A13" s="32" t="s">
        <v>140</v>
      </c>
      <c r="H13" s="44">
        <v>675000000</v>
      </c>
      <c r="J13" s="44">
        <v>2351384499</v>
      </c>
      <c r="L13" s="44">
        <v>115199861</v>
      </c>
      <c r="N13" s="44">
        <v>14559416</v>
      </c>
      <c r="P13" s="44">
        <v>55157011</v>
      </c>
      <c r="R13" s="44">
        <v>1021153543.6</v>
      </c>
      <c r="T13" s="44">
        <v>-11794326.823287677</v>
      </c>
      <c r="V13" s="44">
        <f>SUM(H13:U13)</f>
        <v>4220660003.7767124</v>
      </c>
    </row>
    <row r="14" spans="1:22" ht="16.5" customHeight="1">
      <c r="A14" s="77" t="s">
        <v>162</v>
      </c>
      <c r="F14" s="29">
        <v>26</v>
      </c>
      <c r="H14" s="44">
        <v>26</v>
      </c>
      <c r="J14" s="44">
        <v>364</v>
      </c>
      <c r="L14" s="44">
        <v>-26</v>
      </c>
      <c r="N14" s="44">
        <v>0</v>
      </c>
      <c r="P14" s="44">
        <v>0</v>
      </c>
      <c r="R14" s="44">
        <v>0</v>
      </c>
      <c r="T14" s="44">
        <v>0</v>
      </c>
      <c r="V14" s="44">
        <f t="shared" ref="V14:V15" si="0">SUM(H14:U14)</f>
        <v>364</v>
      </c>
    </row>
    <row r="15" spans="1:22" ht="16.5" customHeight="1">
      <c r="A15" s="77" t="s">
        <v>163</v>
      </c>
      <c r="F15" s="29">
        <v>26</v>
      </c>
      <c r="H15" s="44">
        <v>0</v>
      </c>
      <c r="J15" s="44">
        <v>115199835</v>
      </c>
      <c r="L15" s="44">
        <v>-115199835</v>
      </c>
      <c r="N15" s="44">
        <v>0</v>
      </c>
      <c r="P15" s="44">
        <v>0</v>
      </c>
      <c r="R15" s="44">
        <v>0</v>
      </c>
      <c r="T15" s="44">
        <v>0</v>
      </c>
      <c r="V15" s="44">
        <f t="shared" si="0"/>
        <v>0</v>
      </c>
    </row>
    <row r="16" spans="1:22" ht="16.5" customHeight="1">
      <c r="A16" s="28" t="s">
        <v>114</v>
      </c>
    </row>
    <row r="17" spans="1:22" ht="16.5" customHeight="1">
      <c r="B17" s="28" t="s">
        <v>135</v>
      </c>
      <c r="H17" s="44">
        <v>0</v>
      </c>
      <c r="J17" s="44">
        <v>0</v>
      </c>
      <c r="L17" s="44">
        <v>0</v>
      </c>
      <c r="N17" s="44">
        <v>0</v>
      </c>
      <c r="P17" s="44">
        <v>0</v>
      </c>
      <c r="R17" s="44">
        <v>268100984</v>
      </c>
      <c r="T17" s="44">
        <v>-875301</v>
      </c>
      <c r="V17" s="44">
        <f>SUM(H17:U17)</f>
        <v>267225683</v>
      </c>
    </row>
    <row r="18" spans="1:22" ht="16.5" customHeight="1">
      <c r="A18" s="28" t="s">
        <v>116</v>
      </c>
      <c r="F18" s="29">
        <v>27</v>
      </c>
      <c r="H18" s="44">
        <v>0</v>
      </c>
      <c r="J18" s="44">
        <v>0</v>
      </c>
      <c r="L18" s="44">
        <v>0</v>
      </c>
      <c r="N18" s="44">
        <v>-13792415</v>
      </c>
      <c r="P18" s="44">
        <v>0</v>
      </c>
      <c r="R18" s="44">
        <v>0</v>
      </c>
      <c r="T18" s="44">
        <v>0</v>
      </c>
      <c r="V18" s="44">
        <f>SUM(H18:U18)</f>
        <v>-13792415</v>
      </c>
    </row>
    <row r="19" spans="1:22" ht="16.5" customHeight="1">
      <c r="A19" s="28" t="s">
        <v>179</v>
      </c>
      <c r="F19" s="29">
        <v>28</v>
      </c>
      <c r="H19" s="47">
        <v>0</v>
      </c>
      <c r="J19" s="47">
        <v>0</v>
      </c>
      <c r="L19" s="47">
        <v>0</v>
      </c>
      <c r="N19" s="47">
        <v>0</v>
      </c>
      <c r="P19" s="47">
        <v>13351723</v>
      </c>
      <c r="R19" s="47">
        <v>-13351723</v>
      </c>
      <c r="T19" s="47">
        <v>0</v>
      </c>
      <c r="V19" s="47">
        <v>0</v>
      </c>
    </row>
    <row r="21" spans="1:22" ht="16.5" customHeight="1" thickBot="1">
      <c r="A21" s="32" t="s">
        <v>141</v>
      </c>
      <c r="B21" s="32"/>
      <c r="H21" s="49">
        <f>SUM(H13:H19)</f>
        <v>675000026</v>
      </c>
      <c r="J21" s="49">
        <f>SUM(J13:J19)</f>
        <v>2466584698</v>
      </c>
      <c r="L21" s="49">
        <f>SUM(L13:L19)</f>
        <v>0</v>
      </c>
      <c r="N21" s="49">
        <f>SUM(N13:N19)</f>
        <v>767001</v>
      </c>
      <c r="P21" s="49">
        <f>SUM(P13:P19)</f>
        <v>68508734</v>
      </c>
      <c r="R21" s="49">
        <f>SUM(R13:R19)</f>
        <v>1275902804.5999999</v>
      </c>
      <c r="T21" s="49">
        <f>SUM(T13:T19)</f>
        <v>-12669627.823287677</v>
      </c>
      <c r="V21" s="49">
        <f>SUM(V13:V19)</f>
        <v>4474093635.7767124</v>
      </c>
    </row>
    <row r="22" spans="1:22" ht="16.5" customHeight="1" thickTop="1">
      <c r="A22" s="32"/>
    </row>
    <row r="23" spans="1:22" ht="16.5" customHeight="1">
      <c r="A23" s="32"/>
    </row>
    <row r="24" spans="1:22" ht="16.5" customHeight="1">
      <c r="A24" s="32" t="s">
        <v>185</v>
      </c>
      <c r="H24" s="44">
        <v>675000026</v>
      </c>
      <c r="J24" s="44">
        <v>2466584698</v>
      </c>
      <c r="L24" s="44">
        <v>0</v>
      </c>
      <c r="N24" s="44">
        <v>767001</v>
      </c>
      <c r="P24" s="44">
        <v>68508734</v>
      </c>
      <c r="R24" s="44">
        <v>1275902804.5999999</v>
      </c>
      <c r="T24" s="44">
        <v>-12669627.823287677</v>
      </c>
      <c r="V24" s="44">
        <v>4474093635.7767124</v>
      </c>
    </row>
    <row r="25" spans="1:22" ht="16.5" customHeight="1">
      <c r="A25" s="28" t="s">
        <v>114</v>
      </c>
    </row>
    <row r="26" spans="1:22" ht="16.5" customHeight="1">
      <c r="B26" s="28" t="s">
        <v>135</v>
      </c>
      <c r="H26" s="44">
        <v>0</v>
      </c>
      <c r="J26" s="44">
        <v>0</v>
      </c>
      <c r="L26" s="44">
        <v>0</v>
      </c>
      <c r="N26" s="44">
        <v>0</v>
      </c>
      <c r="P26" s="44">
        <v>0</v>
      </c>
      <c r="R26" s="44">
        <v>242526546.912</v>
      </c>
      <c r="T26" s="44">
        <v>-2570979</v>
      </c>
      <c r="V26" s="44">
        <f>SUM(H26:T26)</f>
        <v>239955567.912</v>
      </c>
    </row>
    <row r="27" spans="1:22" ht="16.5" customHeight="1">
      <c r="A27" s="28" t="s">
        <v>116</v>
      </c>
      <c r="F27" s="29">
        <v>27</v>
      </c>
      <c r="H27" s="44">
        <v>0</v>
      </c>
      <c r="I27" s="30"/>
      <c r="J27" s="44">
        <v>0</v>
      </c>
      <c r="K27" s="30"/>
      <c r="L27" s="44">
        <v>0</v>
      </c>
      <c r="N27" s="44">
        <v>311914</v>
      </c>
      <c r="P27" s="44">
        <v>0</v>
      </c>
      <c r="R27" s="44">
        <v>0</v>
      </c>
      <c r="T27" s="44">
        <v>0</v>
      </c>
      <c r="V27" s="44">
        <f>SUM(H27:U27)</f>
        <v>311914</v>
      </c>
    </row>
    <row r="28" spans="1:22" ht="16.5" customHeight="1">
      <c r="A28" s="28" t="s">
        <v>179</v>
      </c>
      <c r="F28" s="29">
        <v>28</v>
      </c>
      <c r="H28" s="47">
        <v>0</v>
      </c>
      <c r="I28" s="30"/>
      <c r="J28" s="47">
        <v>0</v>
      </c>
      <c r="K28" s="30"/>
      <c r="L28" s="47">
        <v>0</v>
      </c>
      <c r="N28" s="47">
        <v>0</v>
      </c>
      <c r="P28" s="47">
        <v>891269</v>
      </c>
      <c r="R28" s="47">
        <v>-891269</v>
      </c>
      <c r="T28" s="47">
        <v>0</v>
      </c>
      <c r="V28" s="47">
        <v>0</v>
      </c>
    </row>
    <row r="30" spans="1:22" ht="16.5" customHeight="1" thickBot="1">
      <c r="A30" s="32" t="s">
        <v>186</v>
      </c>
      <c r="B30" s="32"/>
      <c r="H30" s="49">
        <f>SUM(H24:H28)</f>
        <v>675000026</v>
      </c>
      <c r="J30" s="49">
        <f>SUM(J24:J28)</f>
        <v>2466584698</v>
      </c>
      <c r="L30" s="49">
        <f>SUM(L24:L28)</f>
        <v>0</v>
      </c>
      <c r="N30" s="49">
        <f>SUM(N24:N28)</f>
        <v>1078915</v>
      </c>
      <c r="P30" s="49">
        <f>SUM(P24:P28)</f>
        <v>69400003</v>
      </c>
      <c r="R30" s="49">
        <f>SUM(R24:R28)</f>
        <v>1517538082.5119998</v>
      </c>
      <c r="T30" s="49">
        <f>SUM(T24:T28)</f>
        <v>-15240606.823287677</v>
      </c>
      <c r="V30" s="49">
        <f>SUM(V24:V28)</f>
        <v>4714361117.6887121</v>
      </c>
    </row>
    <row r="31" spans="1:22" ht="12.6" thickTop="1">
      <c r="A31" s="32"/>
    </row>
    <row r="32" spans="1:22" ht="16.5" customHeight="1">
      <c r="A32" s="32"/>
    </row>
    <row r="33" spans="1:22" ht="21.9" customHeight="1">
      <c r="A33" s="103" t="str">
        <f>'eng5-7'!A52</f>
        <v>The accompanying notes are an integral part of this financial statement.</v>
      </c>
      <c r="B33" s="103"/>
      <c r="C33" s="103"/>
      <c r="D33" s="103"/>
      <c r="E33" s="103"/>
      <c r="F33" s="94"/>
      <c r="G33" s="34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</sheetData>
  <phoneticPr fontId="0" type="noConversion"/>
  <pageMargins left="0.3" right="0.3" top="0.5" bottom="0.6" header="0.49" footer="0.4"/>
  <pageSetup paperSize="9" scale="97" firstPageNumber="11" fitToHeight="0" orientation="landscape" useFirstPageNumber="1" horizontalDpi="1200" verticalDpi="1200" r:id="rId1"/>
  <headerFooter>
    <oddFooter>&amp;R&amp;"Arial,Regular"&amp;9&amp;P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8"/>
  <sheetViews>
    <sheetView tabSelected="1" view="pageBreakPreview" topLeftCell="A95" zoomScale="108" zoomScaleNormal="100" zoomScaleSheetLayoutView="108" workbookViewId="0">
      <selection activeCell="A44" sqref="A44"/>
    </sheetView>
  </sheetViews>
  <sheetFormatPr defaultColWidth="9.125" defaultRowHeight="16.5" customHeight="1"/>
  <cols>
    <col min="1" max="3" width="1.75" style="65" customWidth="1"/>
    <col min="4" max="4" width="40.75" style="65" customWidth="1"/>
    <col min="5" max="5" width="5.375" style="66" customWidth="1"/>
    <col min="6" max="6" width="0.75" style="65" customWidth="1"/>
    <col min="7" max="7" width="13.75" style="6" customWidth="1"/>
    <col min="8" max="8" width="0.75" style="65" customWidth="1"/>
    <col min="9" max="9" width="13.75" style="6" customWidth="1"/>
    <col min="10" max="10" width="0.75" style="65" customWidth="1"/>
    <col min="11" max="11" width="13.75" style="6" customWidth="1"/>
    <col min="12" max="12" width="0.75" style="93" customWidth="1"/>
    <col min="13" max="13" width="13.75" style="6" customWidth="1"/>
    <col min="14" max="16384" width="9.125" style="28"/>
  </cols>
  <sheetData>
    <row r="1" spans="1:13" ht="16.5" customHeight="1">
      <c r="A1" s="56" t="str">
        <f>+'eng 11'!A1</f>
        <v>Next Capital Public Company Limited</v>
      </c>
      <c r="B1" s="57"/>
      <c r="C1" s="57"/>
      <c r="D1" s="57"/>
      <c r="E1" s="58"/>
      <c r="F1" s="57"/>
      <c r="G1" s="9"/>
      <c r="H1" s="57"/>
      <c r="I1" s="9"/>
      <c r="J1" s="57"/>
      <c r="K1" s="9"/>
      <c r="L1" s="59"/>
      <c r="M1" s="9"/>
    </row>
    <row r="2" spans="1:13" ht="16.5" customHeight="1">
      <c r="A2" s="57" t="s">
        <v>44</v>
      </c>
      <c r="B2" s="57"/>
      <c r="C2" s="57"/>
      <c r="D2" s="57"/>
      <c r="E2" s="58"/>
      <c r="F2" s="57"/>
      <c r="G2" s="9"/>
      <c r="H2" s="57"/>
      <c r="I2" s="9"/>
      <c r="J2" s="57"/>
      <c r="K2" s="9"/>
      <c r="L2" s="59"/>
      <c r="M2" s="9"/>
    </row>
    <row r="3" spans="1:13" ht="16.5" customHeight="1">
      <c r="A3" s="60" t="s">
        <v>184</v>
      </c>
      <c r="B3" s="61"/>
      <c r="C3" s="61"/>
      <c r="D3" s="61"/>
      <c r="E3" s="62"/>
      <c r="F3" s="61"/>
      <c r="G3" s="10"/>
      <c r="H3" s="61"/>
      <c r="I3" s="10"/>
      <c r="J3" s="61"/>
      <c r="K3" s="10"/>
      <c r="L3" s="63"/>
      <c r="M3" s="10"/>
    </row>
    <row r="4" spans="1:13" ht="16.5" customHeight="1">
      <c r="A4" s="64"/>
      <c r="B4" s="57"/>
      <c r="C4" s="57"/>
      <c r="D4" s="57"/>
      <c r="E4" s="58"/>
      <c r="F4" s="57"/>
      <c r="G4" s="9"/>
      <c r="H4" s="57"/>
      <c r="I4" s="9"/>
      <c r="J4" s="57"/>
      <c r="K4" s="9"/>
      <c r="L4" s="59"/>
      <c r="M4" s="9"/>
    </row>
    <row r="5" spans="1:13" ht="16.5" customHeight="1">
      <c r="A5" s="64"/>
      <c r="B5" s="57"/>
      <c r="C5" s="57"/>
      <c r="D5" s="57"/>
      <c r="E5" s="58"/>
      <c r="F5" s="57"/>
      <c r="G5" s="9"/>
      <c r="H5" s="57"/>
      <c r="I5" s="9"/>
      <c r="J5" s="57"/>
      <c r="K5" s="9"/>
      <c r="L5" s="59"/>
      <c r="M5" s="9"/>
    </row>
    <row r="6" spans="1:13" ht="16.5" customHeight="1">
      <c r="A6" s="64"/>
      <c r="B6" s="57"/>
      <c r="C6" s="57"/>
      <c r="D6" s="57"/>
      <c r="E6" s="58"/>
      <c r="F6" s="57"/>
      <c r="G6" s="150" t="s">
        <v>107</v>
      </c>
      <c r="H6" s="150"/>
      <c r="I6" s="150"/>
      <c r="J6" s="37"/>
      <c r="K6" s="150" t="s">
        <v>129</v>
      </c>
      <c r="L6" s="150"/>
      <c r="M6" s="150"/>
    </row>
    <row r="7" spans="1:13" ht="16.5" customHeight="1">
      <c r="A7" s="64"/>
      <c r="B7" s="57"/>
      <c r="C7" s="57"/>
      <c r="D7" s="57"/>
      <c r="E7" s="58"/>
      <c r="F7" s="57"/>
      <c r="G7" s="151" t="s">
        <v>130</v>
      </c>
      <c r="H7" s="151"/>
      <c r="I7" s="151"/>
      <c r="J7" s="37"/>
      <c r="K7" s="151" t="s">
        <v>124</v>
      </c>
      <c r="L7" s="151"/>
      <c r="M7" s="151"/>
    </row>
    <row r="8" spans="1:13" ht="16.5" customHeight="1">
      <c r="C8" s="1"/>
      <c r="F8" s="1"/>
      <c r="G8" s="67">
        <v>2024</v>
      </c>
      <c r="H8" s="2"/>
      <c r="I8" s="67">
        <v>2023</v>
      </c>
      <c r="J8" s="1"/>
      <c r="K8" s="67">
        <v>2024</v>
      </c>
      <c r="L8" s="2"/>
      <c r="M8" s="67">
        <v>2023</v>
      </c>
    </row>
    <row r="9" spans="1:13" ht="16.5" customHeight="1">
      <c r="C9" s="3"/>
      <c r="E9" s="62" t="s">
        <v>0</v>
      </c>
      <c r="F9" s="3"/>
      <c r="G9" s="68" t="s">
        <v>1</v>
      </c>
      <c r="H9" s="4"/>
      <c r="I9" s="68" t="s">
        <v>1</v>
      </c>
      <c r="J9" s="3"/>
      <c r="K9" s="68" t="s">
        <v>1</v>
      </c>
      <c r="L9" s="4"/>
      <c r="M9" s="68" t="s">
        <v>1</v>
      </c>
    </row>
    <row r="10" spans="1:13" ht="16.5" customHeight="1">
      <c r="C10" s="3"/>
      <c r="E10" s="58"/>
      <c r="F10" s="3"/>
      <c r="G10" s="69"/>
      <c r="H10" s="3"/>
      <c r="I10" s="69"/>
      <c r="J10" s="3"/>
      <c r="K10" s="69"/>
      <c r="L10" s="4"/>
      <c r="M10" s="69"/>
    </row>
    <row r="11" spans="1:13" ht="16.5" customHeight="1">
      <c r="A11" s="70" t="s">
        <v>36</v>
      </c>
      <c r="B11" s="71"/>
      <c r="C11" s="17"/>
      <c r="D11" s="71"/>
      <c r="F11" s="5"/>
      <c r="H11" s="5"/>
      <c r="J11" s="5"/>
      <c r="L11" s="6"/>
    </row>
    <row r="12" spans="1:13" ht="16.5" customHeight="1">
      <c r="A12" s="71" t="s">
        <v>205</v>
      </c>
      <c r="B12" s="71"/>
      <c r="C12" s="18"/>
      <c r="D12" s="71"/>
      <c r="F12" s="5"/>
      <c r="G12" s="6">
        <v>300915165</v>
      </c>
      <c r="H12" s="5"/>
      <c r="I12" s="6">
        <v>323839697</v>
      </c>
      <c r="J12" s="5"/>
      <c r="K12" s="6">
        <v>306200906</v>
      </c>
      <c r="L12" s="6"/>
      <c r="M12" s="6">
        <v>331043955</v>
      </c>
    </row>
    <row r="13" spans="1:13" ht="16.5" customHeight="1">
      <c r="A13" s="71" t="s">
        <v>37</v>
      </c>
      <c r="B13" s="71"/>
      <c r="C13" s="18"/>
      <c r="D13" s="71"/>
      <c r="F13" s="5"/>
      <c r="H13" s="5"/>
      <c r="J13" s="5"/>
      <c r="L13" s="6"/>
    </row>
    <row r="14" spans="1:13" ht="16.5" customHeight="1">
      <c r="A14" s="71"/>
      <c r="B14" s="71" t="s">
        <v>45</v>
      </c>
      <c r="C14" s="18"/>
      <c r="D14" s="71"/>
      <c r="E14" s="146">
        <v>31</v>
      </c>
      <c r="F14" s="5"/>
      <c r="G14" s="6">
        <v>30028524</v>
      </c>
      <c r="H14" s="5"/>
      <c r="I14" s="6">
        <v>33097401</v>
      </c>
      <c r="J14" s="5"/>
      <c r="K14" s="6">
        <v>29971670</v>
      </c>
      <c r="L14" s="6"/>
      <c r="M14" s="6">
        <v>33056862</v>
      </c>
    </row>
    <row r="15" spans="1:13" ht="16.5" customHeight="1">
      <c r="A15" s="71"/>
      <c r="B15" s="71" t="s">
        <v>197</v>
      </c>
      <c r="C15" s="18"/>
      <c r="D15" s="71"/>
      <c r="F15" s="5"/>
      <c r="G15" s="6">
        <v>751299094</v>
      </c>
      <c r="H15" s="5"/>
      <c r="I15" s="6">
        <v>736796364</v>
      </c>
      <c r="J15" s="5"/>
      <c r="K15" s="6">
        <v>749122911</v>
      </c>
      <c r="L15" s="6"/>
      <c r="M15" s="6">
        <v>736527433</v>
      </c>
    </row>
    <row r="16" spans="1:13" ht="16.5" customHeight="1">
      <c r="A16" s="71"/>
      <c r="B16" s="72" t="s">
        <v>206</v>
      </c>
      <c r="C16" s="19"/>
      <c r="D16" s="71"/>
      <c r="F16" s="3"/>
      <c r="G16" s="4">
        <v>-492764</v>
      </c>
      <c r="H16" s="3"/>
      <c r="I16" s="4">
        <v>1127794</v>
      </c>
      <c r="J16" s="3"/>
      <c r="K16" s="4">
        <v>-492764</v>
      </c>
      <c r="L16" s="4"/>
      <c r="M16" s="4">
        <v>1127794</v>
      </c>
    </row>
    <row r="17" spans="1:13" ht="16.5" customHeight="1">
      <c r="A17" s="71"/>
      <c r="B17" s="72" t="s">
        <v>159</v>
      </c>
      <c r="C17" s="19"/>
      <c r="D17" s="71"/>
      <c r="F17" s="3"/>
      <c r="G17" s="4">
        <v>19572</v>
      </c>
      <c r="H17" s="3"/>
      <c r="I17" s="4">
        <v>95331</v>
      </c>
      <c r="J17" s="3"/>
      <c r="K17" s="4">
        <v>19572</v>
      </c>
      <c r="L17" s="4"/>
      <c r="M17" s="4">
        <v>95331</v>
      </c>
    </row>
    <row r="18" spans="1:13" ht="16.5" customHeight="1">
      <c r="A18" s="71"/>
      <c r="B18" s="72" t="s">
        <v>210</v>
      </c>
      <c r="C18" s="73"/>
      <c r="D18" s="28"/>
      <c r="F18" s="3"/>
      <c r="G18" s="4">
        <v>13343</v>
      </c>
      <c r="H18" s="3"/>
      <c r="I18" s="4">
        <v>5789</v>
      </c>
      <c r="J18" s="3"/>
      <c r="K18" s="4">
        <v>13343</v>
      </c>
      <c r="L18" s="4"/>
      <c r="M18" s="4">
        <v>5789</v>
      </c>
    </row>
    <row r="19" spans="1:13" ht="16.5" customHeight="1">
      <c r="A19" s="71"/>
      <c r="B19" s="53" t="s">
        <v>207</v>
      </c>
      <c r="C19" s="19"/>
      <c r="D19" s="71"/>
      <c r="F19" s="3"/>
      <c r="G19" s="4">
        <v>-72708</v>
      </c>
      <c r="H19" s="3"/>
      <c r="I19" s="4">
        <v>-42717</v>
      </c>
      <c r="J19" s="3"/>
      <c r="K19" s="4">
        <v>-72708</v>
      </c>
      <c r="L19" s="4"/>
      <c r="M19" s="4">
        <v>-42717</v>
      </c>
    </row>
    <row r="20" spans="1:13" ht="16.5" customHeight="1">
      <c r="A20" s="71"/>
      <c r="B20" s="53" t="s">
        <v>73</v>
      </c>
      <c r="C20" s="19"/>
      <c r="D20" s="71"/>
      <c r="F20" s="5"/>
      <c r="G20" s="4">
        <v>5731032</v>
      </c>
      <c r="H20" s="3"/>
      <c r="I20" s="4">
        <v>4951919</v>
      </c>
      <c r="J20" s="3"/>
      <c r="K20" s="4">
        <v>5691027</v>
      </c>
      <c r="L20" s="4"/>
      <c r="M20" s="4">
        <v>4928642</v>
      </c>
    </row>
    <row r="21" spans="1:13" ht="16.5" customHeight="1">
      <c r="A21" s="71"/>
      <c r="B21" s="72" t="s">
        <v>158</v>
      </c>
      <c r="C21" s="18"/>
      <c r="D21" s="71"/>
      <c r="E21" s="66">
        <v>27</v>
      </c>
      <c r="F21" s="5"/>
      <c r="G21" s="4">
        <v>311914</v>
      </c>
      <c r="H21" s="5"/>
      <c r="I21" s="4">
        <v>-13792415</v>
      </c>
      <c r="J21" s="5"/>
      <c r="K21" s="4">
        <v>311914</v>
      </c>
      <c r="L21" s="6"/>
      <c r="M21" s="4">
        <v>-13792415</v>
      </c>
    </row>
    <row r="22" spans="1:13" ht="16.5" customHeight="1">
      <c r="A22" s="71"/>
      <c r="B22" s="72" t="s">
        <v>59</v>
      </c>
      <c r="C22" s="18"/>
      <c r="D22" s="71"/>
      <c r="F22" s="5"/>
      <c r="G22" s="4">
        <v>-1537972939</v>
      </c>
      <c r="H22" s="5"/>
      <c r="I22" s="4">
        <v>-1540627729</v>
      </c>
      <c r="J22" s="5"/>
      <c r="K22" s="4">
        <v>-1537972939</v>
      </c>
      <c r="L22" s="6"/>
      <c r="M22" s="4">
        <v>-1540627729</v>
      </c>
    </row>
    <row r="23" spans="1:13" ht="16.5" customHeight="1">
      <c r="A23" s="71"/>
      <c r="B23" s="72" t="s">
        <v>146</v>
      </c>
      <c r="C23" s="18"/>
      <c r="D23" s="71"/>
      <c r="F23" s="5"/>
      <c r="G23" s="4">
        <v>-4991446</v>
      </c>
      <c r="H23" s="5"/>
      <c r="I23" s="4">
        <v>-2543819</v>
      </c>
      <c r="J23" s="5"/>
      <c r="K23" s="4">
        <v>0</v>
      </c>
      <c r="L23" s="6"/>
      <c r="M23" s="4">
        <v>0</v>
      </c>
    </row>
    <row r="24" spans="1:13" ht="16.5" customHeight="1">
      <c r="B24" s="74" t="s">
        <v>20</v>
      </c>
      <c r="C24" s="20"/>
      <c r="E24" s="66">
        <v>32</v>
      </c>
      <c r="F24" s="5"/>
      <c r="G24" s="7">
        <v>267120431</v>
      </c>
      <c r="H24" s="5"/>
      <c r="I24" s="7">
        <v>216265776</v>
      </c>
      <c r="J24" s="5"/>
      <c r="K24" s="7">
        <v>267120431</v>
      </c>
      <c r="L24" s="6"/>
      <c r="M24" s="7">
        <v>216265776</v>
      </c>
    </row>
    <row r="25" spans="1:13" ht="16.5" customHeight="1">
      <c r="A25" s="74" t="s">
        <v>106</v>
      </c>
      <c r="B25" s="74"/>
      <c r="C25" s="5"/>
      <c r="F25" s="5"/>
      <c r="G25" s="4"/>
      <c r="H25" s="5"/>
      <c r="I25" s="4"/>
      <c r="J25" s="5"/>
      <c r="K25" s="4"/>
      <c r="L25" s="6"/>
      <c r="M25" s="4"/>
    </row>
    <row r="26" spans="1:13" ht="16.5" customHeight="1">
      <c r="A26" s="74"/>
      <c r="B26" s="74" t="s">
        <v>58</v>
      </c>
      <c r="C26" s="28"/>
      <c r="F26" s="5"/>
      <c r="G26" s="6">
        <f>SUM(G12:G24)</f>
        <v>-188090782</v>
      </c>
      <c r="H26" s="5"/>
      <c r="I26" s="6">
        <f>SUM(I12:I24)</f>
        <v>-240826609</v>
      </c>
      <c r="J26" s="5"/>
      <c r="K26" s="6">
        <f>SUM(K12:K24)</f>
        <v>-180086637</v>
      </c>
      <c r="L26" s="6"/>
      <c r="M26" s="6">
        <f>SUM(M12:M24)</f>
        <v>-231411279</v>
      </c>
    </row>
    <row r="27" spans="1:13" ht="16.5" customHeight="1">
      <c r="B27" s="65" t="s">
        <v>64</v>
      </c>
      <c r="F27" s="5"/>
      <c r="G27" s="4"/>
      <c r="H27" s="5"/>
      <c r="I27" s="4"/>
      <c r="J27" s="5"/>
      <c r="K27" s="4"/>
      <c r="L27" s="6"/>
      <c r="M27" s="4"/>
    </row>
    <row r="28" spans="1:13" ht="16.5" customHeight="1">
      <c r="C28" s="65" t="s">
        <v>62</v>
      </c>
      <c r="F28" s="5"/>
      <c r="G28" s="4">
        <v>-1923337698</v>
      </c>
      <c r="H28" s="5"/>
      <c r="I28" s="4">
        <v>-3505334142</v>
      </c>
      <c r="J28" s="5"/>
      <c r="K28" s="4">
        <v>-1923337698</v>
      </c>
      <c r="L28" s="6"/>
      <c r="M28" s="4">
        <v>-3505334142</v>
      </c>
    </row>
    <row r="29" spans="1:13" ht="16.5" customHeight="1">
      <c r="C29" s="65" t="s">
        <v>144</v>
      </c>
      <c r="F29" s="5"/>
      <c r="G29" s="4">
        <v>1096893</v>
      </c>
      <c r="H29" s="5"/>
      <c r="I29" s="4">
        <v>-46968471</v>
      </c>
      <c r="J29" s="5"/>
      <c r="K29" s="4">
        <v>0</v>
      </c>
      <c r="L29" s="6"/>
      <c r="M29" s="4">
        <v>0</v>
      </c>
    </row>
    <row r="30" spans="1:13" ht="16.5" customHeight="1">
      <c r="C30" s="65" t="s">
        <v>30</v>
      </c>
      <c r="F30" s="5"/>
      <c r="G30" s="4">
        <v>434403660</v>
      </c>
      <c r="H30" s="5"/>
      <c r="I30" s="4">
        <v>476017746</v>
      </c>
      <c r="J30" s="5"/>
      <c r="K30" s="4">
        <v>434403660</v>
      </c>
      <c r="L30" s="6"/>
      <c r="M30" s="4">
        <v>476017746</v>
      </c>
    </row>
    <row r="31" spans="1:13" ht="16.5" customHeight="1">
      <c r="C31" s="65" t="s">
        <v>190</v>
      </c>
      <c r="F31" s="5"/>
      <c r="G31" s="4">
        <v>2183416</v>
      </c>
      <c r="H31" s="5"/>
      <c r="I31" s="4">
        <v>24709918</v>
      </c>
      <c r="J31" s="5"/>
      <c r="K31" s="4">
        <v>3356431</v>
      </c>
      <c r="L31" s="6"/>
      <c r="M31" s="4">
        <v>23429680</v>
      </c>
    </row>
    <row r="32" spans="1:13" ht="16.5" customHeight="1">
      <c r="C32" s="65" t="s">
        <v>28</v>
      </c>
      <c r="F32" s="5"/>
      <c r="G32" s="4">
        <v>39102129</v>
      </c>
      <c r="H32" s="5"/>
      <c r="I32" s="4">
        <v>-31666859</v>
      </c>
      <c r="J32" s="5"/>
      <c r="K32" s="4">
        <v>39125209</v>
      </c>
      <c r="L32" s="6"/>
      <c r="M32" s="4">
        <v>-31620039</v>
      </c>
    </row>
    <row r="33" spans="1:13" ht="16.5" customHeight="1">
      <c r="C33" s="65" t="s">
        <v>24</v>
      </c>
      <c r="F33" s="5"/>
      <c r="G33" s="4">
        <v>100600</v>
      </c>
      <c r="H33" s="5"/>
      <c r="I33" s="4">
        <v>67180</v>
      </c>
      <c r="J33" s="5"/>
      <c r="K33" s="4">
        <v>100600</v>
      </c>
      <c r="L33" s="6"/>
      <c r="M33" s="4">
        <v>77180</v>
      </c>
    </row>
    <row r="34" spans="1:13" s="57" customFormat="1" ht="16.5" customHeight="1">
      <c r="B34" s="65"/>
      <c r="C34" s="65" t="s">
        <v>191</v>
      </c>
      <c r="E34" s="66"/>
      <c r="G34" s="4">
        <v>-52564976</v>
      </c>
      <c r="I34" s="4">
        <v>-2441870</v>
      </c>
      <c r="K34" s="4">
        <v>-52267257</v>
      </c>
      <c r="L34" s="6"/>
      <c r="M34" s="4">
        <v>-3023974</v>
      </c>
    </row>
    <row r="35" spans="1:13" s="57" customFormat="1" ht="16.5" customHeight="1">
      <c r="B35" s="65"/>
      <c r="C35" s="65" t="s">
        <v>2</v>
      </c>
      <c r="E35" s="58"/>
      <c r="G35" s="4">
        <v>-1152720</v>
      </c>
      <c r="I35" s="4">
        <v>1242074</v>
      </c>
      <c r="K35" s="4">
        <v>-1172024</v>
      </c>
      <c r="L35" s="6"/>
      <c r="M35" s="4">
        <v>1200838</v>
      </c>
    </row>
    <row r="36" spans="1:13" s="57" customFormat="1" ht="16.5" customHeight="1">
      <c r="B36" s="65"/>
      <c r="C36" s="65" t="s">
        <v>22</v>
      </c>
      <c r="E36" s="66">
        <v>25</v>
      </c>
      <c r="G36" s="7">
        <v>-745680</v>
      </c>
      <c r="H36" s="5"/>
      <c r="I36" s="7">
        <v>-376896</v>
      </c>
      <c r="J36" s="5"/>
      <c r="K36" s="7">
        <v>-745680</v>
      </c>
      <c r="L36" s="6"/>
      <c r="M36" s="7">
        <v>-376896</v>
      </c>
    </row>
    <row r="37" spans="1:13" ht="16.5" customHeight="1">
      <c r="B37" s="74"/>
      <c r="C37" s="5"/>
      <c r="F37" s="5"/>
      <c r="G37" s="4"/>
      <c r="H37" s="5"/>
      <c r="I37" s="4"/>
      <c r="J37" s="5"/>
      <c r="K37" s="4"/>
      <c r="L37" s="6"/>
      <c r="M37" s="4"/>
    </row>
    <row r="38" spans="1:13" ht="16.5" customHeight="1">
      <c r="A38" s="65" t="s">
        <v>218</v>
      </c>
      <c r="B38" s="74"/>
      <c r="C38" s="57"/>
      <c r="D38" s="57"/>
      <c r="E38" s="58"/>
      <c r="F38" s="57"/>
      <c r="G38" s="4">
        <f>SUM(G26:G36)</f>
        <v>-1689005158</v>
      </c>
      <c r="H38" s="57"/>
      <c r="I38" s="4">
        <f>SUM(I26:I36)</f>
        <v>-3325577929</v>
      </c>
      <c r="J38" s="57"/>
      <c r="K38" s="4">
        <f>SUM(K26:K36)</f>
        <v>-1680623396</v>
      </c>
      <c r="L38" s="59"/>
      <c r="M38" s="4">
        <f>SUM(M26:M36)</f>
        <v>-3271040886</v>
      </c>
    </row>
    <row r="39" spans="1:13" ht="16.5" customHeight="1">
      <c r="B39" s="74" t="s">
        <v>65</v>
      </c>
      <c r="C39" s="57"/>
      <c r="D39" s="57"/>
      <c r="E39" s="58"/>
      <c r="F39" s="57"/>
      <c r="G39" s="147">
        <v>1962112134</v>
      </c>
      <c r="H39" s="57"/>
      <c r="I39" s="4">
        <v>1985607550</v>
      </c>
      <c r="J39" s="57"/>
      <c r="K39" s="147">
        <v>1957710974</v>
      </c>
      <c r="L39" s="59"/>
      <c r="M39" s="4">
        <v>1983469358</v>
      </c>
    </row>
    <row r="40" spans="1:13" ht="16.5" customHeight="1">
      <c r="B40" s="74" t="s">
        <v>55</v>
      </c>
      <c r="C40" s="57"/>
      <c r="D40" s="57"/>
      <c r="E40" s="58"/>
      <c r="F40" s="57"/>
      <c r="G40" s="147">
        <v>-264018708</v>
      </c>
      <c r="H40" s="57"/>
      <c r="I40" s="4">
        <v>-210951376</v>
      </c>
      <c r="J40" s="57"/>
      <c r="K40" s="147">
        <v>-264018708</v>
      </c>
      <c r="L40" s="59"/>
      <c r="M40" s="4">
        <v>-210951376</v>
      </c>
    </row>
    <row r="41" spans="1:13" ht="16.5" customHeight="1">
      <c r="B41" s="74" t="s">
        <v>66</v>
      </c>
      <c r="C41" s="57"/>
      <c r="D41" s="57"/>
      <c r="E41" s="58"/>
      <c r="F41" s="57"/>
      <c r="G41" s="148">
        <v>-69252193</v>
      </c>
      <c r="H41" s="57"/>
      <c r="I41" s="7">
        <v>-14295750</v>
      </c>
      <c r="J41" s="57"/>
      <c r="K41" s="148">
        <v>-69248827</v>
      </c>
      <c r="L41" s="59"/>
      <c r="M41" s="7">
        <v>-14291580</v>
      </c>
    </row>
    <row r="42" spans="1:13" ht="16.5" customHeight="1">
      <c r="B42" s="74"/>
      <c r="C42" s="5"/>
      <c r="F42" s="5"/>
      <c r="G42" s="4"/>
      <c r="H42" s="5"/>
      <c r="I42" s="4"/>
      <c r="J42" s="5"/>
      <c r="K42" s="4"/>
      <c r="L42" s="6"/>
      <c r="M42" s="4"/>
    </row>
    <row r="43" spans="1:13" s="57" customFormat="1" ht="16.5" customHeight="1">
      <c r="A43" s="57" t="s">
        <v>219</v>
      </c>
      <c r="E43" s="58"/>
      <c r="G43" s="7">
        <f>SUM(G37:G41)</f>
        <v>-60163925</v>
      </c>
      <c r="I43" s="7">
        <f>SUM(I37:I41)</f>
        <v>-1565217505</v>
      </c>
      <c r="K43" s="7">
        <f>SUM(K38:K41)</f>
        <v>-56179957</v>
      </c>
      <c r="L43" s="6"/>
      <c r="M43" s="7">
        <f>SUM(M38:M41)</f>
        <v>-1512814484</v>
      </c>
    </row>
    <row r="44" spans="1:13" ht="16.5" customHeight="1">
      <c r="A44" s="57"/>
      <c r="C44" s="5"/>
      <c r="F44" s="5"/>
      <c r="G44" s="4"/>
      <c r="H44" s="5"/>
      <c r="I44" s="4"/>
      <c r="J44" s="5"/>
      <c r="K44" s="4"/>
      <c r="L44" s="4"/>
      <c r="M44" s="4"/>
    </row>
    <row r="45" spans="1:13" ht="16.5" customHeight="1">
      <c r="A45" s="57"/>
      <c r="C45" s="5"/>
      <c r="F45" s="5"/>
      <c r="G45" s="4"/>
      <c r="H45" s="5"/>
      <c r="I45" s="4"/>
      <c r="J45" s="5"/>
      <c r="K45" s="4"/>
      <c r="L45" s="4"/>
      <c r="M45" s="4"/>
    </row>
    <row r="46" spans="1:13" ht="16.5" customHeight="1">
      <c r="A46" s="57"/>
      <c r="C46" s="5"/>
      <c r="F46" s="5"/>
      <c r="G46" s="4"/>
      <c r="H46" s="5"/>
      <c r="I46" s="4"/>
      <c r="J46" s="5"/>
      <c r="K46" s="4"/>
      <c r="L46" s="4"/>
      <c r="M46" s="4"/>
    </row>
    <row r="47" spans="1:13" ht="16.5" customHeight="1">
      <c r="A47" s="57"/>
      <c r="C47" s="5"/>
      <c r="F47" s="5"/>
      <c r="G47" s="4"/>
      <c r="H47" s="5"/>
      <c r="I47" s="4"/>
      <c r="J47" s="5"/>
      <c r="K47" s="4"/>
      <c r="L47" s="4"/>
      <c r="M47" s="4"/>
    </row>
    <row r="48" spans="1:13" ht="16.5" customHeight="1">
      <c r="A48" s="57"/>
      <c r="C48" s="5"/>
      <c r="F48" s="5"/>
      <c r="G48" s="4"/>
      <c r="H48" s="5"/>
      <c r="I48" s="4"/>
      <c r="J48" s="5"/>
      <c r="K48" s="4"/>
      <c r="L48" s="4"/>
      <c r="M48" s="4"/>
    </row>
    <row r="49" spans="1:13" ht="16.5" customHeight="1">
      <c r="A49" s="57"/>
      <c r="C49" s="5"/>
      <c r="F49" s="5"/>
      <c r="G49" s="4"/>
      <c r="H49" s="5"/>
      <c r="I49" s="4"/>
      <c r="J49" s="5"/>
      <c r="K49" s="4"/>
      <c r="L49" s="4"/>
      <c r="M49" s="4"/>
    </row>
    <row r="50" spans="1:13" ht="16.5" customHeight="1">
      <c r="A50" s="57"/>
      <c r="C50" s="5"/>
      <c r="F50" s="5"/>
      <c r="G50" s="4"/>
      <c r="H50" s="5"/>
      <c r="I50" s="4"/>
      <c r="J50" s="5"/>
      <c r="K50" s="4"/>
      <c r="L50" s="4"/>
      <c r="M50" s="4"/>
    </row>
    <row r="51" spans="1:13" ht="16.5" customHeight="1">
      <c r="A51" s="57"/>
      <c r="C51" s="5"/>
      <c r="F51" s="5"/>
      <c r="G51" s="4"/>
      <c r="H51" s="5"/>
      <c r="I51" s="4"/>
      <c r="J51" s="5"/>
      <c r="K51" s="4"/>
      <c r="L51" s="4"/>
      <c r="M51" s="4"/>
    </row>
    <row r="52" spans="1:13" ht="16.5" customHeight="1">
      <c r="A52" s="57"/>
      <c r="C52" s="5"/>
      <c r="F52" s="5"/>
      <c r="G52" s="4"/>
      <c r="H52" s="5"/>
      <c r="I52" s="4"/>
      <c r="J52" s="5"/>
      <c r="K52" s="4"/>
      <c r="L52" s="4"/>
      <c r="M52" s="4"/>
    </row>
    <row r="53" spans="1:13" ht="16.5" customHeight="1">
      <c r="A53" s="57"/>
      <c r="C53" s="5"/>
      <c r="F53" s="5"/>
      <c r="G53" s="4"/>
      <c r="H53" s="5"/>
      <c r="I53" s="4"/>
      <c r="J53" s="5"/>
      <c r="K53" s="4"/>
      <c r="L53" s="4"/>
      <c r="M53" s="4"/>
    </row>
    <row r="54" spans="1:13" ht="9.75" customHeight="1">
      <c r="A54" s="57"/>
      <c r="C54" s="5"/>
      <c r="F54" s="5"/>
      <c r="G54" s="4"/>
      <c r="H54" s="5"/>
      <c r="I54" s="4"/>
      <c r="J54" s="5"/>
      <c r="K54" s="4"/>
      <c r="L54" s="4"/>
      <c r="M54" s="4"/>
    </row>
    <row r="55" spans="1:13" ht="21.9" customHeight="1">
      <c r="A55" s="75" t="str">
        <f>'eng5-7'!A52:L52</f>
        <v>The accompanying notes are an integral part of this financial statement.</v>
      </c>
      <c r="B55" s="75"/>
      <c r="C55" s="8"/>
      <c r="D55" s="75"/>
      <c r="E55" s="76"/>
      <c r="F55" s="8"/>
      <c r="G55" s="7"/>
      <c r="H55" s="8"/>
      <c r="I55" s="7"/>
      <c r="J55" s="8"/>
      <c r="K55" s="7"/>
      <c r="L55" s="7"/>
      <c r="M55" s="7"/>
    </row>
    <row r="56" spans="1:13" ht="16.5" customHeight="1">
      <c r="A56" s="56" t="str">
        <f>A1</f>
        <v>Next Capital Public Company Limited</v>
      </c>
      <c r="B56" s="57"/>
      <c r="C56" s="57"/>
      <c r="D56" s="57"/>
      <c r="E56" s="58"/>
      <c r="F56" s="57"/>
      <c r="G56" s="9"/>
      <c r="H56" s="57"/>
      <c r="I56" s="9"/>
      <c r="J56" s="57"/>
      <c r="K56" s="9"/>
      <c r="L56" s="59"/>
      <c r="M56" s="9"/>
    </row>
    <row r="57" spans="1:13" ht="16.5" customHeight="1">
      <c r="A57" s="57" t="s">
        <v>128</v>
      </c>
      <c r="B57" s="57"/>
      <c r="C57" s="57"/>
      <c r="D57" s="57"/>
      <c r="E57" s="58"/>
      <c r="F57" s="57"/>
      <c r="G57" s="9"/>
      <c r="H57" s="57"/>
      <c r="I57" s="9"/>
      <c r="J57" s="57"/>
      <c r="K57" s="9"/>
      <c r="L57" s="59"/>
      <c r="M57" s="9"/>
    </row>
    <row r="58" spans="1:13" ht="16.5" customHeight="1">
      <c r="A58" s="60" t="str">
        <f>+A3</f>
        <v>For the year ended 31 December 2024</v>
      </c>
      <c r="B58" s="61"/>
      <c r="C58" s="61"/>
      <c r="D58" s="61"/>
      <c r="E58" s="62"/>
      <c r="F58" s="61"/>
      <c r="G58" s="10"/>
      <c r="H58" s="61"/>
      <c r="I58" s="10"/>
      <c r="J58" s="61"/>
      <c r="K58" s="10"/>
      <c r="L58" s="63"/>
      <c r="M58" s="10"/>
    </row>
    <row r="59" spans="1:13" ht="15.9" customHeight="1">
      <c r="A59" s="64"/>
      <c r="B59" s="57"/>
      <c r="C59" s="57"/>
      <c r="D59" s="57"/>
      <c r="E59" s="58"/>
      <c r="F59" s="57"/>
      <c r="G59" s="9"/>
      <c r="H59" s="57"/>
      <c r="I59" s="9"/>
      <c r="J59" s="57"/>
      <c r="K59" s="9"/>
      <c r="L59" s="59"/>
      <c r="M59" s="9"/>
    </row>
    <row r="60" spans="1:13" ht="15.9" customHeight="1">
      <c r="A60" s="64"/>
      <c r="B60" s="57"/>
      <c r="C60" s="57"/>
      <c r="D60" s="57"/>
      <c r="E60" s="58"/>
      <c r="F60" s="57"/>
      <c r="G60" s="9"/>
      <c r="H60" s="57"/>
      <c r="I60" s="9"/>
      <c r="J60" s="57"/>
      <c r="K60" s="9"/>
      <c r="L60" s="59"/>
      <c r="M60" s="9"/>
    </row>
    <row r="61" spans="1:13" ht="15.9" customHeight="1">
      <c r="A61" s="64"/>
      <c r="B61" s="57"/>
      <c r="C61" s="57"/>
      <c r="D61" s="57"/>
      <c r="E61" s="58"/>
      <c r="F61" s="57"/>
      <c r="G61" s="150" t="s">
        <v>107</v>
      </c>
      <c r="H61" s="150"/>
      <c r="I61" s="150"/>
      <c r="J61" s="37"/>
      <c r="K61" s="150" t="s">
        <v>129</v>
      </c>
      <c r="L61" s="150"/>
      <c r="M61" s="150"/>
    </row>
    <row r="62" spans="1:13" ht="15.9" customHeight="1">
      <c r="A62" s="64"/>
      <c r="B62" s="57"/>
      <c r="C62" s="57"/>
      <c r="D62" s="57"/>
      <c r="E62" s="58"/>
      <c r="F62" s="57"/>
      <c r="G62" s="151" t="s">
        <v>130</v>
      </c>
      <c r="H62" s="151"/>
      <c r="I62" s="151"/>
      <c r="J62" s="37"/>
      <c r="K62" s="151" t="s">
        <v>124</v>
      </c>
      <c r="L62" s="151"/>
      <c r="M62" s="151"/>
    </row>
    <row r="63" spans="1:13" ht="15.9" customHeight="1">
      <c r="C63" s="1"/>
      <c r="F63" s="1"/>
      <c r="G63" s="67">
        <v>2024</v>
      </c>
      <c r="H63" s="2"/>
      <c r="I63" s="67">
        <v>2023</v>
      </c>
      <c r="J63" s="1"/>
      <c r="K63" s="67">
        <v>2024</v>
      </c>
      <c r="L63" s="2"/>
      <c r="M63" s="67">
        <v>2023</v>
      </c>
    </row>
    <row r="64" spans="1:13" ht="15.9" customHeight="1">
      <c r="C64" s="3"/>
      <c r="E64" s="62" t="s">
        <v>0</v>
      </c>
      <c r="F64" s="3"/>
      <c r="G64" s="68" t="s">
        <v>1</v>
      </c>
      <c r="H64" s="4"/>
      <c r="I64" s="68" t="s">
        <v>1</v>
      </c>
      <c r="J64" s="3"/>
      <c r="K64" s="68" t="s">
        <v>1</v>
      </c>
      <c r="L64" s="4"/>
      <c r="M64" s="68" t="s">
        <v>1</v>
      </c>
    </row>
    <row r="65" spans="1:14" ht="15.9" customHeight="1">
      <c r="A65" s="57"/>
      <c r="C65" s="5"/>
      <c r="F65" s="5"/>
      <c r="G65" s="4"/>
      <c r="H65" s="5"/>
      <c r="I65" s="4"/>
      <c r="J65" s="5"/>
      <c r="K65" s="4"/>
      <c r="L65" s="4"/>
      <c r="M65" s="4"/>
    </row>
    <row r="66" spans="1:14" ht="15.9" customHeight="1">
      <c r="A66" s="57" t="s">
        <v>38</v>
      </c>
      <c r="C66" s="5"/>
      <c r="F66" s="5"/>
      <c r="H66" s="5"/>
      <c r="J66" s="5"/>
      <c r="L66" s="6"/>
    </row>
    <row r="67" spans="1:14" ht="15.9" customHeight="1">
      <c r="A67" s="28" t="s">
        <v>95</v>
      </c>
      <c r="B67" s="28"/>
      <c r="C67" s="5"/>
      <c r="F67" s="5"/>
      <c r="G67" s="6">
        <v>16370</v>
      </c>
      <c r="H67" s="5"/>
      <c r="I67" s="6">
        <v>58728</v>
      </c>
      <c r="J67" s="5"/>
      <c r="K67" s="6">
        <v>16370</v>
      </c>
      <c r="L67" s="6"/>
      <c r="M67" s="6">
        <v>58728</v>
      </c>
    </row>
    <row r="68" spans="1:14" ht="15.9" customHeight="1">
      <c r="A68" s="28" t="s">
        <v>199</v>
      </c>
      <c r="B68" s="28"/>
      <c r="C68" s="5"/>
      <c r="F68" s="5"/>
      <c r="G68" s="6">
        <v>327</v>
      </c>
      <c r="H68" s="5"/>
      <c r="I68" s="6">
        <v>0</v>
      </c>
      <c r="J68" s="5"/>
      <c r="K68" s="6">
        <v>327</v>
      </c>
      <c r="L68" s="6"/>
      <c r="M68" s="6">
        <v>0</v>
      </c>
    </row>
    <row r="69" spans="1:14" ht="15.9" customHeight="1">
      <c r="A69" s="65" t="s">
        <v>96</v>
      </c>
      <c r="B69" s="28"/>
      <c r="C69" s="5"/>
      <c r="F69" s="5"/>
      <c r="G69" s="6">
        <v>-2807583</v>
      </c>
      <c r="H69" s="5"/>
      <c r="I69" s="6">
        <v>-2864395</v>
      </c>
      <c r="J69" s="5"/>
      <c r="K69" s="6">
        <v>-2807583</v>
      </c>
      <c r="L69" s="6"/>
      <c r="M69" s="6">
        <v>-2742415</v>
      </c>
    </row>
    <row r="70" spans="1:14" ht="15.9" customHeight="1">
      <c r="A70" s="28" t="s">
        <v>97</v>
      </c>
      <c r="B70" s="28"/>
      <c r="C70" s="5"/>
      <c r="F70" s="5"/>
      <c r="G70" s="6">
        <v>-9964920</v>
      </c>
      <c r="H70" s="5"/>
      <c r="I70" s="6">
        <v>-10747753</v>
      </c>
      <c r="J70" s="5"/>
      <c r="K70" s="6">
        <v>-9964920</v>
      </c>
      <c r="L70" s="6"/>
      <c r="M70" s="6">
        <v>-10614743</v>
      </c>
    </row>
    <row r="71" spans="1:14" ht="15.9" customHeight="1">
      <c r="A71" s="77" t="s">
        <v>121</v>
      </c>
      <c r="B71" s="28"/>
      <c r="C71" s="5"/>
      <c r="E71" s="66">
        <v>17</v>
      </c>
      <c r="F71" s="5"/>
      <c r="G71" s="11">
        <v>0</v>
      </c>
      <c r="H71" s="5"/>
      <c r="I71" s="11">
        <v>0</v>
      </c>
      <c r="J71" s="5"/>
      <c r="K71" s="11">
        <v>0</v>
      </c>
      <c r="L71" s="6"/>
      <c r="M71" s="11">
        <v>-9999800</v>
      </c>
    </row>
    <row r="72" spans="1:14" ht="15.9" customHeight="1">
      <c r="B72" s="74"/>
      <c r="C72" s="5"/>
      <c r="F72" s="5"/>
      <c r="G72" s="4"/>
      <c r="H72" s="5"/>
      <c r="I72" s="4"/>
      <c r="J72" s="5"/>
      <c r="K72" s="4"/>
      <c r="L72" s="6"/>
      <c r="M72" s="4"/>
    </row>
    <row r="73" spans="1:14" ht="15.9" customHeight="1">
      <c r="A73" s="57" t="s">
        <v>138</v>
      </c>
      <c r="C73" s="5"/>
      <c r="F73" s="5"/>
      <c r="G73" s="7">
        <f>SUM(G67:G71)</f>
        <v>-12755806</v>
      </c>
      <c r="H73" s="5"/>
      <c r="I73" s="7">
        <f>SUM(I67:I71)</f>
        <v>-13553420</v>
      </c>
      <c r="J73" s="5"/>
      <c r="K73" s="7">
        <f>SUM(K67:K71)</f>
        <v>-12755806</v>
      </c>
      <c r="L73" s="6"/>
      <c r="M73" s="7">
        <f>SUM(M67:M71)</f>
        <v>-23298230</v>
      </c>
    </row>
    <row r="74" spans="1:14" ht="15.9" customHeight="1">
      <c r="C74" s="5"/>
      <c r="F74" s="5"/>
      <c r="G74" s="4"/>
      <c r="H74" s="5"/>
      <c r="I74" s="4"/>
      <c r="J74" s="5"/>
      <c r="K74" s="4"/>
      <c r="L74" s="6"/>
      <c r="M74" s="4"/>
    </row>
    <row r="75" spans="1:14" ht="15.9" customHeight="1">
      <c r="A75" s="57" t="s">
        <v>39</v>
      </c>
      <c r="B75" s="78"/>
      <c r="C75" s="29"/>
      <c r="D75" s="28"/>
      <c r="E75" s="79"/>
      <c r="F75" s="44"/>
      <c r="G75" s="44"/>
      <c r="H75" s="44"/>
      <c r="I75" s="44"/>
      <c r="J75" s="44"/>
      <c r="K75" s="44"/>
      <c r="L75" s="44"/>
      <c r="M75" s="44"/>
      <c r="N75" s="55"/>
    </row>
    <row r="76" spans="1:14" s="80" customFormat="1" ht="15.9" customHeight="1">
      <c r="A76" s="80" t="s">
        <v>149</v>
      </c>
      <c r="B76" s="81"/>
      <c r="C76" s="13"/>
      <c r="E76" s="29" t="s">
        <v>200</v>
      </c>
      <c r="F76" s="13"/>
      <c r="G76" s="21">
        <v>0</v>
      </c>
      <c r="H76" s="12"/>
      <c r="I76" s="21">
        <v>0</v>
      </c>
      <c r="J76" s="12"/>
      <c r="K76" s="21">
        <v>9100000</v>
      </c>
      <c r="L76" s="12"/>
      <c r="M76" s="21">
        <v>5000000</v>
      </c>
    </row>
    <row r="77" spans="1:14" s="80" customFormat="1" ht="15.9" customHeight="1">
      <c r="A77" s="80" t="s">
        <v>150</v>
      </c>
      <c r="B77" s="81"/>
      <c r="C77" s="13"/>
      <c r="E77" s="29" t="s">
        <v>200</v>
      </c>
      <c r="F77" s="13"/>
      <c r="G77" s="21">
        <v>0</v>
      </c>
      <c r="H77" s="12"/>
      <c r="I77" s="21">
        <v>0</v>
      </c>
      <c r="J77" s="12"/>
      <c r="K77" s="21">
        <v>-13100000</v>
      </c>
      <c r="L77" s="12"/>
      <c r="M77" s="21">
        <v>-9000000</v>
      </c>
    </row>
    <row r="78" spans="1:14" s="80" customFormat="1" ht="15.9" customHeight="1">
      <c r="A78" s="80" t="s">
        <v>91</v>
      </c>
      <c r="B78" s="81"/>
      <c r="C78" s="83"/>
      <c r="D78" s="84"/>
      <c r="E78" s="85"/>
      <c r="F78" s="86"/>
      <c r="G78" s="87"/>
      <c r="H78" s="86"/>
      <c r="I78" s="87"/>
      <c r="J78" s="86"/>
      <c r="K78" s="87"/>
      <c r="L78" s="87"/>
      <c r="M78" s="87"/>
      <c r="N78" s="86"/>
    </row>
    <row r="79" spans="1:14" s="80" customFormat="1" ht="15.9" customHeight="1">
      <c r="B79" s="81" t="s">
        <v>92</v>
      </c>
      <c r="C79" s="83"/>
      <c r="D79" s="84"/>
      <c r="E79" s="85"/>
      <c r="F79" s="86"/>
      <c r="G79" s="22">
        <v>1460000000</v>
      </c>
      <c r="H79" s="12"/>
      <c r="I79" s="22">
        <v>1410000000</v>
      </c>
      <c r="J79" s="12"/>
      <c r="K79" s="22">
        <v>1460000000</v>
      </c>
      <c r="L79" s="12"/>
      <c r="M79" s="22">
        <v>1410000000</v>
      </c>
      <c r="N79" s="86"/>
    </row>
    <row r="80" spans="1:14" s="80" customFormat="1" ht="15.9" customHeight="1">
      <c r="A80" s="80" t="s">
        <v>151</v>
      </c>
      <c r="B80" s="84"/>
      <c r="C80" s="13"/>
      <c r="E80" s="82"/>
      <c r="F80" s="13"/>
      <c r="G80" s="12"/>
      <c r="H80" s="13"/>
      <c r="I80" s="12"/>
      <c r="J80" s="13"/>
      <c r="K80" s="12"/>
      <c r="L80" s="12"/>
      <c r="M80" s="12"/>
    </row>
    <row r="81" spans="1:13" s="80" customFormat="1" ht="15.9" customHeight="1">
      <c r="B81" s="81" t="s">
        <v>92</v>
      </c>
      <c r="C81" s="13"/>
      <c r="E81" s="82"/>
      <c r="F81" s="13"/>
      <c r="G81" s="21">
        <v>-1460000000</v>
      </c>
      <c r="H81" s="12"/>
      <c r="I81" s="21">
        <v>-1410000000</v>
      </c>
      <c r="J81" s="12"/>
      <c r="K81" s="21">
        <v>-1460000000</v>
      </c>
      <c r="L81" s="12"/>
      <c r="M81" s="21">
        <v>-1410000000</v>
      </c>
    </row>
    <row r="82" spans="1:13" s="80" customFormat="1" ht="15.9" customHeight="1">
      <c r="A82" s="80" t="s">
        <v>93</v>
      </c>
      <c r="B82" s="81"/>
      <c r="C82" s="13"/>
      <c r="E82" s="82"/>
      <c r="F82" s="13"/>
      <c r="G82" s="12"/>
      <c r="H82" s="13"/>
      <c r="I82" s="12"/>
      <c r="J82" s="13"/>
      <c r="K82" s="12"/>
      <c r="L82" s="12"/>
      <c r="M82" s="12"/>
    </row>
    <row r="83" spans="1:13" s="80" customFormat="1" ht="15.9" customHeight="1">
      <c r="B83" s="81" t="s">
        <v>92</v>
      </c>
      <c r="C83" s="13"/>
      <c r="E83" s="82">
        <v>23</v>
      </c>
      <c r="F83" s="13"/>
      <c r="G83" s="21">
        <v>2350000000</v>
      </c>
      <c r="H83" s="12"/>
      <c r="I83" s="21">
        <v>3000000000</v>
      </c>
      <c r="J83" s="12"/>
      <c r="K83" s="21">
        <v>2350000000</v>
      </c>
      <c r="L83" s="12"/>
      <c r="M83" s="21">
        <v>3000000000</v>
      </c>
    </row>
    <row r="84" spans="1:13" s="80" customFormat="1" ht="15.9" customHeight="1">
      <c r="A84" s="80" t="s">
        <v>152</v>
      </c>
      <c r="B84" s="81"/>
      <c r="C84" s="13"/>
      <c r="E84" s="82"/>
      <c r="F84" s="13"/>
      <c r="G84" s="12"/>
      <c r="H84" s="13"/>
      <c r="I84" s="12"/>
      <c r="J84" s="13"/>
      <c r="K84" s="12"/>
      <c r="L84" s="12"/>
      <c r="M84" s="12"/>
    </row>
    <row r="85" spans="1:13" s="80" customFormat="1" ht="15.9" customHeight="1">
      <c r="B85" s="81" t="s">
        <v>92</v>
      </c>
      <c r="C85" s="13"/>
      <c r="E85" s="82">
        <v>23</v>
      </c>
      <c r="F85" s="13"/>
      <c r="G85" s="21">
        <v>-2480483333</v>
      </c>
      <c r="H85" s="12"/>
      <c r="I85" s="21">
        <v>-2030333333</v>
      </c>
      <c r="J85" s="12"/>
      <c r="K85" s="21">
        <v>-2480483333</v>
      </c>
      <c r="L85" s="12"/>
      <c r="M85" s="21">
        <v>-2030333333</v>
      </c>
    </row>
    <row r="86" spans="1:13" s="80" customFormat="1" ht="15.9" customHeight="1">
      <c r="A86" s="80" t="s">
        <v>198</v>
      </c>
      <c r="B86" s="81"/>
      <c r="C86" s="13"/>
      <c r="E86" s="82"/>
      <c r="F86" s="13"/>
      <c r="G86" s="21">
        <v>-625000</v>
      </c>
      <c r="H86" s="12"/>
      <c r="I86" s="21">
        <v>0</v>
      </c>
      <c r="J86" s="12"/>
      <c r="K86" s="21">
        <v>-625000</v>
      </c>
      <c r="L86" s="12"/>
      <c r="M86" s="21">
        <v>0</v>
      </c>
    </row>
    <row r="87" spans="1:13" s="80" customFormat="1" ht="15.9" customHeight="1">
      <c r="A87" s="80" t="s">
        <v>160</v>
      </c>
      <c r="B87" s="81"/>
      <c r="C87" s="13"/>
      <c r="E87" s="82">
        <v>24</v>
      </c>
      <c r="F87" s="13"/>
      <c r="G87" s="21">
        <v>0</v>
      </c>
      <c r="H87" s="12"/>
      <c r="I87" s="21">
        <v>455500000</v>
      </c>
      <c r="J87" s="12"/>
      <c r="K87" s="21">
        <v>0</v>
      </c>
      <c r="L87" s="12"/>
      <c r="M87" s="21">
        <v>455500000</v>
      </c>
    </row>
    <row r="88" spans="1:13" s="80" customFormat="1" ht="15.9" customHeight="1">
      <c r="A88" s="80" t="s">
        <v>123</v>
      </c>
      <c r="B88" s="81"/>
      <c r="C88" s="13"/>
      <c r="E88" s="82"/>
      <c r="F88" s="13"/>
      <c r="G88" s="21">
        <v>-18600572</v>
      </c>
      <c r="H88" s="12"/>
      <c r="I88" s="21">
        <v>-21349888</v>
      </c>
      <c r="J88" s="12"/>
      <c r="K88" s="21">
        <v>-18600572</v>
      </c>
      <c r="L88" s="12"/>
      <c r="M88" s="21">
        <v>-21349888</v>
      </c>
    </row>
    <row r="89" spans="1:13" s="80" customFormat="1" ht="15.9" customHeight="1">
      <c r="A89" s="80" t="s">
        <v>148</v>
      </c>
      <c r="B89" s="81"/>
      <c r="C89" s="13"/>
      <c r="E89" s="82">
        <v>26</v>
      </c>
      <c r="F89" s="13"/>
      <c r="G89" s="22">
        <v>0</v>
      </c>
      <c r="H89" s="12"/>
      <c r="I89" s="22">
        <v>364</v>
      </c>
      <c r="J89" s="12"/>
      <c r="K89" s="22">
        <v>0</v>
      </c>
      <c r="L89" s="12"/>
      <c r="M89" s="22">
        <v>364</v>
      </c>
    </row>
    <row r="90" spans="1:13" s="80" customFormat="1" ht="15.9" customHeight="1">
      <c r="A90" s="77" t="s">
        <v>147</v>
      </c>
      <c r="B90" s="81"/>
      <c r="C90" s="13"/>
      <c r="E90" s="82">
        <v>17</v>
      </c>
      <c r="F90" s="13"/>
      <c r="G90" s="14">
        <v>0</v>
      </c>
      <c r="H90" s="12"/>
      <c r="I90" s="14">
        <v>-9999800</v>
      </c>
      <c r="J90" s="12"/>
      <c r="K90" s="14">
        <v>0</v>
      </c>
      <c r="L90" s="12"/>
      <c r="M90" s="14">
        <v>0</v>
      </c>
    </row>
    <row r="91" spans="1:13" ht="15.9" customHeight="1">
      <c r="B91" s="74"/>
      <c r="C91" s="5"/>
      <c r="F91" s="5"/>
      <c r="G91" s="4"/>
      <c r="H91" s="5"/>
      <c r="I91" s="4"/>
      <c r="J91" s="5"/>
      <c r="K91" s="4"/>
      <c r="L91" s="6"/>
      <c r="M91" s="4"/>
    </row>
    <row r="92" spans="1:13" ht="15.9" customHeight="1">
      <c r="A92" s="57" t="s">
        <v>137</v>
      </c>
      <c r="C92" s="5"/>
      <c r="F92" s="5"/>
      <c r="G92" s="7">
        <f>SUM(G76:G90)</f>
        <v>-149708905</v>
      </c>
      <c r="H92" s="5"/>
      <c r="I92" s="7">
        <f>SUM(I76:I90)</f>
        <v>1393817343</v>
      </c>
      <c r="J92" s="5"/>
      <c r="K92" s="7">
        <f>SUM(K76:K90)</f>
        <v>-153708905</v>
      </c>
      <c r="L92" s="6"/>
      <c r="M92" s="7">
        <f>SUM(M76:M90)</f>
        <v>1399817143</v>
      </c>
    </row>
    <row r="93" spans="1:13" ht="15.9" customHeight="1">
      <c r="C93" s="5"/>
      <c r="F93" s="5"/>
      <c r="G93" s="4"/>
      <c r="H93" s="5"/>
      <c r="I93" s="4"/>
      <c r="J93" s="5"/>
      <c r="K93" s="4"/>
      <c r="L93" s="6"/>
      <c r="M93" s="4"/>
    </row>
    <row r="94" spans="1:13" ht="15.9" customHeight="1">
      <c r="A94" s="57" t="s">
        <v>136</v>
      </c>
      <c r="C94" s="5"/>
      <c r="F94" s="5"/>
      <c r="G94" s="6">
        <f>+G43+G73+G92</f>
        <v>-222628636</v>
      </c>
      <c r="H94" s="5"/>
      <c r="I94" s="6">
        <f>+I43+I73+I92</f>
        <v>-184953582</v>
      </c>
      <c r="J94" s="5"/>
      <c r="K94" s="6">
        <f>+K43+K73+K92</f>
        <v>-222644668</v>
      </c>
      <c r="L94" s="6"/>
      <c r="M94" s="6">
        <f>+M43+M73+M92</f>
        <v>-136295571</v>
      </c>
    </row>
    <row r="95" spans="1:13" ht="15.9" customHeight="1">
      <c r="A95" s="65" t="s">
        <v>156</v>
      </c>
      <c r="C95" s="5"/>
      <c r="F95" s="5"/>
      <c r="G95" s="14">
        <v>340687968</v>
      </c>
      <c r="H95" s="12"/>
      <c r="I95" s="14">
        <v>525641550</v>
      </c>
      <c r="J95" s="12"/>
      <c r="K95" s="14">
        <v>339603869</v>
      </c>
      <c r="L95" s="12"/>
      <c r="M95" s="14">
        <v>475899440</v>
      </c>
    </row>
    <row r="96" spans="1:13" ht="15.9" customHeight="1">
      <c r="B96" s="74"/>
      <c r="C96" s="5"/>
      <c r="D96" s="28"/>
      <c r="F96" s="5"/>
      <c r="G96" s="4"/>
      <c r="H96" s="5"/>
      <c r="I96" s="4"/>
      <c r="J96" s="5"/>
      <c r="K96" s="4"/>
      <c r="L96" s="6"/>
      <c r="M96" s="4"/>
    </row>
    <row r="97" spans="1:13" ht="15.9" customHeight="1" thickBot="1">
      <c r="A97" s="57" t="s">
        <v>157</v>
      </c>
      <c r="B97" s="57"/>
      <c r="C97" s="5"/>
      <c r="E97" s="66">
        <v>9</v>
      </c>
      <c r="F97" s="5"/>
      <c r="G97" s="15">
        <f>SUM(G94:G96)</f>
        <v>118059332</v>
      </c>
      <c r="H97" s="5"/>
      <c r="I97" s="15">
        <f>SUM(I94:I96)</f>
        <v>340687968</v>
      </c>
      <c r="J97" s="5"/>
      <c r="K97" s="15">
        <f>SUM(K94:K96)</f>
        <v>116959201</v>
      </c>
      <c r="L97" s="6"/>
      <c r="M97" s="15">
        <f>SUM(M94:M96)</f>
        <v>339603869</v>
      </c>
    </row>
    <row r="98" spans="1:13" ht="15.9" customHeight="1" thickTop="1">
      <c r="A98" s="57"/>
      <c r="C98" s="5"/>
      <c r="F98" s="5"/>
      <c r="G98" s="4"/>
      <c r="H98" s="5"/>
      <c r="I98" s="4"/>
      <c r="J98" s="5"/>
      <c r="K98" s="4"/>
      <c r="L98" s="6"/>
      <c r="M98" s="4"/>
    </row>
    <row r="99" spans="1:13" ht="15.9" customHeight="1">
      <c r="A99" s="88" t="s">
        <v>213</v>
      </c>
      <c r="C99" s="5"/>
      <c r="F99" s="5"/>
      <c r="H99" s="5"/>
      <c r="J99" s="5"/>
      <c r="L99" s="6"/>
    </row>
    <row r="100" spans="1:13" ht="15.9" customHeight="1">
      <c r="A100" s="28"/>
      <c r="B100" s="65" t="s">
        <v>214</v>
      </c>
      <c r="G100" s="28"/>
      <c r="H100" s="28"/>
      <c r="I100" s="28"/>
      <c r="J100" s="28"/>
      <c r="K100" s="28"/>
      <c r="L100" s="28"/>
      <c r="M100" s="28"/>
    </row>
    <row r="101" spans="1:13" ht="15.9" customHeight="1">
      <c r="A101" s="28"/>
      <c r="C101" s="65" t="s">
        <v>215</v>
      </c>
      <c r="G101" s="16">
        <v>12770</v>
      </c>
      <c r="I101" s="16">
        <v>0</v>
      </c>
      <c r="K101" s="16">
        <v>12770</v>
      </c>
      <c r="M101" s="16">
        <v>0</v>
      </c>
    </row>
    <row r="102" spans="1:13" ht="15.9" customHeight="1">
      <c r="A102" s="28"/>
      <c r="B102" s="65" t="s">
        <v>216</v>
      </c>
      <c r="G102" s="28"/>
      <c r="H102" s="28"/>
      <c r="I102" s="28"/>
      <c r="J102" s="28"/>
      <c r="K102" s="28"/>
      <c r="L102" s="28"/>
      <c r="M102" s="28"/>
    </row>
    <row r="103" spans="1:13" ht="15.9" customHeight="1">
      <c r="A103" s="28"/>
      <c r="C103" s="65" t="s">
        <v>215</v>
      </c>
      <c r="G103" s="16">
        <v>443550</v>
      </c>
      <c r="I103" s="16">
        <v>103740</v>
      </c>
      <c r="K103" s="16">
        <v>443550</v>
      </c>
      <c r="M103" s="16">
        <v>103740</v>
      </c>
    </row>
    <row r="104" spans="1:13" ht="15.9" customHeight="1">
      <c r="A104" s="74"/>
      <c r="B104" s="80" t="s">
        <v>94</v>
      </c>
      <c r="C104" s="5"/>
      <c r="E104" s="66">
        <v>18</v>
      </c>
      <c r="F104" s="5"/>
      <c r="G104" s="6">
        <v>9382146</v>
      </c>
      <c r="H104" s="5"/>
      <c r="I104" s="6">
        <v>9666363</v>
      </c>
      <c r="J104" s="5"/>
      <c r="K104" s="6">
        <v>9382146</v>
      </c>
      <c r="L104" s="6"/>
      <c r="M104" s="6">
        <v>9666363</v>
      </c>
    </row>
    <row r="105" spans="1:13" ht="15.9" customHeight="1">
      <c r="A105" s="74"/>
      <c r="B105" s="80" t="s">
        <v>211</v>
      </c>
      <c r="C105" s="5"/>
      <c r="E105" s="66">
        <v>18</v>
      </c>
      <c r="F105" s="5"/>
      <c r="G105" s="6">
        <v>2203366</v>
      </c>
      <c r="H105" s="5"/>
      <c r="I105" s="6">
        <v>41829045</v>
      </c>
      <c r="J105" s="5"/>
      <c r="K105" s="6">
        <v>2203366</v>
      </c>
      <c r="L105" s="6"/>
      <c r="M105" s="6">
        <v>41829045</v>
      </c>
    </row>
    <row r="106" spans="1:13" ht="15.9" customHeight="1">
      <c r="A106" s="74"/>
      <c r="B106" s="80" t="s">
        <v>212</v>
      </c>
      <c r="C106" s="5"/>
      <c r="E106" s="66">
        <v>18</v>
      </c>
      <c r="F106" s="5"/>
      <c r="G106" s="6">
        <v>849516</v>
      </c>
      <c r="H106" s="6"/>
      <c r="I106" s="6">
        <v>1463163</v>
      </c>
      <c r="J106" s="5"/>
      <c r="K106" s="6">
        <v>849516</v>
      </c>
      <c r="L106" s="6"/>
      <c r="M106" s="6">
        <v>1463163</v>
      </c>
    </row>
    <row r="107" spans="1:13" ht="15.9" customHeight="1">
      <c r="A107" s="74"/>
      <c r="B107" s="80"/>
      <c r="C107" s="5"/>
      <c r="F107" s="5"/>
      <c r="H107" s="5"/>
      <c r="J107" s="5"/>
      <c r="L107" s="6"/>
    </row>
    <row r="108" spans="1:13" ht="15.9" customHeight="1">
      <c r="A108" s="74"/>
      <c r="B108" s="80"/>
      <c r="C108" s="5"/>
      <c r="F108" s="5"/>
      <c r="H108" s="5"/>
      <c r="J108" s="5"/>
      <c r="L108" s="6"/>
    </row>
    <row r="109" spans="1:13" ht="15.9" customHeight="1">
      <c r="A109" s="74"/>
      <c r="B109" s="80"/>
      <c r="C109" s="5"/>
      <c r="F109" s="5"/>
      <c r="H109" s="5"/>
      <c r="J109" s="5"/>
      <c r="L109" s="6"/>
    </row>
    <row r="110" spans="1:13" ht="15.9" customHeight="1">
      <c r="A110" s="74"/>
      <c r="B110" s="80"/>
      <c r="C110" s="5"/>
      <c r="F110" s="5"/>
      <c r="H110" s="5"/>
      <c r="J110" s="5"/>
      <c r="L110" s="6"/>
    </row>
    <row r="111" spans="1:13" ht="15.9" customHeight="1">
      <c r="A111" s="74"/>
      <c r="B111" s="80"/>
      <c r="C111" s="5"/>
      <c r="F111" s="5"/>
      <c r="H111" s="5"/>
      <c r="J111" s="5"/>
      <c r="L111" s="6"/>
    </row>
    <row r="112" spans="1:13" ht="15.75" customHeight="1">
      <c r="A112" s="74"/>
      <c r="B112" s="80"/>
      <c r="C112" s="5"/>
      <c r="F112" s="5"/>
      <c r="H112" s="5"/>
      <c r="J112" s="5"/>
      <c r="L112" s="6"/>
    </row>
    <row r="113" spans="1:13" ht="5.25" customHeight="1">
      <c r="A113" s="74"/>
      <c r="B113" s="80"/>
      <c r="C113" s="5"/>
      <c r="F113" s="5"/>
      <c r="H113" s="5"/>
      <c r="J113" s="5"/>
      <c r="L113" s="6"/>
    </row>
    <row r="114" spans="1:13" ht="21.9" customHeight="1">
      <c r="A114" s="89" t="str">
        <f>A55</f>
        <v>The accompanying notes are an integral part of this financial statement.</v>
      </c>
      <c r="B114" s="90"/>
      <c r="C114" s="90"/>
      <c r="D114" s="90"/>
      <c r="E114" s="91"/>
      <c r="F114" s="90"/>
      <c r="G114" s="92"/>
      <c r="H114" s="90"/>
      <c r="I114" s="92"/>
      <c r="J114" s="90"/>
      <c r="K114" s="92"/>
      <c r="L114" s="92"/>
      <c r="M114" s="92"/>
    </row>
    <row r="115" spans="1:13" ht="16.5" customHeight="1">
      <c r="A115" s="57"/>
      <c r="B115" s="74"/>
      <c r="C115" s="57"/>
      <c r="D115" s="57"/>
      <c r="E115" s="58"/>
      <c r="F115" s="57"/>
      <c r="G115" s="16"/>
      <c r="H115" s="57"/>
      <c r="I115" s="16"/>
      <c r="J115" s="57"/>
      <c r="K115" s="16"/>
      <c r="L115" s="59"/>
      <c r="M115" s="16"/>
    </row>
    <row r="116" spans="1:13" ht="16.5" customHeight="1">
      <c r="A116" s="57"/>
      <c r="B116" s="74"/>
      <c r="C116" s="57"/>
      <c r="D116" s="57"/>
      <c r="E116" s="58"/>
      <c r="F116" s="57"/>
      <c r="G116" s="16"/>
      <c r="H116" s="57"/>
      <c r="I116" s="16"/>
      <c r="J116" s="57"/>
      <c r="K116" s="16"/>
      <c r="L116" s="59"/>
      <c r="M116" s="16"/>
    </row>
    <row r="117" spans="1:13" ht="16.5" customHeight="1">
      <c r="A117" s="57"/>
      <c r="B117" s="74"/>
      <c r="C117" s="57"/>
      <c r="D117" s="57"/>
      <c r="E117" s="58"/>
      <c r="F117" s="57"/>
      <c r="G117" s="16"/>
      <c r="H117" s="57"/>
      <c r="I117" s="16"/>
      <c r="J117" s="57"/>
      <c r="K117" s="16"/>
      <c r="L117" s="59"/>
      <c r="M117" s="16"/>
    </row>
    <row r="118" spans="1:13" ht="16.5" customHeight="1">
      <c r="A118" s="57"/>
      <c r="B118" s="74"/>
      <c r="C118" s="57"/>
      <c r="D118" s="57"/>
      <c r="E118" s="58"/>
      <c r="F118" s="57"/>
      <c r="G118" s="16"/>
      <c r="H118" s="57"/>
      <c r="I118" s="16"/>
      <c r="J118" s="57"/>
      <c r="K118" s="16"/>
      <c r="L118" s="59"/>
      <c r="M118" s="16"/>
    </row>
  </sheetData>
  <mergeCells count="8">
    <mergeCell ref="G62:I62"/>
    <mergeCell ref="K61:M61"/>
    <mergeCell ref="K62:M62"/>
    <mergeCell ref="G7:I7"/>
    <mergeCell ref="G6:I6"/>
    <mergeCell ref="K7:M7"/>
    <mergeCell ref="K6:M6"/>
    <mergeCell ref="G61:I61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5" max="8" man="1"/>
  </rowBreaks>
  <ignoredErrors>
    <ignoredError sqref="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eng5-7</vt:lpstr>
      <vt:lpstr>eng 8-9</vt:lpstr>
      <vt:lpstr>Eng 10</vt:lpstr>
      <vt:lpstr>eng 11</vt:lpstr>
      <vt:lpstr>eng 12-13</vt:lpstr>
      <vt:lpstr>'Eng 10'!Print_Area</vt:lpstr>
      <vt:lpstr>'eng 8-9'!Print_Area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Pornchita Pongsuttiyakorn (TH)</cp:lastModifiedBy>
  <cp:lastPrinted>2025-02-06T07:08:09Z</cp:lastPrinted>
  <dcterms:created xsi:type="dcterms:W3CDTF">2002-01-04T02:58:58Z</dcterms:created>
  <dcterms:modified xsi:type="dcterms:W3CDTF">2025-02-20T02:09:04Z</dcterms:modified>
</cp:coreProperties>
</file>