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02\Downloads\"/>
    </mc:Choice>
  </mc:AlternateContent>
  <xr:revisionPtr revIDLastSave="0" documentId="13_ncr:1_{A01B785E-99CF-42BE-A588-BFF6F5524E9E}" xr6:coauthVersionLast="47" xr6:coauthVersionMax="47" xr10:uidLastSave="{00000000-0000-0000-0000-000000000000}"/>
  <bookViews>
    <workbookView xWindow="-108" yWindow="-108" windowWidth="23256" windowHeight="12456" tabRatio="679" xr2:uid="{00000000-000D-0000-FFFF-FFFF00000000}"/>
  </bookViews>
  <sheets>
    <sheet name="Assets" sheetId="1" r:id="rId1"/>
    <sheet name="Liab" sheetId="9" r:id="rId2"/>
    <sheet name="PL " sheetId="7" r:id="rId3"/>
    <sheet name="CE-CONSO" sheetId="11" r:id="rId4"/>
    <sheet name="CE" sheetId="5" r:id="rId5"/>
    <sheet name="CASHFLOWS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4">CE!#REF!</definedName>
    <definedName name="\a" localSheetId="2">[1]JJDHT!#REF!</definedName>
    <definedName name="\a">[1]JJDHT!#REF!</definedName>
    <definedName name="\b" localSheetId="4">'[2]BS&amp;PL'!#REF!</definedName>
    <definedName name="\b" localSheetId="2">[1]JJDHT!#REF!</definedName>
    <definedName name="\b">[1]JJDHT!#REF!</definedName>
    <definedName name="\c" localSheetId="4">CE!#REF!</definedName>
    <definedName name="\c" localSheetId="2">[1]JJDHT!#REF!</definedName>
    <definedName name="\c">[1]JJDHT!#REF!</definedName>
    <definedName name="\d" localSheetId="4">'[2]BS&amp;PL'!#REF!</definedName>
    <definedName name="\d" localSheetId="2">[1]JJDHT!#REF!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4">'[2]BS&amp;PL'!#REF!</definedName>
    <definedName name="\z" localSheetId="2">[1]JJDHT!#REF!</definedName>
    <definedName name="\z">[1]JJDHT!#REF!</definedName>
    <definedName name="_Regression_Int" localSheetId="4" hidden="1">1</definedName>
    <definedName name="PRELIM_TM2">[4]Lead!#REF!</definedName>
    <definedName name="Print_Area_MI" localSheetId="4">CE!#REF!</definedName>
    <definedName name="S_PY_End">[4]Lead!#REF!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0" l="1"/>
  <c r="H14" i="10"/>
  <c r="J14" i="10"/>
  <c r="D14" i="10"/>
  <c r="J92" i="10" l="1"/>
  <c r="H92" i="10"/>
  <c r="F92" i="10"/>
  <c r="D92" i="10"/>
  <c r="J88" i="10"/>
  <c r="H88" i="10"/>
  <c r="F88" i="10"/>
  <c r="D88" i="10"/>
  <c r="J72" i="10"/>
  <c r="H72" i="10"/>
  <c r="F72" i="10"/>
  <c r="D72" i="10"/>
  <c r="M20" i="5"/>
  <c r="M18" i="5"/>
  <c r="G22" i="5"/>
  <c r="E22" i="5"/>
  <c r="I27" i="7"/>
  <c r="E27" i="7"/>
  <c r="I20" i="7"/>
  <c r="G20" i="7"/>
  <c r="E20" i="7"/>
  <c r="C20" i="7"/>
  <c r="I13" i="7"/>
  <c r="G13" i="7"/>
  <c r="E13" i="7"/>
  <c r="C13" i="7"/>
  <c r="K23" i="9"/>
  <c r="I23" i="9"/>
  <c r="K31" i="9"/>
  <c r="I31" i="9"/>
  <c r="K46" i="9"/>
  <c r="E46" i="9"/>
  <c r="E31" i="9"/>
  <c r="E23" i="9"/>
  <c r="K32" i="1"/>
  <c r="I32" i="1"/>
  <c r="K20" i="1"/>
  <c r="I20" i="1"/>
  <c r="E32" i="1"/>
  <c r="E20" i="1"/>
  <c r="I32" i="9" l="1"/>
  <c r="K32" i="9"/>
  <c r="K47" i="9" s="1"/>
  <c r="E32" i="9"/>
  <c r="E47" i="9" s="1"/>
  <c r="E33" i="1"/>
  <c r="I33" i="1"/>
  <c r="K33" i="1"/>
  <c r="D24" i="11" l="1"/>
  <c r="F24" i="11"/>
  <c r="E12" i="10" l="1"/>
  <c r="G12" i="10"/>
  <c r="I12" i="10"/>
  <c r="D23" i="10" l="1"/>
  <c r="G27" i="7"/>
  <c r="G39" i="7"/>
  <c r="C39" i="7"/>
  <c r="I29" i="7"/>
  <c r="E29" i="7"/>
  <c r="C27" i="7" l="1"/>
  <c r="C29" i="7" s="1"/>
  <c r="I42" i="7"/>
  <c r="J12" i="10"/>
  <c r="J29" i="10" s="1"/>
  <c r="J42" i="10" s="1"/>
  <c r="J44" i="10" s="1"/>
  <c r="I44" i="7"/>
  <c r="E42" i="7"/>
  <c r="E44" i="7"/>
  <c r="F12" i="10"/>
  <c r="F29" i="10" s="1"/>
  <c r="F42" i="10" s="1"/>
  <c r="F44" i="10" s="1"/>
  <c r="G29" i="7"/>
  <c r="H24" i="10"/>
  <c r="H23" i="11" l="1"/>
  <c r="I21" i="5"/>
  <c r="C42" i="7"/>
  <c r="J21" i="11" s="1"/>
  <c r="L21" i="11" s="1"/>
  <c r="L24" i="11" s="1"/>
  <c r="C44" i="7"/>
  <c r="D12" i="10"/>
  <c r="D29" i="10" s="1"/>
  <c r="D42" i="10" s="1"/>
  <c r="D44" i="10" s="1"/>
  <c r="G42" i="7"/>
  <c r="K19" i="5" s="1"/>
  <c r="H12" i="10"/>
  <c r="H29" i="10" s="1"/>
  <c r="H42" i="10" s="1"/>
  <c r="H44" i="10" s="1"/>
  <c r="G44" i="7"/>
  <c r="B25" i="1"/>
  <c r="B26" i="1"/>
  <c r="B23" i="1"/>
  <c r="M19" i="5" l="1"/>
  <c r="M22" i="5" s="1"/>
  <c r="I22" i="5"/>
  <c r="K21" i="5"/>
  <c r="K22" i="5" s="1"/>
  <c r="I45" i="9" s="1"/>
  <c r="I46" i="9" s="1"/>
  <c r="I47" i="9" s="1"/>
  <c r="J23" i="11"/>
  <c r="J24" i="11" s="1"/>
  <c r="H24" i="11"/>
  <c r="B19" i="1"/>
  <c r="A27" i="5" l="1"/>
  <c r="A28" i="11"/>
  <c r="A55" i="7"/>
  <c r="A1" i="10"/>
  <c r="A52" i="10" s="1"/>
</calcChain>
</file>

<file path=xl/sharedStrings.xml><?xml version="1.0" encoding="utf-8"?>
<sst xmlns="http://schemas.openxmlformats.org/spreadsheetml/2006/main" count="347" uniqueCount="187">
  <si>
    <t>JAKPAISAN  ESTATE  PUBLIC  COMPANY  LIMITED</t>
  </si>
  <si>
    <t>STATEMENT  OF  FINANCIAL  POSITION</t>
  </si>
  <si>
    <t>UNIT : BAHT</t>
  </si>
  <si>
    <t>Notes</t>
  </si>
  <si>
    <t>As at</t>
  </si>
  <si>
    <t>December 31,</t>
  </si>
  <si>
    <t>ASSETS</t>
  </si>
  <si>
    <t>CURRENT  ASSETS</t>
  </si>
  <si>
    <t>Cash and cash equivalents</t>
  </si>
  <si>
    <t>Trade and other current receivables</t>
  </si>
  <si>
    <t>Current portion of finance lease receivables</t>
  </si>
  <si>
    <t>Inventories</t>
  </si>
  <si>
    <t>Current tax assets</t>
  </si>
  <si>
    <t xml:space="preserve">Other current assets </t>
  </si>
  <si>
    <t xml:space="preserve">Total Current Assets </t>
  </si>
  <si>
    <t>NON-CURRENT  ASSETS</t>
  </si>
  <si>
    <t>Deposits used as collateral</t>
  </si>
  <si>
    <t>-</t>
  </si>
  <si>
    <t>Finance lease receivables</t>
  </si>
  <si>
    <t>Investment in an associate</t>
  </si>
  <si>
    <t>Investment properties</t>
  </si>
  <si>
    <t>Property, plant and equipment</t>
  </si>
  <si>
    <t>Other intangible assets other than goodwill</t>
  </si>
  <si>
    <t xml:space="preserve">Deferred tax assets </t>
  </si>
  <si>
    <t>Other non-current assets</t>
  </si>
  <si>
    <t xml:space="preserve">Total Non-current Assets </t>
  </si>
  <si>
    <t xml:space="preserve">TOTAL  ASSETS </t>
  </si>
  <si>
    <t>Notes to the financial statements form an integral part of these statements</t>
  </si>
  <si>
    <t>LIABILITIES  AND  SHAREHOLDERS’  EQUITY</t>
  </si>
  <si>
    <t>CURRENT  LIABILITIES</t>
  </si>
  <si>
    <t>Bank overdrafts and short-term borrowings</t>
  </si>
  <si>
    <t>from financial institutions</t>
  </si>
  <si>
    <t>Trade and other current payables</t>
  </si>
  <si>
    <t>Current contract liabilities</t>
  </si>
  <si>
    <t xml:space="preserve">Current portion of long-term borrowings from </t>
  </si>
  <si>
    <t xml:space="preserve">financial institutions </t>
  </si>
  <si>
    <t>Short-term borrowings from a related party</t>
  </si>
  <si>
    <t>Current income tax payable</t>
  </si>
  <si>
    <t xml:space="preserve">Other current liabilities </t>
  </si>
  <si>
    <t xml:space="preserve">Total Current Liabilities </t>
  </si>
  <si>
    <t>NON-CURRENT  LIABILITIES</t>
  </si>
  <si>
    <t>Long-term borrowings from financial institutions</t>
  </si>
  <si>
    <t>Non-current provisions for employee benefits</t>
  </si>
  <si>
    <t>Retention</t>
  </si>
  <si>
    <t xml:space="preserve">Other non-current liabilities </t>
  </si>
  <si>
    <t>Total Non-current Liabilities</t>
  </si>
  <si>
    <t xml:space="preserve">TOTAL  LIABILITIES </t>
  </si>
  <si>
    <t>SHAREHOLDERS’  EQUITY</t>
  </si>
  <si>
    <t>SHARE  CAPITAL</t>
  </si>
  <si>
    <t>Authorized share capital</t>
  </si>
  <si>
    <t>320,000,000 ordinary shares of Baht 1 each,</t>
  </si>
  <si>
    <t>Issued and paid-up share capital</t>
  </si>
  <si>
    <t>Share premium on ordinary shares</t>
  </si>
  <si>
    <t>RETAINED  EARNINGS</t>
  </si>
  <si>
    <t xml:space="preserve">Appropriated </t>
  </si>
  <si>
    <t>Legal reserve</t>
  </si>
  <si>
    <t>Unappropriated</t>
  </si>
  <si>
    <t xml:space="preserve">TOTAL  SHAREHOLDERS’  EQUITY </t>
  </si>
  <si>
    <t xml:space="preserve">TOTAL  LIABILITIES  AND  SHAREHOLDERS’  EQUITY </t>
  </si>
  <si>
    <t>JAKPAISAN  ESTATE  PUBLIC COMPANY LIMITED</t>
  </si>
  <si>
    <t>STATEMENT  OF COMPREHENSIVE  INCOME</t>
  </si>
  <si>
    <t>FINANCIAL STATEMENTS</t>
  </si>
  <si>
    <t>SEPARATE</t>
  </si>
  <si>
    <t xml:space="preserve">IN  WHICH  THE  EQUITY </t>
  </si>
  <si>
    <t>FINANCIAL  STATEMENTS</t>
  </si>
  <si>
    <t>METHOD  IS  APPLIED</t>
  </si>
  <si>
    <t xml:space="preserve">REVENUES  </t>
  </si>
  <si>
    <t xml:space="preserve"> </t>
  </si>
  <si>
    <t>Revenues from sales</t>
  </si>
  <si>
    <t>Other income</t>
  </si>
  <si>
    <t>Total Revenues</t>
  </si>
  <si>
    <t>EXPENSES</t>
  </si>
  <si>
    <t>Cost of sales</t>
  </si>
  <si>
    <t>Selling expenses</t>
  </si>
  <si>
    <t xml:space="preserve">Administrative expenses </t>
  </si>
  <si>
    <t>Managements’ remuneration</t>
  </si>
  <si>
    <t>Total Expenses</t>
  </si>
  <si>
    <t>OTHER  COMPREHENSIVE  INCOME</t>
  </si>
  <si>
    <t>Transaction that will not be</t>
  </si>
  <si>
    <t xml:space="preserve">   reclassified to profit or loss</t>
  </si>
  <si>
    <t>Loss on remeasurements of</t>
  </si>
  <si>
    <t xml:space="preserve"> non-current provision for employee benefits</t>
  </si>
  <si>
    <t>Income tax relating to transaction that will not be</t>
  </si>
  <si>
    <t xml:space="preserve"> reclassified to profit or loss</t>
  </si>
  <si>
    <t>OTHER  COMPREHENSIVE  EXPENSE</t>
  </si>
  <si>
    <t>FOR  THE  YEARS - NET  OF  INCOME  TAX</t>
  </si>
  <si>
    <t>BASIC  EARNING   PER  SHARE  (BAHT)</t>
  </si>
  <si>
    <t xml:space="preserve">WEIGHTED  AVERAGE  NUMBER  OF  </t>
  </si>
  <si>
    <t>ORDINARY  SHARES  (SHARES)</t>
  </si>
  <si>
    <t>JAKPAISAN  ESTATE  PUBLIC COMPANY  LIMITED</t>
  </si>
  <si>
    <t>STATEMENT  OF  CHANGES  IN  SHAREHOLDERS’  EQUITY</t>
  </si>
  <si>
    <t>Issued and paid-up</t>
  </si>
  <si>
    <t xml:space="preserve">Share </t>
  </si>
  <si>
    <t>Retained earnings</t>
  </si>
  <si>
    <t>Total</t>
  </si>
  <si>
    <t xml:space="preserve"> share capital</t>
  </si>
  <si>
    <t>premium</t>
  </si>
  <si>
    <t>shareholders’</t>
  </si>
  <si>
    <t xml:space="preserve">on ordinary </t>
  </si>
  <si>
    <t xml:space="preserve">Legal </t>
  </si>
  <si>
    <t>equity</t>
  </si>
  <si>
    <t>shares</t>
  </si>
  <si>
    <t>reserve</t>
  </si>
  <si>
    <t>For the year ended December 31, 2023</t>
  </si>
  <si>
    <t>Balance as at January 1, 2023</t>
  </si>
  <si>
    <t>Capital increase</t>
  </si>
  <si>
    <t>Comprehensive income for the year</t>
  </si>
  <si>
    <t>Transfer to appropriated legal reserve</t>
  </si>
  <si>
    <t>Balance as at December 31, 2023</t>
  </si>
  <si>
    <t>For the year ended December 31, 2024</t>
  </si>
  <si>
    <t>Balance as at January 1, 2024</t>
  </si>
  <si>
    <t>Dividend paid</t>
  </si>
  <si>
    <t>Balance as at December 31, 2024</t>
  </si>
  <si>
    <t>SEPARATE  FINANCIAL  STATEMENTS</t>
  </si>
  <si>
    <t>STATEMENT  OF  CASH  FLOWS</t>
  </si>
  <si>
    <t>Note</t>
  </si>
  <si>
    <t>IN  WHICH  THE  EQUITY  METHOD</t>
  </si>
  <si>
    <t xml:space="preserve"> IS  APPLIED</t>
  </si>
  <si>
    <t>CASH  FLOWS  FROM  OPERATING  ACTIVITIES</t>
  </si>
  <si>
    <t>Net profit for the years</t>
  </si>
  <si>
    <t>Adjustments by:</t>
  </si>
  <si>
    <t xml:space="preserve">Income tax expense </t>
  </si>
  <si>
    <t>Depreciation - investment properties</t>
  </si>
  <si>
    <t>Depreciation - property, plant and equipment</t>
  </si>
  <si>
    <t>Amortization - other intangible asset other than goodwill</t>
  </si>
  <si>
    <t>(Profit) loss from write-off - equipments</t>
  </si>
  <si>
    <t xml:space="preserve">Loss from write-off - other intangible assets </t>
  </si>
  <si>
    <t>other than goodwill</t>
  </si>
  <si>
    <t>Employee benefit expense</t>
  </si>
  <si>
    <t>Share of loss from investment in an associate</t>
  </si>
  <si>
    <t>Dividend income</t>
  </si>
  <si>
    <t>Finance income</t>
  </si>
  <si>
    <t>Finance costs</t>
  </si>
  <si>
    <t xml:space="preserve">Profit from operations before changes in </t>
  </si>
  <si>
    <t>operating assets and liabilities</t>
  </si>
  <si>
    <t>Operating assets (increase) decrease</t>
  </si>
  <si>
    <t xml:space="preserve">Trade and other current receivables </t>
  </si>
  <si>
    <t>Other current assets</t>
  </si>
  <si>
    <t>Operating liabilities increase (decrease)</t>
  </si>
  <si>
    <t>Other current liabilities</t>
  </si>
  <si>
    <t>Other non-current liabilities</t>
  </si>
  <si>
    <t>Cash provided by operations</t>
  </si>
  <si>
    <t>Income tax paid</t>
  </si>
  <si>
    <t>Net cash provided by operating activities</t>
  </si>
  <si>
    <t>CASH  FLOWS  FROM  INVESTING  ACTIVITIES</t>
  </si>
  <si>
    <t>Cash received from dividend from</t>
  </si>
  <si>
    <t xml:space="preserve">  investment in an associate</t>
  </si>
  <si>
    <t>Cash paid for purchasing of property,</t>
  </si>
  <si>
    <t xml:space="preserve">  plant and equipment</t>
  </si>
  <si>
    <t>Cash paid for purchasing of other intangible assets</t>
  </si>
  <si>
    <t xml:space="preserve">  other than goodwill</t>
  </si>
  <si>
    <t>Cash received from disposal of property,</t>
  </si>
  <si>
    <t>Interest income received</t>
  </si>
  <si>
    <t>Net cash provided by (used in) investing activities</t>
  </si>
  <si>
    <t>CASH  FLOWS  FROM  FINANCING  ACTIVITIES</t>
  </si>
  <si>
    <t xml:space="preserve">Cash received from (paid for) bank overdraft and </t>
  </si>
  <si>
    <t xml:space="preserve">  short-term borrowings from financial institutions</t>
  </si>
  <si>
    <t>Cash received from short-term borrowing</t>
  </si>
  <si>
    <t xml:space="preserve">  from a related party</t>
  </si>
  <si>
    <t>Cash paid for short-term borrowing</t>
  </si>
  <si>
    <t>Cash received from long-term borrowings</t>
  </si>
  <si>
    <t xml:space="preserve">  from financial institutions</t>
  </si>
  <si>
    <t>Cash paid for long-term borrowings</t>
  </si>
  <si>
    <t>Front end fee paid</t>
  </si>
  <si>
    <t>Finance cost paid</t>
  </si>
  <si>
    <t>Net cash used in financing activities</t>
  </si>
  <si>
    <t xml:space="preserve">Net increase (decrease) in cash and cash equivalents </t>
  </si>
  <si>
    <t>Cash and cash equivalents  as at January 1,</t>
  </si>
  <si>
    <t>Cash and cash equivalents  as at December 31,</t>
  </si>
  <si>
    <t>FINANCIAL  STATEMENTS  IN  WHICH  THE  EQUITY  METHOD  IS  APPLIED</t>
  </si>
  <si>
    <t xml:space="preserve">-           </t>
  </si>
  <si>
    <t>Deferred tax liabilities</t>
  </si>
  <si>
    <t>Reversal of impairment loss recognized in profit or loss</t>
  </si>
  <si>
    <t>Other non-current financial asset</t>
  </si>
  <si>
    <t>PROFIT  FROM  OPERATING  ACTIVITIES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</si>
  <si>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</si>
  <si>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</si>
  <si>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t xml:space="preserve">FOR  THE  YEAR  ENDED  DECEMBER  </t>
    </r>
    <r>
      <rPr>
        <b/>
        <sz val="12"/>
        <color theme="1" tint="4.9989318521683403E-2"/>
        <rFont val="Times New Roman"/>
        <family val="1"/>
      </rPr>
      <t>31, 2024</t>
    </r>
  </si>
  <si>
    <t xml:space="preserve">PROFIT  BEFORE  INCOME  TAX </t>
  </si>
  <si>
    <t xml:space="preserve">TOTAL  COMPREHENSIVE  INCOME </t>
  </si>
  <si>
    <t>FOR  THE  YEARS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</si>
  <si>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</si>
  <si>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r>
      <t xml:space="preserve">FOR  THE  YEAR  ENDED  DECEMBER  </t>
    </r>
    <r>
      <rPr>
        <b/>
        <sz val="12"/>
        <color theme="1" tint="4.9989318521683403E-2"/>
        <rFont val="Times New Roman"/>
        <family val="1"/>
      </rPr>
      <t>31,  2024</t>
    </r>
  </si>
  <si>
    <r>
      <t xml:space="preserve">STATEMENT  OF  CASH  FLOWS  </t>
    </r>
    <r>
      <rPr>
        <sz val="10"/>
        <color theme="1" tint="4.9989318521683403E-2"/>
        <rFont val="Times New Roman"/>
        <family val="1"/>
      </rPr>
      <t>(CONTINUED)</t>
    </r>
  </si>
  <si>
    <t>INCOME TAX  EXPENSE</t>
  </si>
  <si>
    <t>PROFIT  FOR  THE  YEAR</t>
  </si>
  <si>
    <t>Gain from the reclassification of the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</si>
</sst>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#,##0\ ;\(#,##0\)"/>
    <numFmt numFmtId="173" formatCode="0_);\(0\)"/>
    <numFmt numFmtId="174" formatCode="_-* #,##0_-;\-* #,##0_-;_-* &quot;-&quot;??_-;_-@_-"/>
    <numFmt numFmtId="175" formatCode="#,##0.0_);\(#,##0.0\)"/>
  </numFmts>
  <fonts count="37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 tint="4.9989318521683403E-2"/>
      <name val="Times New Roman"/>
      <family val="1"/>
    </font>
    <font>
      <sz val="12"/>
      <color theme="1" tint="4.9989318521683403E-2"/>
      <name val="Times New Roman"/>
      <family val="1"/>
    </font>
    <font>
      <i/>
      <sz val="12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color rgb="FF00B05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07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</cellStyleXfs>
  <cellXfs count="270">
    <xf numFmtId="0" fontId="0" fillId="0" borderId="0" xfId="0"/>
    <xf numFmtId="174" fontId="23" fillId="0" borderId="5" xfId="3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>
      <alignment horizontal="right"/>
    </xf>
    <xf numFmtId="174" fontId="23" fillId="0" borderId="0" xfId="3" applyNumberFormat="1" applyFont="1" applyFill="1" applyAlignment="1">
      <alignment horizontal="right" vertical="center"/>
    </xf>
    <xf numFmtId="37" fontId="23" fillId="0" borderId="0" xfId="3" applyNumberFormat="1" applyFont="1" applyFill="1" applyAlignment="1">
      <alignment horizontal="right" vertical="center"/>
    </xf>
    <xf numFmtId="174" fontId="23" fillId="0" borderId="0" xfId="3" applyNumberFormat="1" applyFont="1" applyFill="1" applyBorder="1" applyAlignment="1">
      <alignment horizontal="right" vertical="center"/>
    </xf>
    <xf numFmtId="37" fontId="23" fillId="0" borderId="0" xfId="3" applyNumberFormat="1" applyFont="1" applyFill="1" applyBorder="1" applyAlignment="1">
      <alignment horizontal="right" vertical="center"/>
    </xf>
    <xf numFmtId="174" fontId="23" fillId="0" borderId="6" xfId="3" applyNumberFormat="1" applyFont="1" applyFill="1" applyBorder="1" applyAlignment="1">
      <alignment horizontal="right" vertical="center"/>
    </xf>
    <xf numFmtId="174" fontId="23" fillId="0" borderId="0" xfId="3" applyNumberFormat="1" applyFont="1" applyFill="1" applyAlignment="1">
      <alignment horizontal="right"/>
    </xf>
    <xf numFmtId="37" fontId="20" fillId="0" borderId="0" xfId="3" applyNumberFormat="1" applyFont="1" applyFill="1" applyBorder="1" applyAlignment="1">
      <alignment horizontal="right" vertical="center"/>
    </xf>
    <xf numFmtId="174" fontId="20" fillId="0" borderId="0" xfId="3" applyNumberFormat="1" applyFont="1" applyFill="1" applyBorder="1" applyAlignment="1">
      <alignment vertical="center"/>
    </xf>
    <xf numFmtId="174" fontId="27" fillId="0" borderId="0" xfId="3" applyNumberFormat="1" applyFont="1" applyFill="1" applyAlignment="1">
      <alignment horizontal="center"/>
    </xf>
    <xf numFmtId="170" fontId="23" fillId="0" borderId="0" xfId="3" applyNumberFormat="1" applyFont="1" applyFill="1" applyAlignment="1">
      <alignment horizontal="right" vertical="center"/>
    </xf>
    <xf numFmtId="170" fontId="23" fillId="0" borderId="7" xfId="3" applyNumberFormat="1" applyFont="1" applyFill="1" applyBorder="1" applyAlignment="1">
      <alignment horizontal="right" vertical="center"/>
    </xf>
    <xf numFmtId="164" fontId="23" fillId="0" borderId="0" xfId="3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vertical="center"/>
    </xf>
    <xf numFmtId="41" fontId="22" fillId="0" borderId="0" xfId="3" applyNumberFormat="1" applyFont="1" applyFill="1" applyBorder="1" applyAlignment="1">
      <alignment horizontal="right" vertical="center"/>
    </xf>
    <xf numFmtId="170" fontId="22" fillId="0" borderId="0" xfId="3" applyNumberFormat="1" applyFont="1" applyFill="1" applyBorder="1" applyAlignment="1">
      <alignment vertical="center"/>
    </xf>
    <xf numFmtId="41" fontId="23" fillId="0" borderId="0" xfId="3" applyNumberFormat="1" applyFont="1" applyFill="1" applyAlignment="1">
      <alignment vertical="center"/>
    </xf>
    <xf numFmtId="170" fontId="23" fillId="0" borderId="0" xfId="17" applyNumberFormat="1" applyFont="1" applyFill="1" applyAlignment="1">
      <alignment vertical="center"/>
    </xf>
    <xf numFmtId="170" fontId="23" fillId="0" borderId="0" xfId="3" applyNumberFormat="1" applyFont="1" applyFill="1" applyAlignment="1">
      <alignment vertical="center"/>
    </xf>
    <xf numFmtId="170" fontId="23" fillId="0" borderId="0" xfId="3" quotePrefix="1" applyNumberFormat="1" applyFont="1" applyFill="1" applyBorder="1" applyAlignment="1">
      <alignment vertical="center"/>
    </xf>
    <xf numFmtId="170" fontId="23" fillId="0" borderId="7" xfId="3" applyNumberFormat="1" applyFont="1" applyFill="1" applyBorder="1" applyAlignment="1">
      <alignment vertical="center"/>
    </xf>
    <xf numFmtId="170" fontId="23" fillId="0" borderId="9" xfId="3" applyNumberFormat="1" applyFont="1" applyFill="1" applyBorder="1" applyAlignment="1">
      <alignment vertical="center"/>
    </xf>
    <xf numFmtId="170" fontId="23" fillId="0" borderId="5" xfId="3" applyNumberFormat="1" applyFont="1" applyFill="1" applyBorder="1" applyAlignment="1">
      <alignment vertical="center"/>
    </xf>
    <xf numFmtId="37" fontId="23" fillId="0" borderId="0" xfId="16" applyNumberFormat="1" applyFont="1" applyFill="1" applyBorder="1" applyAlignment="1">
      <alignment horizontal="right" vertical="center"/>
    </xf>
    <xf numFmtId="37" fontId="23" fillId="0" borderId="0" xfId="16" applyNumberFormat="1" applyFont="1" applyFill="1" applyBorder="1" applyAlignment="1">
      <alignment horizontal="center" vertical="center"/>
    </xf>
    <xf numFmtId="170" fontId="23" fillId="0" borderId="0" xfId="16" applyNumberFormat="1" applyFont="1" applyFill="1" applyBorder="1" applyAlignment="1">
      <alignment horizontal="right" vertical="center"/>
    </xf>
    <xf numFmtId="170" fontId="23" fillId="0" borderId="0" xfId="3" quotePrefix="1" applyNumberFormat="1" applyFont="1" applyFill="1" applyBorder="1" applyAlignment="1">
      <alignment horizontal="right" vertical="center"/>
    </xf>
    <xf numFmtId="170" fontId="23" fillId="0" borderId="0" xfId="17" applyNumberFormat="1" applyFont="1" applyFill="1" applyBorder="1" applyAlignment="1">
      <alignment horizontal="right" vertical="center"/>
    </xf>
    <xf numFmtId="170" fontId="23" fillId="0" borderId="5" xfId="3" applyNumberFormat="1" applyFont="1" applyFill="1" applyBorder="1" applyAlignment="1">
      <alignment horizontal="right" vertical="center"/>
    </xf>
    <xf numFmtId="170" fontId="23" fillId="0" borderId="8" xfId="3" applyNumberFormat="1" applyFont="1" applyFill="1" applyBorder="1" applyAlignment="1">
      <alignment horizontal="right" vertical="center"/>
    </xf>
    <xf numFmtId="174" fontId="23" fillId="0" borderId="0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4" fontId="23" fillId="0" borderId="0" xfId="3" applyFont="1" applyFill="1" applyBorder="1" applyAlignment="1">
      <alignment vertical="center"/>
    </xf>
    <xf numFmtId="41" fontId="23" fillId="0" borderId="0" xfId="3" applyNumberFormat="1" applyFont="1" applyFill="1"/>
    <xf numFmtId="170" fontId="23" fillId="0" borderId="0" xfId="3" quotePrefix="1" applyNumberFormat="1" applyFont="1" applyFill="1" applyAlignment="1">
      <alignment horizontal="right" vertical="center"/>
    </xf>
    <xf numFmtId="170" fontId="23" fillId="0" borderId="0" xfId="3" applyNumberFormat="1" applyFont="1" applyFill="1" applyBorder="1" applyAlignment="1">
      <alignment horizontal="center" vertical="center"/>
    </xf>
    <xf numFmtId="37" fontId="25" fillId="0" borderId="0" xfId="3" applyNumberFormat="1" applyFont="1" applyFill="1" applyBorder="1" applyAlignment="1">
      <alignment horizontal="right"/>
    </xf>
    <xf numFmtId="174" fontId="27" fillId="0" borderId="0" xfId="3" applyNumberFormat="1" applyFont="1" applyFill="1" applyBorder="1" applyAlignment="1">
      <alignment horizontal="center"/>
    </xf>
    <xf numFmtId="170" fontId="23" fillId="0" borderId="0" xfId="3" applyNumberFormat="1" applyFont="1" applyFill="1" applyAlignment="1">
      <alignment horizontal="center" vertical="center"/>
    </xf>
    <xf numFmtId="0" fontId="23" fillId="0" borderId="0" xfId="34" applyFont="1"/>
    <xf numFmtId="0" fontId="23" fillId="0" borderId="0" xfId="62" applyFont="1" applyAlignment="1">
      <alignment horizontal="center" vertical="center"/>
    </xf>
    <xf numFmtId="0" fontId="22" fillId="0" borderId="0" xfId="62" applyFont="1" applyAlignment="1">
      <alignment horizontal="right" vertical="center"/>
    </xf>
    <xf numFmtId="0" fontId="22" fillId="0" borderId="0" xfId="62" quotePrefix="1" applyFont="1" applyAlignment="1">
      <alignment horizontal="center" vertical="center"/>
    </xf>
    <xf numFmtId="0" fontId="22" fillId="0" borderId="0" xfId="0" applyFont="1" applyAlignment="1">
      <alignment vertical="top"/>
    </xf>
    <xf numFmtId="0" fontId="22" fillId="0" borderId="0" xfId="62" applyFont="1" applyAlignment="1">
      <alignment horizontal="center" vertical="center"/>
    </xf>
    <xf numFmtId="0" fontId="22" fillId="0" borderId="0" xfId="54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62" applyFont="1" applyAlignment="1">
      <alignment horizontal="left" vertical="center"/>
    </xf>
    <xf numFmtId="0" fontId="23" fillId="0" borderId="0" xfId="62" applyFont="1" applyAlignment="1">
      <alignment vertical="center"/>
    </xf>
    <xf numFmtId="37" fontId="23" fillId="0" borderId="0" xfId="34" applyNumberFormat="1" applyFont="1"/>
    <xf numFmtId="0" fontId="23" fillId="0" borderId="0" xfId="62" applyFont="1" applyAlignment="1">
      <alignment horizontal="left" vertical="center" indent="2"/>
    </xf>
    <xf numFmtId="0" fontId="23" fillId="0" borderId="0" xfId="62" applyFont="1" applyAlignment="1">
      <alignment horizontal="left" vertical="center" indent="3"/>
    </xf>
    <xf numFmtId="0" fontId="23" fillId="0" borderId="0" xfId="62" quotePrefix="1" applyFont="1" applyAlignment="1">
      <alignment horizontal="left" vertical="center"/>
    </xf>
    <xf numFmtId="0" fontId="23" fillId="0" borderId="0" xfId="62" applyFont="1" applyAlignment="1">
      <alignment vertical="center" wrapText="1"/>
    </xf>
    <xf numFmtId="170" fontId="23" fillId="0" borderId="0" xfId="3" applyNumberFormat="1" applyFont="1" applyFill="1"/>
    <xf numFmtId="0" fontId="23" fillId="0" borderId="0" xfId="62" quotePrefix="1" applyFont="1" applyAlignment="1">
      <alignment horizontal="left" vertical="center" indent="1"/>
    </xf>
    <xf numFmtId="170" fontId="23" fillId="0" borderId="0" xfId="3" applyNumberFormat="1" applyFont="1" applyFill="1" applyAlignment="1">
      <alignment vertical="center" wrapText="1"/>
    </xf>
    <xf numFmtId="0" fontId="23" fillId="0" borderId="0" xfId="0" applyFont="1" applyAlignment="1">
      <alignment horizontal="left" vertical="center" indent="2"/>
    </xf>
    <xf numFmtId="170" fontId="22" fillId="0" borderId="0" xfId="3" applyNumberFormat="1" applyFont="1" applyFill="1" applyAlignment="1">
      <alignment vertical="center"/>
    </xf>
    <xf numFmtId="0" fontId="23" fillId="0" borderId="0" xfId="62" applyFont="1" applyAlignment="1">
      <alignment horizontal="left" vertical="center" indent="4"/>
    </xf>
    <xf numFmtId="0" fontId="23" fillId="0" borderId="0" xfId="62" quotePrefix="1" applyFont="1" applyAlignment="1">
      <alignment horizontal="left" vertical="center" indent="4"/>
    </xf>
    <xf numFmtId="43" fontId="23" fillId="0" borderId="0" xfId="34" applyNumberFormat="1" applyFont="1"/>
    <xf numFmtId="43" fontId="22" fillId="0" borderId="0" xfId="62" applyNumberFormat="1" applyFont="1" applyAlignment="1">
      <alignment horizontal="right" vertical="center"/>
    </xf>
    <xf numFmtId="49" fontId="22" fillId="0" borderId="0" xfId="62" applyNumberFormat="1" applyFont="1" applyAlignment="1">
      <alignment horizontal="center" vertical="center"/>
    </xf>
    <xf numFmtId="0" fontId="22" fillId="0" borderId="0" xfId="62" applyFont="1" applyAlignment="1">
      <alignment vertical="center"/>
    </xf>
    <xf numFmtId="0" fontId="23" fillId="0" borderId="0" xfId="62" applyFont="1" applyAlignment="1">
      <alignment horizontal="center" vertical="center" wrapText="1"/>
    </xf>
    <xf numFmtId="170" fontId="23" fillId="0" borderId="0" xfId="34" applyNumberFormat="1" applyFont="1" applyAlignment="1">
      <alignment horizontal="right"/>
    </xf>
    <xf numFmtId="170" fontId="22" fillId="0" borderId="0" xfId="62" applyNumberFormat="1" applyFont="1" applyAlignment="1">
      <alignment horizontal="right" vertical="center"/>
    </xf>
    <xf numFmtId="0" fontId="23" fillId="0" borderId="0" xfId="62" quotePrefix="1" applyFont="1" applyAlignment="1">
      <alignment horizontal="left" vertical="center" indent="2"/>
    </xf>
    <xf numFmtId="3" fontId="23" fillId="0" borderId="0" xfId="0" applyNumberFormat="1" applyFont="1" applyAlignment="1">
      <alignment horizontal="center" vertical="center" wrapText="1"/>
    </xf>
    <xf numFmtId="170" fontId="23" fillId="0" borderId="0" xfId="0" applyNumberFormat="1" applyFont="1" applyAlignment="1">
      <alignment vertical="center" wrapText="1"/>
    </xf>
    <xf numFmtId="170" fontId="23" fillId="0" borderId="0" xfId="34" applyNumberFormat="1" applyFont="1"/>
    <xf numFmtId="43" fontId="23" fillId="0" borderId="0" xfId="34" applyNumberFormat="1" applyFont="1" applyAlignment="1">
      <alignment horizontal="right"/>
    </xf>
    <xf numFmtId="0" fontId="19" fillId="0" borderId="0" xfId="0" applyFont="1"/>
    <xf numFmtId="39" fontId="19" fillId="0" borderId="0" xfId="0" applyNumberFormat="1" applyFont="1" applyAlignment="1">
      <alignment horizontal="right"/>
    </xf>
    <xf numFmtId="3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center" vertical="center"/>
    </xf>
    <xf numFmtId="41" fontId="19" fillId="0" borderId="0" xfId="0" applyNumberFormat="1" applyFont="1"/>
    <xf numFmtId="0" fontId="19" fillId="0" borderId="0" xfId="34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41" fontId="20" fillId="0" borderId="0" xfId="63" applyNumberFormat="1" applyFont="1"/>
    <xf numFmtId="37" fontId="20" fillId="0" borderId="0" xfId="63" applyFont="1" applyAlignment="1">
      <alignment horizontal="center"/>
    </xf>
    <xf numFmtId="1" fontId="19" fillId="0" borderId="0" xfId="63" applyNumberFormat="1" applyFont="1" applyAlignment="1">
      <alignment horizontal="center"/>
    </xf>
    <xf numFmtId="37" fontId="19" fillId="0" borderId="0" xfId="63" applyFont="1" applyAlignment="1">
      <alignment horizontal="center"/>
    </xf>
    <xf numFmtId="41" fontId="19" fillId="0" borderId="0" xfId="63" applyNumberFormat="1" applyFont="1" applyAlignment="1">
      <alignment horizontal="center"/>
    </xf>
    <xf numFmtId="0" fontId="19" fillId="0" borderId="0" xfId="34" applyFont="1" applyAlignment="1">
      <alignment horizontal="center" vertical="center"/>
    </xf>
    <xf numFmtId="41" fontId="19" fillId="0" borderId="0" xfId="61" applyNumberFormat="1" applyFont="1" applyAlignment="1">
      <alignment horizontal="center"/>
    </xf>
    <xf numFmtId="37" fontId="20" fillId="0" borderId="0" xfId="63" applyFont="1"/>
    <xf numFmtId="1" fontId="20" fillId="0" borderId="0" xfId="63" applyNumberFormat="1" applyFont="1" applyAlignment="1">
      <alignment horizontal="center"/>
    </xf>
    <xf numFmtId="0" fontId="19" fillId="0" borderId="0" xfId="0" applyFont="1" applyAlignment="1">
      <alignment vertical="center"/>
    </xf>
    <xf numFmtId="1" fontId="28" fillId="0" borderId="0" xfId="63" applyNumberFormat="1" applyFont="1" applyAlignment="1">
      <alignment horizontal="center"/>
    </xf>
    <xf numFmtId="43" fontId="28" fillId="0" borderId="0" xfId="63" applyNumberFormat="1" applyFont="1" applyAlignment="1">
      <alignment horizontal="center"/>
    </xf>
    <xf numFmtId="43" fontId="29" fillId="0" borderId="0" xfId="63" applyNumberFormat="1" applyFont="1"/>
    <xf numFmtId="43" fontId="28" fillId="0" borderId="0" xfId="63" applyNumberFormat="1" applyFont="1" applyAlignment="1">
      <alignment horizontal="right" vertical="center"/>
    </xf>
    <xf numFmtId="43" fontId="28" fillId="0" borderId="0" xfId="63" applyNumberFormat="1" applyFont="1" applyAlignment="1">
      <alignment vertical="center"/>
    </xf>
    <xf numFmtId="0" fontId="20" fillId="0" borderId="0" xfId="0" applyFont="1" applyAlignment="1">
      <alignment vertical="center"/>
    </xf>
    <xf numFmtId="1" fontId="28" fillId="0" borderId="0" xfId="63" quotePrefix="1" applyNumberFormat="1" applyFont="1" applyAlignment="1">
      <alignment horizontal="center" vertical="center"/>
    </xf>
    <xf numFmtId="43" fontId="28" fillId="0" borderId="0" xfId="63" applyNumberFormat="1" applyFont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" fontId="23" fillId="0" borderId="0" xfId="63" applyNumberFormat="1" applyFont="1" applyAlignment="1">
      <alignment horizontal="center"/>
    </xf>
    <xf numFmtId="170" fontId="23" fillId="0" borderId="8" xfId="3" applyNumberFormat="1" applyFont="1" applyFill="1" applyBorder="1" applyAlignment="1">
      <alignment vertical="center"/>
    </xf>
    <xf numFmtId="43" fontId="23" fillId="0" borderId="0" xfId="63" applyNumberFormat="1" applyFont="1" applyAlignment="1">
      <alignment horizontal="center"/>
    </xf>
    <xf numFmtId="165" fontId="20" fillId="0" borderId="0" xfId="63" applyNumberFormat="1" applyFont="1"/>
    <xf numFmtId="37" fontId="20" fillId="0" borderId="0" xfId="63" applyFont="1" applyAlignment="1">
      <alignment vertical="center"/>
    </xf>
    <xf numFmtId="37" fontId="26" fillId="0" borderId="0" xfId="63" applyFont="1" applyAlignment="1">
      <alignment vertical="center"/>
    </xf>
    <xf numFmtId="37" fontId="23" fillId="0" borderId="0" xfId="63" applyFont="1" applyAlignment="1">
      <alignment vertical="center"/>
    </xf>
    <xf numFmtId="41" fontId="20" fillId="0" borderId="0" xfId="63" applyNumberFormat="1" applyFont="1" applyAlignment="1">
      <alignment vertical="center"/>
    </xf>
    <xf numFmtId="41" fontId="26" fillId="0" borderId="0" xfId="63" applyNumberFormat="1" applyFont="1" applyAlignment="1">
      <alignment vertical="center"/>
    </xf>
    <xf numFmtId="41" fontId="23" fillId="0" borderId="0" xfId="63" applyNumberFormat="1" applyFont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37" fontId="23" fillId="0" borderId="0" xfId="63" applyFont="1" applyAlignment="1">
      <alignment horizontal="center"/>
    </xf>
    <xf numFmtId="37" fontId="22" fillId="0" borderId="0" xfId="63" applyFont="1"/>
    <xf numFmtId="175" fontId="23" fillId="0" borderId="0" xfId="63" quotePrefix="1" applyNumberFormat="1" applyFont="1" applyAlignment="1">
      <alignment horizontal="center" vertical="center"/>
    </xf>
    <xf numFmtId="0" fontId="30" fillId="0" borderId="0" xfId="0" applyFont="1"/>
    <xf numFmtId="37" fontId="23" fillId="0" borderId="0" xfId="63" applyFont="1" applyAlignment="1">
      <alignment horizontal="right" vertical="center"/>
    </xf>
    <xf numFmtId="41" fontId="23" fillId="0" borderId="0" xfId="63" applyNumberFormat="1" applyFont="1" applyAlignment="1">
      <alignment horizontal="right" vertical="center"/>
    </xf>
    <xf numFmtId="37" fontId="19" fillId="0" borderId="0" xfId="63" applyFont="1"/>
    <xf numFmtId="41" fontId="20" fillId="0" borderId="0" xfId="63" applyNumberFormat="1" applyFont="1" applyAlignment="1">
      <alignment horizontal="right" vertical="center"/>
    </xf>
    <xf numFmtId="0" fontId="23" fillId="0" borderId="0" xfId="0" applyFont="1"/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23" fillId="0" borderId="0" xfId="0" applyNumberFormat="1" applyFont="1" applyAlignment="1">
      <alignment horizontal="right" vertical="center"/>
    </xf>
    <xf numFmtId="37" fontId="23" fillId="0" borderId="0" xfId="0" applyNumberFormat="1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indent="4"/>
    </xf>
    <xf numFmtId="0" fontId="22" fillId="0" borderId="0" xfId="0" applyFont="1"/>
    <xf numFmtId="170" fontId="28" fillId="0" borderId="0" xfId="3" applyNumberFormat="1" applyFont="1" applyFill="1" applyAlignment="1">
      <alignment horizontal="right" vertical="center"/>
    </xf>
    <xf numFmtId="174" fontId="23" fillId="0" borderId="0" xfId="0" applyNumberFormat="1" applyFont="1"/>
    <xf numFmtId="0" fontId="22" fillId="0" borderId="0" xfId="0" quotePrefix="1" applyFont="1" applyAlignment="1">
      <alignment horizontal="left" vertical="center"/>
    </xf>
    <xf numFmtId="170" fontId="23" fillId="0" borderId="10" xfId="3" applyNumberFormat="1" applyFont="1" applyFill="1" applyBorder="1" applyAlignment="1">
      <alignment horizontal="right" vertical="center"/>
    </xf>
    <xf numFmtId="170" fontId="23" fillId="0" borderId="6" xfId="3" applyNumberFormat="1" applyFont="1" applyFill="1" applyBorder="1" applyAlignment="1">
      <alignment horizontal="right" vertical="center"/>
    </xf>
    <xf numFmtId="170" fontId="28" fillId="0" borderId="0" xfId="0" applyNumberFormat="1" applyFont="1" applyAlignment="1">
      <alignment horizontal="right" vertical="center"/>
    </xf>
    <xf numFmtId="172" fontId="28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72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right" vertical="center"/>
    </xf>
    <xf numFmtId="170" fontId="23" fillId="0" borderId="0" xfId="0" quotePrefix="1" applyNumberFormat="1" applyFont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3" fontId="23" fillId="0" borderId="7" xfId="0" quotePrefix="1" applyNumberFormat="1" applyFont="1" applyBorder="1" applyAlignment="1">
      <alignment horizontal="center" vertical="center"/>
    </xf>
    <xf numFmtId="170" fontId="23" fillId="0" borderId="7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vertical="center" wrapText="1"/>
    </xf>
    <xf numFmtId="3" fontId="22" fillId="0" borderId="0" xfId="0" applyNumberFormat="1" applyFont="1"/>
    <xf numFmtId="37" fontId="23" fillId="0" borderId="6" xfId="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/>
    </xf>
    <xf numFmtId="41" fontId="23" fillId="0" borderId="0" xfId="0" applyNumberFormat="1" applyFont="1"/>
    <xf numFmtId="0" fontId="22" fillId="0" borderId="0" xfId="0" applyFont="1" applyAlignment="1">
      <alignment horizontal="left" vertical="center" indent="1"/>
    </xf>
    <xf numFmtId="174" fontId="23" fillId="0" borderId="0" xfId="0" applyNumberFormat="1" applyFont="1" applyAlignment="1">
      <alignment horizontal="center" vertical="center"/>
    </xf>
    <xf numFmtId="0" fontId="20" fillId="0" borderId="0" xfId="54" applyFont="1" applyAlignment="1">
      <alignment vertical="center"/>
    </xf>
    <xf numFmtId="0" fontId="20" fillId="0" borderId="0" xfId="54" applyFont="1"/>
    <xf numFmtId="3" fontId="19" fillId="0" borderId="0" xfId="0" applyNumberFormat="1" applyFont="1" applyAlignment="1">
      <alignment horizontal="right" vertical="center"/>
    </xf>
    <xf numFmtId="0" fontId="19" fillId="0" borderId="0" xfId="54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54" quotePrefix="1" applyFont="1" applyAlignment="1">
      <alignment horizontal="center" vertical="center"/>
    </xf>
    <xf numFmtId="0" fontId="20" fillId="0" borderId="0" xfId="0" quotePrefix="1" applyFont="1" applyAlignment="1">
      <alignment horizontal="left" vertical="center" indent="2"/>
    </xf>
    <xf numFmtId="0" fontId="20" fillId="0" borderId="0" xfId="0" applyFont="1" applyAlignment="1">
      <alignment horizontal="left" vertical="center" indent="3"/>
    </xf>
    <xf numFmtId="0" fontId="20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4"/>
    </xf>
    <xf numFmtId="41" fontId="23" fillId="0" borderId="0" xfId="0" applyNumberFormat="1" applyFont="1" applyAlignment="1">
      <alignment vertical="center"/>
    </xf>
    <xf numFmtId="0" fontId="20" fillId="0" borderId="0" xfId="0" quotePrefix="1" applyFont="1" applyAlignment="1">
      <alignment horizontal="left" vertical="center" indent="4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174" fontId="27" fillId="0" borderId="0" xfId="0" applyNumberFormat="1" applyFont="1" applyAlignment="1">
      <alignment horizontal="center"/>
    </xf>
    <xf numFmtId="171" fontId="20" fillId="0" borderId="0" xfId="53" quotePrefix="1" applyNumberFormat="1" applyFont="1" applyAlignment="1">
      <alignment horizontal="left" vertical="center"/>
    </xf>
    <xf numFmtId="0" fontId="20" fillId="0" borderId="0" xfId="0" applyFont="1" applyAlignment="1">
      <alignment horizontal="center" vertical="top"/>
    </xf>
    <xf numFmtId="3" fontId="23" fillId="0" borderId="0" xfId="0" applyNumberFormat="1" applyFont="1" applyAlignment="1">
      <alignment vertical="center"/>
    </xf>
    <xf numFmtId="41" fontId="20" fillId="0" borderId="0" xfId="0" applyNumberFormat="1" applyFont="1"/>
    <xf numFmtId="174" fontId="24" fillId="0" borderId="0" xfId="3" applyNumberFormat="1" applyFont="1" applyFill="1" applyBorder="1" applyAlignment="1">
      <alignment horizontal="right" vertical="center"/>
    </xf>
    <xf numFmtId="174" fontId="24" fillId="0" borderId="0" xfId="3" applyNumberFormat="1" applyFont="1" applyFill="1" applyAlignment="1">
      <alignment horizontal="right" vertical="center"/>
    </xf>
    <xf numFmtId="174" fontId="23" fillId="0" borderId="0" xfId="3" applyNumberFormat="1" applyFont="1" applyFill="1" applyAlignment="1">
      <alignment horizontal="center" vertical="center"/>
    </xf>
    <xf numFmtId="37" fontId="20" fillId="0" borderId="0" xfId="0" applyNumberFormat="1" applyFont="1"/>
    <xf numFmtId="174" fontId="22" fillId="0" borderId="0" xfId="3" applyNumberFormat="1" applyFont="1" applyFill="1" applyBorder="1" applyAlignment="1">
      <alignment horizontal="right" vertical="center"/>
    </xf>
    <xf numFmtId="174" fontId="22" fillId="0" borderId="0" xfId="3" applyNumberFormat="1" applyFont="1" applyFill="1" applyAlignment="1">
      <alignment horizontal="right" vertical="center"/>
    </xf>
    <xf numFmtId="39" fontId="19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right"/>
    </xf>
    <xf numFmtId="39" fontId="25" fillId="0" borderId="0" xfId="0" applyNumberFormat="1" applyFont="1" applyAlignment="1">
      <alignment horizontal="center"/>
    </xf>
    <xf numFmtId="41" fontId="25" fillId="0" borderId="0" xfId="0" applyNumberFormat="1" applyFont="1"/>
    <xf numFmtId="49" fontId="21" fillId="0" borderId="0" xfId="0" applyNumberFormat="1" applyFont="1" applyAlignment="1">
      <alignment wrapText="1"/>
    </xf>
    <xf numFmtId="173" fontId="20" fillId="0" borderId="0" xfId="0" quotePrefix="1" applyNumberFormat="1" applyFont="1" applyAlignment="1">
      <alignment horizontal="center"/>
    </xf>
    <xf numFmtId="174" fontId="23" fillId="0" borderId="0" xfId="3" applyNumberFormat="1" applyFont="1" applyAlignment="1">
      <alignment horizontal="right" vertical="center"/>
    </xf>
    <xf numFmtId="174" fontId="23" fillId="0" borderId="5" xfId="3" applyNumberFormat="1" applyFont="1" applyBorder="1" applyAlignment="1">
      <alignment horizontal="right" vertical="center"/>
    </xf>
    <xf numFmtId="174" fontId="23" fillId="0" borderId="6" xfId="3" applyNumberFormat="1" applyFont="1" applyBorder="1" applyAlignment="1">
      <alignment horizontal="right" vertical="center"/>
    </xf>
    <xf numFmtId="174" fontId="23" fillId="0" borderId="0" xfId="3" applyNumberFormat="1" applyFont="1" applyFill="1" applyBorder="1" applyAlignment="1">
      <alignment horizontal="center" vertical="center"/>
    </xf>
    <xf numFmtId="174" fontId="23" fillId="0" borderId="0" xfId="3" quotePrefix="1" applyNumberFormat="1" applyFont="1" applyFill="1" applyBorder="1" applyAlignment="1">
      <alignment horizontal="right" vertical="center"/>
    </xf>
    <xf numFmtId="174" fontId="23" fillId="0" borderId="0" xfId="3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quotePrefix="1" applyFont="1" applyAlignment="1">
      <alignment horizontal="left" vertical="center"/>
    </xf>
    <xf numFmtId="0" fontId="31" fillId="0" borderId="0" xfId="0" quotePrefix="1" applyFont="1" applyAlignment="1">
      <alignment horizontal="left" vertical="center" inden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left" vertical="center" indent="2"/>
    </xf>
    <xf numFmtId="0" fontId="33" fillId="0" borderId="0" xfId="0" applyFont="1"/>
    <xf numFmtId="171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 indent="1"/>
    </xf>
    <xf numFmtId="0" fontId="32" fillId="0" borderId="7" xfId="62" applyFont="1" applyBorder="1" applyAlignment="1">
      <alignment horizontal="center" vertical="center"/>
    </xf>
    <xf numFmtId="0" fontId="31" fillId="0" borderId="0" xfId="62" applyFont="1" applyAlignment="1">
      <alignment horizontal="left" vertical="center"/>
    </xf>
    <xf numFmtId="0" fontId="31" fillId="0" borderId="0" xfId="62" applyFont="1" applyAlignment="1">
      <alignment vertical="center"/>
    </xf>
    <xf numFmtId="0" fontId="35" fillId="0" borderId="0" xfId="54" applyFont="1" applyAlignment="1">
      <alignment horizontal="center" vertical="center"/>
    </xf>
    <xf numFmtId="0" fontId="27" fillId="0" borderId="0" xfId="0" applyFont="1" applyAlignment="1">
      <alignment vertical="center"/>
    </xf>
    <xf numFmtId="170" fontId="27" fillId="0" borderId="0" xfId="3" applyNumberFormat="1" applyFont="1" applyFill="1" applyAlignment="1">
      <alignment vertical="center"/>
    </xf>
    <xf numFmtId="170" fontId="27" fillId="0" borderId="0" xfId="3" applyNumberFormat="1" applyFont="1" applyFill="1" applyAlignment="1">
      <alignment horizontal="right" vertical="center"/>
    </xf>
    <xf numFmtId="170" fontId="27" fillId="0" borderId="0" xfId="3" applyNumberFormat="1" applyFont="1" applyFill="1" applyBorder="1" applyAlignment="1">
      <alignment horizontal="right" vertical="center"/>
    </xf>
    <xf numFmtId="170" fontId="27" fillId="0" borderId="0" xfId="0" applyNumberFormat="1" applyFont="1" applyAlignment="1">
      <alignment vertical="center"/>
    </xf>
    <xf numFmtId="172" fontId="27" fillId="0" borderId="0" xfId="0" applyNumberFormat="1" applyFont="1" applyAlignment="1">
      <alignment vertical="center"/>
    </xf>
    <xf numFmtId="43" fontId="27" fillId="0" borderId="0" xfId="0" applyNumberFormat="1" applyFont="1" applyAlignment="1">
      <alignment vertical="center"/>
    </xf>
    <xf numFmtId="43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3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quotePrefix="1" applyFont="1" applyAlignment="1">
      <alignment vertical="center"/>
    </xf>
    <xf numFmtId="0" fontId="27" fillId="0" borderId="0" xfId="0" applyFont="1" applyAlignment="1">
      <alignment horizontal="center"/>
    </xf>
    <xf numFmtId="0" fontId="27" fillId="0" borderId="0" xfId="0" applyFont="1"/>
    <xf numFmtId="170" fontId="35" fillId="0" borderId="0" xfId="3" applyNumberFormat="1" applyFont="1" applyFill="1" applyAlignment="1">
      <alignment horizontal="right" vertical="center"/>
    </xf>
    <xf numFmtId="170" fontId="35" fillId="0" borderId="0" xfId="3" applyNumberFormat="1" applyFont="1" applyFill="1" applyBorder="1" applyAlignment="1">
      <alignment horizontal="right" vertical="center"/>
    </xf>
    <xf numFmtId="170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43" fontId="35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horizontal="right" vertical="center"/>
    </xf>
    <xf numFmtId="41" fontId="27" fillId="0" borderId="0" xfId="0" applyNumberFormat="1" applyFont="1"/>
    <xf numFmtId="0" fontId="35" fillId="0" borderId="0" xfId="0" applyFont="1" applyAlignment="1">
      <alignment horizontal="center" vertical="center"/>
    </xf>
    <xf numFmtId="0" fontId="27" fillId="0" borderId="0" xfId="54" applyFont="1"/>
    <xf numFmtId="0" fontId="27" fillId="0" borderId="0" xfId="0" applyFont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0" fontId="35" fillId="0" borderId="0" xfId="54" quotePrefix="1" applyFont="1" applyAlignment="1">
      <alignment horizontal="center" vertical="center"/>
    </xf>
    <xf numFmtId="174" fontId="27" fillId="0" borderId="0" xfId="3" applyNumberFormat="1" applyFont="1" applyFill="1" applyAlignment="1">
      <alignment horizontal="right" vertical="center"/>
    </xf>
    <xf numFmtId="174" fontId="27" fillId="0" borderId="0" xfId="3" applyNumberFormat="1" applyFont="1" applyFill="1" applyBorder="1" applyAlignment="1">
      <alignment horizontal="right" vertical="center"/>
    </xf>
    <xf numFmtId="37" fontId="27" fillId="0" borderId="0" xfId="3" applyNumberFormat="1" applyFont="1" applyFill="1" applyBorder="1" applyAlignment="1">
      <alignment horizontal="right" vertical="center"/>
    </xf>
    <xf numFmtId="174" fontId="27" fillId="0" borderId="0" xfId="3" quotePrefix="1" applyNumberFormat="1" applyFont="1" applyFill="1" applyBorder="1" applyAlignment="1">
      <alignment horizontal="right" vertical="center"/>
    </xf>
    <xf numFmtId="174" fontId="27" fillId="0" borderId="0" xfId="3" applyNumberFormat="1" applyFont="1" applyFill="1" applyAlignment="1">
      <alignment horizontal="right"/>
    </xf>
    <xf numFmtId="174" fontId="27" fillId="0" borderId="0" xfId="3" applyNumberFormat="1" applyFont="1" applyFill="1" applyBorder="1" applyAlignment="1">
      <alignment horizontal="right"/>
    </xf>
    <xf numFmtId="37" fontId="27" fillId="0" borderId="0" xfId="3" applyNumberFormat="1" applyFont="1" applyFill="1" applyBorder="1" applyAlignment="1">
      <alignment horizontal="right"/>
    </xf>
    <xf numFmtId="174" fontId="27" fillId="0" borderId="0" xfId="3" applyNumberFormat="1" applyFont="1" applyFill="1" applyBorder="1" applyAlignment="1">
      <alignment vertical="center"/>
    </xf>
    <xf numFmtId="37" fontId="27" fillId="0" borderId="0" xfId="3" applyNumberFormat="1" applyFont="1" applyFill="1" applyAlignment="1">
      <alignment horizontal="right" vertical="center"/>
    </xf>
    <xf numFmtId="37" fontId="27" fillId="0" borderId="0" xfId="3" applyNumberFormat="1" applyFont="1" applyFill="1" applyAlignment="1">
      <alignment horizontal="right"/>
    </xf>
    <xf numFmtId="0" fontId="35" fillId="0" borderId="0" xfId="62" applyFont="1" applyAlignment="1">
      <alignment horizontal="left" vertical="center"/>
    </xf>
    <xf numFmtId="170" fontId="27" fillId="0" borderId="0" xfId="3" applyNumberFormat="1" applyFont="1" applyFill="1" applyBorder="1" applyAlignment="1">
      <alignment vertical="center"/>
    </xf>
    <xf numFmtId="170" fontId="27" fillId="0" borderId="0" xfId="3" applyNumberFormat="1" applyFont="1" applyFill="1"/>
    <xf numFmtId="170" fontId="35" fillId="0" borderId="0" xfId="3" applyNumberFormat="1" applyFont="1" applyFill="1" applyAlignment="1">
      <alignment vertical="center"/>
    </xf>
    <xf numFmtId="43" fontId="27" fillId="0" borderId="0" xfId="34" applyNumberFormat="1" applyFont="1"/>
    <xf numFmtId="0" fontId="33" fillId="0" borderId="0" xfId="0" applyFont="1" applyAlignment="1">
      <alignment horizontal="center" vertical="center"/>
    </xf>
    <xf numFmtId="0" fontId="33" fillId="0" borderId="0" xfId="0" quotePrefix="1" applyFont="1" applyAlignment="1">
      <alignment horizontal="center" vertical="center" wrapText="1"/>
    </xf>
    <xf numFmtId="0" fontId="33" fillId="0" borderId="0" xfId="0" quotePrefix="1" applyFont="1" applyAlignment="1">
      <alignment horizontal="center" vertical="center"/>
    </xf>
    <xf numFmtId="0" fontId="33" fillId="0" borderId="7" xfId="0" applyFont="1" applyBorder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49" fontId="33" fillId="0" borderId="0" xfId="0" quotePrefix="1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19" fillId="0" borderId="7" xfId="0" applyFont="1" applyBorder="1" applyAlignment="1">
      <alignment horizontal="center" vertical="center" wrapText="1"/>
    </xf>
    <xf numFmtId="0" fontId="31" fillId="0" borderId="0" xfId="62" quotePrefix="1" applyFont="1" applyAlignment="1">
      <alignment horizontal="center" vertical="center"/>
    </xf>
    <xf numFmtId="0" fontId="31" fillId="0" borderId="0" xfId="62" applyFont="1" applyAlignment="1">
      <alignment horizontal="center" vertical="center"/>
    </xf>
    <xf numFmtId="0" fontId="31" fillId="0" borderId="7" xfId="62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</cellXfs>
  <cellStyles count="107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2 4" xfId="7" xr:uid="{00000000-0005-0000-0000-000006000000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zerodec" xfId="15" xr:uid="{00000000-0005-0000-0000-00000E000000}"/>
    <cellStyle name="Comma_FOCUS.Lead Q1'10" xfId="16" xr:uid="{00000000-0005-0000-0000-00000F000000}"/>
    <cellStyle name="Comma_FOCUS.Lead Q2'09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24" xr:uid="{00000000-0005-0000-0000-000018000000}"/>
    <cellStyle name="Normal 11" xfId="25" xr:uid="{00000000-0005-0000-0000-000019000000}"/>
    <cellStyle name="Normal 12" xfId="26" xr:uid="{00000000-0005-0000-0000-00001A000000}"/>
    <cellStyle name="Normal 13" xfId="27" xr:uid="{00000000-0005-0000-0000-00001B000000}"/>
    <cellStyle name="Normal 14" xfId="28" xr:uid="{00000000-0005-0000-0000-00001C000000}"/>
    <cellStyle name="Normal 15" xfId="29" xr:uid="{00000000-0005-0000-0000-00001D000000}"/>
    <cellStyle name="Normal 16" xfId="30" xr:uid="{00000000-0005-0000-0000-00001E000000}"/>
    <cellStyle name="Normal 17" xfId="31" xr:uid="{00000000-0005-0000-0000-00001F000000}"/>
    <cellStyle name="Normal 18" xfId="32" xr:uid="{00000000-0005-0000-0000-000020000000}"/>
    <cellStyle name="Normal 19" xfId="33" xr:uid="{00000000-0005-0000-0000-000021000000}"/>
    <cellStyle name="Normal 2" xfId="34" xr:uid="{00000000-0005-0000-0000-000022000000}"/>
    <cellStyle name="Normal 2 2" xfId="35" xr:uid="{00000000-0005-0000-0000-000023000000}"/>
    <cellStyle name="Normal 20" xfId="36" xr:uid="{00000000-0005-0000-0000-000024000000}"/>
    <cellStyle name="Normal 21" xfId="37" xr:uid="{00000000-0005-0000-0000-000025000000}"/>
    <cellStyle name="Normal 22" xfId="38" xr:uid="{00000000-0005-0000-0000-000026000000}"/>
    <cellStyle name="Normal 23" xfId="39" xr:uid="{00000000-0005-0000-0000-000027000000}"/>
    <cellStyle name="Normal 24" xfId="40" xr:uid="{00000000-0005-0000-0000-000028000000}"/>
    <cellStyle name="Normal 25" xfId="41" xr:uid="{00000000-0005-0000-0000-000029000000}"/>
    <cellStyle name="Normal 26" xfId="42" xr:uid="{00000000-0005-0000-0000-00002A000000}"/>
    <cellStyle name="Normal 27" xfId="43" xr:uid="{00000000-0005-0000-0000-00002B000000}"/>
    <cellStyle name="Normal 28" xfId="44" xr:uid="{00000000-0005-0000-0000-00002C000000}"/>
    <cellStyle name="Normal 29" xfId="45" xr:uid="{00000000-0005-0000-0000-00002D000000}"/>
    <cellStyle name="Normal 3" xfId="46" xr:uid="{00000000-0005-0000-0000-00002E000000}"/>
    <cellStyle name="Normal 3 2" xfId="47" xr:uid="{00000000-0005-0000-0000-00002F000000}"/>
    <cellStyle name="Normal 30" xfId="48" xr:uid="{00000000-0005-0000-0000-000030000000}"/>
    <cellStyle name="Normal 30 2" xfId="49" xr:uid="{00000000-0005-0000-0000-000031000000}"/>
    <cellStyle name="Normal 31" xfId="50" xr:uid="{00000000-0005-0000-0000-000032000000}"/>
    <cellStyle name="Normal 31 2" xfId="51" xr:uid="{00000000-0005-0000-0000-000033000000}"/>
    <cellStyle name="Normal 32" xfId="52" xr:uid="{00000000-0005-0000-0000-000034000000}"/>
    <cellStyle name="Normal 33" xfId="53" xr:uid="{00000000-0005-0000-0000-000035000000}"/>
    <cellStyle name="Normal 4" xfId="54" xr:uid="{00000000-0005-0000-0000-000036000000}"/>
    <cellStyle name="Normal 4 2" xfId="55" xr:uid="{00000000-0005-0000-0000-000037000000}"/>
    <cellStyle name="Normal 5" xfId="56" xr:uid="{00000000-0005-0000-0000-000038000000}"/>
    <cellStyle name="Normal 6" xfId="57" xr:uid="{00000000-0005-0000-0000-000039000000}"/>
    <cellStyle name="Normal 7" xfId="58" xr:uid="{00000000-0005-0000-0000-00003A000000}"/>
    <cellStyle name="Normal 8" xfId="59" xr:uid="{00000000-0005-0000-0000-00003B000000}"/>
    <cellStyle name="Normal 9" xfId="60" xr:uid="{00000000-0005-0000-0000-00003C000000}"/>
    <cellStyle name="Normal_CVD02-Accounts-A3103-Nir" xfId="61" xr:uid="{00000000-0005-0000-0000-00003D000000}"/>
    <cellStyle name="Normal_FOCUST2" xfId="62" xr:uid="{00000000-0005-0000-0000-00003E000000}"/>
    <cellStyle name="Normal_Sfood02-Accounts-A3112E-NW-Tax" xfId="63" xr:uid="{00000000-0005-0000-0000-00003F000000}"/>
    <cellStyle name="Percent [2]" xfId="64" xr:uid="{00000000-0005-0000-0000-000040000000}"/>
    <cellStyle name="Percent 2" xfId="65" xr:uid="{00000000-0005-0000-0000-000041000000}"/>
    <cellStyle name="Percent 3" xfId="66" xr:uid="{00000000-0005-0000-0000-000042000000}"/>
    <cellStyle name="Percent 4" xfId="67" xr:uid="{00000000-0005-0000-0000-000043000000}"/>
    <cellStyle name="Quantity" xfId="68" xr:uid="{00000000-0005-0000-0000-000044000000}"/>
    <cellStyle name="SAPBEXaggData" xfId="69" xr:uid="{00000000-0005-0000-0000-000045000000}"/>
    <cellStyle name="SAPBEXaggDataEmph" xfId="70" xr:uid="{00000000-0005-0000-0000-000046000000}"/>
    <cellStyle name="SAPBEXaggItem" xfId="71" xr:uid="{00000000-0005-0000-0000-000047000000}"/>
    <cellStyle name="SAPBEXaggItemX" xfId="72" xr:uid="{00000000-0005-0000-0000-000048000000}"/>
    <cellStyle name="SAPBEXchaText" xfId="73" xr:uid="{00000000-0005-0000-0000-000049000000}"/>
    <cellStyle name="SAPBEXexcBad7" xfId="74" xr:uid="{00000000-0005-0000-0000-00004A000000}"/>
    <cellStyle name="SAPBEXexcBad8" xfId="75" xr:uid="{00000000-0005-0000-0000-00004B000000}"/>
    <cellStyle name="SAPBEXexcBad9" xfId="76" xr:uid="{00000000-0005-0000-0000-00004C000000}"/>
    <cellStyle name="SAPBEXexcCritical4" xfId="77" xr:uid="{00000000-0005-0000-0000-00004D000000}"/>
    <cellStyle name="SAPBEXexcCritical5" xfId="78" xr:uid="{00000000-0005-0000-0000-00004E000000}"/>
    <cellStyle name="SAPBEXexcCritical6" xfId="79" xr:uid="{00000000-0005-0000-0000-00004F000000}"/>
    <cellStyle name="SAPBEXexcGood1" xfId="80" xr:uid="{00000000-0005-0000-0000-000050000000}"/>
    <cellStyle name="SAPBEXexcGood2" xfId="81" xr:uid="{00000000-0005-0000-0000-000051000000}"/>
    <cellStyle name="SAPBEXexcGood3" xfId="82" xr:uid="{00000000-0005-0000-0000-000052000000}"/>
    <cellStyle name="SAPBEXfilterDrill" xfId="83" xr:uid="{00000000-0005-0000-0000-000053000000}"/>
    <cellStyle name="SAPBEXfilterItem" xfId="84" xr:uid="{00000000-0005-0000-0000-000054000000}"/>
    <cellStyle name="SAPBEXfilterText" xfId="85" xr:uid="{00000000-0005-0000-0000-000055000000}"/>
    <cellStyle name="SAPBEXformats" xfId="86" xr:uid="{00000000-0005-0000-0000-000056000000}"/>
    <cellStyle name="SAPBEXheaderItem" xfId="87" xr:uid="{00000000-0005-0000-0000-000057000000}"/>
    <cellStyle name="SAPBEXheaderText" xfId="88" xr:uid="{00000000-0005-0000-0000-000058000000}"/>
    <cellStyle name="SAPBEXHLevel0" xfId="89" xr:uid="{00000000-0005-0000-0000-000059000000}"/>
    <cellStyle name="SAPBEXHLevel0X" xfId="90" xr:uid="{00000000-0005-0000-0000-00005A000000}"/>
    <cellStyle name="SAPBEXHLevel1" xfId="91" xr:uid="{00000000-0005-0000-0000-00005B000000}"/>
    <cellStyle name="SAPBEXHLevel1X" xfId="92" xr:uid="{00000000-0005-0000-0000-00005C000000}"/>
    <cellStyle name="SAPBEXHLevel2" xfId="93" xr:uid="{00000000-0005-0000-0000-00005D000000}"/>
    <cellStyle name="SAPBEXHLevel2X" xfId="94" xr:uid="{00000000-0005-0000-0000-00005E000000}"/>
    <cellStyle name="SAPBEXHLevel3" xfId="95" xr:uid="{00000000-0005-0000-0000-00005F000000}"/>
    <cellStyle name="SAPBEXHLevel3X" xfId="96" xr:uid="{00000000-0005-0000-0000-000060000000}"/>
    <cellStyle name="SAPBEXresData" xfId="97" xr:uid="{00000000-0005-0000-0000-000061000000}"/>
    <cellStyle name="SAPBEXresDataEmph" xfId="98" xr:uid="{00000000-0005-0000-0000-000062000000}"/>
    <cellStyle name="SAPBEXresItem" xfId="99" xr:uid="{00000000-0005-0000-0000-000063000000}"/>
    <cellStyle name="SAPBEXresItemX" xfId="100" xr:uid="{00000000-0005-0000-0000-000064000000}"/>
    <cellStyle name="SAPBEXstdData" xfId="101" xr:uid="{00000000-0005-0000-0000-000065000000}"/>
    <cellStyle name="SAPBEXstdDataEmph" xfId="102" xr:uid="{00000000-0005-0000-0000-000066000000}"/>
    <cellStyle name="SAPBEXstdItem" xfId="103" xr:uid="{00000000-0005-0000-0000-000067000000}"/>
    <cellStyle name="SAPBEXstdItemX" xfId="104" xr:uid="{00000000-0005-0000-0000-000068000000}"/>
    <cellStyle name="SAPBEXtitle" xfId="105" xr:uid="{00000000-0005-0000-0000-000069000000}"/>
    <cellStyle name="SAPBEXundefined" xfId="106" xr:uid="{00000000-0005-0000-0000-00006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JPS67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6">
          <cell r="B16">
            <v>9.1</v>
          </cell>
        </row>
        <row r="22">
          <cell r="B22">
            <v>6.2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51"/>
  <sheetViews>
    <sheetView tabSelected="1" view="pageBreakPreview" topLeftCell="A19" zoomScale="80" zoomScaleNormal="46" zoomScaleSheetLayoutView="80" workbookViewId="0">
      <selection activeCell="E34" sqref="E34"/>
    </sheetView>
  </sheetViews>
  <sheetFormatPr defaultColWidth="10.5546875" defaultRowHeight="21" customHeight="1"/>
  <cols>
    <col min="1" max="1" width="42.88671875" style="112" customWidth="1"/>
    <col min="2" max="2" width="9.77734375" style="169" customWidth="1"/>
    <col min="3" max="4" width="3.6640625" style="169" customWidth="1"/>
    <col min="5" max="5" width="14.5546875" style="169" customWidth="1"/>
    <col min="6" max="7" width="3.6640625" style="169" customWidth="1"/>
    <col min="8" max="8" width="1.5546875" style="169" customWidth="1"/>
    <col min="9" max="9" width="14.5546875" style="169" customWidth="1"/>
    <col min="10" max="10" width="6.6640625" style="169" customWidth="1"/>
    <col min="11" max="11" width="14.5546875" style="174" customWidth="1"/>
    <col min="12" max="16384" width="10.5546875" style="112"/>
  </cols>
  <sheetData>
    <row r="1" spans="1:11" s="172" customFormat="1" ht="21" customHeight="1">
      <c r="A1" s="255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1" s="172" customFormat="1" ht="21" customHeight="1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1" s="172" customFormat="1" ht="21" customHeight="1">
      <c r="A3" s="256" t="s">
        <v>175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1" s="172" customFormat="1" ht="21" customHeight="1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1" s="172" customFormat="1" ht="9.6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s="172" customFormat="1" ht="19.2" customHeight="1">
      <c r="A6" s="113"/>
      <c r="B6" s="79" t="s">
        <v>3</v>
      </c>
      <c r="C6" s="254" t="s">
        <v>61</v>
      </c>
      <c r="D6" s="254"/>
      <c r="E6" s="254"/>
      <c r="F6" s="254"/>
      <c r="G6" s="254"/>
      <c r="H6" s="92"/>
      <c r="I6" s="254" t="s">
        <v>62</v>
      </c>
      <c r="J6" s="254"/>
      <c r="K6" s="254"/>
    </row>
    <row r="7" spans="1:11" s="172" customFormat="1" ht="19.2" customHeight="1">
      <c r="A7" s="113"/>
      <c r="B7" s="79"/>
      <c r="C7" s="254" t="s">
        <v>63</v>
      </c>
      <c r="D7" s="254"/>
      <c r="E7" s="254"/>
      <c r="F7" s="254"/>
      <c r="G7" s="254"/>
      <c r="H7" s="92"/>
      <c r="I7" s="254" t="s">
        <v>64</v>
      </c>
      <c r="J7" s="254"/>
      <c r="K7" s="254"/>
    </row>
    <row r="8" spans="1:11" s="172" customFormat="1" ht="19.2" customHeight="1">
      <c r="A8" s="113"/>
      <c r="B8" s="79"/>
      <c r="C8" s="254" t="s">
        <v>65</v>
      </c>
      <c r="D8" s="254"/>
      <c r="E8" s="254"/>
      <c r="F8" s="254"/>
      <c r="G8" s="254"/>
      <c r="H8" s="92"/>
      <c r="I8" s="79"/>
      <c r="J8" s="79"/>
      <c r="K8" s="79"/>
    </row>
    <row r="9" spans="1:11" s="172" customFormat="1" ht="19.350000000000001" customHeight="1">
      <c r="A9" s="113"/>
      <c r="B9" s="79"/>
      <c r="C9" s="79"/>
      <c r="D9" s="79"/>
      <c r="E9" s="159" t="s">
        <v>4</v>
      </c>
      <c r="F9" s="159"/>
      <c r="G9" s="159"/>
      <c r="H9" s="160"/>
      <c r="I9" s="159" t="s">
        <v>4</v>
      </c>
      <c r="J9" s="160"/>
      <c r="K9" s="159" t="s">
        <v>4</v>
      </c>
    </row>
    <row r="10" spans="1:11" s="172" customFormat="1" ht="19.350000000000001" customHeight="1">
      <c r="A10" s="113"/>
      <c r="B10" s="79"/>
      <c r="C10" s="79"/>
      <c r="D10" s="79"/>
      <c r="E10" s="161" t="s">
        <v>5</v>
      </c>
      <c r="F10" s="161"/>
      <c r="G10" s="161"/>
      <c r="H10" s="160"/>
      <c r="I10" s="161" t="s">
        <v>5</v>
      </c>
      <c r="J10" s="160"/>
      <c r="K10" s="159" t="s">
        <v>5</v>
      </c>
    </row>
    <row r="11" spans="1:11" s="98" customFormat="1" ht="19.350000000000001" customHeight="1">
      <c r="B11" s="79"/>
      <c r="C11" s="79"/>
      <c r="D11" s="79"/>
      <c r="E11" s="159">
        <v>2023</v>
      </c>
      <c r="F11" s="159"/>
      <c r="G11" s="159"/>
      <c r="H11" s="159"/>
      <c r="I11" s="159">
        <v>2024</v>
      </c>
      <c r="J11" s="160"/>
      <c r="K11" s="159">
        <v>2023</v>
      </c>
    </row>
    <row r="12" spans="1:11" s="98" customFormat="1" ht="19.350000000000001" customHeight="1">
      <c r="A12" s="200" t="s">
        <v>6</v>
      </c>
      <c r="B12" s="125"/>
      <c r="C12" s="125"/>
      <c r="D12" s="125"/>
      <c r="E12" s="125"/>
      <c r="F12" s="125"/>
      <c r="G12" s="125"/>
      <c r="H12" s="125"/>
      <c r="I12" s="173"/>
      <c r="J12" s="173"/>
      <c r="K12" s="173"/>
    </row>
    <row r="13" spans="1:11" s="98" customFormat="1" ht="19.350000000000001" customHeight="1">
      <c r="A13" s="201" t="s">
        <v>7</v>
      </c>
      <c r="B13" s="126"/>
      <c r="C13" s="126"/>
      <c r="D13" s="126"/>
      <c r="E13" s="126"/>
      <c r="F13" s="126"/>
      <c r="G13" s="126"/>
      <c r="H13" s="129"/>
      <c r="I13" s="173"/>
      <c r="J13" s="173"/>
      <c r="K13" s="173"/>
    </row>
    <row r="14" spans="1:11" ht="19.350000000000001" customHeight="1">
      <c r="A14" s="164" t="s">
        <v>8</v>
      </c>
      <c r="B14" s="68">
        <v>6.2</v>
      </c>
      <c r="C14" s="68"/>
      <c r="D14" s="68"/>
      <c r="E14" s="190">
        <v>14743067</v>
      </c>
      <c r="F14" s="190"/>
      <c r="G14" s="190"/>
      <c r="H14" s="5"/>
      <c r="I14" s="3">
        <v>9725291</v>
      </c>
      <c r="J14" s="3"/>
      <c r="K14" s="3">
        <v>14743067</v>
      </c>
    </row>
    <row r="15" spans="1:11" ht="19.350000000000001" customHeight="1">
      <c r="A15" s="164" t="s">
        <v>9</v>
      </c>
      <c r="B15" s="68">
        <v>7</v>
      </c>
      <c r="C15" s="68"/>
      <c r="D15" s="68"/>
      <c r="E15" s="190">
        <v>4327046</v>
      </c>
      <c r="F15" s="190"/>
      <c r="G15" s="190"/>
      <c r="H15" s="5"/>
      <c r="I15" s="3">
        <v>3767091</v>
      </c>
      <c r="J15" s="3"/>
      <c r="K15" s="3">
        <v>4327046</v>
      </c>
    </row>
    <row r="16" spans="1:11" ht="19.350000000000001" customHeight="1">
      <c r="A16" s="164" t="s">
        <v>10</v>
      </c>
      <c r="B16" s="68">
        <v>8</v>
      </c>
      <c r="C16" s="68"/>
      <c r="D16" s="68"/>
      <c r="E16" s="190">
        <v>336642</v>
      </c>
      <c r="F16" s="190"/>
      <c r="G16" s="190"/>
      <c r="H16" s="5"/>
      <c r="I16" s="3">
        <v>343342</v>
      </c>
      <c r="J16" s="3"/>
      <c r="K16" s="3">
        <v>336642</v>
      </c>
    </row>
    <row r="17" spans="1:11" ht="19.350000000000001" customHeight="1">
      <c r="A17" s="164" t="s">
        <v>11</v>
      </c>
      <c r="B17" s="68">
        <v>9.1</v>
      </c>
      <c r="C17" s="68"/>
      <c r="D17" s="68"/>
      <c r="E17" s="190">
        <v>579385853</v>
      </c>
      <c r="F17" s="190"/>
      <c r="G17" s="190"/>
      <c r="H17" s="5"/>
      <c r="I17" s="3">
        <v>578682871</v>
      </c>
      <c r="J17" s="3"/>
      <c r="K17" s="3">
        <v>579385853</v>
      </c>
    </row>
    <row r="18" spans="1:11" ht="19.350000000000001" customHeight="1">
      <c r="A18" s="164" t="s">
        <v>12</v>
      </c>
      <c r="B18" s="68"/>
      <c r="C18" s="68"/>
      <c r="D18" s="68"/>
      <c r="E18" s="190">
        <v>2653804</v>
      </c>
      <c r="F18" s="190"/>
      <c r="G18" s="190"/>
      <c r="H18" s="5"/>
      <c r="I18" s="3">
        <v>2653804</v>
      </c>
      <c r="J18" s="3"/>
      <c r="K18" s="3">
        <v>2653804</v>
      </c>
    </row>
    <row r="19" spans="1:11" ht="19.350000000000001" customHeight="1">
      <c r="A19" s="164" t="s">
        <v>13</v>
      </c>
      <c r="B19" s="129">
        <f>[5]สินทรัพย์!$B$16</f>
        <v>9.1</v>
      </c>
      <c r="C19" s="129"/>
      <c r="D19" s="129"/>
      <c r="E19" s="190">
        <v>3168</v>
      </c>
      <c r="F19" s="190"/>
      <c r="G19" s="190"/>
      <c r="H19" s="5"/>
      <c r="I19" s="3">
        <v>7001947</v>
      </c>
      <c r="J19" s="3"/>
      <c r="K19" s="3">
        <v>3168</v>
      </c>
    </row>
    <row r="20" spans="1:11" ht="19.350000000000001" customHeight="1">
      <c r="A20" s="165" t="s">
        <v>14</v>
      </c>
      <c r="B20" s="129"/>
      <c r="C20" s="129"/>
      <c r="D20" s="129"/>
      <c r="E20" s="1">
        <f>SUM(E13:E19)</f>
        <v>601449580</v>
      </c>
      <c r="F20" s="5"/>
      <c r="G20" s="5"/>
      <c r="H20" s="175"/>
      <c r="I20" s="1">
        <f>SUM(I13:I19)</f>
        <v>602174346</v>
      </c>
      <c r="J20" s="176"/>
      <c r="K20" s="1">
        <f>SUM(K13:K19)</f>
        <v>601449580</v>
      </c>
    </row>
    <row r="21" spans="1:11" ht="19.350000000000001" customHeight="1">
      <c r="A21" s="164"/>
      <c r="B21" s="129"/>
      <c r="C21" s="129"/>
      <c r="D21" s="129"/>
      <c r="E21" s="5"/>
      <c r="F21" s="5"/>
      <c r="G21" s="5"/>
      <c r="H21" s="5"/>
      <c r="I21" s="3"/>
      <c r="J21" s="3"/>
      <c r="K21" s="3"/>
    </row>
    <row r="22" spans="1:11" ht="19.350000000000001" customHeight="1">
      <c r="A22" s="201" t="s">
        <v>15</v>
      </c>
      <c r="B22" s="129"/>
      <c r="C22" s="129"/>
      <c r="D22" s="129"/>
      <c r="E22" s="5"/>
      <c r="F22" s="5"/>
      <c r="G22" s="5"/>
      <c r="H22" s="5"/>
      <c r="I22" s="3"/>
      <c r="J22" s="3"/>
      <c r="K22" s="3"/>
    </row>
    <row r="23" spans="1:11" ht="19.350000000000001" customHeight="1">
      <c r="A23" s="164" t="s">
        <v>16</v>
      </c>
      <c r="B23" s="129">
        <f>[5]สินทรัพย์!$B20</f>
        <v>0</v>
      </c>
      <c r="C23" s="129"/>
      <c r="D23" s="129"/>
      <c r="E23" s="190">
        <v>7317242</v>
      </c>
      <c r="F23" s="190"/>
      <c r="G23" s="190"/>
      <c r="H23" s="5"/>
      <c r="I23" s="3">
        <v>4245039</v>
      </c>
      <c r="J23" s="3"/>
      <c r="K23" s="3">
        <v>7317242</v>
      </c>
    </row>
    <row r="24" spans="1:11" ht="19.350000000000001" customHeight="1">
      <c r="A24" s="164" t="s">
        <v>173</v>
      </c>
      <c r="B24" s="129">
        <v>11</v>
      </c>
      <c r="C24" s="129"/>
      <c r="D24" s="129"/>
      <c r="E24" s="177">
        <v>0</v>
      </c>
      <c r="F24" s="190"/>
      <c r="G24" s="190"/>
      <c r="H24" s="5"/>
      <c r="I24" s="3">
        <v>86809610</v>
      </c>
      <c r="J24" s="3"/>
      <c r="K24" s="177" t="s">
        <v>17</v>
      </c>
    </row>
    <row r="25" spans="1:11" ht="19.350000000000001" customHeight="1">
      <c r="A25" s="164" t="s">
        <v>18</v>
      </c>
      <c r="B25" s="129">
        <f>[5]สินทรัพย์!$B22</f>
        <v>6.2</v>
      </c>
      <c r="C25" s="129"/>
      <c r="D25" s="129"/>
      <c r="E25" s="190">
        <v>2002508</v>
      </c>
      <c r="F25" s="190"/>
      <c r="G25" s="190"/>
      <c r="H25" s="5"/>
      <c r="I25" s="3">
        <v>1676644</v>
      </c>
      <c r="J25" s="3"/>
      <c r="K25" s="3">
        <v>2002508</v>
      </c>
    </row>
    <row r="26" spans="1:11" ht="19.350000000000001" customHeight="1">
      <c r="A26" s="164" t="s">
        <v>19</v>
      </c>
      <c r="B26" s="129">
        <f>[5]สินทรัพย์!$B23</f>
        <v>0</v>
      </c>
      <c r="C26" s="129"/>
      <c r="D26" s="129"/>
      <c r="E26" s="190">
        <v>89691461</v>
      </c>
      <c r="F26" s="190"/>
      <c r="G26" s="190"/>
      <c r="H26" s="5"/>
      <c r="I26" s="177" t="s">
        <v>17</v>
      </c>
      <c r="J26" s="3"/>
      <c r="K26" s="3">
        <v>60000000</v>
      </c>
    </row>
    <row r="27" spans="1:11" ht="19.350000000000001" customHeight="1">
      <c r="A27" s="164" t="s">
        <v>20</v>
      </c>
      <c r="B27" s="129">
        <v>12</v>
      </c>
      <c r="C27" s="129"/>
      <c r="D27" s="129"/>
      <c r="E27" s="190">
        <v>87107078</v>
      </c>
      <c r="F27" s="190"/>
      <c r="G27" s="190"/>
      <c r="H27" s="5"/>
      <c r="I27" s="3">
        <v>85585807</v>
      </c>
      <c r="J27" s="3"/>
      <c r="K27" s="3">
        <v>87107078</v>
      </c>
    </row>
    <row r="28" spans="1:11" ht="19.350000000000001" customHeight="1">
      <c r="A28" s="164" t="s">
        <v>21</v>
      </c>
      <c r="B28" s="129">
        <v>13</v>
      </c>
      <c r="C28" s="129"/>
      <c r="D28" s="129"/>
      <c r="E28" s="190">
        <v>20021988</v>
      </c>
      <c r="F28" s="190"/>
      <c r="G28" s="190"/>
      <c r="H28" s="5"/>
      <c r="I28" s="3">
        <v>21978641</v>
      </c>
      <c r="J28" s="3"/>
      <c r="K28" s="3">
        <v>20021988</v>
      </c>
    </row>
    <row r="29" spans="1:11" ht="19.350000000000001" customHeight="1">
      <c r="A29" s="164" t="s">
        <v>22</v>
      </c>
      <c r="B29" s="129">
        <v>14</v>
      </c>
      <c r="C29" s="129"/>
      <c r="D29" s="129"/>
      <c r="E29" s="190">
        <v>172612</v>
      </c>
      <c r="F29" s="190"/>
      <c r="G29" s="190"/>
      <c r="H29" s="5"/>
      <c r="I29" s="3">
        <v>103189</v>
      </c>
      <c r="J29" s="3"/>
      <c r="K29" s="3">
        <v>172612</v>
      </c>
    </row>
    <row r="30" spans="1:11" ht="19.350000000000001" customHeight="1">
      <c r="A30" s="164" t="s">
        <v>23</v>
      </c>
      <c r="B30" s="129">
        <v>15</v>
      </c>
      <c r="C30" s="129"/>
      <c r="D30" s="129"/>
      <c r="E30" s="190">
        <v>1282952</v>
      </c>
      <c r="F30" s="190"/>
      <c r="G30" s="190"/>
      <c r="H30" s="5"/>
      <c r="I30" s="177" t="s">
        <v>17</v>
      </c>
      <c r="J30" s="3"/>
      <c r="K30" s="3">
        <v>1282952</v>
      </c>
    </row>
    <row r="31" spans="1:11" ht="19.350000000000001" customHeight="1">
      <c r="A31" s="164" t="s">
        <v>24</v>
      </c>
      <c r="B31" s="129"/>
      <c r="C31" s="129"/>
      <c r="D31" s="129"/>
      <c r="E31" s="190">
        <v>1226278</v>
      </c>
      <c r="F31" s="190"/>
      <c r="G31" s="190"/>
      <c r="H31" s="5"/>
      <c r="I31" s="178">
        <v>1664778</v>
      </c>
      <c r="J31" s="3"/>
      <c r="K31" s="3">
        <v>1226278</v>
      </c>
    </row>
    <row r="32" spans="1:11" ht="19.350000000000001" customHeight="1">
      <c r="A32" s="165" t="s">
        <v>25</v>
      </c>
      <c r="B32" s="129"/>
      <c r="C32" s="129"/>
      <c r="D32" s="129"/>
      <c r="E32" s="191">
        <f>SUM(E23:E31)</f>
        <v>208822119</v>
      </c>
      <c r="F32" s="195"/>
      <c r="G32" s="195"/>
      <c r="H32" s="5"/>
      <c r="I32" s="191">
        <f>SUM(I23:I31)</f>
        <v>202063708</v>
      </c>
      <c r="J32" s="3"/>
      <c r="K32" s="191">
        <f>SUM(K23:K31)</f>
        <v>179130658</v>
      </c>
    </row>
    <row r="33" spans="1:11" ht="19.350000000000001" customHeight="1" thickBot="1">
      <c r="A33" s="202" t="s">
        <v>26</v>
      </c>
      <c r="B33" s="49"/>
      <c r="C33" s="49"/>
      <c r="D33" s="49"/>
      <c r="E33" s="192">
        <f>E20+E32</f>
        <v>810271699</v>
      </c>
      <c r="F33" s="195"/>
      <c r="G33" s="195"/>
      <c r="H33" s="179"/>
      <c r="I33" s="192">
        <f>I20+I32</f>
        <v>804238054</v>
      </c>
      <c r="J33" s="180"/>
      <c r="K33" s="192">
        <f>K20+K32</f>
        <v>780580238</v>
      </c>
    </row>
    <row r="34" spans="1:11" s="76" customFormat="1" ht="19.350000000000001" customHeight="1" thickTop="1">
      <c r="A34" s="78"/>
      <c r="B34" s="181"/>
      <c r="C34" s="181"/>
      <c r="D34" s="181"/>
      <c r="E34" s="182"/>
      <c r="F34" s="182"/>
      <c r="G34" s="182"/>
      <c r="H34" s="183"/>
      <c r="I34" s="182"/>
      <c r="J34" s="182"/>
      <c r="K34" s="182"/>
    </row>
    <row r="35" spans="1:11" s="76" customFormat="1" ht="19.350000000000001" customHeight="1">
      <c r="A35" s="78"/>
      <c r="B35" s="181"/>
      <c r="C35" s="181"/>
      <c r="D35" s="181"/>
      <c r="E35" s="39"/>
      <c r="F35" s="39"/>
      <c r="G35" s="39"/>
      <c r="H35" s="184"/>
      <c r="I35" s="39"/>
      <c r="J35" s="185"/>
      <c r="K35" s="2">
        <v>0</v>
      </c>
    </row>
    <row r="36" spans="1:11" s="76" customFormat="1" ht="19.350000000000001" customHeight="1">
      <c r="A36" s="112"/>
      <c r="B36" s="181"/>
      <c r="C36" s="181"/>
      <c r="D36" s="181"/>
      <c r="E36" s="186"/>
      <c r="F36" s="186"/>
      <c r="G36" s="186"/>
      <c r="H36" s="186"/>
      <c r="I36" s="186"/>
      <c r="J36" s="186"/>
      <c r="K36" s="187"/>
    </row>
    <row r="37" spans="1:11" s="76" customFormat="1" ht="19.350000000000001" customHeight="1">
      <c r="A37" s="112"/>
      <c r="B37" s="181"/>
      <c r="C37" s="181"/>
      <c r="D37" s="181"/>
      <c r="E37" s="186"/>
      <c r="F37" s="186"/>
      <c r="G37" s="186"/>
      <c r="H37" s="186"/>
      <c r="I37" s="186"/>
      <c r="J37" s="186"/>
      <c r="K37" s="187"/>
    </row>
    <row r="38" spans="1:11" ht="19.350000000000001" customHeight="1">
      <c r="A38" s="76"/>
      <c r="K38" s="188"/>
    </row>
    <row r="39" spans="1:11" ht="19.350000000000001" customHeight="1">
      <c r="B39" s="168"/>
      <c r="C39" s="168"/>
      <c r="D39" s="168"/>
      <c r="E39" s="168"/>
      <c r="F39" s="168"/>
      <c r="G39" s="168"/>
      <c r="H39" s="168"/>
      <c r="I39" s="168"/>
      <c r="J39" s="168"/>
      <c r="K39" s="189"/>
    </row>
    <row r="40" spans="1:11" ht="19.350000000000001" customHeight="1">
      <c r="B40" s="168"/>
      <c r="C40" s="168"/>
      <c r="D40" s="168"/>
      <c r="E40" s="168"/>
      <c r="F40" s="168"/>
      <c r="G40" s="168"/>
      <c r="H40" s="168"/>
      <c r="I40" s="168"/>
      <c r="J40" s="168"/>
      <c r="K40" s="189"/>
    </row>
    <row r="41" spans="1:11" ht="19.350000000000001" customHeight="1">
      <c r="B41" s="168"/>
      <c r="C41" s="168"/>
      <c r="D41" s="168"/>
      <c r="E41" s="168"/>
      <c r="F41" s="168"/>
      <c r="G41" s="168"/>
      <c r="H41" s="168"/>
      <c r="I41" s="168"/>
      <c r="J41" s="168"/>
      <c r="K41" s="189"/>
    </row>
    <row r="42" spans="1:11" ht="19.350000000000001" customHeight="1">
      <c r="B42" s="168"/>
      <c r="C42" s="168"/>
      <c r="D42" s="168"/>
      <c r="E42" s="168"/>
      <c r="F42" s="168"/>
      <c r="G42" s="168"/>
      <c r="H42" s="168"/>
      <c r="I42" s="168"/>
      <c r="J42" s="168"/>
      <c r="K42" s="189"/>
    </row>
    <row r="43" spans="1:11" ht="19.350000000000001" customHeight="1"/>
    <row r="44" spans="1:11" ht="19.350000000000001" customHeight="1"/>
    <row r="45" spans="1:11" ht="19.350000000000001" customHeight="1"/>
    <row r="46" spans="1:11" ht="19.350000000000001" customHeight="1"/>
    <row r="47" spans="1:11" ht="19.350000000000001" customHeight="1"/>
    <row r="48" spans="1:11" ht="19.350000000000001" customHeight="1"/>
    <row r="49" spans="1:1" ht="19.350000000000001" customHeight="1"/>
    <row r="51" spans="1:1" ht="21" customHeight="1">
      <c r="A51" s="171" t="s">
        <v>27</v>
      </c>
    </row>
  </sheetData>
  <mergeCells count="9">
    <mergeCell ref="C8:G8"/>
    <mergeCell ref="I6:K6"/>
    <mergeCell ref="I7:K7"/>
    <mergeCell ref="A1:K1"/>
    <mergeCell ref="A2:K2"/>
    <mergeCell ref="A3:K3"/>
    <mergeCell ref="A4:K4"/>
    <mergeCell ref="C6:G6"/>
    <mergeCell ref="C7:G7"/>
  </mergeCells>
  <phoneticPr fontId="0" type="noConversion"/>
  <pageMargins left="0.8" right="0.5" top="0.8" bottom="0.5" header="0.6" footer="0.23"/>
  <pageSetup paperSize="9" scale="75" firstPageNumber="7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K51"/>
  <sheetViews>
    <sheetView view="pageBreakPreview" topLeftCell="A16" zoomScale="90" zoomScaleNormal="60" zoomScaleSheetLayoutView="90" workbookViewId="0">
      <selection activeCell="E42" sqref="E42"/>
    </sheetView>
  </sheetViews>
  <sheetFormatPr defaultColWidth="9.44140625" defaultRowHeight="21" customHeight="1"/>
  <cols>
    <col min="1" max="1" width="46.5546875" style="157" customWidth="1"/>
    <col min="2" max="2" width="8.5546875" style="157" customWidth="1"/>
    <col min="3" max="4" width="3.6640625" style="157" customWidth="1"/>
    <col min="5" max="5" width="14.5546875" style="157" customWidth="1"/>
    <col min="6" max="7" width="3.6640625" style="157" customWidth="1"/>
    <col min="8" max="8" width="1.44140625" style="157" customWidth="1"/>
    <col min="9" max="9" width="14.5546875" style="157" customWidth="1"/>
    <col min="10" max="10" width="6.6640625" style="157" customWidth="1"/>
    <col min="11" max="11" width="14.5546875" style="157" customWidth="1"/>
    <col min="12" max="16384" width="9.44140625" style="157"/>
  </cols>
  <sheetData>
    <row r="1" spans="1:11" s="156" customFormat="1" ht="21" customHeight="1">
      <c r="A1" s="258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1" ht="21" customHeight="1">
      <c r="A2" s="254" t="s">
        <v>176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1" ht="21" customHeight="1">
      <c r="A3" s="259" t="s">
        <v>175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21" customHeight="1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1" ht="9.6" customHeigh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1" s="172" customFormat="1" ht="19.2" customHeight="1">
      <c r="A6" s="113"/>
      <c r="B6" s="79" t="s">
        <v>3</v>
      </c>
      <c r="C6" s="254" t="s">
        <v>61</v>
      </c>
      <c r="D6" s="254"/>
      <c r="E6" s="254"/>
      <c r="F6" s="254"/>
      <c r="G6" s="254"/>
      <c r="H6" s="202"/>
      <c r="I6" s="254" t="s">
        <v>62</v>
      </c>
      <c r="J6" s="254"/>
      <c r="K6" s="254"/>
    </row>
    <row r="7" spans="1:11" s="172" customFormat="1" ht="19.2" customHeight="1">
      <c r="A7" s="113"/>
      <c r="B7" s="79"/>
      <c r="C7" s="254" t="s">
        <v>63</v>
      </c>
      <c r="D7" s="254"/>
      <c r="E7" s="254"/>
      <c r="F7" s="254"/>
      <c r="G7" s="254"/>
      <c r="H7" s="202"/>
      <c r="I7" s="254" t="s">
        <v>64</v>
      </c>
      <c r="J7" s="254"/>
      <c r="K7" s="254"/>
    </row>
    <row r="8" spans="1:11" s="172" customFormat="1" ht="19.2" customHeight="1">
      <c r="A8" s="113"/>
      <c r="B8" s="79"/>
      <c r="C8" s="254" t="s">
        <v>65</v>
      </c>
      <c r="D8" s="254"/>
      <c r="E8" s="254"/>
      <c r="F8" s="254"/>
      <c r="G8" s="254"/>
      <c r="H8" s="202"/>
      <c r="I8" s="200"/>
      <c r="J8" s="223"/>
      <c r="K8" s="200"/>
    </row>
    <row r="9" spans="1:11" s="172" customFormat="1" ht="19.350000000000001" customHeight="1">
      <c r="A9" s="113"/>
      <c r="B9" s="79"/>
      <c r="C9" s="234"/>
      <c r="D9" s="234"/>
      <c r="E9" s="159" t="s">
        <v>4</v>
      </c>
      <c r="F9" s="211"/>
      <c r="G9" s="211"/>
      <c r="H9" s="225"/>
      <c r="I9" s="159" t="s">
        <v>4</v>
      </c>
      <c r="J9" s="225"/>
      <c r="K9" s="159" t="s">
        <v>4</v>
      </c>
    </row>
    <row r="10" spans="1:11" s="172" customFormat="1" ht="19.350000000000001" customHeight="1">
      <c r="A10" s="113"/>
      <c r="B10" s="79"/>
      <c r="C10" s="234"/>
      <c r="D10" s="234"/>
      <c r="E10" s="161" t="s">
        <v>5</v>
      </c>
      <c r="F10" s="238"/>
      <c r="G10" s="238"/>
      <c r="H10" s="225"/>
      <c r="I10" s="161" t="s">
        <v>5</v>
      </c>
      <c r="J10" s="225"/>
      <c r="K10" s="159" t="s">
        <v>5</v>
      </c>
    </row>
    <row r="11" spans="1:11" s="98" customFormat="1" ht="19.350000000000001" customHeight="1">
      <c r="B11" s="79"/>
      <c r="C11" s="234"/>
      <c r="D11" s="234"/>
      <c r="E11" s="159">
        <v>2023</v>
      </c>
      <c r="F11" s="211"/>
      <c r="G11" s="211"/>
      <c r="H11" s="211"/>
      <c r="I11" s="159">
        <v>2024</v>
      </c>
      <c r="J11" s="225"/>
      <c r="K11" s="159">
        <v>2023</v>
      </c>
    </row>
    <row r="12" spans="1:11" ht="19.350000000000001" customHeight="1">
      <c r="A12" s="200" t="s">
        <v>28</v>
      </c>
      <c r="B12" s="98"/>
      <c r="C12" s="212"/>
      <c r="D12" s="212"/>
      <c r="E12" s="161"/>
      <c r="F12" s="238"/>
      <c r="G12" s="238"/>
      <c r="H12" s="236"/>
      <c r="I12" s="161"/>
      <c r="J12" s="236"/>
      <c r="K12" s="161"/>
    </row>
    <row r="13" spans="1:11" ht="19.350000000000001" customHeight="1">
      <c r="A13" s="201" t="s">
        <v>29</v>
      </c>
      <c r="B13" s="98"/>
      <c r="C13" s="212"/>
      <c r="D13" s="212"/>
      <c r="F13" s="235"/>
      <c r="G13" s="235"/>
      <c r="H13" s="235"/>
      <c r="J13" s="235"/>
    </row>
    <row r="14" spans="1:11" ht="19.350000000000001" customHeight="1">
      <c r="A14" s="162" t="s">
        <v>30</v>
      </c>
      <c r="C14" s="235"/>
      <c r="D14" s="235"/>
      <c r="F14" s="235"/>
      <c r="G14" s="235"/>
      <c r="H14" s="235"/>
      <c r="J14" s="235"/>
    </row>
    <row r="15" spans="1:11" ht="19.350000000000001" customHeight="1">
      <c r="A15" s="163" t="s">
        <v>31</v>
      </c>
      <c r="B15" s="129">
        <v>16.100000000000001</v>
      </c>
      <c r="C15" s="236"/>
      <c r="D15" s="236"/>
      <c r="E15" s="3">
        <v>80638975</v>
      </c>
      <c r="F15" s="239"/>
      <c r="G15" s="239"/>
      <c r="H15" s="240"/>
      <c r="I15" s="3">
        <v>79677183</v>
      </c>
      <c r="J15" s="239"/>
      <c r="K15" s="3">
        <v>80638975</v>
      </c>
    </row>
    <row r="16" spans="1:11" ht="19.350000000000001" customHeight="1">
      <c r="A16" s="164" t="s">
        <v>32</v>
      </c>
      <c r="B16" s="129">
        <v>17</v>
      </c>
      <c r="C16" s="236"/>
      <c r="D16" s="236"/>
      <c r="E16" s="3">
        <v>34533489</v>
      </c>
      <c r="F16" s="239"/>
      <c r="G16" s="239"/>
      <c r="H16" s="240"/>
      <c r="I16" s="3">
        <v>36062812</v>
      </c>
      <c r="J16" s="239"/>
      <c r="K16" s="3">
        <v>34533489</v>
      </c>
    </row>
    <row r="17" spans="1:11" ht="19.350000000000001" customHeight="1">
      <c r="A17" s="164" t="s">
        <v>33</v>
      </c>
      <c r="B17" s="129">
        <v>18</v>
      </c>
      <c r="C17" s="236"/>
      <c r="D17" s="236"/>
      <c r="E17" s="3">
        <v>1498888</v>
      </c>
      <c r="F17" s="239"/>
      <c r="G17" s="239"/>
      <c r="H17" s="240"/>
      <c r="I17" s="3">
        <v>10109000</v>
      </c>
      <c r="J17" s="239"/>
      <c r="K17" s="3">
        <v>1498888</v>
      </c>
    </row>
    <row r="18" spans="1:11" ht="19.350000000000001" customHeight="1">
      <c r="A18" s="162" t="s">
        <v>34</v>
      </c>
      <c r="B18" s="129"/>
      <c r="C18" s="236"/>
      <c r="D18" s="236"/>
      <c r="E18" s="3"/>
      <c r="F18" s="239"/>
      <c r="G18" s="239"/>
      <c r="H18" s="240"/>
      <c r="I18" s="3"/>
      <c r="J18" s="239"/>
      <c r="K18" s="3"/>
    </row>
    <row r="19" spans="1:11" ht="19.350000000000001" customHeight="1">
      <c r="A19" s="163" t="s">
        <v>35</v>
      </c>
      <c r="B19" s="129">
        <v>16.2</v>
      </c>
      <c r="C19" s="236"/>
      <c r="D19" s="236"/>
      <c r="E19" s="3">
        <v>100000</v>
      </c>
      <c r="F19" s="239"/>
      <c r="G19" s="239"/>
      <c r="H19" s="240"/>
      <c r="I19" s="3">
        <v>84900000</v>
      </c>
      <c r="J19" s="239"/>
      <c r="K19" s="3">
        <v>100000</v>
      </c>
    </row>
    <row r="20" spans="1:11" ht="19.350000000000001" customHeight="1">
      <c r="A20" s="162" t="s">
        <v>36</v>
      </c>
      <c r="B20" s="129">
        <v>5.0999999999999996</v>
      </c>
      <c r="C20" s="236"/>
      <c r="D20" s="236"/>
      <c r="E20" s="3">
        <v>30000000</v>
      </c>
      <c r="F20" s="239"/>
      <c r="G20" s="239"/>
      <c r="H20" s="240"/>
      <c r="I20" s="3">
        <v>30000000</v>
      </c>
      <c r="J20" s="239"/>
      <c r="K20" s="3">
        <v>30000000</v>
      </c>
    </row>
    <row r="21" spans="1:11" ht="19.350000000000001" customHeight="1">
      <c r="A21" s="162" t="s">
        <v>37</v>
      </c>
      <c r="B21" s="129"/>
      <c r="C21" s="236"/>
      <c r="D21" s="236"/>
      <c r="E21" s="3">
        <v>2136955</v>
      </c>
      <c r="F21" s="239"/>
      <c r="G21" s="239"/>
      <c r="H21" s="240"/>
      <c r="I21" s="3">
        <v>2305738</v>
      </c>
      <c r="J21" s="239"/>
      <c r="K21" s="3">
        <v>2136955</v>
      </c>
    </row>
    <row r="22" spans="1:11" ht="19.350000000000001" customHeight="1">
      <c r="A22" s="164" t="s">
        <v>38</v>
      </c>
      <c r="B22" s="49"/>
      <c r="C22" s="225"/>
      <c r="D22" s="225"/>
      <c r="E22" s="3">
        <v>458495</v>
      </c>
      <c r="F22" s="239"/>
      <c r="G22" s="239"/>
      <c r="H22" s="240"/>
      <c r="I22" s="3">
        <v>171000</v>
      </c>
      <c r="J22" s="239"/>
      <c r="K22" s="3">
        <v>458495</v>
      </c>
    </row>
    <row r="23" spans="1:11" ht="19.350000000000001" customHeight="1">
      <c r="A23" s="165" t="s">
        <v>39</v>
      </c>
      <c r="B23" s="166"/>
      <c r="C23" s="237"/>
      <c r="D23" s="237"/>
      <c r="E23" s="1">
        <f>SUM(E15:E22)</f>
        <v>149366802</v>
      </c>
      <c r="F23" s="240"/>
      <c r="G23" s="240"/>
      <c r="H23" s="240"/>
      <c r="I23" s="1">
        <f>SUM(I15:I22)</f>
        <v>243225733</v>
      </c>
      <c r="J23" s="239"/>
      <c r="K23" s="1">
        <f>SUM(K15:K22)</f>
        <v>149366802</v>
      </c>
    </row>
    <row r="24" spans="1:11" ht="19.350000000000001" customHeight="1">
      <c r="A24" s="76"/>
      <c r="B24" s="166"/>
      <c r="C24" s="237"/>
      <c r="D24" s="237"/>
      <c r="E24" s="6"/>
      <c r="F24" s="241"/>
      <c r="G24" s="241"/>
      <c r="H24" s="241"/>
      <c r="I24" s="4"/>
      <c r="J24" s="247"/>
      <c r="K24" s="4"/>
    </row>
    <row r="25" spans="1:11" ht="19.350000000000001" customHeight="1">
      <c r="A25" s="201" t="s">
        <v>40</v>
      </c>
      <c r="B25" s="166"/>
      <c r="C25" s="237"/>
      <c r="D25" s="237"/>
      <c r="E25" s="6"/>
      <c r="F25" s="241"/>
      <c r="G25" s="241"/>
      <c r="H25" s="241"/>
      <c r="I25" s="4"/>
      <c r="J25" s="247"/>
      <c r="K25" s="4"/>
    </row>
    <row r="26" spans="1:11" ht="19.350000000000001" customHeight="1">
      <c r="A26" s="164" t="s">
        <v>41</v>
      </c>
      <c r="B26" s="129">
        <v>16.2</v>
      </c>
      <c r="C26" s="236"/>
      <c r="D26" s="236"/>
      <c r="E26" s="5">
        <v>191192740</v>
      </c>
      <c r="F26" s="240"/>
      <c r="G26" s="240"/>
      <c r="H26" s="240"/>
      <c r="I26" s="5">
        <v>91640426</v>
      </c>
      <c r="J26" s="239"/>
      <c r="K26" s="5">
        <v>191192740</v>
      </c>
    </row>
    <row r="27" spans="1:11" ht="19.350000000000001" customHeight="1">
      <c r="A27" s="164" t="s">
        <v>171</v>
      </c>
      <c r="B27" s="129">
        <v>15</v>
      </c>
      <c r="C27" s="236"/>
      <c r="D27" s="236"/>
      <c r="E27" s="194" t="s">
        <v>170</v>
      </c>
      <c r="F27" s="242"/>
      <c r="G27" s="242"/>
      <c r="H27" s="240"/>
      <c r="I27" s="5">
        <v>3700584</v>
      </c>
      <c r="J27" s="239"/>
      <c r="K27" s="193" t="s">
        <v>17</v>
      </c>
    </row>
    <row r="28" spans="1:11" ht="19.350000000000001" customHeight="1">
      <c r="A28" s="164" t="s">
        <v>42</v>
      </c>
      <c r="B28" s="129">
        <v>19</v>
      </c>
      <c r="C28" s="236"/>
      <c r="D28" s="236"/>
      <c r="E28" s="5">
        <v>2347713</v>
      </c>
      <c r="F28" s="240"/>
      <c r="G28" s="240"/>
      <c r="H28" s="240"/>
      <c r="I28" s="5">
        <v>2874812</v>
      </c>
      <c r="J28" s="239"/>
      <c r="K28" s="5">
        <v>2347713</v>
      </c>
    </row>
    <row r="29" spans="1:11" ht="19.350000000000001" customHeight="1">
      <c r="A29" s="164" t="s">
        <v>43</v>
      </c>
      <c r="B29" s="129"/>
      <c r="C29" s="236"/>
      <c r="D29" s="236"/>
      <c r="E29" s="5">
        <v>2550000</v>
      </c>
      <c r="F29" s="240"/>
      <c r="G29" s="240"/>
      <c r="H29" s="240"/>
      <c r="I29" s="5">
        <v>2550000</v>
      </c>
      <c r="J29" s="239"/>
      <c r="K29" s="5">
        <v>2550000</v>
      </c>
    </row>
    <row r="30" spans="1:11" ht="19.350000000000001" customHeight="1">
      <c r="A30" s="164" t="s">
        <v>44</v>
      </c>
      <c r="B30" s="129"/>
      <c r="C30" s="236"/>
      <c r="D30" s="236"/>
      <c r="E30" s="5">
        <v>4429132</v>
      </c>
      <c r="F30" s="240"/>
      <c r="G30" s="240"/>
      <c r="H30" s="240"/>
      <c r="I30" s="5">
        <v>4429132</v>
      </c>
      <c r="J30" s="239"/>
      <c r="K30" s="5">
        <v>4429132</v>
      </c>
    </row>
    <row r="31" spans="1:11" ht="19.350000000000001" customHeight="1">
      <c r="A31" s="165" t="s">
        <v>45</v>
      </c>
      <c r="B31" s="129"/>
      <c r="C31" s="236"/>
      <c r="D31" s="236"/>
      <c r="E31" s="1">
        <f>SUM(E26:E30)</f>
        <v>200519585</v>
      </c>
      <c r="F31" s="240"/>
      <c r="G31" s="240"/>
      <c r="H31" s="240"/>
      <c r="I31" s="1">
        <f>SUM(I26:I30)</f>
        <v>105194954</v>
      </c>
      <c r="J31" s="239"/>
      <c r="K31" s="1">
        <f>SUM(K26:K30)</f>
        <v>200519585</v>
      </c>
    </row>
    <row r="32" spans="1:11" ht="19.350000000000001" customHeight="1">
      <c r="A32" s="203" t="s">
        <v>46</v>
      </c>
      <c r="B32" s="129"/>
      <c r="C32" s="236"/>
      <c r="D32" s="236"/>
      <c r="E32" s="1">
        <f>SUM(E31,E23)</f>
        <v>349886387</v>
      </c>
      <c r="F32" s="240"/>
      <c r="G32" s="240"/>
      <c r="H32" s="240"/>
      <c r="I32" s="1">
        <f>SUM(I31,I23)</f>
        <v>348420687</v>
      </c>
      <c r="J32" s="239"/>
      <c r="K32" s="1">
        <f>SUM(K31,K23)</f>
        <v>349886387</v>
      </c>
    </row>
    <row r="33" spans="1:11" ht="19.350000000000001" customHeight="1">
      <c r="A33" s="204"/>
      <c r="B33" s="166"/>
      <c r="C33" s="237"/>
      <c r="D33" s="237"/>
      <c r="E33" s="6"/>
      <c r="F33" s="241"/>
      <c r="G33" s="241"/>
      <c r="H33" s="241"/>
      <c r="I33" s="4"/>
      <c r="J33" s="247"/>
      <c r="K33" s="4"/>
    </row>
    <row r="34" spans="1:11" ht="19.350000000000001" customHeight="1">
      <c r="A34" s="201" t="s">
        <v>47</v>
      </c>
      <c r="B34" s="129"/>
      <c r="C34" s="236"/>
      <c r="D34" s="236"/>
      <c r="E34" s="6"/>
      <c r="F34" s="241"/>
      <c r="G34" s="241"/>
      <c r="H34" s="241"/>
      <c r="I34" s="4"/>
      <c r="J34" s="247"/>
      <c r="K34" s="4"/>
    </row>
    <row r="35" spans="1:11" ht="19.350000000000001" customHeight="1">
      <c r="A35" s="201" t="s">
        <v>48</v>
      </c>
      <c r="B35" s="129"/>
      <c r="C35" s="236"/>
      <c r="D35" s="236"/>
      <c r="E35" s="6"/>
      <c r="F35" s="241"/>
      <c r="G35" s="241"/>
      <c r="H35" s="241"/>
      <c r="I35" s="4"/>
      <c r="J35" s="247"/>
      <c r="K35" s="4"/>
    </row>
    <row r="36" spans="1:11" ht="19.350000000000001" customHeight="1">
      <c r="A36" s="164" t="s">
        <v>49</v>
      </c>
      <c r="B36" s="129"/>
      <c r="C36" s="236"/>
      <c r="D36" s="236"/>
      <c r="E36" s="6"/>
      <c r="F36" s="241"/>
      <c r="G36" s="241"/>
      <c r="H36" s="241"/>
      <c r="I36" s="6"/>
      <c r="J36" s="241"/>
      <c r="K36" s="6"/>
    </row>
    <row r="37" spans="1:11" ht="19.350000000000001" customHeight="1" thickBot="1">
      <c r="A37" s="165" t="s">
        <v>50</v>
      </c>
      <c r="B37" s="129">
        <v>20</v>
      </c>
      <c r="C37" s="236"/>
      <c r="D37" s="236"/>
      <c r="E37" s="7">
        <v>320000000</v>
      </c>
      <c r="F37" s="240"/>
      <c r="G37" s="240"/>
      <c r="H37" s="240"/>
      <c r="I37" s="7">
        <v>320000000</v>
      </c>
      <c r="J37" s="240"/>
      <c r="K37" s="7">
        <v>320000000</v>
      </c>
    </row>
    <row r="38" spans="1:11" ht="19.350000000000001" customHeight="1" thickTop="1">
      <c r="A38" s="164" t="s">
        <v>51</v>
      </c>
      <c r="B38" s="129"/>
      <c r="C38" s="236"/>
      <c r="D38" s="236"/>
      <c r="E38" s="8"/>
      <c r="F38" s="243"/>
      <c r="G38" s="243"/>
      <c r="H38" s="244"/>
      <c r="I38" s="8"/>
      <c r="J38" s="243"/>
      <c r="K38" s="8"/>
    </row>
    <row r="39" spans="1:11" ht="19.350000000000001" customHeight="1">
      <c r="A39" s="167" t="s">
        <v>50</v>
      </c>
      <c r="B39" s="129"/>
      <c r="C39" s="236"/>
      <c r="D39" s="236"/>
      <c r="E39" s="5">
        <v>320000000</v>
      </c>
      <c r="F39" s="240"/>
      <c r="G39" s="240"/>
      <c r="H39" s="244"/>
      <c r="I39" s="5">
        <v>320000000</v>
      </c>
      <c r="J39" s="243"/>
      <c r="K39" s="5">
        <v>320000000</v>
      </c>
    </row>
    <row r="40" spans="1:11" ht="19.350000000000001" customHeight="1">
      <c r="A40" s="76"/>
      <c r="B40" s="166"/>
      <c r="C40" s="237"/>
      <c r="D40" s="237"/>
      <c r="E40" s="3"/>
      <c r="F40" s="239"/>
      <c r="G40" s="239"/>
      <c r="H40" s="240"/>
      <c r="I40" s="3"/>
      <c r="J40" s="239"/>
      <c r="K40" s="3"/>
    </row>
    <row r="41" spans="1:11" ht="19.350000000000001" customHeight="1">
      <c r="A41" s="98" t="s">
        <v>52</v>
      </c>
      <c r="B41" s="129">
        <v>20</v>
      </c>
      <c r="C41" s="236"/>
      <c r="D41" s="236"/>
      <c r="E41" s="5">
        <v>68108855</v>
      </c>
      <c r="F41" s="240"/>
      <c r="G41" s="240"/>
      <c r="H41" s="240"/>
      <c r="I41" s="5">
        <v>68108855</v>
      </c>
      <c r="J41" s="239"/>
      <c r="K41" s="5">
        <v>68108855</v>
      </c>
    </row>
    <row r="42" spans="1:11" ht="19.350000000000001" customHeight="1">
      <c r="A42" s="201" t="s">
        <v>53</v>
      </c>
      <c r="B42" s="129"/>
      <c r="C42" s="236"/>
      <c r="D42" s="236"/>
      <c r="E42" s="5"/>
      <c r="F42" s="240"/>
      <c r="G42" s="240"/>
      <c r="H42" s="240"/>
      <c r="I42" s="5"/>
      <c r="J42" s="240"/>
      <c r="K42" s="5"/>
    </row>
    <row r="43" spans="1:11" ht="19.350000000000001" customHeight="1">
      <c r="A43" s="164" t="s">
        <v>54</v>
      </c>
      <c r="B43" s="129"/>
      <c r="C43" s="236"/>
      <c r="D43" s="236"/>
      <c r="E43" s="5"/>
      <c r="F43" s="240"/>
      <c r="G43" s="240"/>
      <c r="H43" s="240"/>
      <c r="I43" s="5"/>
      <c r="J43" s="240"/>
      <c r="K43" s="5"/>
    </row>
    <row r="44" spans="1:11" ht="19.350000000000001" customHeight="1">
      <c r="A44" s="163" t="s">
        <v>55</v>
      </c>
      <c r="B44" s="129">
        <v>21</v>
      </c>
      <c r="C44" s="236"/>
      <c r="D44" s="236"/>
      <c r="E44" s="5">
        <v>3528598</v>
      </c>
      <c r="F44" s="240"/>
      <c r="G44" s="240"/>
      <c r="H44" s="240"/>
      <c r="I44" s="5">
        <v>5593399</v>
      </c>
      <c r="J44" s="240"/>
      <c r="K44" s="5">
        <v>3528598</v>
      </c>
    </row>
    <row r="45" spans="1:11" ht="19.350000000000001" customHeight="1">
      <c r="A45" s="164" t="s">
        <v>56</v>
      </c>
      <c r="B45" s="129"/>
      <c r="C45" s="236"/>
      <c r="D45" s="236"/>
      <c r="E45" s="5">
        <v>68747859</v>
      </c>
      <c r="F45" s="240"/>
      <c r="G45" s="240"/>
      <c r="H45" s="240"/>
      <c r="I45" s="5">
        <f>CE!K22</f>
        <v>62115113.299999997</v>
      </c>
      <c r="J45" s="239"/>
      <c r="K45" s="5">
        <v>39056398</v>
      </c>
    </row>
    <row r="46" spans="1:11" ht="19.350000000000001" customHeight="1">
      <c r="A46" s="203" t="s">
        <v>57</v>
      </c>
      <c r="B46" s="129"/>
      <c r="C46" s="236"/>
      <c r="D46" s="236"/>
      <c r="E46" s="1">
        <f>SUM(E39:E45)</f>
        <v>460385312</v>
      </c>
      <c r="F46" s="240"/>
      <c r="G46" s="240"/>
      <c r="H46" s="240"/>
      <c r="I46" s="1">
        <f>SUM(I39:I45)</f>
        <v>455817367.30000001</v>
      </c>
      <c r="J46" s="239"/>
      <c r="K46" s="1">
        <f>SUM(K39:K45)</f>
        <v>430693851</v>
      </c>
    </row>
    <row r="47" spans="1:11" ht="19.350000000000001" customHeight="1" thickBot="1">
      <c r="A47" s="202" t="s">
        <v>58</v>
      </c>
      <c r="B47" s="49"/>
      <c r="C47" s="225"/>
      <c r="D47" s="225"/>
      <c r="E47" s="7">
        <f>E46+E32</f>
        <v>810271699</v>
      </c>
      <c r="F47" s="240"/>
      <c r="G47" s="240"/>
      <c r="H47" s="244"/>
      <c r="I47" s="7">
        <f>I46+I32</f>
        <v>804238054.29999995</v>
      </c>
      <c r="J47" s="243"/>
      <c r="K47" s="7">
        <f>K46+K32</f>
        <v>780580238</v>
      </c>
    </row>
    <row r="48" spans="1:11" ht="19.350000000000001" customHeight="1" thickTop="1">
      <c r="A48" s="92"/>
      <c r="B48" s="168"/>
      <c r="C48" s="225"/>
      <c r="D48" s="225"/>
      <c r="E48" s="9"/>
      <c r="F48" s="241"/>
      <c r="G48" s="241"/>
      <c r="H48" s="245"/>
      <c r="I48" s="9"/>
      <c r="J48" s="248"/>
      <c r="K48" s="9"/>
    </row>
    <row r="49" spans="1:11" ht="19.350000000000001" customHeight="1">
      <c r="A49" s="92"/>
      <c r="B49" s="168"/>
      <c r="C49" s="225"/>
      <c r="D49" s="225"/>
      <c r="E49" s="10"/>
      <c r="F49" s="246"/>
      <c r="G49" s="246"/>
      <c r="H49" s="40"/>
      <c r="I49" s="10"/>
      <c r="J49" s="11"/>
      <c r="K49" s="10"/>
    </row>
    <row r="50" spans="1:11" ht="19.350000000000001" customHeight="1">
      <c r="B50" s="169"/>
      <c r="C50" s="222"/>
      <c r="D50" s="222"/>
      <c r="E50" s="40"/>
      <c r="F50" s="40"/>
      <c r="G50" s="40"/>
      <c r="H50" s="170"/>
      <c r="I50" s="40"/>
      <c r="J50" s="170"/>
      <c r="K50" s="11"/>
    </row>
    <row r="51" spans="1:11" ht="21" customHeight="1">
      <c r="A51" s="171" t="s">
        <v>27</v>
      </c>
      <c r="F51" s="235"/>
      <c r="G51" s="235"/>
      <c r="H51" s="235"/>
      <c r="J51" s="235"/>
    </row>
  </sheetData>
  <mergeCells count="9">
    <mergeCell ref="C8:G8"/>
    <mergeCell ref="I7:K7"/>
    <mergeCell ref="I6:K6"/>
    <mergeCell ref="A1:K1"/>
    <mergeCell ref="A2:K2"/>
    <mergeCell ref="A4:K4"/>
    <mergeCell ref="A3:K3"/>
    <mergeCell ref="C6:G6"/>
    <mergeCell ref="C7:G7"/>
  </mergeCells>
  <pageMargins left="0.8" right="0.3" top="0.8" bottom="0.5" header="0.6" footer="0.23"/>
  <pageSetup paperSize="9" scale="75" firstPageNumber="7" fitToHeight="10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M59"/>
  <sheetViews>
    <sheetView view="pageBreakPreview" topLeftCell="A37" zoomScale="62" zoomScaleNormal="44" zoomScaleSheetLayoutView="110" workbookViewId="0">
      <selection activeCell="E42" sqref="E42"/>
    </sheetView>
  </sheetViews>
  <sheetFormatPr defaultColWidth="10.5546875" defaultRowHeight="21" customHeight="1"/>
  <cols>
    <col min="1" max="1" width="49.21875" style="123" customWidth="1"/>
    <col min="2" max="2" width="11.44140625" style="152" customWidth="1"/>
    <col min="3" max="3" width="15.21875" style="152" customWidth="1"/>
    <col min="4" max="4" width="1.44140625" style="152" customWidth="1"/>
    <col min="5" max="5" width="14.5546875" style="152" customWidth="1"/>
    <col min="6" max="6" width="1.44140625" style="152" customWidth="1"/>
    <col min="7" max="7" width="13.5546875" style="153" customWidth="1"/>
    <col min="8" max="8" width="1.44140625" style="153" customWidth="1"/>
    <col min="9" max="9" width="14.5546875" style="153" customWidth="1"/>
    <col min="10" max="10" width="1" style="123" customWidth="1"/>
    <col min="11" max="11" width="20.21875" style="123" customWidth="1"/>
    <col min="12" max="16384" width="10.5546875" style="123"/>
  </cols>
  <sheetData>
    <row r="1" spans="1:11" ht="21" customHeight="1">
      <c r="A1" s="262" t="s">
        <v>59</v>
      </c>
      <c r="B1" s="262"/>
      <c r="C1" s="262"/>
      <c r="D1" s="262"/>
      <c r="E1" s="262"/>
      <c r="F1" s="262"/>
      <c r="G1" s="262"/>
      <c r="H1" s="262"/>
      <c r="I1" s="262"/>
    </row>
    <row r="2" spans="1:11" ht="21" customHeight="1">
      <c r="A2" s="263" t="s">
        <v>60</v>
      </c>
      <c r="B2" s="262"/>
      <c r="C2" s="262"/>
      <c r="D2" s="262"/>
      <c r="E2" s="262"/>
      <c r="F2" s="262"/>
      <c r="G2" s="262"/>
      <c r="H2" s="262"/>
      <c r="I2" s="262"/>
    </row>
    <row r="3" spans="1:11" ht="21" customHeight="1">
      <c r="A3" s="263" t="s">
        <v>177</v>
      </c>
      <c r="B3" s="263"/>
      <c r="C3" s="263"/>
      <c r="D3" s="263"/>
      <c r="E3" s="263"/>
      <c r="F3" s="263"/>
      <c r="G3" s="263"/>
      <c r="H3" s="263"/>
      <c r="I3" s="263"/>
    </row>
    <row r="4" spans="1:11" ht="21" customHeight="1">
      <c r="A4" s="264" t="s">
        <v>2</v>
      </c>
      <c r="B4" s="264"/>
      <c r="C4" s="264"/>
      <c r="D4" s="264"/>
      <c r="E4" s="264"/>
      <c r="F4" s="264"/>
      <c r="G4" s="264"/>
      <c r="H4" s="264"/>
      <c r="I4" s="264"/>
    </row>
    <row r="5" spans="1:11" ht="9.6" customHeight="1">
      <c r="A5" s="261"/>
      <c r="B5" s="261"/>
      <c r="C5" s="261"/>
      <c r="D5" s="261"/>
      <c r="E5" s="261"/>
      <c r="F5" s="261"/>
      <c r="G5" s="261"/>
      <c r="H5" s="261"/>
      <c r="I5" s="261"/>
    </row>
    <row r="6" spans="1:11" ht="19.350000000000001" customHeight="1">
      <c r="A6" s="124"/>
      <c r="B6" s="125" t="s">
        <v>3</v>
      </c>
      <c r="C6" s="262" t="s">
        <v>61</v>
      </c>
      <c r="D6" s="262"/>
      <c r="E6" s="262"/>
      <c r="F6" s="223"/>
      <c r="G6" s="262" t="s">
        <v>62</v>
      </c>
      <c r="H6" s="262"/>
      <c r="I6" s="262"/>
    </row>
    <row r="7" spans="1:11" ht="19.350000000000001" customHeight="1">
      <c r="A7" s="124"/>
      <c r="B7" s="124"/>
      <c r="C7" s="262" t="s">
        <v>63</v>
      </c>
      <c r="D7" s="262"/>
      <c r="E7" s="262"/>
      <c r="F7" s="224"/>
      <c r="G7" s="263" t="s">
        <v>64</v>
      </c>
      <c r="H7" s="262"/>
      <c r="I7" s="262"/>
    </row>
    <row r="8" spans="1:11" ht="19.350000000000001" customHeight="1">
      <c r="A8" s="124"/>
      <c r="B8" s="124"/>
      <c r="C8" s="262" t="s">
        <v>65</v>
      </c>
      <c r="D8" s="262"/>
      <c r="E8" s="262"/>
      <c r="F8" s="223"/>
      <c r="G8" s="262"/>
      <c r="H8" s="262"/>
      <c r="I8" s="262"/>
    </row>
    <row r="9" spans="1:11" ht="19.350000000000001" customHeight="1">
      <c r="A9" s="126"/>
      <c r="B9" s="123"/>
      <c r="C9" s="48">
        <v>2024</v>
      </c>
      <c r="D9" s="211"/>
      <c r="E9" s="48">
        <v>2023</v>
      </c>
      <c r="F9" s="225"/>
      <c r="G9" s="48">
        <v>2024</v>
      </c>
      <c r="H9" s="225"/>
      <c r="I9" s="48">
        <v>2023</v>
      </c>
    </row>
    <row r="10" spans="1:11" ht="19.350000000000001" customHeight="1">
      <c r="A10" s="197" t="s">
        <v>66</v>
      </c>
      <c r="B10" s="126"/>
      <c r="C10" s="127"/>
      <c r="D10" s="212"/>
      <c r="E10" s="127"/>
      <c r="F10" s="226"/>
      <c r="G10" s="123"/>
      <c r="H10" s="226"/>
      <c r="I10" s="123" t="s">
        <v>67</v>
      </c>
    </row>
    <row r="11" spans="1:11" ht="19.350000000000001" customHeight="1">
      <c r="A11" s="60" t="s">
        <v>68</v>
      </c>
      <c r="B11" s="49">
        <v>23</v>
      </c>
      <c r="C11" s="12">
        <v>263918376</v>
      </c>
      <c r="D11" s="213"/>
      <c r="E11" s="12">
        <v>279110646</v>
      </c>
      <c r="F11" s="227"/>
      <c r="G11" s="12">
        <v>263918376</v>
      </c>
      <c r="H11" s="213"/>
      <c r="I11" s="12">
        <v>279110646</v>
      </c>
      <c r="K11" s="128"/>
    </row>
    <row r="12" spans="1:11" ht="19.350000000000001" customHeight="1">
      <c r="A12" s="60" t="s">
        <v>69</v>
      </c>
      <c r="B12" s="129">
        <v>24.1</v>
      </c>
      <c r="C12" s="12">
        <v>2432377</v>
      </c>
      <c r="D12" s="213"/>
      <c r="E12" s="12">
        <v>3069294</v>
      </c>
      <c r="F12" s="227"/>
      <c r="G12" s="12">
        <v>2432377</v>
      </c>
      <c r="H12" s="213"/>
      <c r="I12" s="12">
        <v>7269294</v>
      </c>
    </row>
    <row r="13" spans="1:11" ht="19.350000000000001" customHeight="1">
      <c r="A13" s="130" t="s">
        <v>70</v>
      </c>
      <c r="B13" s="129"/>
      <c r="C13" s="25">
        <f>SUM(C11:C12)</f>
        <v>266350753</v>
      </c>
      <c r="D13" s="213"/>
      <c r="E13" s="25">
        <f>SUM(E11:E12)</f>
        <v>282179940</v>
      </c>
      <c r="F13" s="227"/>
      <c r="G13" s="25">
        <f>SUM(G11:G12)</f>
        <v>266350753</v>
      </c>
      <c r="H13" s="213"/>
      <c r="I13" s="25">
        <f>SUM(I11:I12)</f>
        <v>286379940</v>
      </c>
    </row>
    <row r="14" spans="1:11" ht="10.35" customHeight="1">
      <c r="A14" s="131"/>
      <c r="B14" s="129"/>
      <c r="C14" s="12"/>
      <c r="D14" s="213"/>
      <c r="E14" s="12"/>
      <c r="F14" s="227"/>
      <c r="G14" s="12"/>
      <c r="H14" s="213"/>
      <c r="I14" s="12"/>
    </row>
    <row r="15" spans="1:11" ht="19.350000000000001" customHeight="1">
      <c r="A15" s="197" t="s">
        <v>71</v>
      </c>
      <c r="B15" s="129"/>
      <c r="C15" s="132"/>
      <c r="D15" s="213"/>
      <c r="E15" s="132"/>
      <c r="F15" s="227"/>
      <c r="G15" s="132"/>
      <c r="H15" s="213"/>
      <c r="I15" s="132"/>
    </row>
    <row r="16" spans="1:11" ht="19.350000000000001" customHeight="1">
      <c r="A16" s="60" t="s">
        <v>72</v>
      </c>
      <c r="B16" s="129">
        <v>9.1</v>
      </c>
      <c r="C16" s="12">
        <v>158244932</v>
      </c>
      <c r="D16" s="213"/>
      <c r="E16" s="12">
        <v>162286631</v>
      </c>
      <c r="F16" s="227"/>
      <c r="G16" s="12">
        <v>158244932</v>
      </c>
      <c r="H16" s="213"/>
      <c r="I16" s="12">
        <v>162286631</v>
      </c>
      <c r="J16" s="133"/>
    </row>
    <row r="17" spans="1:9" ht="19.350000000000001" customHeight="1">
      <c r="A17" s="60" t="s">
        <v>73</v>
      </c>
      <c r="B17" s="129"/>
      <c r="C17" s="12">
        <v>23211145</v>
      </c>
      <c r="D17" s="213"/>
      <c r="E17" s="12">
        <v>26304452</v>
      </c>
      <c r="F17" s="227"/>
      <c r="G17" s="12">
        <v>23211145</v>
      </c>
      <c r="H17" s="213"/>
      <c r="I17" s="12">
        <v>26304452</v>
      </c>
    </row>
    <row r="18" spans="1:9" ht="19.350000000000001" customHeight="1">
      <c r="A18" s="60" t="s">
        <v>74</v>
      </c>
      <c r="B18" s="129"/>
      <c r="C18" s="12">
        <v>34786472</v>
      </c>
      <c r="D18" s="213"/>
      <c r="E18" s="12">
        <v>30824244</v>
      </c>
      <c r="F18" s="227"/>
      <c r="G18" s="12">
        <v>34786472</v>
      </c>
      <c r="H18" s="213"/>
      <c r="I18" s="12">
        <v>30824244</v>
      </c>
    </row>
    <row r="19" spans="1:9" ht="19.350000000000001" customHeight="1">
      <c r="A19" s="60" t="s">
        <v>75</v>
      </c>
      <c r="B19" s="129">
        <v>5.2</v>
      </c>
      <c r="C19" s="12">
        <v>8852221</v>
      </c>
      <c r="D19" s="213"/>
      <c r="E19" s="12">
        <v>8126428</v>
      </c>
      <c r="F19" s="227"/>
      <c r="G19" s="12">
        <v>8852221</v>
      </c>
      <c r="H19" s="213"/>
      <c r="I19" s="12">
        <v>8126428</v>
      </c>
    </row>
    <row r="20" spans="1:9" ht="19.350000000000001" customHeight="1">
      <c r="A20" s="130" t="s">
        <v>76</v>
      </c>
      <c r="B20" s="129"/>
      <c r="C20" s="31">
        <f>SUM(C16:C19)</f>
        <v>225094770</v>
      </c>
      <c r="D20" s="213"/>
      <c r="E20" s="31">
        <f>SUM(E16:E19)</f>
        <v>227541755</v>
      </c>
      <c r="F20" s="227"/>
      <c r="G20" s="31">
        <f>SUM(G16:G19)</f>
        <v>225094770</v>
      </c>
      <c r="H20" s="213"/>
      <c r="I20" s="31">
        <f>SUM(I16:I19)</f>
        <v>227541755</v>
      </c>
    </row>
    <row r="21" spans="1:9" ht="10.35" customHeight="1">
      <c r="A21" s="131"/>
      <c r="B21" s="129"/>
      <c r="C21" s="41"/>
      <c r="D21" s="213"/>
      <c r="E21" s="41"/>
      <c r="F21" s="227"/>
      <c r="G21" s="41"/>
      <c r="H21" s="213"/>
      <c r="I21" s="41"/>
    </row>
    <row r="22" spans="1:9" ht="19.350000000000001" customHeight="1">
      <c r="A22" s="196" t="s">
        <v>174</v>
      </c>
      <c r="B22" s="129"/>
      <c r="C22" s="12">
        <v>41255983</v>
      </c>
      <c r="D22" s="214"/>
      <c r="E22" s="12">
        <v>54638185</v>
      </c>
      <c r="F22" s="227"/>
      <c r="G22" s="12">
        <v>41255983</v>
      </c>
      <c r="H22" s="214"/>
      <c r="I22" s="12">
        <v>58838185</v>
      </c>
    </row>
    <row r="23" spans="1:9" ht="19.350000000000001" customHeight="1">
      <c r="A23" s="126" t="s">
        <v>131</v>
      </c>
      <c r="B23" s="129">
        <v>24.2</v>
      </c>
      <c r="C23" s="12">
        <v>240315</v>
      </c>
      <c r="D23" s="214"/>
      <c r="E23" s="12">
        <v>270619</v>
      </c>
      <c r="F23" s="227"/>
      <c r="G23" s="12">
        <v>240315</v>
      </c>
      <c r="H23" s="214"/>
      <c r="I23" s="12">
        <v>270619</v>
      </c>
    </row>
    <row r="24" spans="1:9" ht="19.350000000000001" customHeight="1">
      <c r="A24" s="126" t="s">
        <v>132</v>
      </c>
      <c r="B24" s="129">
        <v>26</v>
      </c>
      <c r="C24" s="21">
        <v>-16621255</v>
      </c>
      <c r="D24" s="213"/>
      <c r="E24" s="21">
        <v>-14786743</v>
      </c>
      <c r="F24" s="213"/>
      <c r="G24" s="21">
        <v>-16621255</v>
      </c>
      <c r="H24" s="213"/>
      <c r="I24" s="21">
        <v>-14786743</v>
      </c>
    </row>
    <row r="25" spans="1:9" ht="19.350000000000001" customHeight="1">
      <c r="A25" s="126" t="s">
        <v>129</v>
      </c>
      <c r="B25" s="129">
        <v>5.2</v>
      </c>
      <c r="C25" s="15">
        <v>-2881851</v>
      </c>
      <c r="D25" s="215"/>
      <c r="E25" s="15">
        <v>-375411</v>
      </c>
      <c r="F25" s="228"/>
      <c r="G25" s="38" t="s">
        <v>17</v>
      </c>
      <c r="H25" s="215"/>
      <c r="I25" s="38" t="s">
        <v>17</v>
      </c>
    </row>
    <row r="26" spans="1:9" ht="19.350000000000001" customHeight="1">
      <c r="A26" s="126" t="s">
        <v>186</v>
      </c>
      <c r="B26" s="129">
        <v>5.0999999999999996</v>
      </c>
      <c r="C26" s="41" t="s">
        <v>17</v>
      </c>
      <c r="D26" s="213"/>
      <c r="E26" s="41" t="s">
        <v>17</v>
      </c>
      <c r="F26" s="213"/>
      <c r="G26" s="21">
        <v>26809610</v>
      </c>
      <c r="H26" s="213"/>
      <c r="I26" s="41" t="s">
        <v>17</v>
      </c>
    </row>
    <row r="27" spans="1:9" s="131" customFormat="1" ht="19.350000000000001" customHeight="1">
      <c r="A27" s="196" t="s">
        <v>178</v>
      </c>
      <c r="B27" s="129"/>
      <c r="C27" s="135">
        <f>SUM(C22:C26)</f>
        <v>21993192</v>
      </c>
      <c r="D27" s="214"/>
      <c r="E27" s="135">
        <f>SUM(E22:E26)</f>
        <v>39746650</v>
      </c>
      <c r="F27" s="227"/>
      <c r="G27" s="135">
        <f>SUM(G22:G26)</f>
        <v>51684653</v>
      </c>
      <c r="H27" s="214"/>
      <c r="I27" s="135">
        <f>SUM(I22:I26)</f>
        <v>44322061</v>
      </c>
    </row>
    <row r="28" spans="1:9" ht="19.350000000000001" customHeight="1">
      <c r="A28" s="198" t="s">
        <v>184</v>
      </c>
      <c r="B28" s="129">
        <v>15</v>
      </c>
      <c r="C28" s="13">
        <v>-5026717</v>
      </c>
      <c r="D28" s="214"/>
      <c r="E28" s="13">
        <v>-7986383</v>
      </c>
      <c r="F28" s="227"/>
      <c r="G28" s="13">
        <v>-10388639</v>
      </c>
      <c r="H28" s="214"/>
      <c r="I28" s="13">
        <v>-7986383</v>
      </c>
    </row>
    <row r="29" spans="1:9" s="131" customFormat="1" ht="19.350000000000001" customHeight="1" thickBot="1">
      <c r="A29" s="196" t="s">
        <v>185</v>
      </c>
      <c r="B29" s="129"/>
      <c r="C29" s="136">
        <f>SUM(C27:C28)</f>
        <v>16966475</v>
      </c>
      <c r="D29" s="214"/>
      <c r="E29" s="136">
        <f>SUM(E27:E28)</f>
        <v>31760267</v>
      </c>
      <c r="F29" s="227"/>
      <c r="G29" s="136">
        <f>SUM(G27:G28)</f>
        <v>41296014</v>
      </c>
      <c r="H29" s="214"/>
      <c r="I29" s="136">
        <f>SUM(I27:I28)</f>
        <v>36335678</v>
      </c>
    </row>
    <row r="30" spans="1:9" s="131" customFormat="1" ht="10.35" customHeight="1" thickTop="1">
      <c r="A30" s="199"/>
      <c r="B30" s="129"/>
      <c r="C30" s="137"/>
      <c r="D30" s="216"/>
      <c r="E30" s="137"/>
      <c r="F30" s="229"/>
      <c r="G30" s="137"/>
      <c r="H30" s="216"/>
      <c r="I30" s="137"/>
    </row>
    <row r="31" spans="1:9" s="131" customFormat="1" ht="19.350000000000001" customHeight="1">
      <c r="A31" s="196" t="s">
        <v>77</v>
      </c>
      <c r="B31" s="129"/>
      <c r="C31" s="138"/>
      <c r="D31" s="217"/>
      <c r="E31" s="138"/>
      <c r="F31" s="230"/>
      <c r="G31" s="138"/>
      <c r="H31" s="217"/>
      <c r="I31" s="138"/>
    </row>
    <row r="32" spans="1:9" s="131" customFormat="1" ht="19.350000000000001" customHeight="1">
      <c r="A32" s="134" t="s">
        <v>78</v>
      </c>
      <c r="B32" s="129"/>
      <c r="C32" s="138"/>
      <c r="D32" s="217"/>
      <c r="E32" s="138"/>
      <c r="F32" s="230"/>
      <c r="G32" s="138"/>
      <c r="H32" s="217"/>
      <c r="I32" s="138"/>
    </row>
    <row r="33" spans="1:13" s="131" customFormat="1" ht="19.350000000000001" customHeight="1">
      <c r="A33" s="134" t="s">
        <v>79</v>
      </c>
      <c r="B33" s="129"/>
      <c r="C33" s="138"/>
      <c r="D33" s="217"/>
      <c r="E33" s="138"/>
      <c r="F33" s="230"/>
      <c r="G33" s="138"/>
      <c r="H33" s="217"/>
      <c r="I33" s="138"/>
    </row>
    <row r="34" spans="1:13" s="131" customFormat="1" ht="19.350000000000001" customHeight="1">
      <c r="A34" s="139" t="s">
        <v>80</v>
      </c>
      <c r="B34" s="129"/>
      <c r="C34" s="140"/>
      <c r="D34" s="218"/>
      <c r="E34" s="141"/>
      <c r="F34" s="231"/>
      <c r="G34" s="141"/>
      <c r="H34" s="218"/>
      <c r="I34" s="141"/>
    </row>
    <row r="35" spans="1:13" s="131" customFormat="1" ht="19.350000000000001" customHeight="1">
      <c r="A35" s="60" t="s">
        <v>81</v>
      </c>
      <c r="B35" s="129">
        <v>19</v>
      </c>
      <c r="C35" s="21">
        <v>-220622</v>
      </c>
      <c r="D35" s="219"/>
      <c r="E35" s="41" t="s">
        <v>17</v>
      </c>
      <c r="F35" s="231"/>
      <c r="G35" s="142">
        <v>-220622</v>
      </c>
      <c r="H35" s="219"/>
      <c r="I35" s="41" t="s">
        <v>17</v>
      </c>
    </row>
    <row r="36" spans="1:13" s="131" customFormat="1" ht="19.350000000000001" customHeight="1">
      <c r="A36" s="139" t="s">
        <v>82</v>
      </c>
      <c r="B36" s="129"/>
      <c r="C36" s="21"/>
      <c r="D36" s="219"/>
      <c r="E36" s="141"/>
      <c r="F36" s="231"/>
      <c r="G36" s="143"/>
      <c r="H36" s="219"/>
      <c r="I36" s="141"/>
      <c r="K36" s="144"/>
      <c r="L36" s="145"/>
      <c r="M36" s="146"/>
    </row>
    <row r="37" spans="1:13" s="131" customFormat="1" ht="19.350000000000001" customHeight="1">
      <c r="A37" s="60" t="s">
        <v>83</v>
      </c>
      <c r="B37" s="129">
        <v>15</v>
      </c>
      <c r="C37" s="23">
        <v>44124</v>
      </c>
      <c r="D37" s="219"/>
      <c r="E37" s="147" t="s">
        <v>17</v>
      </c>
      <c r="F37" s="231"/>
      <c r="G37" s="148">
        <v>44124</v>
      </c>
      <c r="H37" s="219"/>
      <c r="I37" s="147" t="s">
        <v>17</v>
      </c>
      <c r="K37" s="144"/>
      <c r="L37" s="149"/>
      <c r="M37" s="144"/>
    </row>
    <row r="38" spans="1:13" s="131" customFormat="1" ht="19.350000000000001" customHeight="1">
      <c r="A38" s="196" t="s">
        <v>84</v>
      </c>
      <c r="B38" s="129"/>
      <c r="C38" s="127"/>
      <c r="D38" s="219"/>
      <c r="E38" s="141"/>
      <c r="F38" s="231"/>
      <c r="G38" s="143"/>
      <c r="H38" s="219"/>
      <c r="I38" s="141"/>
    </row>
    <row r="39" spans="1:13" s="131" customFormat="1" ht="19.350000000000001" customHeight="1">
      <c r="A39" s="199" t="s">
        <v>85</v>
      </c>
      <c r="B39" s="129"/>
      <c r="C39" s="148">
        <f>SUM(C35:C37)</f>
        <v>-176498</v>
      </c>
      <c r="D39" s="219"/>
      <c r="E39" s="147" t="s">
        <v>17</v>
      </c>
      <c r="F39" s="231"/>
      <c r="G39" s="148">
        <f>SUM(G35:G37)</f>
        <v>-176498</v>
      </c>
      <c r="H39" s="219"/>
      <c r="I39" s="147" t="s">
        <v>17</v>
      </c>
      <c r="K39" s="150"/>
      <c r="M39" s="150"/>
    </row>
    <row r="40" spans="1:13" s="131" customFormat="1" ht="10.35" customHeight="1">
      <c r="A40" s="205"/>
      <c r="B40" s="129"/>
      <c r="C40" s="127"/>
      <c r="D40" s="220"/>
      <c r="E40" s="127"/>
      <c r="F40" s="232"/>
      <c r="H40" s="220"/>
      <c r="I40" s="127"/>
    </row>
    <row r="41" spans="1:13" s="131" customFormat="1" ht="19.350000000000001" customHeight="1">
      <c r="A41" s="196" t="s">
        <v>179</v>
      </c>
      <c r="B41" s="129"/>
      <c r="C41" s="127"/>
      <c r="D41" s="220"/>
      <c r="E41" s="127"/>
      <c r="F41" s="232"/>
      <c r="G41" s="127"/>
      <c r="H41" s="220"/>
      <c r="I41" s="127"/>
    </row>
    <row r="42" spans="1:13" s="131" customFormat="1" ht="19.350000000000001" customHeight="1" thickBot="1">
      <c r="A42" s="199" t="s">
        <v>180</v>
      </c>
      <c r="B42" s="129"/>
      <c r="C42" s="151">
        <f>SUM(C39,C29)</f>
        <v>16789977</v>
      </c>
      <c r="D42" s="220"/>
      <c r="E42" s="151">
        <f>SUM(E39,E29)</f>
        <v>31760267</v>
      </c>
      <c r="F42" s="232"/>
      <c r="G42" s="151">
        <f>SUM(G39,G29)</f>
        <v>41119516</v>
      </c>
      <c r="H42" s="220"/>
      <c r="I42" s="151">
        <f>SUM(I39,I29)</f>
        <v>36335678</v>
      </c>
    </row>
    <row r="43" spans="1:13" s="131" customFormat="1" ht="16.2" thickTop="1">
      <c r="A43" s="199"/>
      <c r="B43" s="129"/>
      <c r="C43" s="140"/>
      <c r="D43" s="217"/>
      <c r="E43" s="140"/>
      <c r="F43" s="230"/>
      <c r="G43" s="127"/>
      <c r="H43" s="217"/>
      <c r="I43" s="140"/>
    </row>
    <row r="44" spans="1:13" ht="19.350000000000001" customHeight="1">
      <c r="A44" s="196" t="s">
        <v>86</v>
      </c>
      <c r="C44" s="14">
        <f>C29/C46</f>
        <v>5.3020234375000003E-2</v>
      </c>
      <c r="D44" s="221"/>
      <c r="E44" s="14">
        <f>E29/E46</f>
        <v>9.9250834374999999E-2</v>
      </c>
      <c r="F44" s="222"/>
      <c r="G44" s="14">
        <f>G29/G46</f>
        <v>0.12905004375000001</v>
      </c>
      <c r="H44" s="233"/>
      <c r="I44" s="14">
        <f>I29/I46</f>
        <v>0.11354899374999999</v>
      </c>
    </row>
    <row r="45" spans="1:13" ht="19.350000000000001" customHeight="1">
      <c r="A45" s="206" t="s">
        <v>87</v>
      </c>
      <c r="C45" s="153"/>
      <c r="D45" s="222"/>
      <c r="E45" s="153"/>
      <c r="F45" s="222"/>
      <c r="H45" s="233"/>
    </row>
    <row r="46" spans="1:13" ht="19.350000000000001" customHeight="1">
      <c r="A46" s="207" t="s">
        <v>88</v>
      </c>
      <c r="B46" s="129"/>
      <c r="C46" s="5">
        <v>320000000</v>
      </c>
      <c r="D46" s="220"/>
      <c r="E46" s="5">
        <v>320000000</v>
      </c>
      <c r="F46" s="222"/>
      <c r="G46" s="5">
        <v>320000000</v>
      </c>
      <c r="H46" s="233"/>
      <c r="I46" s="5">
        <v>320000000</v>
      </c>
    </row>
    <row r="47" spans="1:13" ht="19.350000000000001" customHeight="1">
      <c r="A47" s="154"/>
      <c r="B47" s="129"/>
      <c r="C47" s="5"/>
      <c r="D47" s="220"/>
      <c r="E47" s="5"/>
      <c r="F47" s="222"/>
      <c r="G47" s="5"/>
      <c r="H47" s="233"/>
      <c r="I47" s="5"/>
    </row>
    <row r="48" spans="1:13" ht="19.350000000000001" customHeight="1">
      <c r="A48" s="154"/>
      <c r="B48" s="129"/>
      <c r="C48" s="5"/>
      <c r="D48" s="220"/>
      <c r="E48" s="5"/>
      <c r="F48" s="222"/>
      <c r="G48" s="5"/>
      <c r="H48" s="233"/>
      <c r="I48" s="5"/>
    </row>
    <row r="49" spans="1:9" ht="19.350000000000001" customHeight="1">
      <c r="A49" s="154"/>
      <c r="B49" s="129"/>
      <c r="C49" s="5"/>
      <c r="D49" s="220"/>
      <c r="E49" s="5"/>
      <c r="F49" s="222"/>
      <c r="G49" s="5"/>
      <c r="H49" s="233"/>
      <c r="I49" s="5"/>
    </row>
    <row r="50" spans="1:9" ht="19.350000000000001" customHeight="1">
      <c r="A50" s="154"/>
      <c r="B50" s="129"/>
      <c r="C50" s="5"/>
      <c r="D50" s="220"/>
      <c r="E50" s="5"/>
      <c r="F50" s="222"/>
      <c r="G50" s="5"/>
      <c r="H50" s="233"/>
      <c r="I50" s="5"/>
    </row>
    <row r="51" spans="1:9" ht="19.350000000000001" customHeight="1">
      <c r="A51" s="154"/>
      <c r="B51" s="129"/>
      <c r="C51" s="5"/>
      <c r="D51" s="220"/>
      <c r="E51" s="5"/>
      <c r="F51" s="222"/>
      <c r="G51" s="5"/>
      <c r="H51" s="233"/>
      <c r="I51" s="5"/>
    </row>
    <row r="52" spans="1:9" ht="19.350000000000001" customHeight="1">
      <c r="A52" s="154"/>
      <c r="B52" s="129"/>
      <c r="C52" s="5"/>
      <c r="D52" s="220"/>
      <c r="E52" s="5"/>
      <c r="F52" s="222"/>
      <c r="G52" s="5"/>
      <c r="H52" s="233"/>
      <c r="I52" s="5"/>
    </row>
    <row r="53" spans="1:9" ht="19.350000000000001" hidden="1" customHeight="1">
      <c r="A53" s="154"/>
      <c r="B53" s="129"/>
      <c r="C53" s="5"/>
      <c r="D53" s="220"/>
      <c r="E53" s="5"/>
      <c r="F53" s="222"/>
      <c r="G53" s="5"/>
      <c r="H53" s="233"/>
      <c r="I53" s="5"/>
    </row>
    <row r="54" spans="1:9" ht="19.350000000000001" hidden="1" customHeight="1">
      <c r="A54" s="154"/>
      <c r="B54" s="129"/>
      <c r="C54" s="5"/>
      <c r="D54" s="220"/>
      <c r="E54" s="5"/>
      <c r="F54" s="222"/>
      <c r="G54" s="5"/>
      <c r="H54" s="233"/>
      <c r="I54" s="5"/>
    </row>
    <row r="55" spans="1:9" ht="19.350000000000001" customHeight="1">
      <c r="A55" s="126" t="str">
        <f>Assets!A51</f>
        <v>Notes to the financial statements form an integral part of these statements</v>
      </c>
      <c r="B55" s="129"/>
      <c r="C55" s="5"/>
      <c r="D55" s="220"/>
      <c r="E55" s="5"/>
      <c r="F55" s="222"/>
      <c r="G55" s="5"/>
      <c r="H55" s="233"/>
      <c r="I55" s="5"/>
    </row>
    <row r="56" spans="1:9" ht="19.350000000000001" customHeight="1">
      <c r="B56" s="129"/>
      <c r="C56" s="155"/>
      <c r="D56" s="129"/>
      <c r="E56" s="129"/>
      <c r="F56" s="124"/>
    </row>
    <row r="57" spans="1:9" ht="21" customHeight="1">
      <c r="B57" s="129"/>
      <c r="C57" s="129"/>
      <c r="D57" s="129"/>
      <c r="E57" s="129"/>
      <c r="F57" s="124"/>
    </row>
    <row r="58" spans="1:9" ht="21" customHeight="1">
      <c r="B58" s="129"/>
      <c r="C58" s="129"/>
      <c r="D58" s="129"/>
      <c r="E58" s="129"/>
      <c r="F58" s="124"/>
    </row>
    <row r="59" spans="1:9" ht="21" customHeight="1">
      <c r="B59" s="129"/>
      <c r="C59" s="129"/>
      <c r="D59" s="129"/>
      <c r="E59" s="129"/>
      <c r="F59" s="124"/>
    </row>
  </sheetData>
  <mergeCells count="11">
    <mergeCell ref="A5:I5"/>
    <mergeCell ref="C7:E7"/>
    <mergeCell ref="C8:E8"/>
    <mergeCell ref="G8:I8"/>
    <mergeCell ref="A1:I1"/>
    <mergeCell ref="C6:E6"/>
    <mergeCell ref="G6:I6"/>
    <mergeCell ref="G7:I7"/>
    <mergeCell ref="A2:I2"/>
    <mergeCell ref="A3:I3"/>
    <mergeCell ref="A4:I4"/>
  </mergeCells>
  <pageMargins left="0.8" right="0.5" top="0.8" bottom="0.5" header="0.6" footer="0.23"/>
  <pageSetup paperSize="9" scale="73" firstPageNumber="7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M31"/>
  <sheetViews>
    <sheetView view="pageBreakPreview" topLeftCell="A8" zoomScale="54" zoomScaleNormal="41" zoomScaleSheetLayoutView="100" zoomScalePageLayoutView="63" workbookViewId="0">
      <selection activeCell="E42" sqref="E42"/>
    </sheetView>
  </sheetViews>
  <sheetFormatPr defaultColWidth="8.77734375" defaultRowHeight="21.6" customHeight="1"/>
  <cols>
    <col min="1" max="1" width="69.44140625" style="90" customWidth="1"/>
    <col min="2" max="2" width="13.44140625" style="84" customWidth="1"/>
    <col min="3" max="3" width="1.44140625" style="105" customWidth="1"/>
    <col min="4" max="4" width="16.5546875" style="83" customWidth="1"/>
    <col min="5" max="5" width="1.44140625" style="83" customWidth="1"/>
    <col min="6" max="6" width="16" style="83" customWidth="1"/>
    <col min="7" max="7" width="1.44140625" style="83" customWidth="1"/>
    <col min="8" max="8" width="14.5546875" style="83" customWidth="1"/>
    <col min="9" max="9" width="1.44140625" style="83" customWidth="1"/>
    <col min="10" max="10" width="15.44140625" style="83" customWidth="1"/>
    <col min="11" max="11" width="1.44140625" style="83" customWidth="1"/>
    <col min="12" max="12" width="16.44140625" style="83" customWidth="1"/>
    <col min="13" max="13" width="1.44140625" style="112" customWidth="1"/>
    <col min="14" max="16384" width="8.77734375" style="112"/>
  </cols>
  <sheetData>
    <row r="1" spans="1:13" ht="21.6" customHeight="1">
      <c r="A1" s="254" t="s">
        <v>89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3" ht="21.6" customHeight="1">
      <c r="A2" s="254" t="s">
        <v>90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3" ht="21.6" customHeight="1">
      <c r="A3" s="256" t="s">
        <v>169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3" ht="21.6" customHeight="1">
      <c r="A4" s="256" t="s">
        <v>181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3" ht="21.6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3" ht="21.6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</row>
    <row r="7" spans="1:13" ht="21.6" customHeight="1">
      <c r="A7" s="78"/>
      <c r="B7" s="79" t="s">
        <v>3</v>
      </c>
      <c r="C7" s="80"/>
      <c r="D7" s="79" t="s">
        <v>91</v>
      </c>
      <c r="E7" s="79"/>
      <c r="F7" s="81" t="s">
        <v>92</v>
      </c>
      <c r="G7" s="76"/>
      <c r="H7" s="265" t="s">
        <v>93</v>
      </c>
      <c r="I7" s="265"/>
      <c r="J7" s="265"/>
      <c r="K7" s="114"/>
      <c r="L7" s="79" t="s">
        <v>94</v>
      </c>
    </row>
    <row r="8" spans="1:13" ht="21.6" customHeight="1">
      <c r="A8" s="84"/>
      <c r="B8" s="86"/>
      <c r="C8" s="86"/>
      <c r="D8" s="79" t="s">
        <v>95</v>
      </c>
      <c r="F8" s="88" t="s">
        <v>96</v>
      </c>
      <c r="H8" s="79" t="s">
        <v>54</v>
      </c>
      <c r="J8" s="79" t="s">
        <v>56</v>
      </c>
      <c r="L8" s="79" t="s">
        <v>97</v>
      </c>
    </row>
    <row r="9" spans="1:13" ht="21.6" customHeight="1">
      <c r="A9" s="84"/>
      <c r="B9" s="86"/>
      <c r="C9" s="86"/>
      <c r="E9" s="79"/>
      <c r="F9" s="88" t="s">
        <v>98</v>
      </c>
      <c r="G9" s="89"/>
      <c r="H9" s="89" t="s">
        <v>99</v>
      </c>
      <c r="I9" s="89"/>
      <c r="J9" s="79"/>
      <c r="K9" s="79"/>
      <c r="L9" s="79" t="s">
        <v>100</v>
      </c>
    </row>
    <row r="10" spans="1:13" ht="21.6" customHeight="1">
      <c r="A10" s="84"/>
      <c r="C10" s="86"/>
      <c r="F10" s="81" t="s">
        <v>101</v>
      </c>
      <c r="G10" s="87"/>
      <c r="H10" s="87" t="s">
        <v>102</v>
      </c>
      <c r="I10" s="87"/>
      <c r="K10" s="79"/>
    </row>
    <row r="11" spans="1:13" ht="21.6" customHeight="1">
      <c r="A11" s="92" t="s">
        <v>103</v>
      </c>
      <c r="B11" s="115"/>
      <c r="C11" s="116"/>
      <c r="D11" s="12"/>
      <c r="E11" s="12"/>
      <c r="F11" s="21"/>
      <c r="G11" s="21"/>
      <c r="H11" s="21"/>
      <c r="I11" s="21"/>
      <c r="J11" s="21"/>
      <c r="K11" s="21"/>
      <c r="L11" s="12"/>
    </row>
    <row r="12" spans="1:13" ht="21.6" customHeight="1">
      <c r="A12" s="98" t="s">
        <v>104</v>
      </c>
      <c r="B12" s="117"/>
      <c r="C12" s="116"/>
      <c r="D12" s="15">
        <v>320000000</v>
      </c>
      <c r="E12" s="12"/>
      <c r="F12" s="15">
        <v>68108855</v>
      </c>
      <c r="G12" s="12"/>
      <c r="H12" s="15">
        <v>1711814</v>
      </c>
      <c r="I12" s="12"/>
      <c r="J12" s="15">
        <v>38804376</v>
      </c>
      <c r="K12" s="12"/>
      <c r="L12" s="15">
        <v>428625045</v>
      </c>
    </row>
    <row r="13" spans="1:13" ht="21.6" customHeight="1">
      <c r="A13" s="98" t="s">
        <v>105</v>
      </c>
      <c r="B13" s="115"/>
      <c r="C13" s="116"/>
      <c r="D13" s="15"/>
      <c r="E13" s="12"/>
      <c r="F13" s="15"/>
      <c r="G13" s="12"/>
      <c r="H13" s="15"/>
      <c r="I13" s="12"/>
      <c r="J13" s="15"/>
      <c r="K13" s="12"/>
      <c r="L13" s="12"/>
    </row>
    <row r="14" spans="1:13" ht="21.6" customHeight="1">
      <c r="A14" s="101" t="s">
        <v>106</v>
      </c>
      <c r="B14" s="115"/>
      <c r="C14" s="116"/>
      <c r="D14" s="38" t="s">
        <v>17</v>
      </c>
      <c r="E14" s="15"/>
      <c r="F14" s="38" t="s">
        <v>17</v>
      </c>
      <c r="G14" s="12"/>
      <c r="H14" s="38" t="s">
        <v>17</v>
      </c>
      <c r="I14" s="12"/>
      <c r="J14" s="15">
        <v>31760267</v>
      </c>
      <c r="K14" s="12"/>
      <c r="L14" s="12">
        <v>31760267</v>
      </c>
    </row>
    <row r="15" spans="1:13" ht="21.6" customHeight="1">
      <c r="A15" s="101" t="s">
        <v>107</v>
      </c>
      <c r="B15" s="115">
        <v>21</v>
      </c>
      <c r="C15" s="116"/>
      <c r="D15" s="38" t="s">
        <v>17</v>
      </c>
      <c r="E15" s="15"/>
      <c r="F15" s="38" t="s">
        <v>17</v>
      </c>
      <c r="G15" s="12"/>
      <c r="H15" s="15">
        <v>1816784</v>
      </c>
      <c r="I15" s="15"/>
      <c r="J15" s="13">
        <v>-1816784</v>
      </c>
      <c r="K15" s="12"/>
      <c r="L15" s="38" t="s">
        <v>17</v>
      </c>
      <c r="M15" s="118"/>
    </row>
    <row r="16" spans="1:13" ht="21.6" customHeight="1" thickBot="1">
      <c r="A16" s="92" t="s">
        <v>108</v>
      </c>
      <c r="B16" s="115"/>
      <c r="C16" s="116"/>
      <c r="D16" s="32">
        <v>320000000</v>
      </c>
      <c r="E16" s="12"/>
      <c r="F16" s="32">
        <v>68108855</v>
      </c>
      <c r="G16" s="12"/>
      <c r="H16" s="32">
        <v>3528598</v>
      </c>
      <c r="I16" s="12"/>
      <c r="J16" s="32">
        <v>68747859</v>
      </c>
      <c r="K16" s="12"/>
      <c r="L16" s="32">
        <v>460385312</v>
      </c>
      <c r="M16" s="118"/>
    </row>
    <row r="17" spans="1:13" ht="21.6" customHeight="1" thickTop="1">
      <c r="A17" s="92"/>
      <c r="B17" s="115"/>
      <c r="C17" s="116"/>
      <c r="D17" s="12"/>
      <c r="E17" s="12"/>
      <c r="F17" s="12"/>
      <c r="G17" s="12"/>
      <c r="H17" s="12"/>
      <c r="I17" s="12"/>
      <c r="J17" s="12"/>
      <c r="K17" s="12"/>
      <c r="L17" s="12"/>
      <c r="M17" s="118"/>
    </row>
    <row r="18" spans="1:13" ht="21.6" customHeight="1">
      <c r="A18" s="92" t="s">
        <v>109</v>
      </c>
      <c r="B18" s="115"/>
      <c r="C18" s="116"/>
      <c r="D18" s="12"/>
      <c r="E18" s="12"/>
      <c r="F18" s="12"/>
      <c r="G18" s="12"/>
      <c r="H18" s="12"/>
      <c r="I18" s="12"/>
      <c r="J18" s="12"/>
      <c r="K18" s="12"/>
      <c r="L18" s="12"/>
      <c r="M18" s="118"/>
    </row>
    <row r="19" spans="1:13" ht="21.6" customHeight="1">
      <c r="A19" s="98" t="s">
        <v>110</v>
      </c>
      <c r="B19" s="117"/>
      <c r="C19" s="116"/>
      <c r="D19" s="15">
        <v>320000000</v>
      </c>
      <c r="E19" s="12"/>
      <c r="F19" s="15">
        <v>68108855</v>
      </c>
      <c r="G19" s="12"/>
      <c r="H19" s="15">
        <v>3528598</v>
      </c>
      <c r="I19" s="12"/>
      <c r="J19" s="15">
        <v>68747859</v>
      </c>
      <c r="K19" s="12"/>
      <c r="L19" s="15">
        <v>460385312</v>
      </c>
      <c r="M19" s="118"/>
    </row>
    <row r="20" spans="1:13" ht="21.6" customHeight="1">
      <c r="A20" s="98" t="s">
        <v>105</v>
      </c>
      <c r="B20" s="115"/>
      <c r="C20" s="116"/>
      <c r="D20" s="15"/>
      <c r="E20" s="12"/>
      <c r="F20" s="15"/>
      <c r="G20" s="12"/>
      <c r="H20" s="15"/>
      <c r="I20" s="12"/>
      <c r="J20" s="15"/>
      <c r="K20" s="12"/>
      <c r="L20" s="12"/>
    </row>
    <row r="21" spans="1:13" ht="21.6" customHeight="1">
      <c r="A21" s="101" t="s">
        <v>106</v>
      </c>
      <c r="B21" s="115"/>
      <c r="C21" s="116"/>
      <c r="D21" s="38" t="s">
        <v>17</v>
      </c>
      <c r="E21" s="15"/>
      <c r="F21" s="38" t="s">
        <v>17</v>
      </c>
      <c r="G21" s="12"/>
      <c r="H21" s="38" t="s">
        <v>17</v>
      </c>
      <c r="I21" s="12"/>
      <c r="J21" s="15">
        <f>'PL '!C42</f>
        <v>16789977</v>
      </c>
      <c r="K21" s="12"/>
      <c r="L21" s="12">
        <f>J21</f>
        <v>16789977</v>
      </c>
    </row>
    <row r="22" spans="1:13" ht="21.6" customHeight="1">
      <c r="A22" s="101" t="s">
        <v>111</v>
      </c>
      <c r="B22" s="115">
        <v>22</v>
      </c>
      <c r="C22" s="116"/>
      <c r="D22" s="38" t="s">
        <v>17</v>
      </c>
      <c r="E22" s="15"/>
      <c r="F22" s="38" t="s">
        <v>17</v>
      </c>
      <c r="G22" s="12"/>
      <c r="H22" s="38" t="s">
        <v>17</v>
      </c>
      <c r="I22" s="15"/>
      <c r="J22" s="15">
        <v>-15996000</v>
      </c>
      <c r="K22" s="12"/>
      <c r="L22" s="37">
        <v>-15996000</v>
      </c>
    </row>
    <row r="23" spans="1:13" ht="21.6" customHeight="1">
      <c r="A23" s="101" t="s">
        <v>107</v>
      </c>
      <c r="B23" s="115">
        <v>21</v>
      </c>
      <c r="C23" s="116"/>
      <c r="D23" s="38" t="s">
        <v>17</v>
      </c>
      <c r="E23" s="15"/>
      <c r="F23" s="38" t="s">
        <v>17</v>
      </c>
      <c r="G23" s="12"/>
      <c r="H23" s="15">
        <f>'PL '!G29*5%</f>
        <v>2064800.7000000002</v>
      </c>
      <c r="I23" s="15"/>
      <c r="J23" s="15">
        <f>-H23</f>
        <v>-2064800.7000000002</v>
      </c>
      <c r="K23" s="12"/>
      <c r="L23" s="38" t="s">
        <v>17</v>
      </c>
    </row>
    <row r="24" spans="1:13" ht="21.6" customHeight="1" thickBot="1">
      <c r="A24" s="92" t="s">
        <v>112</v>
      </c>
      <c r="B24" s="115"/>
      <c r="C24" s="116"/>
      <c r="D24" s="32">
        <f>SUM(D19:D23)</f>
        <v>320000000</v>
      </c>
      <c r="E24" s="12"/>
      <c r="F24" s="32">
        <f>SUM(F19:F23)</f>
        <v>68108855</v>
      </c>
      <c r="G24" s="12"/>
      <c r="H24" s="32">
        <f>SUM(H19:H23)</f>
        <v>5593398.7000000002</v>
      </c>
      <c r="I24" s="12"/>
      <c r="J24" s="32">
        <f>SUM(J19:J23)</f>
        <v>67477035.299999997</v>
      </c>
      <c r="K24" s="12"/>
      <c r="L24" s="32">
        <f>SUM(L19:L23)</f>
        <v>461179289</v>
      </c>
    </row>
    <row r="25" spans="1:13" ht="21.6" customHeight="1" thickTop="1">
      <c r="A25" s="92"/>
      <c r="B25" s="115"/>
      <c r="C25" s="116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13" ht="21.6" hidden="1" customHeight="1">
      <c r="A26" s="92"/>
      <c r="B26" s="115"/>
      <c r="C26" s="116"/>
      <c r="D26" s="119"/>
      <c r="E26" s="119"/>
      <c r="F26" s="119"/>
      <c r="G26" s="119"/>
      <c r="H26" s="119"/>
      <c r="I26" s="119"/>
      <c r="J26" s="119"/>
      <c r="K26" s="119"/>
      <c r="L26" s="119"/>
    </row>
    <row r="27" spans="1:13" ht="16.5" hidden="1" customHeight="1">
      <c r="B27" s="115"/>
      <c r="C27" s="116"/>
      <c r="D27" s="120"/>
      <c r="E27" s="120"/>
      <c r="F27" s="120"/>
      <c r="G27" s="120"/>
      <c r="H27" s="120"/>
      <c r="I27" s="111"/>
      <c r="J27" s="120"/>
      <c r="K27" s="120"/>
      <c r="L27" s="120"/>
    </row>
    <row r="28" spans="1:13" ht="21.6" customHeight="1">
      <c r="A28" s="106" t="str">
        <f>Assets!A51</f>
        <v>Notes to the financial statements form an integral part of these statements</v>
      </c>
      <c r="C28" s="121"/>
      <c r="D28" s="122"/>
      <c r="E28" s="122"/>
      <c r="F28" s="122"/>
      <c r="G28" s="122"/>
      <c r="H28" s="122"/>
      <c r="I28" s="109"/>
      <c r="J28" s="122"/>
      <c r="K28" s="122"/>
      <c r="L28" s="122"/>
    </row>
    <row r="29" spans="1:13" ht="21.6" customHeight="1">
      <c r="A29" s="92"/>
      <c r="C29" s="121"/>
      <c r="D29" s="122"/>
      <c r="E29" s="122"/>
      <c r="F29" s="122"/>
      <c r="G29" s="122"/>
      <c r="H29" s="122"/>
      <c r="I29" s="109"/>
      <c r="J29" s="122"/>
      <c r="K29" s="122"/>
      <c r="L29" s="122"/>
    </row>
    <row r="30" spans="1:13" ht="21.6" customHeight="1">
      <c r="A30" s="92"/>
      <c r="C30" s="121"/>
      <c r="D30" s="122"/>
      <c r="E30" s="122"/>
      <c r="F30" s="122"/>
      <c r="G30" s="122"/>
      <c r="H30" s="122"/>
      <c r="I30" s="109"/>
      <c r="J30" s="122"/>
      <c r="K30" s="122"/>
      <c r="L30" s="122"/>
    </row>
    <row r="31" spans="1:13" ht="21.6" customHeight="1">
      <c r="A31" s="92"/>
      <c r="C31" s="121"/>
      <c r="D31" s="122"/>
      <c r="E31" s="122"/>
      <c r="F31" s="122"/>
      <c r="G31" s="122"/>
      <c r="H31" s="122"/>
      <c r="I31" s="109"/>
      <c r="J31" s="122"/>
      <c r="K31" s="122"/>
      <c r="L31" s="122"/>
    </row>
  </sheetData>
  <mergeCells count="6">
    <mergeCell ref="H7:J7"/>
    <mergeCell ref="A1:L1"/>
    <mergeCell ref="A2:L2"/>
    <mergeCell ref="A4:L4"/>
    <mergeCell ref="A5:L5"/>
    <mergeCell ref="A3:L3"/>
  </mergeCells>
  <pageMargins left="0.8" right="0.4" top="0.8" bottom="0.8" header="0.6" footer="0.23"/>
  <pageSetup paperSize="9" scale="80" firstPageNumber="7" orientation="landscape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6" transitionEvaluation="1" transitionEntry="1" codeName="Sheet5">
    <tabColor rgb="FF92D050"/>
  </sheetPr>
  <dimension ref="A1:M34"/>
  <sheetViews>
    <sheetView view="pageBreakPreview" topLeftCell="A6" zoomScale="55" zoomScaleNormal="60" zoomScaleSheetLayoutView="80" zoomScalePageLayoutView="63" workbookViewId="0">
      <selection activeCell="E42" sqref="E42"/>
    </sheetView>
  </sheetViews>
  <sheetFormatPr defaultColWidth="10" defaultRowHeight="21.6" customHeight="1"/>
  <cols>
    <col min="1" max="1" width="60.21875" style="90" customWidth="1"/>
    <col min="2" max="2" width="11" style="84" customWidth="1"/>
    <col min="3" max="3" width="1.44140625" style="84" customWidth="1"/>
    <col min="4" max="4" width="1.44140625" style="105" customWidth="1"/>
    <col min="5" max="5" width="19.44140625" style="83" bestFit="1" customWidth="1"/>
    <col min="6" max="6" width="1.44140625" style="83" customWidth="1"/>
    <col min="7" max="7" width="17.44140625" style="83" bestFit="1" customWidth="1"/>
    <col min="8" max="8" width="1.44140625" style="83" customWidth="1"/>
    <col min="9" max="9" width="17.77734375" style="83" bestFit="1" customWidth="1"/>
    <col min="10" max="10" width="1.44140625" style="83" customWidth="1"/>
    <col min="11" max="11" width="18.44140625" style="83" bestFit="1" customWidth="1"/>
    <col min="12" max="12" width="1.44140625" style="83" customWidth="1"/>
    <col min="13" max="13" width="15.5546875" style="83" customWidth="1"/>
    <col min="14" max="14" width="1.44140625" style="90" customWidth="1"/>
    <col min="15" max="16384" width="10" style="90"/>
  </cols>
  <sheetData>
    <row r="1" spans="1:13" s="76" customFormat="1" ht="21.6" customHeight="1">
      <c r="A1" s="254" t="s">
        <v>89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3" s="76" customFormat="1" ht="21.6" customHeight="1">
      <c r="A2" s="254" t="s">
        <v>90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76" customFormat="1" ht="21.6" customHeight="1">
      <c r="A3" s="254" t="s">
        <v>113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76" customFormat="1" ht="21.6" customHeight="1">
      <c r="A4" s="256" t="s">
        <v>181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76" customFormat="1" ht="21.6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s="76" customFormat="1" ht="21.6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s="76" customFormat="1" ht="21.6" customHeight="1">
      <c r="A7" s="78"/>
      <c r="B7" s="79" t="s">
        <v>3</v>
      </c>
      <c r="C7" s="79"/>
      <c r="D7" s="80"/>
      <c r="E7" s="79" t="s">
        <v>91</v>
      </c>
      <c r="F7" s="80"/>
      <c r="G7" s="81" t="s">
        <v>92</v>
      </c>
      <c r="I7" s="265" t="s">
        <v>93</v>
      </c>
      <c r="J7" s="265"/>
      <c r="K7" s="265"/>
      <c r="M7" s="79" t="s">
        <v>94</v>
      </c>
    </row>
    <row r="8" spans="1:13" s="76" customFormat="1" ht="21.6" customHeight="1">
      <c r="A8" s="78"/>
      <c r="B8" s="82"/>
      <c r="C8" s="79"/>
      <c r="D8" s="80"/>
      <c r="E8" s="79" t="s">
        <v>95</v>
      </c>
      <c r="F8" s="80"/>
      <c r="G8" s="81" t="s">
        <v>96</v>
      </c>
      <c r="I8" s="79" t="s">
        <v>54</v>
      </c>
      <c r="J8" s="83"/>
      <c r="K8" s="79" t="s">
        <v>56</v>
      </c>
      <c r="M8" s="79" t="s">
        <v>97</v>
      </c>
    </row>
    <row r="9" spans="1:13" ht="21.6" customHeight="1">
      <c r="A9" s="84"/>
      <c r="B9" s="85"/>
      <c r="C9" s="86"/>
      <c r="D9" s="86"/>
      <c r="F9" s="87"/>
      <c r="G9" s="88" t="s">
        <v>98</v>
      </c>
      <c r="H9" s="89"/>
      <c r="I9" s="89" t="s">
        <v>99</v>
      </c>
      <c r="J9" s="89"/>
      <c r="K9" s="79"/>
      <c r="L9" s="89"/>
      <c r="M9" s="79" t="s">
        <v>100</v>
      </c>
    </row>
    <row r="10" spans="1:13" ht="21.6" customHeight="1">
      <c r="A10" s="84"/>
      <c r="B10" s="91"/>
      <c r="D10" s="86"/>
      <c r="F10" s="87"/>
      <c r="G10" s="81" t="s">
        <v>101</v>
      </c>
      <c r="H10" s="87"/>
      <c r="I10" s="87" t="s">
        <v>102</v>
      </c>
      <c r="J10" s="87"/>
      <c r="L10" s="87"/>
    </row>
    <row r="11" spans="1:13" ht="21.6" customHeight="1">
      <c r="A11" s="92" t="s">
        <v>103</v>
      </c>
      <c r="B11" s="93"/>
      <c r="C11" s="94"/>
      <c r="D11" s="95"/>
      <c r="E11" s="96"/>
      <c r="F11" s="97"/>
      <c r="G11" s="97"/>
      <c r="H11" s="97"/>
      <c r="I11" s="97"/>
      <c r="J11" s="97"/>
      <c r="K11" s="97"/>
      <c r="L11" s="97"/>
      <c r="M11" s="96"/>
    </row>
    <row r="12" spans="1:13" ht="21.6" customHeight="1">
      <c r="A12" s="98" t="s">
        <v>104</v>
      </c>
      <c r="B12" s="99"/>
      <c r="C12" s="100"/>
      <c r="D12" s="95"/>
      <c r="E12" s="16">
        <v>320000000</v>
      </c>
      <c r="F12" s="21"/>
      <c r="G12" s="16">
        <v>68108855</v>
      </c>
      <c r="H12" s="21"/>
      <c r="I12" s="16">
        <v>1711814</v>
      </c>
      <c r="J12" s="21"/>
      <c r="K12" s="16">
        <v>4537504</v>
      </c>
      <c r="L12" s="21"/>
      <c r="M12" s="21">
        <v>394358173</v>
      </c>
    </row>
    <row r="13" spans="1:13" ht="21.6" customHeight="1">
      <c r="A13" s="101" t="s">
        <v>106</v>
      </c>
      <c r="B13" s="93"/>
      <c r="C13" s="94"/>
      <c r="D13" s="95"/>
      <c r="E13" s="38" t="s">
        <v>17</v>
      </c>
      <c r="F13" s="16"/>
      <c r="G13" s="38" t="s">
        <v>17</v>
      </c>
      <c r="H13" s="16"/>
      <c r="I13" s="38" t="s">
        <v>17</v>
      </c>
      <c r="J13" s="21"/>
      <c r="K13" s="21">
        <v>36335678</v>
      </c>
      <c r="L13" s="21"/>
      <c r="M13" s="21">
        <v>36335678</v>
      </c>
    </row>
    <row r="14" spans="1:13" ht="21.6" customHeight="1">
      <c r="A14" s="101" t="s">
        <v>107</v>
      </c>
      <c r="B14" s="102">
        <v>21</v>
      </c>
      <c r="C14" s="94"/>
      <c r="D14" s="95"/>
      <c r="E14" s="38" t="s">
        <v>17</v>
      </c>
      <c r="F14" s="16"/>
      <c r="G14" s="38" t="s">
        <v>17</v>
      </c>
      <c r="H14" s="16"/>
      <c r="I14" s="16">
        <v>1816784</v>
      </c>
      <c r="J14" s="21"/>
      <c r="K14" s="21">
        <v>-1816784</v>
      </c>
      <c r="L14" s="21"/>
      <c r="M14" s="38" t="s">
        <v>17</v>
      </c>
    </row>
    <row r="15" spans="1:13" ht="21.6" customHeight="1" thickBot="1">
      <c r="A15" s="92" t="s">
        <v>108</v>
      </c>
      <c r="B15" s="93"/>
      <c r="C15" s="94"/>
      <c r="D15" s="95"/>
      <c r="E15" s="103">
        <v>320000000</v>
      </c>
      <c r="F15" s="21"/>
      <c r="G15" s="103">
        <v>68108855</v>
      </c>
      <c r="H15" s="21"/>
      <c r="I15" s="103">
        <v>3528598</v>
      </c>
      <c r="J15" s="21"/>
      <c r="K15" s="103">
        <v>39056398</v>
      </c>
      <c r="L15" s="21"/>
      <c r="M15" s="103">
        <v>430693851</v>
      </c>
    </row>
    <row r="16" spans="1:13" ht="21.6" customHeight="1" thickTop="1">
      <c r="A16" s="92"/>
      <c r="B16" s="93"/>
      <c r="C16" s="94"/>
      <c r="D16" s="95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21.6" customHeight="1">
      <c r="A17" s="92" t="s">
        <v>109</v>
      </c>
      <c r="B17" s="93"/>
      <c r="C17" s="104"/>
      <c r="D17" s="95"/>
      <c r="E17" s="12"/>
      <c r="F17" s="21"/>
      <c r="G17" s="21"/>
      <c r="H17" s="21"/>
      <c r="I17" s="21"/>
      <c r="J17" s="21"/>
      <c r="K17" s="21"/>
      <c r="L17" s="21"/>
      <c r="M17" s="12"/>
    </row>
    <row r="18" spans="1:13" ht="21.6" customHeight="1">
      <c r="A18" s="98" t="s">
        <v>110</v>
      </c>
      <c r="B18" s="99"/>
      <c r="C18" s="100"/>
      <c r="D18" s="95"/>
      <c r="E18" s="16">
        <v>320000000</v>
      </c>
      <c r="F18" s="21"/>
      <c r="G18" s="16">
        <v>68108855</v>
      </c>
      <c r="H18" s="21"/>
      <c r="I18" s="16">
        <v>3528598</v>
      </c>
      <c r="J18" s="21"/>
      <c r="K18" s="16">
        <v>39056398</v>
      </c>
      <c r="L18" s="21"/>
      <c r="M18" s="21">
        <f>SUM(E18:K18)</f>
        <v>430693851</v>
      </c>
    </row>
    <row r="19" spans="1:13" ht="21.6" customHeight="1">
      <c r="A19" s="101" t="s">
        <v>106</v>
      </c>
      <c r="B19" s="93"/>
      <c r="C19" s="94"/>
      <c r="D19" s="95"/>
      <c r="E19" s="38" t="s">
        <v>17</v>
      </c>
      <c r="F19" s="16"/>
      <c r="G19" s="38" t="s">
        <v>17</v>
      </c>
      <c r="H19" s="16"/>
      <c r="I19" s="38" t="s">
        <v>17</v>
      </c>
      <c r="J19" s="21"/>
      <c r="K19" s="21">
        <f>'PL '!G42</f>
        <v>41119516</v>
      </c>
      <c r="L19" s="21"/>
      <c r="M19" s="21">
        <f>SUM(E19:K19)</f>
        <v>41119516</v>
      </c>
    </row>
    <row r="20" spans="1:13" ht="21.6" customHeight="1">
      <c r="A20" s="101" t="s">
        <v>111</v>
      </c>
      <c r="B20" s="102">
        <v>22</v>
      </c>
      <c r="C20" s="94"/>
      <c r="D20" s="95"/>
      <c r="E20" s="38" t="s">
        <v>17</v>
      </c>
      <c r="F20" s="16"/>
      <c r="G20" s="38" t="s">
        <v>17</v>
      </c>
      <c r="H20" s="16"/>
      <c r="I20" s="38" t="s">
        <v>17</v>
      </c>
      <c r="J20" s="21"/>
      <c r="K20" s="21">
        <v>-15996000</v>
      </c>
      <c r="L20" s="21"/>
      <c r="M20" s="21">
        <f>SUM(E20:K20)</f>
        <v>-15996000</v>
      </c>
    </row>
    <row r="21" spans="1:13" ht="21.6" customHeight="1">
      <c r="A21" s="101" t="s">
        <v>107</v>
      </c>
      <c r="B21" s="102">
        <v>21</v>
      </c>
      <c r="C21" s="94"/>
      <c r="D21" s="95"/>
      <c r="E21" s="38" t="s">
        <v>17</v>
      </c>
      <c r="F21" s="16"/>
      <c r="G21" s="38" t="s">
        <v>17</v>
      </c>
      <c r="H21" s="16"/>
      <c r="I21" s="16">
        <f>'PL '!G29*5%</f>
        <v>2064800.7000000002</v>
      </c>
      <c r="J21" s="21"/>
      <c r="K21" s="21">
        <f>-I21</f>
        <v>-2064800.7000000002</v>
      </c>
      <c r="L21" s="21"/>
      <c r="M21" s="38" t="s">
        <v>17</v>
      </c>
    </row>
    <row r="22" spans="1:13" ht="21.6" customHeight="1" thickBot="1">
      <c r="A22" s="92" t="s">
        <v>112</v>
      </c>
      <c r="B22" s="93"/>
      <c r="C22" s="94"/>
      <c r="D22" s="95"/>
      <c r="E22" s="103">
        <f>SUM(E18:E21)</f>
        <v>320000000</v>
      </c>
      <c r="F22" s="21"/>
      <c r="G22" s="103">
        <f>SUM(G18:G21)</f>
        <v>68108855</v>
      </c>
      <c r="H22" s="21"/>
      <c r="I22" s="103">
        <f>SUM(I18:I21)</f>
        <v>5593398.7000000002</v>
      </c>
      <c r="J22" s="21"/>
      <c r="K22" s="103">
        <f>SUM(K18:K21)</f>
        <v>62115113.299999997</v>
      </c>
      <c r="L22" s="21"/>
      <c r="M22" s="103">
        <f>SUM(M18:M21)</f>
        <v>455817367</v>
      </c>
    </row>
    <row r="23" spans="1:13" ht="21.6" customHeight="1" thickTop="1">
      <c r="B23" s="91"/>
      <c r="E23" s="106"/>
      <c r="F23" s="106"/>
      <c r="G23" s="107">
        <v>-552380</v>
      </c>
      <c r="H23" s="107"/>
      <c r="I23" s="107"/>
      <c r="J23" s="107"/>
      <c r="K23" s="107">
        <v>0</v>
      </c>
      <c r="L23" s="107"/>
      <c r="M23" s="108"/>
    </row>
    <row r="24" spans="1:13" ht="21.6" customHeight="1">
      <c r="B24" s="91"/>
      <c r="E24" s="106"/>
      <c r="F24" s="106"/>
      <c r="G24" s="107"/>
      <c r="H24" s="107"/>
      <c r="I24" s="107"/>
      <c r="J24" s="107"/>
      <c r="K24" s="107"/>
      <c r="L24" s="107"/>
      <c r="M24" s="108"/>
    </row>
    <row r="25" spans="1:13" ht="21.6" customHeight="1">
      <c r="E25" s="109"/>
      <c r="F25" s="109"/>
      <c r="G25" s="110"/>
      <c r="H25" s="110"/>
      <c r="I25" s="110"/>
      <c r="J25" s="110"/>
      <c r="K25" s="110"/>
      <c r="L25" s="110"/>
      <c r="M25" s="111"/>
    </row>
    <row r="26" spans="1:13" ht="21.6" customHeight="1">
      <c r="E26" s="109"/>
      <c r="F26" s="109"/>
      <c r="G26" s="110"/>
      <c r="H26" s="110"/>
      <c r="I26" s="110"/>
      <c r="J26" s="110"/>
      <c r="K26" s="110"/>
      <c r="L26" s="110"/>
      <c r="M26" s="111"/>
    </row>
    <row r="27" spans="1:13" ht="21.6" customHeight="1">
      <c r="A27" s="106" t="str">
        <f>Assets!A51</f>
        <v>Notes to the financial statements form an integral part of these statements</v>
      </c>
      <c r="E27" s="109"/>
      <c r="F27" s="109"/>
      <c r="G27" s="110"/>
      <c r="H27" s="110"/>
      <c r="I27" s="110"/>
      <c r="J27" s="110"/>
      <c r="K27" s="110"/>
      <c r="L27" s="110"/>
      <c r="M27" s="111"/>
    </row>
    <row r="28" spans="1:13" ht="21.6" customHeight="1">
      <c r="E28" s="109"/>
      <c r="F28" s="109"/>
      <c r="G28" s="110"/>
      <c r="H28" s="110"/>
      <c r="I28" s="110"/>
      <c r="J28" s="110"/>
      <c r="K28" s="110"/>
      <c r="L28" s="110"/>
      <c r="M28" s="111"/>
    </row>
    <row r="29" spans="1:13" ht="21.6" customHeight="1">
      <c r="E29" s="109"/>
      <c r="F29" s="109"/>
      <c r="G29" s="110"/>
      <c r="H29" s="110"/>
      <c r="I29" s="110"/>
      <c r="J29" s="110"/>
      <c r="K29" s="110"/>
      <c r="L29" s="110"/>
      <c r="M29" s="111"/>
    </row>
    <row r="30" spans="1:13" ht="21.6" customHeight="1"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13" ht="21.6" customHeigh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ht="21.6" customHeight="1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="90" customFormat="1" ht="21.6" customHeight="1"/>
    <row r="34" s="90" customFormat="1" ht="21.6" customHeight="1"/>
  </sheetData>
  <mergeCells count="6">
    <mergeCell ref="I7:K7"/>
    <mergeCell ref="A1:M1"/>
    <mergeCell ref="A2:M2"/>
    <mergeCell ref="A4:M4"/>
    <mergeCell ref="A5:M5"/>
    <mergeCell ref="A3:M3"/>
  </mergeCells>
  <phoneticPr fontId="9" type="noConversion"/>
  <pageMargins left="0.8" right="0.4" top="0.8" bottom="0.8" header="0.6" footer="0.23"/>
  <pageSetup paperSize="9" scale="80" firstPageNumber="7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Q102"/>
  <sheetViews>
    <sheetView view="pageBreakPreview" topLeftCell="A102" zoomScale="70" zoomScaleNormal="70" zoomScaleSheetLayoutView="70" workbookViewId="0">
      <selection activeCell="E42" sqref="E42"/>
    </sheetView>
  </sheetViews>
  <sheetFormatPr defaultColWidth="9.44140625" defaultRowHeight="21" customHeight="1"/>
  <cols>
    <col min="1" max="1" width="53.21875" style="42" customWidth="1"/>
    <col min="2" max="2" width="5.5546875" style="42" bestFit="1" customWidth="1"/>
    <col min="3" max="3" width="1.21875" style="42" customWidth="1"/>
    <col min="4" max="4" width="17.6640625" style="42" customWidth="1"/>
    <col min="5" max="5" width="1.21875" style="42" customWidth="1"/>
    <col min="6" max="6" width="17.6640625" style="42" customWidth="1"/>
    <col min="7" max="7" width="1.21875" style="42" customWidth="1"/>
    <col min="8" max="8" width="14.6640625" style="36" customWidth="1"/>
    <col min="9" max="9" width="1.21875" style="42" customWidth="1"/>
    <col min="10" max="10" width="15.5546875" style="42" customWidth="1"/>
    <col min="11" max="11" width="0.5546875" style="42" customWidth="1"/>
    <col min="12" max="12" width="13.44140625" style="42" customWidth="1"/>
    <col min="13" max="16384" width="9.44140625" style="42"/>
  </cols>
  <sheetData>
    <row r="1" spans="1:17" ht="21" customHeight="1">
      <c r="A1" s="266" t="str">
        <f>Assets!A1</f>
        <v>JAKPAISAN  ESTATE  PUBLIC  COMPANY  LIMITED</v>
      </c>
      <c r="B1" s="266"/>
      <c r="C1" s="266"/>
      <c r="D1" s="266"/>
      <c r="E1" s="266"/>
      <c r="F1" s="266"/>
      <c r="G1" s="266"/>
      <c r="H1" s="267"/>
      <c r="I1" s="267"/>
      <c r="J1" s="267"/>
    </row>
    <row r="2" spans="1:17" ht="21" customHeight="1">
      <c r="A2" s="267" t="s">
        <v>114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7" ht="21" customHeight="1">
      <c r="A3" s="266" t="s">
        <v>182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7" ht="21" customHeight="1">
      <c r="A4" s="208"/>
      <c r="B4" s="208"/>
      <c r="C4" s="208"/>
      <c r="D4" s="208"/>
      <c r="E4" s="208"/>
      <c r="F4" s="208"/>
      <c r="G4" s="208"/>
      <c r="H4" s="268" t="s">
        <v>2</v>
      </c>
      <c r="I4" s="268"/>
      <c r="J4" s="268"/>
    </row>
    <row r="5" spans="1:17" ht="12" customHeight="1">
      <c r="A5" s="43"/>
      <c r="B5" s="43"/>
      <c r="C5" s="43"/>
      <c r="D5" s="43"/>
      <c r="E5" s="43"/>
      <c r="F5" s="43"/>
      <c r="G5" s="43"/>
      <c r="H5" s="17"/>
      <c r="I5" s="44"/>
      <c r="J5" s="18"/>
    </row>
    <row r="6" spans="1:17" ht="21" customHeight="1">
      <c r="A6" s="43"/>
      <c r="B6" s="45" t="s">
        <v>115</v>
      </c>
      <c r="C6" s="262" t="s">
        <v>64</v>
      </c>
      <c r="D6" s="262"/>
      <c r="E6" s="262"/>
      <c r="F6" s="262"/>
      <c r="G6" s="262"/>
      <c r="H6" s="262" t="s">
        <v>62</v>
      </c>
      <c r="I6" s="262"/>
      <c r="J6" s="262"/>
      <c r="M6" s="46"/>
      <c r="N6" s="46"/>
      <c r="O6" s="46"/>
      <c r="P6" s="46"/>
      <c r="Q6" s="46"/>
    </row>
    <row r="7" spans="1:17" ht="21" customHeight="1">
      <c r="A7" s="43"/>
      <c r="B7" s="43"/>
      <c r="C7" s="262" t="s">
        <v>116</v>
      </c>
      <c r="D7" s="262"/>
      <c r="E7" s="262"/>
      <c r="F7" s="262"/>
      <c r="G7" s="262"/>
      <c r="H7" s="262" t="s">
        <v>64</v>
      </c>
      <c r="I7" s="262"/>
      <c r="J7" s="262"/>
      <c r="M7" s="46"/>
      <c r="N7" s="46"/>
      <c r="O7" s="46"/>
      <c r="P7" s="46"/>
      <c r="Q7" s="46"/>
    </row>
    <row r="8" spans="1:17" ht="21" customHeight="1">
      <c r="A8" s="43"/>
      <c r="B8" s="43"/>
      <c r="C8" s="269" t="s">
        <v>117</v>
      </c>
      <c r="D8" s="269"/>
      <c r="E8" s="269"/>
      <c r="F8" s="269"/>
      <c r="G8" s="269"/>
      <c r="H8" s="269"/>
      <c r="I8" s="269"/>
      <c r="J8" s="269"/>
      <c r="M8" s="46"/>
      <c r="N8" s="46"/>
      <c r="O8" s="46"/>
      <c r="P8" s="46"/>
      <c r="Q8" s="46"/>
    </row>
    <row r="9" spans="1:17" ht="21" customHeight="1">
      <c r="A9" s="43"/>
      <c r="C9" s="47"/>
      <c r="D9" s="48">
        <v>2024</v>
      </c>
      <c r="E9" s="211"/>
      <c r="F9" s="48">
        <v>2023</v>
      </c>
      <c r="G9" s="49"/>
      <c r="H9" s="48">
        <v>2024</v>
      </c>
      <c r="I9" s="49"/>
      <c r="J9" s="48">
        <v>2023</v>
      </c>
    </row>
    <row r="10" spans="1:17" ht="21" customHeight="1">
      <c r="A10" s="43"/>
      <c r="C10" s="47"/>
      <c r="D10" s="48"/>
      <c r="E10" s="225"/>
      <c r="F10" s="48"/>
      <c r="G10" s="49"/>
      <c r="H10" s="48"/>
      <c r="I10" s="49"/>
      <c r="J10" s="48"/>
    </row>
    <row r="11" spans="1:17" ht="21" customHeight="1">
      <c r="A11" s="209" t="s">
        <v>118</v>
      </c>
      <c r="B11" s="50"/>
      <c r="C11" s="50"/>
      <c r="D11" s="50"/>
      <c r="E11" s="249"/>
      <c r="F11" s="50"/>
      <c r="G11" s="50"/>
      <c r="H11" s="19"/>
      <c r="I11" s="20"/>
      <c r="J11" s="19"/>
    </row>
    <row r="12" spans="1:17" ht="21" customHeight="1">
      <c r="A12" s="51" t="s">
        <v>119</v>
      </c>
      <c r="B12" s="51"/>
      <c r="C12" s="51"/>
      <c r="D12" s="16">
        <f>'PL '!C29</f>
        <v>16966475</v>
      </c>
      <c r="E12" s="250">
        <f>'PL '!D29</f>
        <v>0</v>
      </c>
      <c r="F12" s="16">
        <f>'PL '!E29</f>
        <v>31760267</v>
      </c>
      <c r="G12" s="16">
        <f>'PL '!F29</f>
        <v>0</v>
      </c>
      <c r="H12" s="16">
        <f>'PL '!G29</f>
        <v>41296014</v>
      </c>
      <c r="I12" s="16">
        <f>'PL '!H29</f>
        <v>0</v>
      </c>
      <c r="J12" s="16">
        <f>'PL '!I29</f>
        <v>36335678</v>
      </c>
      <c r="K12" s="52"/>
      <c r="L12" s="52"/>
    </row>
    <row r="13" spans="1:17" ht="21" customHeight="1">
      <c r="A13" s="51" t="s">
        <v>120</v>
      </c>
      <c r="B13" s="51"/>
      <c r="C13" s="51"/>
      <c r="D13" s="16"/>
      <c r="E13" s="250"/>
      <c r="F13" s="16"/>
      <c r="G13" s="21"/>
      <c r="H13" s="16"/>
      <c r="I13" s="16"/>
      <c r="J13" s="16"/>
    </row>
    <row r="14" spans="1:17" ht="21" customHeight="1">
      <c r="A14" s="53" t="s">
        <v>121</v>
      </c>
      <c r="B14" s="53"/>
      <c r="C14" s="53"/>
      <c r="D14" s="16">
        <f>-'PL '!C28</f>
        <v>5026717</v>
      </c>
      <c r="E14" s="250"/>
      <c r="F14" s="16">
        <f>-'PL '!E28</f>
        <v>7986383</v>
      </c>
      <c r="G14" s="16"/>
      <c r="H14" s="16">
        <f>-'PL '!G28</f>
        <v>10388639</v>
      </c>
      <c r="I14" s="16"/>
      <c r="J14" s="16">
        <f>-'PL '!I28</f>
        <v>7986383</v>
      </c>
    </row>
    <row r="15" spans="1:17" ht="21" customHeight="1">
      <c r="A15" s="53" t="s">
        <v>172</v>
      </c>
      <c r="B15" s="53"/>
      <c r="C15" s="53"/>
      <c r="D15" s="16">
        <v>-7000</v>
      </c>
      <c r="E15" s="250"/>
      <c r="F15" s="38" t="s">
        <v>17</v>
      </c>
      <c r="G15" s="21"/>
      <c r="H15" s="16">
        <v>-7000</v>
      </c>
      <c r="I15" s="16"/>
      <c r="J15" s="38" t="s">
        <v>17</v>
      </c>
    </row>
    <row r="16" spans="1:17" ht="21" customHeight="1">
      <c r="A16" s="53" t="s">
        <v>122</v>
      </c>
      <c r="B16" s="51"/>
      <c r="C16" s="51"/>
      <c r="D16" s="16">
        <v>356583</v>
      </c>
      <c r="E16" s="250"/>
      <c r="F16" s="16">
        <v>406402</v>
      </c>
      <c r="G16" s="21"/>
      <c r="H16" s="16">
        <v>356583</v>
      </c>
      <c r="I16" s="16"/>
      <c r="J16" s="16">
        <v>406402</v>
      </c>
    </row>
    <row r="17" spans="1:10" ht="21" customHeight="1">
      <c r="A17" s="53" t="s">
        <v>123</v>
      </c>
      <c r="B17" s="53"/>
      <c r="C17" s="53"/>
      <c r="D17" s="16">
        <v>2029357</v>
      </c>
      <c r="E17" s="250"/>
      <c r="F17" s="16">
        <v>2044536</v>
      </c>
      <c r="G17" s="21"/>
      <c r="H17" s="16">
        <v>2029357</v>
      </c>
      <c r="I17" s="16"/>
      <c r="J17" s="16">
        <v>2044536</v>
      </c>
    </row>
    <row r="18" spans="1:10" ht="21" customHeight="1">
      <c r="A18" s="53" t="s">
        <v>124</v>
      </c>
      <c r="B18" s="53"/>
      <c r="C18" s="53"/>
      <c r="D18" s="16">
        <v>88003</v>
      </c>
      <c r="E18" s="250"/>
      <c r="F18" s="16">
        <v>106037</v>
      </c>
      <c r="G18" s="21"/>
      <c r="H18" s="16">
        <v>88003</v>
      </c>
      <c r="I18" s="16"/>
      <c r="J18" s="16">
        <v>106037</v>
      </c>
    </row>
    <row r="19" spans="1:10" ht="21" customHeight="1">
      <c r="A19" s="53" t="s">
        <v>125</v>
      </c>
      <c r="B19" s="53"/>
      <c r="C19" s="53"/>
      <c r="D19" s="16">
        <v>43904</v>
      </c>
      <c r="E19" s="250"/>
      <c r="F19" s="16">
        <v>-813592</v>
      </c>
      <c r="G19" s="21"/>
      <c r="H19" s="16">
        <v>43904</v>
      </c>
      <c r="I19" s="16"/>
      <c r="J19" s="16">
        <v>-813592</v>
      </c>
    </row>
    <row r="20" spans="1:10" ht="21" customHeight="1">
      <c r="A20" s="53" t="s">
        <v>126</v>
      </c>
      <c r="B20" s="53"/>
      <c r="C20" s="53"/>
      <c r="D20" s="16"/>
      <c r="E20" s="250"/>
      <c r="F20" s="16"/>
      <c r="G20" s="21"/>
      <c r="H20" s="16"/>
      <c r="I20" s="16"/>
      <c r="J20" s="16"/>
    </row>
    <row r="21" spans="1:10" ht="21" customHeight="1">
      <c r="A21" s="54" t="s">
        <v>127</v>
      </c>
      <c r="C21" s="53"/>
      <c r="D21" s="16">
        <v>20</v>
      </c>
      <c r="E21" s="250"/>
      <c r="F21" s="38" t="s">
        <v>17</v>
      </c>
      <c r="G21" s="21"/>
      <c r="H21" s="22">
        <v>20</v>
      </c>
      <c r="I21" s="16"/>
      <c r="J21" s="38" t="s">
        <v>17</v>
      </c>
    </row>
    <row r="22" spans="1:10" ht="21" customHeight="1">
      <c r="A22" s="53" t="s">
        <v>128</v>
      </c>
      <c r="B22" s="53"/>
      <c r="C22" s="53"/>
      <c r="D22" s="16">
        <v>306477</v>
      </c>
      <c r="E22" s="250"/>
      <c r="F22" s="16">
        <v>293434</v>
      </c>
      <c r="G22" s="21"/>
      <c r="H22" s="16">
        <v>306477</v>
      </c>
      <c r="I22" s="16"/>
      <c r="J22" s="16">
        <v>293434</v>
      </c>
    </row>
    <row r="23" spans="1:10" ht="21" customHeight="1">
      <c r="A23" s="53" t="s">
        <v>129</v>
      </c>
      <c r="B23" s="53"/>
      <c r="C23" s="53"/>
      <c r="D23" s="16">
        <f>-'PL '!C25</f>
        <v>2881851</v>
      </c>
      <c r="E23" s="250"/>
      <c r="F23" s="16">
        <v>375411</v>
      </c>
      <c r="G23" s="21"/>
      <c r="H23" s="38" t="s">
        <v>17</v>
      </c>
      <c r="I23" s="16"/>
      <c r="J23" s="38" t="s">
        <v>17</v>
      </c>
    </row>
    <row r="24" spans="1:10" ht="21" customHeight="1">
      <c r="A24" s="53" t="s">
        <v>186</v>
      </c>
      <c r="B24" s="53"/>
      <c r="C24" s="53"/>
      <c r="D24" s="38" t="s">
        <v>17</v>
      </c>
      <c r="E24" s="250"/>
      <c r="F24" s="38" t="s">
        <v>17</v>
      </c>
      <c r="G24" s="21"/>
      <c r="H24" s="38">
        <f>-'PL '!G26</f>
        <v>-26809610</v>
      </c>
      <c r="I24" s="16"/>
      <c r="J24" s="38" t="s">
        <v>17</v>
      </c>
    </row>
    <row r="25" spans="1:10" ht="21" customHeight="1">
      <c r="A25" s="53" t="s">
        <v>130</v>
      </c>
      <c r="B25" s="53"/>
      <c r="C25" s="53"/>
      <c r="D25" s="38" t="s">
        <v>17</v>
      </c>
      <c r="E25" s="250"/>
      <c r="F25" s="38" t="s">
        <v>17</v>
      </c>
      <c r="G25" s="21"/>
      <c r="H25" s="38" t="s">
        <v>17</v>
      </c>
      <c r="I25" s="16"/>
      <c r="J25" s="16">
        <v>-4200000</v>
      </c>
    </row>
    <row r="26" spans="1:10" ht="21" customHeight="1">
      <c r="A26" s="53" t="s">
        <v>131</v>
      </c>
      <c r="B26" s="53"/>
      <c r="C26" s="53"/>
      <c r="D26" s="16">
        <v>-240315</v>
      </c>
      <c r="E26" s="250"/>
      <c r="F26" s="16">
        <v>-270619</v>
      </c>
      <c r="G26" s="16"/>
      <c r="H26" s="16">
        <v>-240315</v>
      </c>
      <c r="I26" s="16"/>
      <c r="J26" s="16">
        <v>-270619</v>
      </c>
    </row>
    <row r="27" spans="1:10" ht="21" customHeight="1">
      <c r="A27" s="53" t="s">
        <v>132</v>
      </c>
      <c r="B27" s="53"/>
      <c r="C27" s="53"/>
      <c r="D27" s="23">
        <v>16621255</v>
      </c>
      <c r="E27" s="250"/>
      <c r="F27" s="23">
        <v>14786743</v>
      </c>
      <c r="G27" s="21"/>
      <c r="H27" s="23">
        <v>16621255</v>
      </c>
      <c r="I27" s="16"/>
      <c r="J27" s="23">
        <v>14786743</v>
      </c>
    </row>
    <row r="28" spans="1:10" ht="21" customHeight="1">
      <c r="A28" s="55" t="s">
        <v>133</v>
      </c>
      <c r="B28" s="56"/>
      <c r="C28" s="56"/>
      <c r="D28" s="57"/>
      <c r="E28" s="251"/>
      <c r="F28" s="57"/>
      <c r="G28" s="57"/>
      <c r="H28" s="57"/>
      <c r="I28" s="57"/>
      <c r="J28" s="57"/>
    </row>
    <row r="29" spans="1:10" ht="21" customHeight="1">
      <c r="A29" s="58" t="s">
        <v>134</v>
      </c>
      <c r="B29" s="56"/>
      <c r="C29" s="56"/>
      <c r="D29" s="16">
        <f>SUM(D12:D27)</f>
        <v>44073327</v>
      </c>
      <c r="E29" s="250"/>
      <c r="F29" s="16">
        <f>SUM(F12:F27)</f>
        <v>56675002</v>
      </c>
      <c r="G29" s="59"/>
      <c r="H29" s="16">
        <f>SUM(H12:H27)</f>
        <v>44073327</v>
      </c>
      <c r="I29" s="16"/>
      <c r="J29" s="16">
        <f>SUM(J12:J27)</f>
        <v>56675002</v>
      </c>
    </row>
    <row r="30" spans="1:10" ht="21" customHeight="1">
      <c r="A30" s="51" t="s">
        <v>135</v>
      </c>
      <c r="B30" s="51"/>
      <c r="C30" s="51"/>
      <c r="D30" s="16"/>
      <c r="E30" s="250"/>
      <c r="F30" s="16"/>
      <c r="G30" s="21"/>
      <c r="H30" s="16"/>
      <c r="I30" s="16"/>
      <c r="J30" s="16"/>
    </row>
    <row r="31" spans="1:10" ht="21" customHeight="1">
      <c r="A31" s="53" t="s">
        <v>136</v>
      </c>
      <c r="B31" s="53"/>
      <c r="C31" s="53"/>
      <c r="D31" s="16">
        <v>446955</v>
      </c>
      <c r="E31" s="250"/>
      <c r="F31" s="16">
        <v>-2999001</v>
      </c>
      <c r="G31" s="21"/>
      <c r="H31" s="16">
        <v>446955</v>
      </c>
      <c r="I31" s="16"/>
      <c r="J31" s="16">
        <v>-2999001</v>
      </c>
    </row>
    <row r="32" spans="1:10" ht="21" customHeight="1">
      <c r="A32" s="53" t="s">
        <v>11</v>
      </c>
      <c r="B32" s="53"/>
      <c r="C32" s="53"/>
      <c r="D32" s="16">
        <v>3744278</v>
      </c>
      <c r="E32" s="250"/>
      <c r="F32" s="16">
        <v>3201895</v>
      </c>
      <c r="G32" s="21"/>
      <c r="H32" s="16">
        <v>3744278</v>
      </c>
      <c r="I32" s="16"/>
      <c r="J32" s="16">
        <v>3201895</v>
      </c>
    </row>
    <row r="33" spans="1:15" ht="21" customHeight="1">
      <c r="A33" s="53" t="s">
        <v>137</v>
      </c>
      <c r="B33" s="53"/>
      <c r="C33" s="53"/>
      <c r="D33" s="16">
        <v>-6998779</v>
      </c>
      <c r="E33" s="250"/>
      <c r="F33" s="16">
        <v>-596</v>
      </c>
      <c r="G33" s="21"/>
      <c r="H33" s="16">
        <v>-6998779</v>
      </c>
      <c r="I33" s="16"/>
      <c r="J33" s="16">
        <v>-596</v>
      </c>
    </row>
    <row r="34" spans="1:15" ht="21" customHeight="1">
      <c r="A34" s="60" t="s">
        <v>16</v>
      </c>
      <c r="B34" s="53"/>
      <c r="C34" s="53"/>
      <c r="D34" s="16">
        <v>3072203</v>
      </c>
      <c r="E34" s="250"/>
      <c r="F34" s="16">
        <v>767458</v>
      </c>
      <c r="G34" s="21"/>
      <c r="H34" s="16">
        <v>3072203</v>
      </c>
      <c r="I34" s="16"/>
      <c r="J34" s="16">
        <v>767458</v>
      </c>
    </row>
    <row r="35" spans="1:15" ht="21" customHeight="1">
      <c r="A35" s="60" t="s">
        <v>18</v>
      </c>
      <c r="B35" s="53"/>
      <c r="C35" s="53"/>
      <c r="D35" s="16">
        <v>319164</v>
      </c>
      <c r="E35" s="250"/>
      <c r="F35" s="16">
        <v>613336</v>
      </c>
      <c r="G35" s="21"/>
      <c r="H35" s="16">
        <v>319164</v>
      </c>
      <c r="I35" s="16"/>
      <c r="J35" s="16">
        <v>613336</v>
      </c>
      <c r="O35" s="60"/>
    </row>
    <row r="36" spans="1:15" ht="21" customHeight="1">
      <c r="A36" s="53" t="s">
        <v>24</v>
      </c>
      <c r="B36" s="53"/>
      <c r="C36" s="53"/>
      <c r="D36" s="16">
        <v>-438500</v>
      </c>
      <c r="E36" s="250"/>
      <c r="F36" s="16">
        <v>-391141</v>
      </c>
      <c r="G36" s="21"/>
      <c r="H36" s="16">
        <v>-438500</v>
      </c>
      <c r="I36" s="16"/>
      <c r="J36" s="16">
        <v>-391141</v>
      </c>
    </row>
    <row r="37" spans="1:15" ht="21" customHeight="1">
      <c r="A37" s="51" t="s">
        <v>138</v>
      </c>
      <c r="B37" s="51"/>
      <c r="C37" s="51"/>
      <c r="D37" s="61"/>
      <c r="E37" s="252"/>
      <c r="F37" s="61"/>
      <c r="G37" s="21"/>
      <c r="H37" s="61"/>
      <c r="I37" s="61"/>
      <c r="J37" s="61"/>
    </row>
    <row r="38" spans="1:15" ht="21" customHeight="1">
      <c r="A38" s="53" t="s">
        <v>32</v>
      </c>
      <c r="B38" s="53"/>
      <c r="C38" s="53"/>
      <c r="D38" s="16">
        <v>1588088</v>
      </c>
      <c r="E38" s="250"/>
      <c r="F38" s="16">
        <v>11658650</v>
      </c>
      <c r="G38" s="21"/>
      <c r="H38" s="16">
        <v>1588088</v>
      </c>
      <c r="I38" s="16"/>
      <c r="J38" s="16">
        <v>11658650</v>
      </c>
    </row>
    <row r="39" spans="1:15" ht="21" customHeight="1">
      <c r="A39" s="53" t="s">
        <v>33</v>
      </c>
      <c r="B39" s="53"/>
      <c r="C39" s="53"/>
      <c r="D39" s="16">
        <v>8610112</v>
      </c>
      <c r="E39" s="250"/>
      <c r="F39" s="16">
        <v>1438888</v>
      </c>
      <c r="G39" s="21"/>
      <c r="H39" s="16">
        <v>8610112</v>
      </c>
      <c r="I39" s="16"/>
      <c r="J39" s="16">
        <v>1438888</v>
      </c>
    </row>
    <row r="40" spans="1:15" ht="21" customHeight="1">
      <c r="A40" s="53" t="s">
        <v>139</v>
      </c>
      <c r="B40" s="53"/>
      <c r="C40" s="53"/>
      <c r="D40" s="16">
        <v>-287495</v>
      </c>
      <c r="E40" s="250"/>
      <c r="F40" s="16">
        <v>-124396</v>
      </c>
      <c r="G40" s="21"/>
      <c r="H40" s="16">
        <v>-287495</v>
      </c>
      <c r="I40" s="16"/>
      <c r="J40" s="16">
        <v>-124396</v>
      </c>
    </row>
    <row r="41" spans="1:15" ht="21" customHeight="1">
      <c r="A41" s="53" t="s">
        <v>140</v>
      </c>
      <c r="B41" s="53"/>
      <c r="C41" s="53"/>
      <c r="D41" s="38" t="s">
        <v>17</v>
      </c>
      <c r="E41" s="250"/>
      <c r="F41" s="16">
        <v>1138366</v>
      </c>
      <c r="G41" s="21"/>
      <c r="H41" s="38" t="s">
        <v>17</v>
      </c>
      <c r="I41" s="16"/>
      <c r="J41" s="16">
        <v>1138366</v>
      </c>
    </row>
    <row r="42" spans="1:15" ht="21" customHeight="1">
      <c r="A42" s="62" t="s">
        <v>141</v>
      </c>
      <c r="B42" s="62"/>
      <c r="C42" s="62"/>
      <c r="D42" s="24">
        <f>SUM(D29:D41)</f>
        <v>54129353</v>
      </c>
      <c r="E42" s="250"/>
      <c r="F42" s="24">
        <f>SUM(F29:F41)</f>
        <v>71978461</v>
      </c>
      <c r="G42" s="21"/>
      <c r="H42" s="24">
        <f>SUM(H29:H41)</f>
        <v>54129353</v>
      </c>
      <c r="I42" s="16"/>
      <c r="J42" s="24">
        <f>SUM(J29:J41)</f>
        <v>71978461</v>
      </c>
    </row>
    <row r="43" spans="1:15" ht="21" customHeight="1">
      <c r="A43" s="53" t="s">
        <v>142</v>
      </c>
      <c r="B43" s="53"/>
      <c r="C43" s="53"/>
      <c r="D43" s="16">
        <v>-5192195</v>
      </c>
      <c r="E43" s="250"/>
      <c r="F43" s="16">
        <v>-2973015</v>
      </c>
      <c r="G43" s="21"/>
      <c r="H43" s="16">
        <v>-5192195</v>
      </c>
      <c r="I43" s="16"/>
      <c r="J43" s="16">
        <v>-2973015</v>
      </c>
    </row>
    <row r="44" spans="1:15" ht="21" customHeight="1">
      <c r="A44" s="63" t="s">
        <v>143</v>
      </c>
      <c r="B44" s="62"/>
      <c r="C44" s="62"/>
      <c r="D44" s="25">
        <f>SUM(D42:D43)</f>
        <v>48937158</v>
      </c>
      <c r="E44" s="250"/>
      <c r="F44" s="25">
        <f>SUM(F42:F43)</f>
        <v>69005446</v>
      </c>
      <c r="G44" s="21"/>
      <c r="H44" s="25">
        <f>SUM(H42:H43)</f>
        <v>48937158</v>
      </c>
      <c r="I44" s="16"/>
      <c r="J44" s="25">
        <f>SUM(J42:J43)</f>
        <v>69005446</v>
      </c>
    </row>
    <row r="45" spans="1:15" ht="21" customHeight="1">
      <c r="D45" s="64"/>
      <c r="E45" s="253"/>
      <c r="F45" s="64"/>
      <c r="G45" s="64"/>
      <c r="H45" s="64"/>
      <c r="I45" s="65"/>
      <c r="J45" s="64"/>
    </row>
    <row r="46" spans="1:15" ht="21" customHeight="1">
      <c r="D46" s="64"/>
      <c r="E46" s="253"/>
      <c r="F46" s="64"/>
      <c r="G46" s="64"/>
      <c r="H46" s="64"/>
      <c r="I46" s="65"/>
      <c r="J46" s="64"/>
    </row>
    <row r="47" spans="1:15" ht="21" customHeight="1">
      <c r="D47" s="64"/>
      <c r="E47" s="253"/>
      <c r="F47" s="64"/>
      <c r="G47" s="64"/>
      <c r="H47" s="64"/>
      <c r="I47" s="65"/>
      <c r="J47" s="64"/>
    </row>
    <row r="48" spans="1:15" ht="21" customHeight="1">
      <c r="D48" s="64"/>
      <c r="E48" s="253"/>
      <c r="F48" s="64"/>
      <c r="G48" s="64"/>
      <c r="H48" s="64"/>
      <c r="I48" s="65"/>
      <c r="J48" s="64"/>
    </row>
    <row r="49" spans="1:17" ht="21" customHeight="1">
      <c r="D49" s="64"/>
      <c r="E49" s="253"/>
      <c r="F49" s="64"/>
      <c r="G49" s="64"/>
      <c r="H49" s="64"/>
      <c r="I49" s="65"/>
      <c r="J49" s="64"/>
    </row>
    <row r="50" spans="1:17" ht="21" customHeight="1">
      <c r="D50" s="64"/>
      <c r="E50" s="253"/>
      <c r="F50" s="64"/>
      <c r="G50" s="64"/>
      <c r="H50" s="64"/>
      <c r="I50" s="65"/>
      <c r="J50" s="64"/>
    </row>
    <row r="51" spans="1:17" ht="21" customHeight="1">
      <c r="D51" s="64"/>
      <c r="E51" s="253"/>
      <c r="F51" s="64"/>
      <c r="G51" s="64"/>
      <c r="H51" s="64"/>
      <c r="I51" s="65"/>
      <c r="J51" s="64"/>
    </row>
    <row r="52" spans="1:17" ht="21" customHeight="1">
      <c r="A52" s="266" t="str">
        <f>A1</f>
        <v>JAKPAISAN  ESTATE  PUBLIC  COMPANY  LIMITED</v>
      </c>
      <c r="B52" s="266"/>
      <c r="C52" s="266"/>
      <c r="D52" s="266"/>
      <c r="E52" s="266"/>
      <c r="F52" s="266"/>
      <c r="G52" s="266"/>
      <c r="H52" s="267"/>
      <c r="I52" s="267"/>
      <c r="J52" s="267"/>
    </row>
    <row r="53" spans="1:17" ht="21" customHeight="1">
      <c r="A53" s="267" t="s">
        <v>183</v>
      </c>
      <c r="B53" s="267"/>
      <c r="C53" s="267"/>
      <c r="D53" s="267"/>
      <c r="E53" s="267"/>
      <c r="F53" s="267"/>
      <c r="G53" s="267"/>
      <c r="H53" s="267"/>
      <c r="I53" s="267"/>
      <c r="J53" s="267"/>
    </row>
    <row r="54" spans="1:17" ht="21" customHeight="1">
      <c r="A54" s="266" t="s">
        <v>182</v>
      </c>
      <c r="B54" s="267"/>
      <c r="C54" s="267"/>
      <c r="D54" s="267"/>
      <c r="E54" s="267"/>
      <c r="F54" s="267"/>
      <c r="G54" s="267"/>
      <c r="H54" s="267"/>
      <c r="I54" s="267"/>
      <c r="J54" s="267"/>
    </row>
    <row r="55" spans="1:17" ht="21" customHeight="1">
      <c r="A55" s="208"/>
      <c r="B55" s="208"/>
      <c r="C55" s="208"/>
      <c r="D55" s="208"/>
      <c r="E55" s="208"/>
      <c r="F55" s="208"/>
      <c r="G55" s="208"/>
      <c r="H55" s="268" t="s">
        <v>2</v>
      </c>
      <c r="I55" s="268"/>
      <c r="J55" s="268"/>
    </row>
    <row r="56" spans="1:17" ht="8.5500000000000007" customHeight="1">
      <c r="A56" s="43"/>
      <c r="B56" s="43"/>
      <c r="C56" s="43"/>
      <c r="D56" s="43"/>
      <c r="E56" s="43"/>
      <c r="F56" s="43"/>
      <c r="G56" s="43"/>
      <c r="H56" s="17"/>
      <c r="I56" s="44"/>
      <c r="J56" s="18"/>
    </row>
    <row r="57" spans="1:17" ht="21" customHeight="1">
      <c r="A57" s="43"/>
      <c r="B57" s="45" t="s">
        <v>115</v>
      </c>
      <c r="C57" s="262" t="s">
        <v>64</v>
      </c>
      <c r="D57" s="262"/>
      <c r="E57" s="262"/>
      <c r="F57" s="262"/>
      <c r="G57" s="262"/>
      <c r="H57" s="262" t="s">
        <v>62</v>
      </c>
      <c r="I57" s="262"/>
      <c r="J57" s="262"/>
      <c r="M57" s="46"/>
      <c r="N57" s="46"/>
      <c r="O57" s="46"/>
      <c r="P57" s="46"/>
      <c r="Q57" s="46"/>
    </row>
    <row r="58" spans="1:17" ht="21" customHeight="1">
      <c r="A58" s="43"/>
      <c r="B58" s="43"/>
      <c r="C58" s="262" t="s">
        <v>116</v>
      </c>
      <c r="D58" s="262"/>
      <c r="E58" s="262"/>
      <c r="F58" s="262"/>
      <c r="G58" s="262"/>
      <c r="H58" s="262" t="s">
        <v>64</v>
      </c>
      <c r="I58" s="262"/>
      <c r="J58" s="262"/>
      <c r="M58" s="46"/>
      <c r="N58" s="46"/>
      <c r="O58" s="46"/>
      <c r="P58" s="46"/>
      <c r="Q58" s="46"/>
    </row>
    <row r="59" spans="1:17" ht="21" customHeight="1">
      <c r="A59" s="43"/>
      <c r="B59" s="43"/>
      <c r="C59" s="262" t="s">
        <v>117</v>
      </c>
      <c r="D59" s="262"/>
      <c r="E59" s="262"/>
      <c r="F59" s="262"/>
      <c r="G59" s="262"/>
      <c r="H59" s="262"/>
      <c r="I59" s="262"/>
      <c r="J59" s="262"/>
      <c r="M59" s="46"/>
      <c r="N59" s="46"/>
      <c r="O59" s="46"/>
      <c r="P59" s="46"/>
      <c r="Q59" s="46"/>
    </row>
    <row r="60" spans="1:17" ht="21" customHeight="1">
      <c r="A60" s="43"/>
      <c r="C60" s="47"/>
      <c r="D60" s="48">
        <v>2024</v>
      </c>
      <c r="E60" s="48"/>
      <c r="F60" s="48">
        <v>2023</v>
      </c>
      <c r="G60" s="49"/>
      <c r="H60" s="48">
        <v>2024</v>
      </c>
      <c r="I60" s="49"/>
      <c r="J60" s="48">
        <v>2023</v>
      </c>
    </row>
    <row r="61" spans="1:17" ht="21" customHeight="1">
      <c r="A61" s="43"/>
      <c r="C61" s="47"/>
      <c r="D61" s="66"/>
      <c r="E61" s="44"/>
      <c r="F61" s="66"/>
      <c r="G61" s="47"/>
      <c r="H61" s="66"/>
      <c r="I61" s="44"/>
      <c r="J61" s="66"/>
    </row>
    <row r="62" spans="1:17" ht="21" customHeight="1">
      <c r="A62" s="210" t="s">
        <v>144</v>
      </c>
      <c r="B62" s="67"/>
      <c r="C62" s="67"/>
      <c r="D62" s="26"/>
      <c r="E62" s="27"/>
      <c r="F62" s="26"/>
      <c r="G62" s="26"/>
      <c r="H62" s="26"/>
      <c r="I62" s="27"/>
      <c r="J62" s="26"/>
    </row>
    <row r="63" spans="1:17" ht="21" customHeight="1">
      <c r="A63" s="53" t="s">
        <v>145</v>
      </c>
      <c r="B63" s="67"/>
      <c r="C63" s="67"/>
      <c r="D63" s="26"/>
      <c r="E63" s="27"/>
      <c r="F63" s="26"/>
      <c r="G63" s="26"/>
      <c r="H63" s="26"/>
      <c r="I63" s="27"/>
      <c r="J63" s="26"/>
    </row>
    <row r="64" spans="1:17" ht="21" customHeight="1">
      <c r="A64" s="53" t="s">
        <v>146</v>
      </c>
      <c r="B64" s="67"/>
      <c r="C64" s="67"/>
      <c r="D64" s="38" t="s">
        <v>17</v>
      </c>
      <c r="E64" s="28"/>
      <c r="F64" s="15">
        <v>4200000</v>
      </c>
      <c r="G64" s="28"/>
      <c r="H64" s="38" t="s">
        <v>17</v>
      </c>
      <c r="I64" s="28"/>
      <c r="J64" s="15">
        <v>4200000</v>
      </c>
    </row>
    <row r="65" spans="1:10" ht="21" customHeight="1">
      <c r="A65" s="53" t="s">
        <v>147</v>
      </c>
      <c r="B65" s="67"/>
      <c r="C65" s="67"/>
      <c r="D65" s="28"/>
      <c r="E65" s="28"/>
      <c r="F65" s="28"/>
      <c r="G65" s="28"/>
      <c r="H65" s="28"/>
      <c r="I65" s="28"/>
      <c r="J65" s="28"/>
    </row>
    <row r="66" spans="1:10" ht="21" customHeight="1">
      <c r="A66" s="53" t="s">
        <v>148</v>
      </c>
      <c r="B66" s="68"/>
      <c r="C66" s="68"/>
      <c r="D66" s="15">
        <v>-5975245</v>
      </c>
      <c r="E66" s="15"/>
      <c r="F66" s="15">
        <v>-1168966</v>
      </c>
      <c r="G66" s="15"/>
      <c r="H66" s="15">
        <v>-5975245</v>
      </c>
      <c r="I66" s="15"/>
      <c r="J66" s="15">
        <v>-1168966</v>
      </c>
    </row>
    <row r="67" spans="1:10" ht="21" customHeight="1">
      <c r="A67" s="53" t="s">
        <v>149</v>
      </c>
      <c r="B67" s="68"/>
      <c r="C67" s="68"/>
      <c r="D67" s="15"/>
      <c r="E67" s="15"/>
      <c r="F67" s="15"/>
      <c r="G67" s="15"/>
      <c r="H67" s="15"/>
      <c r="I67" s="15"/>
      <c r="J67" s="15"/>
    </row>
    <row r="68" spans="1:10" ht="21" customHeight="1">
      <c r="A68" s="53" t="s">
        <v>150</v>
      </c>
      <c r="B68" s="53"/>
      <c r="C68" s="68"/>
      <c r="D68" s="15">
        <v>-18600</v>
      </c>
      <c r="E68" s="15"/>
      <c r="F68" s="38" t="s">
        <v>17</v>
      </c>
      <c r="G68" s="15"/>
      <c r="H68" s="29">
        <v>-18600</v>
      </c>
      <c r="I68" s="15"/>
      <c r="J68" s="38" t="s">
        <v>17</v>
      </c>
    </row>
    <row r="69" spans="1:10" ht="21" customHeight="1">
      <c r="A69" s="53" t="s">
        <v>151</v>
      </c>
      <c r="B69" s="68"/>
      <c r="C69" s="68"/>
      <c r="D69" s="15"/>
      <c r="E69" s="15"/>
      <c r="F69" s="15"/>
      <c r="G69" s="15"/>
      <c r="H69" s="15"/>
      <c r="I69" s="15"/>
      <c r="J69" s="15"/>
    </row>
    <row r="70" spans="1:10" ht="21" customHeight="1">
      <c r="A70" s="53" t="s">
        <v>148</v>
      </c>
      <c r="B70" s="68"/>
      <c r="C70" s="68"/>
      <c r="D70" s="15">
        <v>188721</v>
      </c>
      <c r="E70" s="15"/>
      <c r="F70" s="15">
        <v>652074</v>
      </c>
      <c r="G70" s="15"/>
      <c r="H70" s="15">
        <v>188721</v>
      </c>
      <c r="I70" s="15"/>
      <c r="J70" s="15">
        <v>652074</v>
      </c>
    </row>
    <row r="71" spans="1:10" ht="21" customHeight="1">
      <c r="A71" s="53" t="s">
        <v>152</v>
      </c>
      <c r="B71" s="62"/>
      <c r="C71" s="62"/>
      <c r="D71" s="13">
        <v>240315</v>
      </c>
      <c r="E71" s="15"/>
      <c r="F71" s="13">
        <v>270619</v>
      </c>
      <c r="G71" s="15"/>
      <c r="H71" s="13">
        <v>240315</v>
      </c>
      <c r="I71" s="15"/>
      <c r="J71" s="13">
        <v>270619</v>
      </c>
    </row>
    <row r="72" spans="1:10" ht="21" customHeight="1">
      <c r="A72" s="62" t="s">
        <v>153</v>
      </c>
      <c r="B72" s="62"/>
      <c r="C72" s="62"/>
      <c r="D72" s="13">
        <f>SUM(D64:D71)</f>
        <v>-5564809</v>
      </c>
      <c r="E72" s="28"/>
      <c r="F72" s="13">
        <f>SUM(F64:F71)</f>
        <v>3953727</v>
      </c>
      <c r="G72" s="15"/>
      <c r="H72" s="13">
        <f>SUM(H64:H71)</f>
        <v>-5564809</v>
      </c>
      <c r="I72" s="15">
        <v>0</v>
      </c>
      <c r="J72" s="13">
        <f>SUM(J64:J71)</f>
        <v>3953727</v>
      </c>
    </row>
    <row r="73" spans="1:10" ht="21" customHeight="1">
      <c r="D73" s="69"/>
      <c r="E73" s="69"/>
      <c r="F73" s="69"/>
      <c r="G73" s="69"/>
      <c r="H73" s="69"/>
      <c r="I73" s="70"/>
      <c r="J73" s="69"/>
    </row>
    <row r="74" spans="1:10" ht="21" customHeight="1">
      <c r="A74" s="210" t="s">
        <v>154</v>
      </c>
      <c r="B74" s="67"/>
      <c r="C74" s="67"/>
      <c r="D74" s="28"/>
      <c r="E74" s="28"/>
      <c r="F74" s="28"/>
      <c r="G74" s="15"/>
      <c r="H74" s="28"/>
      <c r="I74" s="28"/>
      <c r="J74" s="28"/>
    </row>
    <row r="75" spans="1:10" ht="21" customHeight="1">
      <c r="A75" s="71" t="s">
        <v>155</v>
      </c>
      <c r="B75" s="68"/>
      <c r="C75" s="68"/>
      <c r="D75" s="69"/>
      <c r="E75" s="28"/>
      <c r="F75" s="69"/>
      <c r="G75" s="69"/>
      <c r="H75" s="69"/>
      <c r="I75" s="69"/>
      <c r="J75" s="69"/>
    </row>
    <row r="76" spans="1:10" ht="21" customHeight="1">
      <c r="A76" s="71" t="s">
        <v>156</v>
      </c>
      <c r="B76" s="68">
        <v>6.1</v>
      </c>
      <c r="C76" s="68"/>
      <c r="D76" s="15">
        <v>-961792</v>
      </c>
      <c r="E76" s="28"/>
      <c r="F76" s="15">
        <v>-43529200</v>
      </c>
      <c r="G76" s="15"/>
      <c r="H76" s="15">
        <v>-961792</v>
      </c>
      <c r="I76" s="28"/>
      <c r="J76" s="15">
        <v>-43529200</v>
      </c>
    </row>
    <row r="77" spans="1:10" ht="21" customHeight="1">
      <c r="A77" s="53" t="s">
        <v>157</v>
      </c>
      <c r="B77" s="68"/>
      <c r="C77" s="68"/>
      <c r="D77" s="15"/>
      <c r="E77" s="15"/>
      <c r="F77" s="15"/>
      <c r="G77" s="15"/>
      <c r="H77" s="15"/>
      <c r="I77" s="15"/>
      <c r="J77" s="15"/>
    </row>
    <row r="78" spans="1:10" ht="21" customHeight="1">
      <c r="A78" s="53" t="s">
        <v>158</v>
      </c>
      <c r="B78" s="68">
        <v>6.1</v>
      </c>
      <c r="C78" s="68"/>
      <c r="D78" s="38" t="s">
        <v>17</v>
      </c>
      <c r="E78" s="15"/>
      <c r="F78" s="15">
        <v>30000000</v>
      </c>
      <c r="G78" s="15"/>
      <c r="H78" s="38" t="s">
        <v>17</v>
      </c>
      <c r="I78" s="15"/>
      <c r="J78" s="15">
        <v>30000000</v>
      </c>
    </row>
    <row r="79" spans="1:10" ht="21" customHeight="1">
      <c r="A79" s="53" t="s">
        <v>159</v>
      </c>
      <c r="B79" s="68"/>
      <c r="C79" s="68"/>
      <c r="D79" s="15"/>
      <c r="E79" s="15"/>
      <c r="F79" s="15"/>
      <c r="G79" s="15"/>
      <c r="H79" s="15"/>
      <c r="I79" s="15"/>
      <c r="J79" s="15"/>
    </row>
    <row r="80" spans="1:10" ht="21" customHeight="1">
      <c r="A80" s="53" t="s">
        <v>158</v>
      </c>
      <c r="B80" s="68">
        <v>6.1</v>
      </c>
      <c r="C80" s="68"/>
      <c r="D80" s="38" t="s">
        <v>17</v>
      </c>
      <c r="E80" s="15"/>
      <c r="F80" s="15">
        <v>-20000000</v>
      </c>
      <c r="G80" s="15"/>
      <c r="H80" s="38" t="s">
        <v>17</v>
      </c>
      <c r="I80" s="15"/>
      <c r="J80" s="15">
        <v>-20000000</v>
      </c>
    </row>
    <row r="81" spans="1:14" ht="21" customHeight="1">
      <c r="A81" s="71" t="s">
        <v>160</v>
      </c>
      <c r="B81" s="68"/>
      <c r="C81" s="68"/>
      <c r="D81" s="15"/>
      <c r="E81" s="28"/>
      <c r="F81" s="15"/>
      <c r="G81" s="15"/>
      <c r="H81" s="15"/>
      <c r="I81" s="28"/>
      <c r="J81" s="15"/>
    </row>
    <row r="82" spans="1:14" ht="21" customHeight="1">
      <c r="A82" s="71" t="s">
        <v>161</v>
      </c>
      <c r="B82" s="68">
        <v>6.1</v>
      </c>
      <c r="C82" s="68"/>
      <c r="D82" s="15">
        <v>75955000</v>
      </c>
      <c r="E82" s="15"/>
      <c r="F82" s="15">
        <v>179452980</v>
      </c>
      <c r="G82" s="15"/>
      <c r="H82" s="15">
        <v>75955000</v>
      </c>
      <c r="I82" s="15"/>
      <c r="J82" s="15">
        <v>179452980</v>
      </c>
    </row>
    <row r="83" spans="1:14" ht="21" customHeight="1">
      <c r="A83" s="53" t="s">
        <v>162</v>
      </c>
      <c r="B83" s="68"/>
      <c r="C83" s="68"/>
      <c r="D83" s="15"/>
      <c r="E83" s="15"/>
      <c r="F83" s="15"/>
      <c r="G83" s="15"/>
      <c r="H83" s="15"/>
      <c r="I83" s="15"/>
      <c r="J83" s="15"/>
    </row>
    <row r="84" spans="1:14" ht="21" customHeight="1">
      <c r="A84" s="53" t="s">
        <v>161</v>
      </c>
      <c r="B84" s="68">
        <v>6.1</v>
      </c>
      <c r="C84" s="68"/>
      <c r="D84" s="15">
        <v>-91264750</v>
      </c>
      <c r="E84" s="15"/>
      <c r="F84" s="15">
        <v>-197627014</v>
      </c>
      <c r="G84" s="15"/>
      <c r="H84" s="15">
        <v>-91264750</v>
      </c>
      <c r="I84" s="15"/>
      <c r="J84" s="15">
        <v>-197627014</v>
      </c>
    </row>
    <row r="85" spans="1:14" ht="21" customHeight="1">
      <c r="A85" s="53" t="s">
        <v>163</v>
      </c>
      <c r="B85" s="68">
        <v>6.1</v>
      </c>
      <c r="C85" s="53"/>
      <c r="D85" s="15">
        <v>-323500</v>
      </c>
      <c r="E85" s="30"/>
      <c r="F85" s="15">
        <v>-657500</v>
      </c>
      <c r="G85" s="28"/>
      <c r="H85" s="15">
        <v>-323500</v>
      </c>
      <c r="I85" s="30"/>
      <c r="J85" s="15">
        <v>-657500</v>
      </c>
    </row>
    <row r="86" spans="1:14" ht="21" customHeight="1">
      <c r="A86" s="53" t="s">
        <v>164</v>
      </c>
      <c r="B86" s="68">
        <v>6.1</v>
      </c>
      <c r="C86" s="53"/>
      <c r="D86" s="15">
        <v>-15800173</v>
      </c>
      <c r="E86" s="30"/>
      <c r="F86" s="15">
        <v>-13317962</v>
      </c>
      <c r="G86" s="28"/>
      <c r="H86" s="15">
        <v>-15800173</v>
      </c>
      <c r="I86" s="30"/>
      <c r="J86" s="15">
        <v>-13317962</v>
      </c>
    </row>
    <row r="87" spans="1:14" ht="21" customHeight="1">
      <c r="A87" s="71" t="s">
        <v>111</v>
      </c>
      <c r="B87" s="53"/>
      <c r="C87" s="53"/>
      <c r="D87" s="15">
        <v>-15994910</v>
      </c>
      <c r="E87" s="30"/>
      <c r="F87" s="38" t="s">
        <v>17</v>
      </c>
      <c r="G87" s="28"/>
      <c r="H87" s="15">
        <v>-15994910</v>
      </c>
      <c r="I87" s="30"/>
      <c r="J87" s="38" t="s">
        <v>17</v>
      </c>
    </row>
    <row r="88" spans="1:14" ht="21" customHeight="1">
      <c r="A88" s="63" t="s">
        <v>165</v>
      </c>
      <c r="B88" s="62"/>
      <c r="C88" s="62"/>
      <c r="D88" s="31">
        <f>SUM(D76:D87)</f>
        <v>-48390125</v>
      </c>
      <c r="E88" s="28"/>
      <c r="F88" s="31">
        <f>SUM(F76:F87)</f>
        <v>-65678696</v>
      </c>
      <c r="G88" s="28"/>
      <c r="H88" s="31">
        <f>SUM(H76:H87)</f>
        <v>-48390125</v>
      </c>
      <c r="I88" s="28"/>
      <c r="J88" s="31">
        <f>SUM(J76:J87)</f>
        <v>-65678696</v>
      </c>
      <c r="L88" s="72"/>
      <c r="M88" s="73"/>
      <c r="N88" s="74"/>
    </row>
    <row r="89" spans="1:14" ht="21" customHeight="1">
      <c r="D89" s="75"/>
      <c r="E89" s="75"/>
      <c r="F89" s="75"/>
      <c r="G89" s="75"/>
      <c r="H89" s="75"/>
      <c r="I89" s="65"/>
      <c r="J89" s="75"/>
    </row>
    <row r="90" spans="1:14" ht="21" customHeight="1">
      <c r="A90" s="55" t="s">
        <v>166</v>
      </c>
      <c r="B90" s="51"/>
      <c r="C90" s="51"/>
      <c r="D90" s="15">
        <v>-5017776</v>
      </c>
      <c r="E90" s="28"/>
      <c r="F90" s="15">
        <v>7280477</v>
      </c>
      <c r="G90" s="28"/>
      <c r="H90" s="15">
        <v>-5017776</v>
      </c>
      <c r="I90" s="28"/>
      <c r="J90" s="15">
        <v>7280477</v>
      </c>
    </row>
    <row r="91" spans="1:14" ht="21" customHeight="1">
      <c r="A91" s="51" t="s">
        <v>167</v>
      </c>
      <c r="B91" s="51"/>
      <c r="C91" s="51"/>
      <c r="D91" s="15">
        <v>14743067</v>
      </c>
      <c r="E91" s="28"/>
      <c r="F91" s="15">
        <v>7462590</v>
      </c>
      <c r="G91" s="15"/>
      <c r="H91" s="15">
        <v>14743067</v>
      </c>
      <c r="I91" s="28"/>
      <c r="J91" s="15">
        <v>7462590</v>
      </c>
    </row>
    <row r="92" spans="1:14" ht="21" customHeight="1" thickBot="1">
      <c r="A92" s="67" t="s">
        <v>168</v>
      </c>
      <c r="B92" s="68">
        <v>6.2</v>
      </c>
      <c r="C92" s="68"/>
      <c r="D92" s="32">
        <f>SUM(D90:D91)</f>
        <v>9725291</v>
      </c>
      <c r="E92" s="28"/>
      <c r="F92" s="32">
        <f>SUM(F90:F91)</f>
        <v>14743067</v>
      </c>
      <c r="G92" s="15"/>
      <c r="H92" s="32">
        <f>SUM(H90:H91)</f>
        <v>9725291</v>
      </c>
      <c r="I92" s="28"/>
      <c r="J92" s="32">
        <f>SUM(J90:J91)</f>
        <v>14743067</v>
      </c>
    </row>
    <row r="93" spans="1:14" ht="21" customHeight="1" thickTop="1">
      <c r="A93" s="67"/>
      <c r="B93" s="68"/>
      <c r="C93" s="68"/>
      <c r="D93" s="33"/>
      <c r="E93" s="26"/>
      <c r="F93" s="33"/>
      <c r="G93" s="34"/>
      <c r="H93" s="33"/>
      <c r="I93" s="26"/>
      <c r="J93" s="33"/>
    </row>
    <row r="94" spans="1:14" ht="21" customHeight="1">
      <c r="A94" s="67"/>
      <c r="B94" s="68"/>
      <c r="C94" s="68"/>
      <c r="D94" s="33"/>
      <c r="E94" s="26"/>
      <c r="F94" s="33"/>
      <c r="G94" s="34"/>
      <c r="H94" s="33"/>
      <c r="I94" s="26"/>
      <c r="J94" s="33"/>
    </row>
    <row r="95" spans="1:14" ht="21" customHeight="1">
      <c r="A95" s="67"/>
      <c r="B95" s="68"/>
      <c r="C95" s="68"/>
      <c r="D95" s="33"/>
      <c r="E95" s="26"/>
      <c r="F95" s="33"/>
      <c r="G95" s="34"/>
      <c r="H95" s="33"/>
      <c r="I95" s="26"/>
      <c r="J95" s="33"/>
    </row>
    <row r="96" spans="1:14" ht="21" customHeight="1">
      <c r="A96" s="67"/>
      <c r="B96" s="68"/>
      <c r="C96" s="68"/>
      <c r="D96" s="33"/>
      <c r="E96" s="26"/>
      <c r="F96" s="33"/>
      <c r="G96" s="34"/>
      <c r="H96" s="33"/>
      <c r="I96" s="26"/>
      <c r="J96" s="33"/>
    </row>
    <row r="97" spans="1:10" ht="21" customHeight="1">
      <c r="A97" s="67"/>
      <c r="B97" s="68"/>
      <c r="C97" s="68"/>
      <c r="D97" s="35"/>
      <c r="E97" s="35"/>
      <c r="F97" s="35"/>
      <c r="G97" s="35"/>
      <c r="H97" s="35"/>
      <c r="I97" s="26"/>
      <c r="J97" s="35"/>
    </row>
    <row r="102" spans="1:10" ht="21" customHeight="1">
      <c r="A102" s="55" t="s">
        <v>27</v>
      </c>
    </row>
  </sheetData>
  <mergeCells count="20">
    <mergeCell ref="H58:J58"/>
    <mergeCell ref="H59:J59"/>
    <mergeCell ref="A52:J52"/>
    <mergeCell ref="A53:J53"/>
    <mergeCell ref="A54:J54"/>
    <mergeCell ref="H55:J55"/>
    <mergeCell ref="H57:J57"/>
    <mergeCell ref="C57:G57"/>
    <mergeCell ref="C58:G58"/>
    <mergeCell ref="C59:G59"/>
    <mergeCell ref="A1:J1"/>
    <mergeCell ref="A2:J2"/>
    <mergeCell ref="A3:J3"/>
    <mergeCell ref="H4:J4"/>
    <mergeCell ref="H8:J8"/>
    <mergeCell ref="H6:J6"/>
    <mergeCell ref="H7:J7"/>
    <mergeCell ref="C6:G6"/>
    <mergeCell ref="C7:G7"/>
    <mergeCell ref="C8:G8"/>
  </mergeCells>
  <pageMargins left="0.8" right="0.5" top="0.8" bottom="0.5" header="0.6" footer="0.23"/>
  <pageSetup paperSize="9" scale="70" firstPageNumber="7" orientation="portrait" useFirstPageNumber="1" r:id="rId1"/>
  <headerFooter alignWithMargins="0">
    <oddFooter xml:space="preserve">&amp;L
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</vt:lpstr>
      <vt:lpstr>PL </vt:lpstr>
      <vt:lpstr>CE-CONSO</vt:lpstr>
      <vt:lpstr>CE</vt:lpstr>
      <vt:lpstr>CASHFLOWS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subject/>
  <dc:creator>KPMG</dc:creator>
  <cp:keywords/>
  <dc:description/>
  <cp:lastModifiedBy>fin02</cp:lastModifiedBy>
  <cp:revision/>
  <cp:lastPrinted>2025-02-21T01:03:10Z</cp:lastPrinted>
  <dcterms:created xsi:type="dcterms:W3CDTF">2000-06-16T10:49:48Z</dcterms:created>
  <dcterms:modified xsi:type="dcterms:W3CDTF">2025-02-21T01:09:58Z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2022-01-11T07:37:28Z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7574b095-9a14-49e2-bc4c-0f7232c84e69</vt:lpwstr>
  </property>
  <property fmtid="{D5CDD505-2E9C-101B-9397-08002B2CF9AE}" pid="8" name="MSIP_Label_ea60d57e-af5b-4752-ac57-3e4f28ca11dc_ContentBits">
    <vt:lpwstr>0</vt:lpwstr>
  </property>
</Properties>
</file>