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Kex Express (Thailand) Public Company Limited\KEX Express (Thailand)_Dec24 (ANB)\"/>
    </mc:Choice>
  </mc:AlternateContent>
  <xr:revisionPtr revIDLastSave="0" documentId="13_ncr:1_{94B6D3EF-EC7E-40AC-A13E-8B1D2752C34C}" xr6:coauthVersionLast="47" xr6:coauthVersionMax="47" xr10:uidLastSave="{00000000-0000-0000-0000-000000000000}"/>
  <bookViews>
    <workbookView xWindow="-120" yWindow="-120" windowWidth="21840" windowHeight="13020" activeTab="1" xr2:uid="{1E6B87AD-9348-43E7-83EE-A53460CEF867}"/>
  </bookViews>
  <sheets>
    <sheet name="TH_BS9-11" sheetId="1" r:id="rId1"/>
    <sheet name="TH_PL 12-13" sheetId="2" r:id="rId2"/>
    <sheet name="TH_Equity14" sheetId="6" r:id="rId3"/>
    <sheet name="TH_Equity15" sheetId="7" r:id="rId4"/>
    <sheet name="TH_Equity 16" sheetId="8" r:id="rId5"/>
    <sheet name="TH_Equity 17" sheetId="9" r:id="rId6"/>
    <sheet name="TH_CF 18-20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____GFD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hidden="1">#REF!</definedName>
    <definedName name="__123Graph_B" hidden="1">#REF!</definedName>
    <definedName name="__123Graph_C" hidden="1">[1]Exh5_1!$D$37:$D$38</definedName>
    <definedName name="__123Graph_D" hidden="1">#REF!</definedName>
    <definedName name="__123Graph_E" hidden="1">#REF!</definedName>
    <definedName name="__123Graph_F" hidden="1">#REF!</definedName>
    <definedName name="__FC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6" hidden="1">{2,3,1,4}</definedName>
    <definedName name="__FDS_USED_FOR_REUSING_RANGE_IDS_RECYCLE" hidden="1">{2,3,1,4}</definedName>
    <definedName name="__GFD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hidden="1">'[2]1995 Cellular'!#REF!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hidden="1">[5]P!#REF!</definedName>
    <definedName name="_12__123Graph_B_CURRENT_1" hidden="1">[6]SUMMARY!#REF!</definedName>
    <definedName name="_123Graph_M" hidden="1">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hidden="1">[8]SEMANAIS!#REF!</definedName>
    <definedName name="_2S" hidden="1">[8]SEMANAIS!#REF!</definedName>
    <definedName name="_3__123Graph_A_CURRENT_3" hidden="1">[6]SUMMARY!#REF!</definedName>
    <definedName name="_30_0Rwvu.Pag" hidden="1">[9]Summary!#REF!</definedName>
    <definedName name="_4__123Graph_A_CURRENT_4" hidden="1">[6]SUMMARY!#REF!</definedName>
    <definedName name="_4_0_S" hidden="1">[8]SEMANAIS!#REF!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hidden="1">'[2]1995 Cellular'!#REF!</definedName>
    <definedName name="_9__123Graph_ALIQUIDS" hidden="1">[10]COP!#REF!</definedName>
    <definedName name="_FC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hidden="1">#REF!</definedName>
    <definedName name="_GFD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hidden="1">#REF!</definedName>
    <definedName name="_k2" hidden="1">#REF!</definedName>
    <definedName name="_Key1" hidden="1">#REF!</definedName>
    <definedName name="_Key2" hidden="1">#REF!</definedName>
    <definedName name="_Key3" hidden="1">#REF!</definedName>
    <definedName name="_kj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6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6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hidden="1">[11]total!#REF!</definedName>
    <definedName name="_pro2" localSheetId="6" hidden="1">{#N/A,#N/A,FALSE,"ll-inves";#N/A,#N/A,FALSE,"bgt-cf 97";#N/A,#N/A,FALSE,"bgt-pl 97"}</definedName>
    <definedName name="_pro2" hidden="1">{#N/A,#N/A,FALSE,"ll-inves";#N/A,#N/A,FALSE,"bgt-cf 97";#N/A,#N/A,FALSE,"bgt-pl 97"}</definedName>
    <definedName name="_R" hidden="1">#REF!</definedName>
    <definedName name="_Regression_X" hidden="1">#REF!</definedName>
    <definedName name="_sig2" localSheetId="6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hidden="1">#REF!</definedName>
    <definedName name="ASDASDASD_SDFKSDFJOISDF" hidden="1">#REF!</definedName>
    <definedName name="a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6" hidden="1">{"'Model'!$A$1:$N$53"}</definedName>
    <definedName name="b" hidden="1">{"'Model'!$A$1:$N$53"}</definedName>
    <definedName name="blank" localSheetId="6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6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6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6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6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6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6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hidden="1">#REF!</definedName>
    <definedName name="CBWorkbookPriority" hidden="1">-1344567675</definedName>
    <definedName name="cdu" localSheetId="6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6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localSheetId="5" hidden="1">[13]!ChangeRange</definedName>
    <definedName name="ChangeRange" localSheetId="3" hidden="1">[13]!ChangeRange</definedName>
    <definedName name="ChangeRange" hidden="1">[13]!ChangeRange</definedName>
    <definedName name="channelexpens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localSheetId="5" hidden="1">[13]!ContentsHelp</definedName>
    <definedName name="ContentsHelp" localSheetId="3" hidden="1">[13]!ContentsHelp</definedName>
    <definedName name="ContentsHelp" hidden="1">[13]!ContentsHelp</definedName>
    <definedName name="CONTROLE" hidden="1">#REF!</definedName>
    <definedName name="costact" localSheetId="6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localSheetId="5" hidden="1">[13]!CreateTable</definedName>
    <definedName name="CreateTable" localSheetId="3" hidden="1">[13]!CreateTable</definedName>
    <definedName name="CreateTable" hidden="1">[13]!CreateTable</definedName>
    <definedName name="csd" localSheetId="6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6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6" hidden="1">#REF!</definedName>
    <definedName name="data3" hidden="1">#REF!</definedName>
    <definedName name="DeleteRange" localSheetId="5" hidden="1">[13]!DeleteRange</definedName>
    <definedName name="DeleteRange" localSheetId="3" hidden="1">[13]!DeleteRange</definedName>
    <definedName name="DeleteRange" hidden="1">[13]!DeleteRange</definedName>
    <definedName name="DeleteTable" localSheetId="5" hidden="1">[13]!DeleteTable</definedName>
    <definedName name="DeleteTable" localSheetId="3" hidden="1">[13]!DeleteTable</definedName>
    <definedName name="DeleteTable" hidden="1">[13]!DeleteTable</definedName>
    <definedName name="DERNIERECOLONNE" hidden="1">#REF!</definedName>
    <definedName name="dgfgfd" localSheetId="6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6" hidden="1">#REF!</definedName>
    <definedName name="Discount" hidden="1">#REF!</definedName>
    <definedName name="display_area_2" hidden="1">#REF!</definedName>
    <definedName name="dreant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6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6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6" hidden="1">{"'3121043'!$A$1:$B$3"}</definedName>
    <definedName name="FER" hidden="1">{"'3121043'!$A$1:$B$3"}</definedName>
    <definedName name="FGS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6" hidden="1">#REF!</definedName>
    <definedName name="firstline" hidden="1">#REF!</definedName>
    <definedName name="GFD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6" hidden="1">#REF!</definedName>
    <definedName name="HiddenRows" hidden="1">#REF!</definedName>
    <definedName name="hire" localSheetId="6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6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6" hidden="1">{"'Sheet1'!$L$16"}</definedName>
    <definedName name="huybis" hidden="1">{"'Sheet1'!$L$16"}</definedName>
    <definedName name="i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6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6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6" hidden="1">{"'Model'!$A$1:$N$53"}</definedName>
    <definedName name="l" hidden="1">{"'Model'!$A$1:$N$53"}</definedName>
    <definedName name="ListOffset" hidden="1">1</definedName>
    <definedName name="l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localSheetId="5" hidden="1">[13]!MerrillPrintIt</definedName>
    <definedName name="MerrillPrintIt" localSheetId="3" hidden="1">[13]!MerrillPrintIt</definedName>
    <definedName name="MerrillPrintIt" hidden="1">[13]!MerrillPrintIt</definedName>
    <definedName name="mmkj" localSheetId="6" hidden="1">{"'Model'!$A$1:$N$53"}</definedName>
    <definedName name="mmkj" hidden="1">{"'Model'!$A$1:$N$53"}</definedName>
    <definedName name="ndgf" localSheetId="6" hidden="1">#REF!</definedName>
    <definedName name="ndgf" hidden="1">#REF!</definedName>
    <definedName name="new" localSheetId="6" hidden="1">{"'Model'!$A$1:$N$53"}</definedName>
    <definedName name="new" hidden="1">{"'Model'!$A$1:$N$53"}</definedName>
    <definedName name="NewRange" localSheetId="5" hidden="1">[13]!NewRange</definedName>
    <definedName name="NewRange" localSheetId="3" hidden="1">[13]!NewRange</definedName>
    <definedName name="NewRange" hidden="1">[13]!NewRange</definedName>
    <definedName name="nilubon" localSheetId="6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6" hidden="1">{"'Model'!$A$1:$N$53"}</definedName>
    <definedName name="nn" hidden="1">{"'Model'!$A$1:$N$53"}</definedName>
    <definedName name="o" localSheetId="6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hidden="1">#REF!</definedName>
    <definedName name="pl_bak" localSheetId="6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6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6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localSheetId="6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6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6" hidden="1">#REF!</definedName>
    <definedName name="ProdForm" hidden="1">#REF!</definedName>
    <definedName name="PUB_UserID" hidden="1">"MAYERX"</definedName>
    <definedName name="q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6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6" hidden="1">#REF!</definedName>
    <definedName name="RCArea" hidden="1">#REF!</definedName>
    <definedName name="RedefinePrintTableRange" localSheetId="5" hidden="1">[13]!RedefinePrintTableRange</definedName>
    <definedName name="RedefinePrintTableRange" localSheetId="3" hidden="1">[13]!RedefinePrintTableRange</definedName>
    <definedName name="RedefinePrintTableRange" hidden="1">[13]!RedefinePrintTableRange</definedName>
    <definedName name="res_sum" localSheetId="6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6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6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6" hidden="1">#REF!</definedName>
    <definedName name="SDASDSFSDFDF" hidden="1">#REF!</definedName>
    <definedName name="sdf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hidden="1">#REF!</definedName>
    <definedName name="sencount" hidden="1">1</definedName>
    <definedName name="SGFDF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6" hidden="1">#REF!</definedName>
    <definedName name="SIG_CONTROLE" hidden="1">#REF!</definedName>
    <definedName name="SIG_DERNIERECOLONNE" localSheetId="6" hidden="1">#REF!</definedName>
    <definedName name="SIG_DERNIERECOLONNE" hidden="1">#REF!</definedName>
    <definedName name="SIG_LG11_firstLine" localSheetId="6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ni2" localSheetId="6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6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6" hidden="1">#REF!</definedName>
    <definedName name="SpecialPrice" hidden="1">#REF!</definedName>
    <definedName name="tbl_ProdInfo" hidden="1">#REF!</definedName>
    <definedName name="tcoact" localSheetId="6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6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hidden="1">#REF!</definedName>
    <definedName name="TextRefCopyRangeCount" hidden="1">67</definedName>
    <definedName name="tr" localSheetId="6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6" hidden="1">{"'Model'!$A$1:$N$53"}</definedName>
    <definedName name="u" hidden="1">{"'Model'!$A$1:$N$53"}</definedName>
    <definedName name="U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6" hidden="1">{"'Model'!$A$1:$N$53"}</definedName>
    <definedName name="v" hidden="1">{"'Model'!$A$1:$N$53"}</definedName>
    <definedName name="vcd" localSheetId="6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6" hidden="1">{#N/A,#N/A,FALSE,"17MAY";#N/A,#N/A,FALSE,"24MAY"}</definedName>
    <definedName name="wrn.1." hidden="1">{#N/A,#N/A,FALSE,"17MAY";#N/A,#N/A,FALSE,"24MAY"}</definedName>
    <definedName name="wrn.2.2" localSheetId="6" hidden="1">{#N/A,#N/A,FALSE,"17MAY";#N/A,#N/A,FALSE,"24MAY"}</definedName>
    <definedName name="wrn.2.2" hidden="1">{#N/A,#N/A,FALSE,"17MAY";#N/A,#N/A,FALSE,"24MAY"}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6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6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6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6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6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6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6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6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6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6" hidden="1">{"O",#N/A,FALSE,"91.04開發申請"}</definedName>
    <definedName name="wrn.ㄐ." hidden="1">{"O",#N/A,FALSE,"91.04開發申請"}</definedName>
    <definedName name="wrn.玩." localSheetId="6" hidden="1">{"P",#N/A,FALSE,"91.04開發申請"}</definedName>
    <definedName name="wrn.玩." hidden="1">{"P",#N/A,FALSE,"91.04開發申請"}</definedName>
    <definedName name="wrn.開發表全部." localSheetId="6" hidden="1">{"開發表全部",#N/A,TRUE,"土開法"}</definedName>
    <definedName name="wrn.開發表全部." hidden="1">{"開發表全部",#N/A,TRUE,"土開法"}</definedName>
    <definedName name="xjdjkj" localSheetId="6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hidden="1">'[15]PYRL YR1'!#REF!</definedName>
    <definedName name="yy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6" hidden="1">#REF!</definedName>
    <definedName name="Z_0CCEA51C_6B5A_492A_905D_2F185A7C043A_.wvu.PrintArea" hidden="1">#REF!</definedName>
    <definedName name="Z_AB004A4F_858A_4AC9_ADF0_FD624C01378E_.wvu.PrintArea" localSheetId="6" hidden="1">#REF!</definedName>
    <definedName name="Z_AB004A4F_858A_4AC9_ADF0_FD624C01378E_.wvu.PrintArea" hidden="1">#REF!</definedName>
    <definedName name="Z_AB004A4F_858A_4AC9_ADF0_FD624C01378E_.wvu.Rows" localSheetId="6" hidden="1">#REF!,#REF!,#REF!</definedName>
    <definedName name="Z_AB004A4F_858A_4AC9_ADF0_FD624C01378E_.wvu.Rows" hidden="1">#REF!,#REF!,#REF!</definedName>
    <definedName name="zzzzz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6" hidden="1">{"'3121043'!$A$1:$B$3"}</definedName>
    <definedName name="รายได้สีลม" hidden="1">{"'3121043'!$A$1:$B$3"}</definedName>
    <definedName name="大榮LB" localSheetId="6" hidden="1">{"O",#N/A,FALSE,"91.04開發申請"}</definedName>
    <definedName name="大榮LB" hidden="1">{"O",#N/A,FALSE,"91.04開發申請"}</definedName>
    <definedName name="関連表" localSheetId="6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8" i="1" l="1"/>
  <c r="J88" i="1"/>
  <c r="T30" i="6" l="1"/>
  <c r="R32" i="6" l="1"/>
  <c r="R30" i="6"/>
  <c r="V30" i="6" s="1"/>
  <c r="R30" i="8"/>
  <c r="R28" i="8"/>
  <c r="N30" i="8"/>
  <c r="F23" i="1" l="1"/>
  <c r="H38" i="1" l="1"/>
  <c r="B2" i="5" l="1"/>
  <c r="A1" i="5"/>
  <c r="A4" i="6"/>
  <c r="A4" i="7" s="1"/>
  <c r="A4" i="8" s="1"/>
  <c r="A4" i="9" s="1"/>
  <c r="F27" i="9"/>
  <c r="P24" i="9"/>
  <c r="P19" i="9"/>
  <c r="N19" i="9"/>
  <c r="L19" i="9"/>
  <c r="L27" i="9" s="1"/>
  <c r="J19" i="9"/>
  <c r="J27" i="9" s="1"/>
  <c r="H19" i="9"/>
  <c r="H27" i="9" s="1"/>
  <c r="F19" i="9"/>
  <c r="P16" i="9"/>
  <c r="P14" i="9"/>
  <c r="R27" i="8"/>
  <c r="P21" i="8"/>
  <c r="P30" i="8" s="1"/>
  <c r="N21" i="8"/>
  <c r="L21" i="8"/>
  <c r="L30" i="8" s="1"/>
  <c r="J21" i="8"/>
  <c r="J30" i="8" s="1"/>
  <c r="H21" i="8"/>
  <c r="H30" i="8" s="1"/>
  <c r="F21" i="8"/>
  <c r="F30" i="8" s="1"/>
  <c r="R18" i="8"/>
  <c r="R16" i="8"/>
  <c r="J29" i="7"/>
  <c r="F29" i="7"/>
  <c r="T20" i="7"/>
  <c r="R20" i="7"/>
  <c r="R29" i="7" s="1"/>
  <c r="P20" i="7"/>
  <c r="N20" i="7"/>
  <c r="L20" i="7"/>
  <c r="L29" i="7" s="1"/>
  <c r="J20" i="7"/>
  <c r="H20" i="7"/>
  <c r="H29" i="7" s="1"/>
  <c r="F20" i="7"/>
  <c r="T17" i="7"/>
  <c r="T15" i="7"/>
  <c r="T22" i="6"/>
  <c r="T32" i="6" s="1"/>
  <c r="P22" i="6"/>
  <c r="P32" i="6" s="1"/>
  <c r="N22" i="6"/>
  <c r="N32" i="6" s="1"/>
  <c r="L22" i="6"/>
  <c r="L32" i="6" s="1"/>
  <c r="J22" i="6"/>
  <c r="J32" i="6" s="1"/>
  <c r="H22" i="6"/>
  <c r="H32" i="6" s="1"/>
  <c r="F22" i="6"/>
  <c r="R19" i="6"/>
  <c r="V19" i="6" s="1"/>
  <c r="R17" i="6"/>
  <c r="V17" i="6" s="1"/>
  <c r="R21" i="8" l="1"/>
  <c r="R22" i="6"/>
  <c r="F32" i="6"/>
  <c r="V22" i="6" l="1"/>
  <c r="V32" i="6" s="1"/>
  <c r="B54" i="2"/>
  <c r="P88" i="1"/>
  <c r="N140" i="1"/>
  <c r="N143" i="1" s="1"/>
  <c r="H140" i="1"/>
  <c r="H143" i="1" s="1"/>
  <c r="B54" i="1"/>
  <c r="B107" i="1" s="1"/>
  <c r="N88" i="1" l="1"/>
  <c r="H88" i="1"/>
  <c r="N79" i="1"/>
  <c r="N90" i="1" s="1"/>
  <c r="N145" i="1" s="1"/>
  <c r="F88" i="1"/>
  <c r="H79" i="1"/>
  <c r="N38" i="1"/>
  <c r="H23" i="1"/>
  <c r="N23" i="1"/>
  <c r="H40" i="1" l="1"/>
  <c r="N40" i="1"/>
  <c r="H90" i="1"/>
  <c r="H145" i="1" s="1"/>
  <c r="P140" i="1"/>
  <c r="P143" i="1" s="1"/>
  <c r="J140" i="1"/>
  <c r="J143" i="1" s="1"/>
  <c r="P79" i="1"/>
  <c r="J79" i="1"/>
  <c r="P38" i="1"/>
  <c r="J38" i="1"/>
  <c r="P23" i="1"/>
  <c r="J23" i="1"/>
  <c r="L97" i="5"/>
  <c r="L82" i="5"/>
  <c r="H97" i="5"/>
  <c r="H82" i="5"/>
  <c r="H38" i="5"/>
  <c r="H50" i="5" s="1"/>
  <c r="H56" i="5" s="1"/>
  <c r="L45" i="2"/>
  <c r="L36" i="2"/>
  <c r="H45" i="2"/>
  <c r="H36" i="2"/>
  <c r="H47" i="2" s="1"/>
  <c r="L14" i="2"/>
  <c r="L25" i="2" s="1"/>
  <c r="L28" i="2" s="1"/>
  <c r="H14" i="2"/>
  <c r="H25" i="2" s="1"/>
  <c r="H28" i="2" s="1"/>
  <c r="L72" i="2"/>
  <c r="L67" i="2"/>
  <c r="H72" i="2"/>
  <c r="H67" i="2"/>
  <c r="J97" i="5"/>
  <c r="F97" i="5"/>
  <c r="J82" i="5"/>
  <c r="F82" i="5"/>
  <c r="L38" i="5"/>
  <c r="L50" i="5" s="1"/>
  <c r="L56" i="5" s="1"/>
  <c r="A100" i="2"/>
  <c r="A52" i="2"/>
  <c r="J45" i="2"/>
  <c r="F45" i="2"/>
  <c r="J36" i="2"/>
  <c r="F36" i="2"/>
  <c r="J14" i="2"/>
  <c r="J25" i="2" s="1"/>
  <c r="J11" i="5" s="1"/>
  <c r="J38" i="5" s="1"/>
  <c r="F14" i="2"/>
  <c r="F25" i="2" s="1"/>
  <c r="A160" i="1"/>
  <c r="A106" i="1"/>
  <c r="A105" i="1"/>
  <c r="L79" i="1"/>
  <c r="F79" i="1"/>
  <c r="F90" i="1" s="1"/>
  <c r="A56" i="1"/>
  <c r="A109" i="1" s="1"/>
  <c r="A53" i="1"/>
  <c r="A1" i="2" s="1"/>
  <c r="L38" i="1"/>
  <c r="F38" i="1"/>
  <c r="L23" i="1"/>
  <c r="F11" i="5" l="1"/>
  <c r="L47" i="2"/>
  <c r="L49" i="2" s="1"/>
  <c r="J47" i="2"/>
  <c r="J90" i="1"/>
  <c r="J145" i="1" s="1"/>
  <c r="P90" i="1"/>
  <c r="P145" i="1" s="1"/>
  <c r="J40" i="1"/>
  <c r="L99" i="5"/>
  <c r="L102" i="5" s="1"/>
  <c r="F47" i="2"/>
  <c r="P40" i="1"/>
  <c r="F40" i="1"/>
  <c r="L40" i="1"/>
  <c r="H99" i="5"/>
  <c r="H102" i="5" s="1"/>
  <c r="H49" i="2"/>
  <c r="J28" i="2"/>
  <c r="J64" i="2" s="1"/>
  <c r="J67" i="2" s="1"/>
  <c r="J50" i="5"/>
  <c r="J56" i="5" s="1"/>
  <c r="J99" i="5" s="1"/>
  <c r="J102" i="5" s="1"/>
  <c r="A53" i="2"/>
  <c r="F28" i="2"/>
  <c r="F64" i="2" s="1"/>
  <c r="F67" i="2" s="1"/>
  <c r="F38" i="5" l="1"/>
  <c r="F50" i="5" s="1"/>
  <c r="F56" i="5" s="1"/>
  <c r="F99" i="5" s="1"/>
  <c r="F102" i="5" s="1"/>
  <c r="F49" i="2"/>
  <c r="F69" i="2" s="1"/>
  <c r="J49" i="2"/>
  <c r="J69" i="2" s="1"/>
  <c r="N27" i="7" l="1"/>
  <c r="F72" i="2"/>
  <c r="N25" i="9"/>
  <c r="P25" i="9" s="1"/>
  <c r="P27" i="9" s="1"/>
  <c r="J72" i="2"/>
  <c r="N29" i="7" l="1"/>
  <c r="F137" i="1" s="1"/>
  <c r="F140" i="1" s="1"/>
  <c r="F143" i="1" s="1"/>
  <c r="F145" i="1" s="1"/>
  <c r="P27" i="7"/>
  <c r="N27" i="9"/>
  <c r="L137" i="1" s="1"/>
  <c r="L140" i="1" s="1"/>
  <c r="L143" i="1" s="1"/>
  <c r="T27" i="7" l="1"/>
  <c r="T29" i="7" s="1"/>
  <c r="P29" i="7"/>
  <c r="L90" i="1" l="1"/>
  <c r="L145" i="1" s="1"/>
</calcChain>
</file>

<file path=xl/sharedStrings.xml><?xml version="1.0" encoding="utf-8"?>
<sst xmlns="http://schemas.openxmlformats.org/spreadsheetml/2006/main" count="536" uniqueCount="251">
  <si>
    <t>บริษัท เคอีเอ็กซ์ เอ็กซ์เพรส (ประเทศไทย) จำกัด (มหาชน)</t>
  </si>
  <si>
    <t>(เดิมชื่อ “บริษัท เคอรี่ เอ็กซ์เพรส (ประเทศไทย) จำกัด (มหาชน)”)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</si>
  <si>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</si>
  <si>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</si>
  <si>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</si>
  <si>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</si>
  <si>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ปรับปรุงใหม่</t>
  </si>
  <si>
    <t>31 ธันวาคม</t>
  </si>
  <si>
    <t>1 มกราคม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</si>
  <si>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</si>
  <si>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</si>
  <si>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</si>
  <si>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</si>
  <si>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</si>
  <si>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</si>
  <si>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</si>
  <si>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</si>
  <si>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</si>
  <si>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 - สุทธิ</t>
  </si>
  <si>
    <t xml:space="preserve">สินค้าคงเหลือ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</si>
  <si>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</si>
  <si>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</si>
  <si>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</si>
  <si>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มูลค่ายุติธรรมผ่านกำไรขาดทุนเบ็ดเสร็จอื่น</t>
  </si>
  <si>
    <t>เงินลงทุนในบริษัทย่อย</t>
  </si>
  <si>
    <t>เงินลงทุนในบริษัทร่วม</t>
  </si>
  <si>
    <t>เงินให้กู้ยืมแก่บริษัทย่อย</t>
  </si>
  <si>
    <t>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</si>
  <si>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</si>
  <si>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</si>
  <si>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</si>
  <si>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</si>
  <si>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</si>
  <si>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</si>
  <si>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     กรรมการ  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</si>
  <si>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</si>
  <si>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</si>
  <si>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</si>
  <si>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</si>
  <si>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</si>
  <si>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</si>
  <si>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</si>
  <si>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</si>
  <si>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 xml:space="preserve">เจ้าหนี้การค้าและเจ้าหนี้หมุนเวียนอื่น  </t>
  </si>
  <si>
    <t>เจ้าหนี้บริการเก็บเงินปลายทาง</t>
  </si>
  <si>
    <t>รายได้รับล่วงหน้า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</si>
  <si>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</si>
  <si>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</si>
  <si>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</si>
  <si>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</si>
  <si>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</si>
  <si>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</si>
  <si>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</si>
  <si>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</si>
  <si>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</si>
  <si>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</si>
  <si>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</si>
  <si>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</si>
  <si>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</si>
  <si>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</si>
  <si>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</si>
  <si>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</si>
  <si>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4,598,500,000 หุ้น </t>
  </si>
  <si>
    <t xml:space="preserve">   มูลค่าที่ตราไว้หุ้นละ 0.50 บาท</t>
  </si>
  <si>
    <t>(พ.ศ. 2566: หุ้นสามัญจำนวน 1,780,000,000 หุ้น</t>
  </si>
  <si>
    <t xml:space="preserve">   มูลค่าที่ตราไว้หุ้นละ 0.50 บาท)</t>
  </si>
  <si>
    <t>ทุนที่ออกและชำระแล้ว</t>
  </si>
  <si>
    <t xml:space="preserve">หุ้นสามัญจำนวน 3,504,970,295 หุ้น </t>
  </si>
  <si>
    <t xml:space="preserve">   จ่ายชำระแล้วหุ้นละ 0.50 บาท</t>
  </si>
  <si>
    <t>(พ.ศ. 2566: หุ้นสามัญจำนวน 1,742,577,000 หุ้น</t>
  </si>
  <si>
    <t xml:space="preserve">   จ่ายชำระแล้วหุ้นละ 0.50 บาท)</t>
  </si>
  <si>
    <t>ส่วนเกินมูลค่าหุ้น</t>
  </si>
  <si>
    <t>สำรองอื่น - การจ่ายโดยใช้หุ้นเป็นเกณฑ์</t>
  </si>
  <si>
    <t>กำไร (ขาดทุน) สะสม</t>
  </si>
  <si>
    <t>จัดสรรแล้ว - ทุนสำรองตามกฎหมาย</t>
  </si>
  <si>
    <t>ยังไม่ได้จัดสรร (ขาดทุนสะสม)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</si>
  <si>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</si>
  <si>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</si>
  <si>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</si>
  <si>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</si>
  <si>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</si>
  <si>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</si>
  <si>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</si>
  <si>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รายได้จากการขายและการให้บริการ</t>
  </si>
  <si>
    <t>ต้นทุนขายและการให้บริการ</t>
  </si>
  <si>
    <t>ขาดทุนขั้นต้น</t>
  </si>
  <si>
    <t>รายได้อื่น</t>
  </si>
  <si>
    <t>ค่าใช้จ่ายในการขายและต้นทุนการจัดจำหน่าย</t>
  </si>
  <si>
    <t>ค่าใช้จ่ายในการบริหาร</t>
  </si>
  <si>
    <t>ผลขาดทุนด้านเครดิตที่คาดว่าจะเกิดขึ้น</t>
  </si>
  <si>
    <t>ของสินทรัพย์ทางการเงินและสินทรัพย์</t>
  </si>
  <si>
    <t>ที่เกิดจากสัญญา</t>
  </si>
  <si>
    <t>ค่าใช้จ่ายอื่น</t>
  </si>
  <si>
    <t>ต้นทุนทางการเงิน</t>
  </si>
  <si>
    <t>ส่วนแบ่งขาดทุนจากบริษัทร่วมตามวิธีส่วนได้เสีย</t>
  </si>
  <si>
    <t>ขาดทุนก่อนภาษีเงินได้</t>
  </si>
  <si>
    <t>(ค่าใช้จ่าย) รายได้ภาษีเงินได้</t>
  </si>
  <si>
    <t>ขาดทุนสำหรับปี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</si>
  <si>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</si>
  <si>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</si>
  <si>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</si>
  <si>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</si>
  <si>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 - สุทธิจากภาษี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</si>
  <si>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</si>
  <si>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</si>
  <si>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การเปลี่ยนแปลงในมูลค่ายุติธรรมของเงินลงทุน</t>
  </si>
  <si>
    <t>ในตราสารหนี้ด้วยมูลค่ายุติธรรม</t>
  </si>
  <si>
    <t>ผ่านกำไรขาดทุนเบ็ดเสร็จอื่น - สุทธิจากภาษี</t>
  </si>
  <si>
    <t>รวมรายการที่จะจัดประเภทรายการใหม่ไปยัง</t>
  </si>
  <si>
    <t>กำไรขาดทุนเบ็ดเสร็จอื่นสำหรับปี - สุทธิจากภาษี</t>
  </si>
  <si>
    <t xml:space="preserve">ขาดทุนเบ็ดเสร็จรวมสำหรับปี 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</si>
  <si>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</si>
  <si>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การแบ่งปันขาดทุน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</si>
  <si>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</si>
  <si>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</si>
  <si>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การแบ่งปันขาดทุนเบ็ดเสร็จรวม</t>
  </si>
  <si>
    <t>ขาดทุนต่อหุ้น - ส่วนของผู้เป็นเจ้าของของบริษัท</t>
  </si>
  <si>
    <t>ขาดทุนต่อหุ้นขั้นพื้นฐาน (บาท)</t>
  </si>
  <si>
    <t>งบการเปลี่ยนแปลงส่วนของเจ้าของ</t>
  </si>
  <si>
    <t>ข้อมูลทางการเงินรวม</t>
  </si>
  <si>
    <t>องค์ประกอบอื่น</t>
  </si>
  <si>
    <t>ของส่วนของเจ้าของ</t>
  </si>
  <si>
    <t>การวัดมูลค่าเงินลงทุน</t>
  </si>
  <si>
    <t>จัดสรรแล้ว</t>
  </si>
  <si>
    <t>ในตราสารหนี้ด้วยมูลค่า</t>
  </si>
  <si>
    <t>รวมส่วนของ</t>
  </si>
  <si>
    <t>ทุนที่ออกและ</t>
  </si>
  <si>
    <t>สำรองอื่น - การจ่าย</t>
  </si>
  <si>
    <t>- ทุนสำรอง</t>
  </si>
  <si>
    <t>ยังไม่ได้จัดสรร</t>
  </si>
  <si>
    <t>ยุติธรรมผ่านกำไร</t>
  </si>
  <si>
    <t>ผู้เป็นเจ้าของ</t>
  </si>
  <si>
    <t>ส่วนได้เสียที่ไม่มี</t>
  </si>
  <si>
    <t>ชำระแล้ว</t>
  </si>
  <si>
    <t>โดยใช้หุ้นเป็นเกณฑ์</t>
  </si>
  <si>
    <t>ตามกฎหมาย</t>
  </si>
  <si>
    <t>(ขาดทุนสะสม)</t>
  </si>
  <si>
    <t>ขาดทุนเบ็ดเสร็จอื่น</t>
  </si>
  <si>
    <t>ของบริษัท</t>
  </si>
  <si>
    <t>อำนาจควบคุม</t>
  </si>
  <si>
    <t>เจ้าของ</t>
  </si>
  <si>
    <t>ยอดคงเหลือ ณ วันที่ 31 ธันวาคม พ.ศ. 2565</t>
  </si>
  <si>
    <t xml:space="preserve"> - ตามที่รายงานไว้เดิม</t>
  </si>
  <si>
    <t>ผลกระทบของการนำมาตรฐานการบัญชี</t>
  </si>
  <si>
    <t>ฉบับปรับปรุงมาถือปฏิบัติ</t>
  </si>
  <si>
    <t>ยอดคงเหลือ ณ วันที่ 1 มกราคม พ.ศ. 2566</t>
  </si>
  <si>
    <t>- ปรับปรุงใหม่</t>
  </si>
  <si>
    <t>การเปลี่ยนแปลงในส่วนของเจ้าของ</t>
  </si>
  <si>
    <t>สำหรับรอบระยะเวลา</t>
  </si>
  <si>
    <t>สิ้นสุดวันที่ 31 ธันวาคม พ.ศ. 2566</t>
  </si>
  <si>
    <t>การเพิ่มทุนของบริษัทย่อย</t>
  </si>
  <si>
    <t>กำไร(ขาดทุน)เบ็ดเสร็จรวมสำหรับรอบระยะเวลา</t>
  </si>
  <si>
    <t>ยอดคงเหลือ วันที่ 31 ธันวาคม พ.ศ. 2566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</si>
  <si>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</si>
  <si>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</si>
  <si>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ยอดคงเหลือ ณ วันที่ 31 ธันวาคม พ.ศ. 2566</t>
  </si>
  <si>
    <t>ยอดคงเหลือ ณ วันที่ 1 มกราคม พ.ศ. 2567</t>
  </si>
  <si>
    <t>สิ้นสุดวันที่ 31 ธันวาคม พ.ศ. 2567</t>
  </si>
  <si>
    <t>การเพิ่มทุนหุ้นสามัญ</t>
  </si>
  <si>
    <t>ขาดทุนเบ็ดเสร็จรวมสำหรับรอบระยะเวลา</t>
  </si>
  <si>
    <t>ยอดคงเหลือ ณ วันที่ 31 ธันวาคม พ.ศ. 2567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</si>
  <si>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</si>
  <si>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</t>
  </si>
  <si>
    <t>กำไร (ขาดทุน) เบ็ดเสร็จรวมสำหรับรอบระยะเวลา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</si>
  <si>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</si>
  <si>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</si>
  <si>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จากการดำเนินงาน:</t>
  </si>
  <si>
    <t>ค่าเสื่อมราคา และค่าตัดจำหน่าย</t>
  </si>
  <si>
    <t>18, 19, 20, 30</t>
  </si>
  <si>
    <t>(การกลับรายการ) ค่าใช้จ่ายผลประโยชน์พนักงาน</t>
  </si>
  <si>
    <t>ขาดทุนจากการจำหน่ายและการตัดจำหน่ายอุปกรณ์</t>
  </si>
  <si>
    <t>กำไรจากการจำหน่ายและการตัดจำหน่ายอุปกรณ์</t>
  </si>
  <si>
    <t>ขาดทุนจากการด้อยค่าของอุปกรณ์</t>
  </si>
  <si>
    <t>ขาดทุนจากการด้อยค่าของสินทรัพย์สิทธิการใช้</t>
  </si>
  <si>
    <t>สินทรัพย์ไม่มีตัวตน</t>
  </si>
  <si>
    <t>ขาดทุนจากการด้อยค่าของสินทรัพย์ไม่มีตัวตน</t>
  </si>
  <si>
    <t>กำไรจากการตัดจำหน่ายการประมาณการหนี้สินค่ารื้อถอน</t>
  </si>
  <si>
    <t>(กำไร) ขาดทุนจากการยกเลิกสัญญาเช่า</t>
  </si>
  <si>
    <t>ขาดทุนจากการตัดจำหน่ายเงินมัดจำ</t>
  </si>
  <si>
    <t>กำไรจากการจำหน่ายสินทรัพย์ทางการเงิน</t>
  </si>
  <si>
    <t>ที่วัดมูลค่าด้วยวิธีมูลค่ายุติธรรมผ่านกำไรหรือขาดทุน</t>
  </si>
  <si>
    <t>ขาดทุนจากมูลค่ายุติธรรมของสินทรัพย์ทางการเงิน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</si>
  <si>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</si>
  <si>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ขาดทุนจากการจำหน่ายสินทรัพย์ทางการเงิน</t>
  </si>
  <si>
    <t>ที่วัดมูลค่าด้วยวิธีมูลค่ายุติธรรม</t>
  </si>
  <si>
    <t>ผ่านกำไรขาดทุนเบ็ดเสร็จอื่น</t>
  </si>
  <si>
    <t>ขาดทุนจากการด้อยค่าเงินลงทุนในบริษัทย่อย</t>
  </si>
  <si>
    <t>ดอกเบี้ยรับ</t>
  </si>
  <si>
    <t>การเปลี่ยนแปลงในเงินทุนหมุนเวียน :</t>
  </si>
  <si>
    <t>- ลูกหนี้การค้าและลูกหนี้หมุนเวียนอื่น</t>
  </si>
  <si>
    <t>- สินค้าคงเหลือ</t>
  </si>
  <si>
    <t>- สินทรัพย์หมุนเวียนอื่น</t>
  </si>
  <si>
    <t>- เจ้าหนี้การค้าและเจ้าหนี้หมุนเวียนอื่น</t>
  </si>
  <si>
    <t>- เจ้าหนี้บริการเก็บเงินปลายทาง</t>
  </si>
  <si>
    <t>- รายได้รับล่วงหน้า</t>
  </si>
  <si>
    <t>- หนี้สินหมุนเวียนอื่น</t>
  </si>
  <si>
    <t>- หนี้สินไม่หมุนเวียนอื่น</t>
  </si>
  <si>
    <t>- ภาระผูกพันผลประโยชน์พนักงาน</t>
  </si>
  <si>
    <t>เงินสดใช้ไปในการดำเนินงาน</t>
  </si>
  <si>
    <t>เงินสดรับดอกเบี้ย</t>
  </si>
  <si>
    <t>เงินสดจ่ายดอกเบี้ย</t>
  </si>
  <si>
    <t>เงินสดรับคืนภาษีเงินได้หัก ณ ที่จ่าย</t>
  </si>
  <si>
    <t>เงินสดจ่ายภาษีเงินได้</t>
  </si>
  <si>
    <t>เงินสดสุทธิใช้ไปในกิจกรรมดำเนินงาน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</si>
  <si>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</si>
  <si>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</si>
  <si>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เงินสดรับจากการขายสินทรัพย์ทางการเงินที่วัดมูลค่าด้วย</t>
  </si>
  <si>
    <t>วิธีมูลค่ายุติธรรมผ่านกำไรหรือขาดทุน</t>
  </si>
  <si>
    <t>วิธีมูลค่ายุติธรรมผ่านกำไรขาดทุนเบ็ดเสร็จอื่น</t>
  </si>
  <si>
    <t>เงินสดจ่ายเพื่อซื้ออาคาร และอุปกรณ์</t>
  </si>
  <si>
    <t xml:space="preserve">เงินสดจ่ายเพื่อซื้อสินทรัพย์ไม่มีตัวตน </t>
  </si>
  <si>
    <t>เงินสดรับจากการขายอุปกรณ์</t>
  </si>
  <si>
    <t>เงินสดรับจากการขายสินทรัพย์ไม่มีตัวตน</t>
  </si>
  <si>
    <t>เงินสดจ่ายเพื่อลงทุนในบริษัทย่อย</t>
  </si>
  <si>
    <t>เงินสดจ่ายเพื่อลงทุนในบริษัทร่วม</t>
  </si>
  <si>
    <t>เงินสดรับสำหรับเงินมัดจำ</t>
  </si>
  <si>
    <t>เงินสดจ่ายสำหรับเงินมัดจำ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</si>
  <si>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</si>
  <si>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</si>
  <si>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</si>
  <si>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</si>
  <si>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</si>
  <si>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เงินสดจ่ายคืนเงินกู้ระยะสั้นจากสถาบันการเงิน</t>
  </si>
  <si>
    <t>เงินสดจ่ายคืนเงินกู้ระยะสั้นจากกิจการที่เกี่ยวข้องกัน</t>
  </si>
  <si>
    <t>เงินสดจ่ายคืนเงินกู้ยืมระยะยาวจากสถาบันการเงิน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</si>
  <si>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</si>
  <si>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เงินสดรับจากการออกหุ้นสามัญ</t>
  </si>
  <si>
    <t>เงินสดจ่ายค่าใช้จ่ายเกี่ยวกับการออกหุ้นสามัญ</t>
  </si>
  <si>
    <t>เงินปันผลจ่ายให้แก่ผู้ถือหุ้นของบริษัท</t>
  </si>
  <si>
    <t>เงินสดรับจากการเพิ่มทุนของบริษัทย่อย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</si>
  <si>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</si>
  <si>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</si>
  <si>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</si>
  <si>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</si>
  <si>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สำหรับปีสิ้นสุดวันที่ 31 ธันวาคม พ.ศ. 2566</t>
  </si>
  <si>
    <t>รายการที่ไม่ใช่เงินสดที่มีสาระสำคัญ</t>
  </si>
  <si>
    <t>การซื้ออาคาร และอุปกรณ์ โดยยังไม่ได้ชำระเงิน</t>
  </si>
  <si>
    <t>การซื้อสินทรัพย์ไม่มีตัวตน โดยยังไม่ได้ชำระเงิน</t>
  </si>
  <si>
    <t>การเปลี่ยนแปลงของมูลค่ายุติธรรมของสินทรัพย์ทางการเงิน</t>
  </si>
  <si>
    <t>ที่วัดมูลค่าด้วยมูลค่ายุติธรรมผ่านกำไรขาดทุนเบ็ดเสร็จอื่น</t>
  </si>
  <si>
    <t>ประมาณการหนี้สินที่เกิดจากการรื้อถอนสินทรัพย์</t>
  </si>
  <si>
    <t>การได้มาซึ่งสินทรัพย์สิทธิการใช้ภายใต้สัญญาเช่า</t>
  </si>
  <si>
    <t>การเปลี่ยนแปลงซึ่งสินทรัพย์สิทธิการใช้ภายใต้สัญญาเช่า</t>
  </si>
  <si>
    <t>จากการเปลี่ยนแปลงสัญญาเช่าและการวัดมูลค่า</t>
  </si>
  <si>
    <t>ตามสัญญาเช่าใหม่</t>
  </si>
  <si>
    <t>การโอนอุปกรณ์เป็นสินทรัพย์ไม่หมุนเวียนที่ถือไว้เพื่อขาย</t>
  </si>
  <si>
    <t>การโอนสินทรัพย์สิทธิการใช้ไปเป็นอาคารและอุปกรณ์</t>
  </si>
  <si>
    <t>ค่าใช้จ่ายเกี่ยวกับการออกหุ้นสามัญที่ยังไม่ได้ชำระเงิน</t>
  </si>
  <si>
    <t>23, 34.5</t>
  </si>
  <si>
    <t>สำรองสำหรับเงินสนับสนุนในบริษัทย่อย</t>
  </si>
  <si>
    <t>ขาดทุนจากการจำหน่ายและการตัดจำหน่าย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</si>
</sst>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#,_);_(* \(#,###,\);_(* &quot;-&quot;??_);_(@_)"/>
    <numFmt numFmtId="167" formatCode="#,##0;\(#,##0\);\-"/>
    <numFmt numFmtId="168" formatCode="_-* #,##0_-;\-* #,##0_-;_-* &quot;-&quot;??_-;_-@_-"/>
    <numFmt numFmtId="169" formatCode="#,##0;\(#,##0\)"/>
    <numFmt numFmtId="170" formatCode="#,##0\ ;\(#,##0\)"/>
    <numFmt numFmtId="171" formatCode="#,##0.000;\(#,##0.000\);\-"/>
    <numFmt numFmtId="172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4"/>
      <name val="Cordia New"/>
      <family val="2"/>
    </font>
    <font>
      <sz val="14"/>
      <name val="Angsana New"/>
      <family val="1"/>
    </font>
    <font>
      <i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0" fontId="6" fillId="0" borderId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29">
    <xf numFmtId="0" fontId="0" fillId="0" borderId="0" xfId="0"/>
    <xf numFmtId="166" fontId="3" fillId="0" borderId="1" xfId="3" applyNumberFormat="1" applyFont="1" applyFill="1" applyBorder="1" applyAlignment="1">
      <alignment vertical="center"/>
    </xf>
    <xf numFmtId="165" fontId="3" fillId="0" borderId="1" xfId="3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7" fontId="3" fillId="0" borderId="1" xfId="6" applyNumberFormat="1" applyFont="1" applyFill="1" applyBorder="1" applyAlignment="1">
      <alignment horizontal="right" vertical="center"/>
    </xf>
    <xf numFmtId="167" fontId="3" fillId="0" borderId="0" xfId="6" applyNumberFormat="1" applyFont="1" applyFill="1" applyBorder="1" applyAlignment="1">
      <alignment horizontal="right" vertical="center"/>
    </xf>
    <xf numFmtId="166" fontId="3" fillId="0" borderId="0" xfId="6" applyNumberFormat="1" applyFont="1" applyFill="1" applyAlignment="1">
      <alignment horizontal="right" vertical="center"/>
    </xf>
    <xf numFmtId="169" fontId="3" fillId="0" borderId="2" xfId="6" applyNumberFormat="1" applyFont="1" applyFill="1" applyBorder="1" applyAlignment="1">
      <alignment horizontal="right" vertical="center"/>
    </xf>
    <xf numFmtId="43" fontId="3" fillId="0" borderId="1" xfId="6" applyFont="1" applyFill="1" applyBorder="1" applyAlignment="1">
      <alignment vertical="center"/>
    </xf>
    <xf numFmtId="169" fontId="3" fillId="0" borderId="0" xfId="6" applyNumberFormat="1" applyFont="1" applyFill="1" applyBorder="1" applyAlignment="1">
      <alignment horizontal="right" vertical="center"/>
    </xf>
    <xf numFmtId="43" fontId="3" fillId="0" borderId="0" xfId="6" applyFont="1" applyFill="1" applyAlignment="1">
      <alignment vertical="center"/>
    </xf>
    <xf numFmtId="170" fontId="3" fillId="0" borderId="0" xfId="6" applyNumberFormat="1" applyFont="1" applyFill="1" applyAlignment="1">
      <alignment vertical="center"/>
    </xf>
    <xf numFmtId="171" fontId="3" fillId="0" borderId="0" xfId="6" applyNumberFormat="1" applyFont="1" applyFill="1" applyAlignment="1">
      <alignment vertical="center"/>
    </xf>
    <xf numFmtId="166" fontId="3" fillId="0" borderId="0" xfId="10" applyNumberFormat="1" applyFont="1" applyFill="1" applyAlignment="1">
      <alignment horizontal="right" vertical="center"/>
    </xf>
    <xf numFmtId="165" fontId="3" fillId="0" borderId="0" xfId="10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1" xfId="8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0" xfId="6" applyNumberFormat="1" applyFont="1" applyFill="1" applyAlignment="1">
      <alignment horizontal="right" vertical="center"/>
    </xf>
    <xf numFmtId="167" fontId="3" fillId="0" borderId="0" xfId="8" applyNumberFormat="1" applyFont="1" applyFill="1" applyAlignment="1">
      <alignment horizontal="right" vertical="center"/>
    </xf>
    <xf numFmtId="168" fontId="3" fillId="0" borderId="0" xfId="1" applyNumberFormat="1" applyFont="1" applyFill="1"/>
    <xf numFmtId="167" fontId="3" fillId="0" borderId="0" xfId="8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65" fontId="3" fillId="0" borderId="0" xfId="2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165" fontId="3" fillId="0" borderId="1" xfId="2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Continuous" vertical="center"/>
    </xf>
    <xf numFmtId="165" fontId="3" fillId="0" borderId="2" xfId="0" applyNumberFormat="1" applyFont="1" applyBorder="1" applyAlignment="1">
      <alignment horizontal="right" vertical="center"/>
    </xf>
    <xf numFmtId="0" fontId="3" fillId="0" borderId="0" xfId="4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5" fontId="2" fillId="0" borderId="1" xfId="0" applyNumberFormat="1" applyFont="1" applyBorder="1" applyAlignment="1">
      <alignment horizontal="center" vertical="center"/>
    </xf>
    <xf numFmtId="15" fontId="2" fillId="0" borderId="0" xfId="0" applyNumberFormat="1" applyFont="1" applyAlignment="1">
      <alignment horizontal="right" vertical="center"/>
    </xf>
    <xf numFmtId="15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9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0" borderId="0" xfId="9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65" fontId="3" fillId="0" borderId="1" xfId="9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5" fontId="3" fillId="0" borderId="2" xfId="9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69" fontId="3" fillId="0" borderId="1" xfId="0" applyNumberFormat="1" applyFont="1" applyBorder="1" applyAlignment="1">
      <alignment horizontal="center" vertical="center"/>
    </xf>
    <xf numFmtId="172" fontId="3" fillId="0" borderId="1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7" applyFont="1" applyAlignment="1">
      <alignment horizontal="right" vertical="center"/>
    </xf>
    <xf numFmtId="0" fontId="2" fillId="0" borderId="0" xfId="7" applyFont="1" applyAlignment="1">
      <alignment horizontal="center" vertical="center"/>
    </xf>
    <xf numFmtId="0" fontId="2" fillId="0" borderId="0" xfId="7" quotePrefix="1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7" applyFont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69" fontId="3" fillId="0" borderId="1" xfId="0" applyNumberFormat="1" applyFont="1" applyBorder="1" applyAlignment="1">
      <alignment vertical="center"/>
    </xf>
    <xf numFmtId="169" fontId="2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68" fontId="3" fillId="0" borderId="0" xfId="0" applyNumberFormat="1" applyFont="1" applyAlignment="1">
      <alignment vertical="center"/>
    </xf>
    <xf numFmtId="0" fontId="3" fillId="0" borderId="0" xfId="0" applyFont="1" applyAlignment="1">
      <alignment vertical="top"/>
    </xf>
    <xf numFmtId="43" fontId="3" fillId="0" borderId="0" xfId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65" fontId="3" fillId="0" borderId="1" xfId="5" applyNumberFormat="1" applyFont="1" applyBorder="1" applyAlignment="1">
      <alignment horizontal="right" vertical="center"/>
    </xf>
    <xf numFmtId="165" fontId="3" fillId="0" borderId="0" xfId="5" applyNumberFormat="1" applyFont="1" applyAlignment="1">
      <alignment horizontal="right" vertical="center"/>
    </xf>
    <xf numFmtId="168" fontId="3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right"/>
    </xf>
    <xf numFmtId="167" fontId="3" fillId="0" borderId="2" xfId="6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7" fontId="3" fillId="0" borderId="0" xfId="8" applyNumberFormat="1" applyFont="1" applyFill="1" applyAlignment="1">
      <alignment horizontal="center" vertical="center"/>
    </xf>
    <xf numFmtId="167" fontId="3" fillId="0" borderId="2" xfId="8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171" fontId="3" fillId="0" borderId="0" xfId="0" applyNumberFormat="1" applyFont="1" applyAlignment="1">
      <alignment vertical="center"/>
    </xf>
    <xf numFmtId="165" fontId="3" fillId="0" borderId="0" xfId="0" applyNumberFormat="1" applyFont="1"/>
    <xf numFmtId="167" fontId="3" fillId="0" borderId="0" xfId="0" applyNumberFormat="1" applyFont="1"/>
    <xf numFmtId="167" fontId="3" fillId="0" borderId="1" xfId="1" applyNumberFormat="1" applyFont="1" applyBorder="1" applyAlignment="1">
      <alignment vertical="center"/>
    </xf>
    <xf numFmtId="167" fontId="3" fillId="0" borderId="0" xfId="9" applyNumberFormat="1" applyFont="1" applyAlignment="1">
      <alignment vertical="center"/>
    </xf>
    <xf numFmtId="167" fontId="3" fillId="0" borderId="1" xfId="9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167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169" fontId="2" fillId="0" borderId="4" xfId="0" applyNumberFormat="1" applyFont="1" applyBorder="1" applyAlignment="1">
      <alignment horizontal="center" vertical="center"/>
    </xf>
    <xf numFmtId="0" fontId="2" fillId="0" borderId="1" xfId="7" applyFont="1" applyBorder="1" applyAlignment="1">
      <alignment horizontal="center" vertical="center"/>
    </xf>
  </cellXfs>
  <cellStyles count="11">
    <cellStyle name="Comma" xfId="1" builtinId="3"/>
    <cellStyle name="Comma 14 5 6 4" xfId="10" xr:uid="{83038EC0-A306-44E5-8492-7D57CE767B6D}"/>
    <cellStyle name="Comma 2 3 11" xfId="3" xr:uid="{83703299-1DB5-4925-B550-13E3EFB6D1EA}"/>
    <cellStyle name="Comma 4 13" xfId="6" xr:uid="{66323453-3A03-4F6D-8552-4B6CAD8AE7A0}"/>
    <cellStyle name="Comma 4 2 12" xfId="8" xr:uid="{9C607C8E-1B7C-4E81-8AF4-2643A18FFDB8}"/>
    <cellStyle name="Normal" xfId="0" builtinId="0"/>
    <cellStyle name="Normal 2 3 3 2" xfId="5" xr:uid="{6204071E-B49D-46B7-B06B-5EAAF72F9676}"/>
    <cellStyle name="Normal 354" xfId="2" xr:uid="{EEA8C569-1321-41B3-8D02-75A82EFE5F02}"/>
    <cellStyle name="Normal 55 3" xfId="9" xr:uid="{E2F19B77-F928-42EB-8359-2BD2164D1D0D}"/>
    <cellStyle name="Normal 7" xfId="4" xr:uid="{CCC55C1F-D4EB-4682-8C6F-5C3678B5F7F6}"/>
    <cellStyle name="Normal 7 4 3" xfId="7" xr:uid="{3620D178-D43C-4E9F-AE40-427C164150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ex0238/Application%20Data/Microsoft/Excel/Users/U493749/AppData/Local/Microsoft/Windows/Temporary%20Internet%20Files/Content.Outlook/6RFKILFU/DONNEES/Archives%20personnelles/KN/Annual%20Reporting%20Package%202001-12.xls?CB4FFCC9" TargetMode="External"/><Relationship Id="rId1" Type="http://schemas.openxmlformats.org/officeDocument/2006/relationships/externalLinkPath" Target="file:///\\CB4FFCC9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  <sheetName val="1995 Cell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ama_budget2"/>
      <sheetName val="TOS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  <sheetName val="stat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  <sheetName val="Feb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  <sheetName val="P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Summary"/>
      <sheetName val="Data"/>
      <sheetName val="SEMANAI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  <sheetName val="STart"/>
      <sheetName val="仕様2"/>
      <sheetName val="stat local"/>
      <sheetName val="様式B-15"/>
      <sheetName val="10-1 Media"/>
      <sheetName val="10-cut"/>
      <sheetName val="VBMON"/>
      <sheetName val="กราฟ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________BLDG"/>
      <sheetName val="DATA LC_TR__K_Bank  "/>
      <sheetName val="Rate"/>
      <sheetName val="JH"/>
      <sheetName val="JA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Detail①"/>
      <sheetName val="Thailand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１．InfoCube (YKCH0010)案１"/>
      <sheetName val="１．InfoCube (YKCH0010) 案２"/>
      <sheetName val="ค่าซ่อมรถ DMC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Y-IPO"/>
      <sheetName val="ข้อมูลทำ_DropDown"/>
      <sheetName val="ข้อมูลทำ_DropDown1"/>
      <sheetName val="TP"/>
      <sheetName val="Detail"/>
      <sheetName val="J1"/>
      <sheetName val="non taxable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AP Trade"/>
      <sheetName val="Graph data"/>
      <sheetName val="HP"/>
      <sheetName val="CA-O7"/>
      <sheetName val="DFA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TB09.30.04"/>
      <sheetName val="เงินกู้ธนชาติ"/>
      <sheetName val="ค่าใช้จ่าย"/>
      <sheetName val="FA_LISTING"/>
      <sheetName val="TrialBalance Q3-2002"/>
      <sheetName val="Valuation"/>
      <sheetName val="A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GS_STD"/>
      <sheetName val="OP_STD"/>
      <sheetName val="Actual-Monthly"/>
      <sheetName val="Actual-ＹＴＤ"/>
      <sheetName val="Budget-Monthly"/>
      <sheetName val="Budget-YTD"/>
      <sheetName val="cal (2)"/>
      <sheetName val="95059D"/>
      <sheetName val="รหัส"/>
      <sheetName val="Accure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Fixed_asset_register"/>
      <sheetName val="TO_-_SP"/>
      <sheetName val="วัฒนพัฒน์"/>
      <sheetName val="SK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TB09_30_04"/>
      <sheetName val="１．InfoCube_(YKCH0010)案１"/>
      <sheetName val="１．InfoCube_(YKCH0010)_案２"/>
      <sheetName val="ค่าซ่อมรถ_DMC"/>
      <sheetName val="Contract_Terminatio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  <sheetName val="BS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CIQHiddenCacheSheet"/>
      <sheetName val="Sheet1"/>
      <sheetName val="worksheet-investment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98466-301E-4221-8077-A1FA0EEF9F95}">
  <sheetPr codeName="Sheet1"/>
  <dimension ref="A1:S160"/>
  <sheetViews>
    <sheetView topLeftCell="A25" zoomScaleNormal="100" zoomScaleSheetLayoutView="100" workbookViewId="0">
      <selection activeCell="C44" sqref="C44"/>
    </sheetView>
  </sheetViews>
  <sheetFormatPr defaultColWidth="8.85546875" defaultRowHeight="21.75" customHeight="1" x14ac:dyDescent="0.4"/>
  <cols>
    <col min="1" max="2" width="1.7109375" style="44" customWidth="1"/>
    <col min="3" max="3" width="32.7109375" style="44" customWidth="1"/>
    <col min="4" max="4" width="8.140625" style="43" customWidth="1"/>
    <col min="5" max="5" width="0.5703125" style="44" customWidth="1"/>
    <col min="6" max="6" width="10.7109375" style="28" customWidth="1"/>
    <col min="7" max="7" width="0.5703125" style="28" customWidth="1"/>
    <col min="8" max="8" width="10.7109375" style="28" customWidth="1"/>
    <col min="9" max="9" width="0.5703125" style="29" customWidth="1"/>
    <col min="10" max="10" width="10.7109375" style="28" customWidth="1"/>
    <col min="11" max="11" width="0.5703125" style="29" customWidth="1"/>
    <col min="12" max="12" width="10.7109375" style="28" customWidth="1"/>
    <col min="13" max="13" width="0.5703125" style="28" customWidth="1"/>
    <col min="14" max="14" width="10.7109375" style="28" customWidth="1"/>
    <col min="15" max="15" width="0.5703125" style="29" customWidth="1"/>
    <col min="16" max="16" width="10.7109375" style="28" customWidth="1"/>
    <col min="17" max="16384" width="8.85546875" style="45"/>
  </cols>
  <sheetData>
    <row r="1" spans="1:16" ht="21" customHeight="1" x14ac:dyDescent="0.4">
      <c r="A1" s="51" t="s">
        <v>0</v>
      </c>
      <c r="B1" s="51"/>
      <c r="C1" s="51"/>
      <c r="D1" s="51"/>
      <c r="E1" s="51"/>
      <c r="F1" s="23"/>
      <c r="G1" s="23"/>
      <c r="H1" s="23"/>
      <c r="I1" s="24"/>
      <c r="J1" s="23"/>
      <c r="K1" s="24"/>
      <c r="L1" s="23"/>
      <c r="M1" s="23"/>
      <c r="N1" s="23"/>
      <c r="O1" s="24"/>
      <c r="P1" s="23"/>
    </row>
    <row r="2" spans="1:16" ht="21" customHeight="1" x14ac:dyDescent="0.4">
      <c r="A2" s="51"/>
      <c r="B2" s="51" t="s">
        <v>1</v>
      </c>
      <c r="C2" s="51"/>
      <c r="D2" s="51"/>
      <c r="E2" s="51"/>
      <c r="F2" s="23"/>
      <c r="G2" s="23"/>
      <c r="H2" s="23"/>
      <c r="I2" s="24"/>
      <c r="J2" s="23"/>
      <c r="K2" s="24"/>
      <c r="L2" s="23"/>
      <c r="M2" s="23"/>
      <c r="N2" s="23"/>
      <c r="O2" s="24"/>
      <c r="P2" s="23"/>
    </row>
    <row r="3" spans="1:16" ht="21" customHeight="1" x14ac:dyDescent="0.4">
      <c r="A3" s="98" t="s">
        <v>2</v>
      </c>
      <c r="B3" s="51"/>
      <c r="C3" s="51"/>
      <c r="D3" s="51"/>
      <c r="E3" s="51"/>
      <c r="F3" s="23"/>
      <c r="G3" s="23"/>
      <c r="H3" s="23"/>
      <c r="I3" s="24"/>
      <c r="J3" s="23"/>
      <c r="K3" s="24"/>
      <c r="L3" s="23"/>
      <c r="M3" s="23"/>
      <c r="N3" s="23"/>
      <c r="O3" s="24"/>
      <c r="P3" s="23"/>
    </row>
    <row r="4" spans="1:16" ht="21" customHeight="1" x14ac:dyDescent="0.4">
      <c r="A4" s="25" t="s">
        <v>3</v>
      </c>
      <c r="B4" s="99"/>
      <c r="C4" s="68"/>
      <c r="D4" s="69"/>
      <c r="E4" s="68"/>
      <c r="F4" s="26"/>
      <c r="G4" s="26"/>
      <c r="H4" s="26"/>
      <c r="I4" s="27"/>
      <c r="J4" s="26"/>
      <c r="K4" s="27"/>
      <c r="L4" s="26"/>
      <c r="M4" s="26"/>
      <c r="N4" s="26"/>
      <c r="O4" s="27"/>
      <c r="P4" s="26"/>
    </row>
    <row r="5" spans="1:16" ht="21" customHeight="1" x14ac:dyDescent="0.4">
      <c r="A5" s="51"/>
      <c r="B5" s="61"/>
    </row>
    <row r="6" spans="1:16" ht="21" customHeight="1" x14ac:dyDescent="0.4">
      <c r="A6" s="51"/>
      <c r="B6" s="61"/>
      <c r="F6" s="123" t="s">
        <v>4</v>
      </c>
      <c r="G6" s="123"/>
      <c r="H6" s="123"/>
      <c r="I6" s="123"/>
      <c r="J6" s="123"/>
      <c r="K6" s="24"/>
      <c r="L6" s="124" t="s">
        <v>5</v>
      </c>
      <c r="M6" s="124"/>
      <c r="N6" s="124"/>
      <c r="O6" s="124"/>
      <c r="P6" s="124"/>
    </row>
    <row r="7" spans="1:16" ht="21" customHeight="1" x14ac:dyDescent="0.4">
      <c r="A7" s="100"/>
      <c r="B7" s="61"/>
      <c r="F7" s="31"/>
      <c r="G7" s="31"/>
      <c r="H7" s="31" t="s">
        <v>6</v>
      </c>
      <c r="I7" s="32"/>
      <c r="J7" s="31" t="s">
        <v>6</v>
      </c>
      <c r="L7" s="31"/>
      <c r="M7" s="31"/>
      <c r="N7" s="31" t="s">
        <v>6</v>
      </c>
      <c r="O7" s="32"/>
      <c r="P7" s="31" t="s">
        <v>6</v>
      </c>
    </row>
    <row r="8" spans="1:16" ht="21" customHeight="1" x14ac:dyDescent="0.4">
      <c r="A8" s="100"/>
      <c r="B8" s="61"/>
      <c r="F8" s="31" t="s">
        <v>7</v>
      </c>
      <c r="G8" s="31"/>
      <c r="H8" s="31" t="s">
        <v>7</v>
      </c>
      <c r="I8" s="32"/>
      <c r="J8" s="31" t="s">
        <v>8</v>
      </c>
      <c r="L8" s="31" t="s">
        <v>7</v>
      </c>
      <c r="M8" s="31"/>
      <c r="N8" s="31" t="s">
        <v>7</v>
      </c>
      <c r="O8" s="32"/>
      <c r="P8" s="31" t="s">
        <v>8</v>
      </c>
    </row>
    <row r="9" spans="1:16" ht="21" customHeight="1" x14ac:dyDescent="0.4">
      <c r="A9" s="100"/>
      <c r="B9" s="61"/>
      <c r="F9" s="31" t="s">
        <v>9</v>
      </c>
      <c r="G9" s="31"/>
      <c r="H9" s="31" t="s">
        <v>10</v>
      </c>
      <c r="I9" s="32"/>
      <c r="J9" s="31" t="s">
        <v>10</v>
      </c>
      <c r="L9" s="31" t="s">
        <v>9</v>
      </c>
      <c r="M9" s="31"/>
      <c r="N9" s="31" t="s">
        <v>10</v>
      </c>
      <c r="O9" s="32"/>
      <c r="P9" s="31" t="s">
        <v>10</v>
      </c>
    </row>
    <row r="10" spans="1:16" ht="21" customHeight="1" x14ac:dyDescent="0.4">
      <c r="A10" s="100"/>
      <c r="B10" s="100"/>
      <c r="C10" s="100"/>
      <c r="D10" s="54" t="s">
        <v>11</v>
      </c>
      <c r="E10" s="43"/>
      <c r="F10" s="33" t="s">
        <v>12</v>
      </c>
      <c r="G10" s="23"/>
      <c r="H10" s="33" t="s">
        <v>12</v>
      </c>
      <c r="I10" s="34"/>
      <c r="J10" s="33" t="s">
        <v>12</v>
      </c>
      <c r="K10" s="36"/>
      <c r="L10" s="33" t="s">
        <v>12</v>
      </c>
      <c r="M10" s="23"/>
      <c r="N10" s="33" t="s">
        <v>12</v>
      </c>
      <c r="O10" s="34"/>
      <c r="P10" s="33" t="s">
        <v>12</v>
      </c>
    </row>
    <row r="11" spans="1:16" ht="7.9" customHeight="1" x14ac:dyDescent="0.4">
      <c r="A11" s="100"/>
      <c r="B11" s="100"/>
      <c r="C11" s="100"/>
      <c r="D11" s="52"/>
      <c r="E11" s="43"/>
      <c r="F11" s="23"/>
      <c r="G11" s="23"/>
      <c r="H11" s="23"/>
      <c r="I11" s="35"/>
      <c r="J11" s="23"/>
      <c r="K11" s="36"/>
      <c r="L11" s="23"/>
      <c r="M11" s="23"/>
      <c r="N11" s="23"/>
      <c r="O11" s="36"/>
      <c r="P11" s="23"/>
    </row>
    <row r="12" spans="1:16" ht="21" customHeight="1" x14ac:dyDescent="0.4">
      <c r="A12" s="122" t="s">
        <v>13</v>
      </c>
      <c r="B12" s="122"/>
      <c r="C12" s="122"/>
      <c r="E12" s="43"/>
      <c r="F12" s="37"/>
      <c r="G12" s="37"/>
      <c r="H12" s="37"/>
      <c r="I12" s="38"/>
      <c r="J12" s="37"/>
      <c r="K12" s="36"/>
      <c r="L12" s="37"/>
      <c r="M12" s="37"/>
      <c r="N12" s="37"/>
      <c r="O12" s="38"/>
      <c r="P12" s="37"/>
    </row>
    <row r="13" spans="1:16" ht="7.9" customHeight="1" x14ac:dyDescent="0.4">
      <c r="A13" s="100"/>
      <c r="B13" s="100"/>
      <c r="C13" s="100"/>
      <c r="E13" s="43"/>
      <c r="F13" s="37"/>
      <c r="G13" s="37"/>
      <c r="H13" s="37"/>
      <c r="I13" s="38"/>
      <c r="J13" s="37"/>
      <c r="K13" s="36"/>
      <c r="L13" s="37"/>
      <c r="M13" s="37"/>
      <c r="N13" s="37"/>
      <c r="O13" s="38"/>
      <c r="P13" s="37"/>
    </row>
    <row r="14" spans="1:16" ht="21" customHeight="1" x14ac:dyDescent="0.4">
      <c r="A14" s="51" t="s">
        <v>14</v>
      </c>
    </row>
    <row r="15" spans="1:16" ht="7.9" customHeight="1" x14ac:dyDescent="0.4">
      <c r="A15" s="51"/>
    </row>
    <row r="16" spans="1:16" ht="21" customHeight="1" x14ac:dyDescent="0.4">
      <c r="A16" s="66" t="s">
        <v>15</v>
      </c>
      <c r="D16" s="43">
        <v>12</v>
      </c>
      <c r="F16" s="28">
        <v>3188650</v>
      </c>
      <c r="H16" s="28">
        <v>736326</v>
      </c>
      <c r="I16" s="39"/>
      <c r="J16" s="28">
        <v>2163030</v>
      </c>
      <c r="K16" s="39"/>
      <c r="L16" s="40">
        <v>3125547</v>
      </c>
      <c r="M16" s="40"/>
      <c r="N16" s="40">
        <v>722738</v>
      </c>
      <c r="O16" s="39"/>
      <c r="P16" s="40">
        <v>2103136</v>
      </c>
    </row>
    <row r="17" spans="1:19" ht="21" customHeight="1" x14ac:dyDescent="0.4">
      <c r="A17" s="66" t="s">
        <v>16</v>
      </c>
      <c r="I17" s="39"/>
      <c r="K17" s="39"/>
      <c r="L17" s="40"/>
      <c r="M17" s="40"/>
      <c r="N17" s="40"/>
      <c r="O17" s="39"/>
      <c r="P17" s="40"/>
    </row>
    <row r="18" spans="1:19" ht="21" customHeight="1" x14ac:dyDescent="0.4">
      <c r="A18" s="66"/>
      <c r="B18" s="66" t="s">
        <v>17</v>
      </c>
      <c r="F18" s="28">
        <v>0</v>
      </c>
      <c r="H18" s="28">
        <v>0</v>
      </c>
      <c r="I18" s="39"/>
      <c r="J18" s="28">
        <v>168929</v>
      </c>
      <c r="K18" s="39"/>
      <c r="L18" s="28">
        <v>0</v>
      </c>
      <c r="N18" s="28">
        <v>0</v>
      </c>
      <c r="O18" s="39"/>
      <c r="P18" s="28">
        <v>168929</v>
      </c>
    </row>
    <row r="19" spans="1:19" ht="21" customHeight="1" x14ac:dyDescent="0.4">
      <c r="A19" s="61" t="s">
        <v>18</v>
      </c>
      <c r="D19" s="43">
        <v>13</v>
      </c>
      <c r="F19" s="28">
        <v>1011916</v>
      </c>
      <c r="H19" s="28">
        <v>1338333</v>
      </c>
      <c r="I19" s="39"/>
      <c r="J19" s="28">
        <v>1852308</v>
      </c>
      <c r="K19" s="39"/>
      <c r="L19" s="40">
        <v>1028685</v>
      </c>
      <c r="M19" s="40"/>
      <c r="N19" s="40">
        <v>1336741</v>
      </c>
      <c r="O19" s="39"/>
      <c r="P19" s="40">
        <v>1860209</v>
      </c>
    </row>
    <row r="20" spans="1:19" ht="21" customHeight="1" x14ac:dyDescent="0.4">
      <c r="A20" s="44" t="s">
        <v>19</v>
      </c>
      <c r="D20" s="43">
        <v>15</v>
      </c>
      <c r="F20" s="28">
        <v>24854</v>
      </c>
      <c r="H20" s="28">
        <v>52738</v>
      </c>
      <c r="I20" s="39"/>
      <c r="J20" s="28">
        <v>123457</v>
      </c>
      <c r="K20" s="39"/>
      <c r="L20" s="40">
        <v>24854</v>
      </c>
      <c r="M20" s="40"/>
      <c r="N20" s="40">
        <v>52738</v>
      </c>
      <c r="O20" s="39"/>
      <c r="P20" s="40">
        <v>123457</v>
      </c>
    </row>
    <row r="21" spans="1:19" ht="21" customHeight="1" x14ac:dyDescent="0.4">
      <c r="A21" s="44" t="s">
        <v>20</v>
      </c>
      <c r="F21" s="26">
        <v>115184</v>
      </c>
      <c r="H21" s="26">
        <v>116622</v>
      </c>
      <c r="I21" s="41"/>
      <c r="J21" s="26">
        <v>100307</v>
      </c>
      <c r="K21" s="39"/>
      <c r="L21" s="42">
        <v>44906</v>
      </c>
      <c r="M21" s="40"/>
      <c r="N21" s="42">
        <v>113708</v>
      </c>
      <c r="O21" s="39"/>
      <c r="P21" s="42">
        <v>97064</v>
      </c>
    </row>
    <row r="22" spans="1:19" ht="7.9" customHeight="1" x14ac:dyDescent="0.4"/>
    <row r="23" spans="1:19" ht="21" customHeight="1" x14ac:dyDescent="0.4">
      <c r="A23" s="51" t="s">
        <v>21</v>
      </c>
      <c r="F23" s="26">
        <f>SUM(F16:F22)</f>
        <v>4340604</v>
      </c>
      <c r="H23" s="26">
        <f>SUM(H16:H22)</f>
        <v>2244019</v>
      </c>
      <c r="I23" s="41"/>
      <c r="J23" s="26">
        <f>SUM(J16:J22)</f>
        <v>4408031</v>
      </c>
      <c r="K23" s="39"/>
      <c r="L23" s="42">
        <f>SUM(L16:L22)</f>
        <v>4223992</v>
      </c>
      <c r="M23" s="40"/>
      <c r="N23" s="26">
        <f>SUM(N16:N22)</f>
        <v>2225925</v>
      </c>
      <c r="O23" s="39"/>
      <c r="P23" s="42">
        <f>SUM(P16:P22)</f>
        <v>4352795</v>
      </c>
      <c r="S23" s="117"/>
    </row>
    <row r="24" spans="1:19" ht="10.9" customHeight="1" x14ac:dyDescent="0.4">
      <c r="C24" s="51"/>
    </row>
    <row r="25" spans="1:19" ht="21" customHeight="1" x14ac:dyDescent="0.4">
      <c r="A25" s="100" t="s">
        <v>22</v>
      </c>
      <c r="E25" s="43"/>
      <c r="F25" s="37"/>
      <c r="G25" s="37"/>
      <c r="H25" s="37"/>
      <c r="I25" s="38"/>
      <c r="J25" s="37"/>
      <c r="K25" s="36"/>
      <c r="L25" s="37"/>
      <c r="M25" s="37"/>
      <c r="N25" s="37"/>
      <c r="P25" s="37"/>
    </row>
    <row r="26" spans="1:19" ht="7.9" customHeight="1" x14ac:dyDescent="0.4"/>
    <row r="27" spans="1:19" ht="21" customHeight="1" x14ac:dyDescent="0.4">
      <c r="A27" s="44" t="s">
        <v>16</v>
      </c>
      <c r="E27" s="43"/>
      <c r="I27" s="39"/>
      <c r="K27" s="39"/>
      <c r="L27" s="40"/>
      <c r="M27" s="40"/>
      <c r="N27" s="40"/>
      <c r="O27" s="39"/>
      <c r="P27" s="40"/>
    </row>
    <row r="28" spans="1:19" ht="21" customHeight="1" x14ac:dyDescent="0.4">
      <c r="B28" s="44" t="s">
        <v>23</v>
      </c>
      <c r="E28" s="43"/>
      <c r="F28" s="28">
        <v>0</v>
      </c>
      <c r="H28" s="28">
        <v>0</v>
      </c>
      <c r="I28" s="39"/>
      <c r="J28" s="28">
        <v>631133</v>
      </c>
      <c r="K28" s="39"/>
      <c r="L28" s="40">
        <v>0</v>
      </c>
      <c r="M28" s="40"/>
      <c r="N28" s="40">
        <v>0</v>
      </c>
      <c r="O28" s="39"/>
      <c r="P28" s="40">
        <v>631133</v>
      </c>
    </row>
    <row r="29" spans="1:19" ht="21" customHeight="1" x14ac:dyDescent="0.4">
      <c r="A29" s="44" t="s">
        <v>24</v>
      </c>
      <c r="D29" s="43">
        <v>16</v>
      </c>
      <c r="E29" s="43"/>
      <c r="F29" s="28">
        <v>0</v>
      </c>
      <c r="H29" s="28">
        <v>0</v>
      </c>
      <c r="I29" s="39"/>
      <c r="J29" s="28">
        <v>0</v>
      </c>
      <c r="K29" s="39"/>
      <c r="L29" s="40">
        <v>1529</v>
      </c>
      <c r="M29" s="40"/>
      <c r="N29" s="40">
        <v>49529</v>
      </c>
      <c r="O29" s="39"/>
      <c r="P29" s="40">
        <v>31529</v>
      </c>
    </row>
    <row r="30" spans="1:19" s="44" customFormat="1" ht="21" customHeight="1" x14ac:dyDescent="0.25">
      <c r="A30" s="44" t="s">
        <v>25</v>
      </c>
      <c r="D30" s="43">
        <v>17</v>
      </c>
      <c r="F30" s="28">
        <v>12096</v>
      </c>
      <c r="G30" s="28"/>
      <c r="H30" s="28">
        <v>16080</v>
      </c>
      <c r="J30" s="28">
        <v>0</v>
      </c>
      <c r="L30" s="40">
        <v>18000</v>
      </c>
      <c r="M30" s="40"/>
      <c r="N30" s="40">
        <v>18000</v>
      </c>
      <c r="P30" s="40">
        <v>0</v>
      </c>
    </row>
    <row r="31" spans="1:19" ht="21" customHeight="1" x14ac:dyDescent="0.4">
      <c r="A31" s="44" t="s">
        <v>26</v>
      </c>
      <c r="D31" s="43">
        <v>34.4</v>
      </c>
      <c r="E31" s="43"/>
      <c r="F31" s="28">
        <v>0</v>
      </c>
      <c r="H31" s="28">
        <v>0</v>
      </c>
      <c r="I31" s="39"/>
      <c r="J31" s="28">
        <v>0</v>
      </c>
      <c r="K31" s="39"/>
      <c r="L31" s="40">
        <v>782100</v>
      </c>
      <c r="M31" s="40"/>
      <c r="N31" s="40">
        <v>782100</v>
      </c>
      <c r="O31" s="39"/>
      <c r="P31" s="40">
        <v>782100</v>
      </c>
    </row>
    <row r="32" spans="1:19" ht="21" customHeight="1" x14ac:dyDescent="0.4">
      <c r="A32" s="44" t="s">
        <v>27</v>
      </c>
      <c r="D32" s="43">
        <v>18</v>
      </c>
      <c r="F32" s="28">
        <v>1238747</v>
      </c>
      <c r="H32" s="28">
        <v>2145970</v>
      </c>
      <c r="I32" s="39"/>
      <c r="J32" s="28">
        <v>2490144</v>
      </c>
      <c r="K32" s="39"/>
      <c r="L32" s="40">
        <v>964381</v>
      </c>
      <c r="M32" s="40"/>
      <c r="N32" s="40">
        <v>1310465</v>
      </c>
      <c r="O32" s="39"/>
      <c r="P32" s="40">
        <v>1574502</v>
      </c>
    </row>
    <row r="33" spans="1:16" ht="21" customHeight="1" x14ac:dyDescent="0.4">
      <c r="A33" s="44" t="s">
        <v>28</v>
      </c>
      <c r="D33" s="43">
        <v>19</v>
      </c>
      <c r="F33" s="28">
        <v>672927</v>
      </c>
      <c r="H33" s="28">
        <v>2449281</v>
      </c>
      <c r="I33" s="39"/>
      <c r="J33" s="28">
        <v>2903437</v>
      </c>
      <c r="K33" s="39"/>
      <c r="L33" s="40">
        <v>483352</v>
      </c>
      <c r="M33" s="40"/>
      <c r="N33" s="40">
        <v>987462</v>
      </c>
      <c r="O33" s="39"/>
      <c r="P33" s="40">
        <v>1161620</v>
      </c>
    </row>
    <row r="34" spans="1:16" ht="21" customHeight="1" x14ac:dyDescent="0.4">
      <c r="A34" s="44" t="s">
        <v>29</v>
      </c>
      <c r="D34" s="43">
        <v>20</v>
      </c>
      <c r="F34" s="28">
        <v>98934</v>
      </c>
      <c r="H34" s="28">
        <v>176475</v>
      </c>
      <c r="I34" s="39"/>
      <c r="J34" s="28">
        <v>212350</v>
      </c>
      <c r="K34" s="39"/>
      <c r="L34" s="40">
        <v>98929</v>
      </c>
      <c r="M34" s="40"/>
      <c r="N34" s="40">
        <v>176060</v>
      </c>
      <c r="O34" s="39"/>
      <c r="P34" s="40">
        <v>211933</v>
      </c>
    </row>
    <row r="35" spans="1:16" ht="21" customHeight="1" x14ac:dyDescent="0.4">
      <c r="A35" s="44" t="s">
        <v>30</v>
      </c>
      <c r="D35" s="43">
        <v>21</v>
      </c>
      <c r="F35" s="28">
        <v>626028</v>
      </c>
      <c r="H35" s="28">
        <v>1529340</v>
      </c>
      <c r="I35" s="39"/>
      <c r="J35" s="28">
        <v>850315</v>
      </c>
      <c r="K35" s="39"/>
      <c r="L35" s="40">
        <v>571967</v>
      </c>
      <c r="M35" s="40"/>
      <c r="N35" s="40">
        <v>1546302</v>
      </c>
      <c r="O35" s="39"/>
      <c r="P35" s="40">
        <v>863540</v>
      </c>
    </row>
    <row r="36" spans="1:16" ht="21" customHeight="1" x14ac:dyDescent="0.4">
      <c r="A36" s="44" t="s">
        <v>31</v>
      </c>
      <c r="D36" s="43">
        <v>22</v>
      </c>
      <c r="F36" s="26">
        <v>486903</v>
      </c>
      <c r="H36" s="26">
        <v>447958</v>
      </c>
      <c r="I36" s="39"/>
      <c r="J36" s="26">
        <v>568680</v>
      </c>
      <c r="K36" s="39"/>
      <c r="L36" s="26">
        <v>458744</v>
      </c>
      <c r="N36" s="26">
        <v>423308</v>
      </c>
      <c r="O36" s="39"/>
      <c r="P36" s="26">
        <v>551855</v>
      </c>
    </row>
    <row r="37" spans="1:16" ht="7.9" customHeight="1" x14ac:dyDescent="0.4">
      <c r="B37" s="61"/>
    </row>
    <row r="38" spans="1:16" ht="21" customHeight="1" x14ac:dyDescent="0.4">
      <c r="A38" s="51" t="s">
        <v>32</v>
      </c>
      <c r="F38" s="26">
        <f>SUM(F27:F37)</f>
        <v>3135635</v>
      </c>
      <c r="H38" s="26">
        <f>SUM(H27:H37)</f>
        <v>6765104</v>
      </c>
      <c r="I38" s="39"/>
      <c r="J38" s="26">
        <f>SUM(J27:J37)</f>
        <v>7656059</v>
      </c>
      <c r="K38" s="39"/>
      <c r="L38" s="26">
        <f>SUM(L27:L37)</f>
        <v>3379002</v>
      </c>
      <c r="N38" s="26">
        <f>SUM(N27:N37)</f>
        <v>5293226</v>
      </c>
      <c r="O38" s="39"/>
      <c r="P38" s="26">
        <f>SUM(P27:P37)</f>
        <v>5808212</v>
      </c>
    </row>
    <row r="39" spans="1:16" ht="7.9" customHeight="1" x14ac:dyDescent="0.4">
      <c r="C39" s="51"/>
    </row>
    <row r="40" spans="1:16" ht="21" customHeight="1" thickBot="1" x14ac:dyDescent="0.45">
      <c r="A40" s="51" t="s">
        <v>33</v>
      </c>
      <c r="D40" s="101"/>
      <c r="F40" s="48">
        <f>SUM(F23,F38)</f>
        <v>7476239</v>
      </c>
      <c r="H40" s="48">
        <f>SUM(H23,H38)</f>
        <v>9009123</v>
      </c>
      <c r="I40" s="39"/>
      <c r="J40" s="48">
        <f>SUM(J23,J38)</f>
        <v>12064090</v>
      </c>
      <c r="K40" s="39"/>
      <c r="L40" s="48">
        <f>SUM(L23,L38)</f>
        <v>7602994</v>
      </c>
      <c r="N40" s="48">
        <f>SUM(N23,N38)</f>
        <v>7519151</v>
      </c>
      <c r="O40" s="39"/>
      <c r="P40" s="48">
        <f>SUM(P23,P38)</f>
        <v>10161007</v>
      </c>
    </row>
    <row r="41" spans="1:16" ht="24.75" customHeight="1" thickTop="1" x14ac:dyDescent="0.4">
      <c r="A41" s="51"/>
      <c r="D41" s="101"/>
      <c r="I41" s="39"/>
      <c r="K41" s="39"/>
      <c r="O41" s="39"/>
    </row>
    <row r="42" spans="1:16" ht="26.25" customHeight="1" x14ac:dyDescent="0.4">
      <c r="A42" s="51"/>
      <c r="D42" s="101"/>
      <c r="I42" s="39"/>
      <c r="K42" s="39"/>
      <c r="O42" s="39"/>
    </row>
    <row r="43" spans="1:16" ht="21" customHeight="1" x14ac:dyDescent="0.4">
      <c r="A43" s="51"/>
      <c r="D43" s="101"/>
      <c r="I43" s="39"/>
      <c r="K43" s="39"/>
      <c r="O43" s="39"/>
    </row>
    <row r="44" spans="1:16" ht="21" customHeight="1" x14ac:dyDescent="0.4">
      <c r="A44" s="51"/>
      <c r="D44" s="101"/>
      <c r="I44" s="39"/>
      <c r="K44" s="39"/>
      <c r="O44" s="39"/>
    </row>
    <row r="45" spans="1:16" ht="21" customHeight="1" x14ac:dyDescent="0.4">
      <c r="A45" s="51"/>
      <c r="D45" s="101"/>
    </row>
    <row r="46" spans="1:16" ht="21" customHeight="1" x14ac:dyDescent="0.4">
      <c r="A46" s="125" t="s">
        <v>34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</row>
    <row r="47" spans="1:16" ht="21" customHeight="1" x14ac:dyDescent="0.4">
      <c r="A47" s="43"/>
      <c r="B47" s="43"/>
      <c r="C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</row>
    <row r="48" spans="1:16" ht="21" customHeight="1" x14ac:dyDescent="0.4">
      <c r="A48" s="43"/>
      <c r="B48" s="43"/>
      <c r="C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</row>
    <row r="49" spans="1:16" ht="21" customHeight="1" x14ac:dyDescent="0.4">
      <c r="A49" s="43"/>
      <c r="B49" s="43"/>
      <c r="C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</row>
    <row r="50" spans="1:16" ht="21" customHeight="1" x14ac:dyDescent="0.4">
      <c r="A50" s="43"/>
      <c r="B50" s="43"/>
      <c r="C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</row>
    <row r="51" spans="1:16" ht="15.75" customHeight="1" x14ac:dyDescent="0.4">
      <c r="A51" s="43"/>
      <c r="B51" s="43"/>
      <c r="C51" s="43"/>
      <c r="E51" s="43"/>
      <c r="I51" s="43"/>
      <c r="K51" s="43"/>
      <c r="O51" s="43"/>
    </row>
    <row r="52" spans="1:16" ht="21.95" customHeight="1" x14ac:dyDescent="0.4">
      <c r="A52" s="99" t="s">
        <v>35</v>
      </c>
      <c r="B52" s="68"/>
      <c r="C52" s="68"/>
      <c r="D52" s="69"/>
      <c r="E52" s="68"/>
      <c r="F52" s="2"/>
      <c r="G52" s="2"/>
      <c r="H52" s="2"/>
      <c r="I52" s="1"/>
      <c r="J52" s="2"/>
      <c r="K52" s="27"/>
      <c r="L52" s="2"/>
      <c r="M52" s="2"/>
      <c r="N52" s="2"/>
      <c r="O52" s="1"/>
      <c r="P52" s="2"/>
    </row>
    <row r="53" spans="1:16" ht="19.899999999999999" customHeight="1" x14ac:dyDescent="0.4">
      <c r="A53" s="51" t="str">
        <f>+A1</f>
        <v>บริษัท เคอีเอ็กซ์ เอ็กซ์เพรส (ประเทศไทย) จำกัด (มหาชน)</v>
      </c>
      <c r="B53" s="51"/>
      <c r="C53" s="51"/>
      <c r="D53" s="51"/>
      <c r="E53" s="51"/>
      <c r="F53" s="23"/>
      <c r="G53" s="23"/>
      <c r="H53" s="23"/>
      <c r="I53" s="24"/>
      <c r="J53" s="23"/>
      <c r="K53" s="24"/>
      <c r="L53" s="23"/>
      <c r="M53" s="23"/>
      <c r="N53" s="23"/>
      <c r="O53" s="24"/>
      <c r="P53" s="23"/>
    </row>
    <row r="54" spans="1:16" ht="19.899999999999999" customHeight="1" x14ac:dyDescent="0.4">
      <c r="A54" s="51"/>
      <c r="B54" s="51" t="str">
        <f>B2</f>
        <v>(เดิมชื่อ “บริษัท เคอรี่ เอ็กซ์เพรส (ประเทศไทย) จำกัด (มหาชน)”)</v>
      </c>
      <c r="C54" s="51"/>
      <c r="D54" s="51"/>
      <c r="E54" s="51"/>
      <c r="F54" s="23"/>
      <c r="G54" s="23"/>
      <c r="H54" s="23"/>
      <c r="I54" s="24"/>
      <c r="J54" s="23"/>
      <c r="K54" s="24"/>
      <c r="L54" s="23"/>
      <c r="M54" s="23"/>
      <c r="N54" s="23"/>
      <c r="O54" s="24"/>
      <c r="P54" s="23"/>
    </row>
    <row r="55" spans="1:16" ht="19.899999999999999" customHeight="1" x14ac:dyDescent="0.4">
      <c r="A55" s="98" t="s">
        <v>36</v>
      </c>
      <c r="B55" s="100"/>
      <c r="C55" s="100"/>
      <c r="D55" s="100"/>
      <c r="E55" s="100"/>
      <c r="F55" s="23"/>
      <c r="G55" s="23"/>
      <c r="H55" s="23"/>
      <c r="I55" s="46"/>
      <c r="J55" s="23"/>
      <c r="K55" s="46"/>
      <c r="L55" s="23"/>
      <c r="M55" s="23"/>
      <c r="N55" s="23"/>
      <c r="O55" s="46"/>
      <c r="P55" s="23"/>
    </row>
    <row r="56" spans="1:16" ht="19.899999999999999" customHeight="1" x14ac:dyDescent="0.4">
      <c r="A56" s="25" t="str">
        <f>+A4</f>
        <v>ณ วันที่ 31 ธันวาคม พ.ศ. 2567</v>
      </c>
      <c r="B56" s="54"/>
      <c r="C56" s="54"/>
      <c r="D56" s="54"/>
      <c r="E56" s="54"/>
      <c r="F56" s="33"/>
      <c r="G56" s="33"/>
      <c r="H56" s="33"/>
      <c r="I56" s="30"/>
      <c r="J56" s="33"/>
      <c r="K56" s="30"/>
      <c r="L56" s="33"/>
      <c r="M56" s="33"/>
      <c r="N56" s="33"/>
      <c r="O56" s="30"/>
      <c r="P56" s="33"/>
    </row>
    <row r="57" spans="1:16" ht="21" customHeight="1" x14ac:dyDescent="0.4">
      <c r="A57" s="100"/>
      <c r="B57" s="61"/>
      <c r="C57" s="97"/>
      <c r="E57" s="97"/>
      <c r="I57" s="47"/>
      <c r="K57" s="47"/>
      <c r="O57" s="47"/>
    </row>
    <row r="58" spans="1:16" ht="21" customHeight="1" x14ac:dyDescent="0.4">
      <c r="A58" s="51"/>
      <c r="B58" s="61"/>
      <c r="F58" s="123" t="s">
        <v>4</v>
      </c>
      <c r="G58" s="123"/>
      <c r="H58" s="123"/>
      <c r="I58" s="123"/>
      <c r="J58" s="123"/>
      <c r="K58" s="24"/>
      <c r="L58" s="124" t="s">
        <v>5</v>
      </c>
      <c r="M58" s="124"/>
      <c r="N58" s="124"/>
      <c r="O58" s="124"/>
      <c r="P58" s="124"/>
    </row>
    <row r="59" spans="1:16" ht="21" customHeight="1" x14ac:dyDescent="0.4">
      <c r="A59" s="100"/>
      <c r="B59" s="61"/>
      <c r="F59" s="31"/>
      <c r="G59" s="31"/>
      <c r="H59" s="31" t="s">
        <v>6</v>
      </c>
      <c r="I59" s="32"/>
      <c r="J59" s="31" t="s">
        <v>6</v>
      </c>
      <c r="L59" s="31"/>
      <c r="M59" s="31"/>
      <c r="N59" s="31" t="s">
        <v>6</v>
      </c>
      <c r="O59" s="32"/>
      <c r="P59" s="31" t="s">
        <v>6</v>
      </c>
    </row>
    <row r="60" spans="1:16" ht="21" customHeight="1" x14ac:dyDescent="0.4">
      <c r="A60" s="100"/>
      <c r="B60" s="61"/>
      <c r="F60" s="31" t="s">
        <v>7</v>
      </c>
      <c r="G60" s="31"/>
      <c r="H60" s="31" t="s">
        <v>7</v>
      </c>
      <c r="I60" s="32"/>
      <c r="J60" s="31" t="s">
        <v>8</v>
      </c>
      <c r="L60" s="31" t="s">
        <v>7</v>
      </c>
      <c r="M60" s="31"/>
      <c r="N60" s="31" t="s">
        <v>7</v>
      </c>
      <c r="O60" s="32"/>
      <c r="P60" s="31" t="s">
        <v>8</v>
      </c>
    </row>
    <row r="61" spans="1:16" ht="21" customHeight="1" x14ac:dyDescent="0.4">
      <c r="A61" s="100"/>
      <c r="B61" s="61"/>
      <c r="F61" s="31" t="s">
        <v>9</v>
      </c>
      <c r="G61" s="31"/>
      <c r="H61" s="31" t="s">
        <v>10</v>
      </c>
      <c r="I61" s="32"/>
      <c r="J61" s="31" t="s">
        <v>10</v>
      </c>
      <c r="L61" s="31" t="s">
        <v>9</v>
      </c>
      <c r="M61" s="31"/>
      <c r="N61" s="31" t="s">
        <v>10</v>
      </c>
      <c r="O61" s="32"/>
      <c r="P61" s="31" t="s">
        <v>10</v>
      </c>
    </row>
    <row r="62" spans="1:16" ht="21" customHeight="1" x14ac:dyDescent="0.4">
      <c r="A62" s="100"/>
      <c r="B62" s="100"/>
      <c r="C62" s="100"/>
      <c r="D62" s="54" t="s">
        <v>11</v>
      </c>
      <c r="E62" s="43"/>
      <c r="F62" s="33" t="s">
        <v>12</v>
      </c>
      <c r="G62" s="23"/>
      <c r="H62" s="33" t="s">
        <v>12</v>
      </c>
      <c r="I62" s="34"/>
      <c r="J62" s="33" t="s">
        <v>12</v>
      </c>
      <c r="K62" s="36"/>
      <c r="L62" s="33" t="s">
        <v>12</v>
      </c>
      <c r="M62" s="23"/>
      <c r="N62" s="33" t="s">
        <v>12</v>
      </c>
      <c r="O62" s="34"/>
      <c r="P62" s="33" t="s">
        <v>12</v>
      </c>
    </row>
    <row r="63" spans="1:16" ht="8.1" customHeight="1" x14ac:dyDescent="0.4">
      <c r="A63" s="100"/>
      <c r="B63" s="100"/>
      <c r="C63" s="100"/>
      <c r="E63" s="43"/>
      <c r="F63" s="37"/>
      <c r="G63" s="37"/>
      <c r="H63" s="23"/>
      <c r="I63" s="38"/>
      <c r="J63" s="37"/>
      <c r="K63" s="36"/>
      <c r="L63" s="37"/>
      <c r="M63" s="37"/>
      <c r="N63" s="23"/>
      <c r="O63" s="38"/>
      <c r="P63" s="37"/>
    </row>
    <row r="64" spans="1:16" ht="21" customHeight="1" x14ac:dyDescent="0.4">
      <c r="A64" s="122" t="s">
        <v>37</v>
      </c>
      <c r="B64" s="122"/>
      <c r="C64" s="122"/>
      <c r="E64" s="43"/>
      <c r="F64" s="37"/>
      <c r="G64" s="37"/>
      <c r="H64" s="37"/>
      <c r="I64" s="38"/>
      <c r="J64" s="37"/>
      <c r="K64" s="36"/>
      <c r="L64" s="37"/>
      <c r="M64" s="37"/>
      <c r="N64" s="37"/>
      <c r="O64" s="38"/>
      <c r="P64" s="37"/>
    </row>
    <row r="65" spans="1:16" ht="8.1" customHeight="1" x14ac:dyDescent="0.4">
      <c r="A65" s="100"/>
      <c r="B65" s="100"/>
      <c r="C65" s="100"/>
      <c r="E65" s="43"/>
      <c r="F65" s="37"/>
      <c r="G65" s="37"/>
      <c r="H65" s="37"/>
      <c r="I65" s="38"/>
      <c r="J65" s="37"/>
      <c r="K65" s="36"/>
      <c r="L65" s="37"/>
      <c r="M65" s="37"/>
      <c r="N65" s="37"/>
      <c r="O65" s="38"/>
      <c r="P65" s="37"/>
    </row>
    <row r="66" spans="1:16" ht="21" customHeight="1" x14ac:dyDescent="0.4">
      <c r="A66" s="51" t="s">
        <v>38</v>
      </c>
    </row>
    <row r="67" spans="1:16" ht="8.1" customHeight="1" x14ac:dyDescent="0.4">
      <c r="A67" s="51"/>
    </row>
    <row r="68" spans="1:16" ht="21" customHeight="1" x14ac:dyDescent="0.4">
      <c r="A68" s="102" t="s">
        <v>39</v>
      </c>
      <c r="D68" s="43">
        <v>23</v>
      </c>
      <c r="F68" s="4">
        <v>400000</v>
      </c>
      <c r="G68" s="4"/>
      <c r="H68" s="4">
        <v>300000</v>
      </c>
      <c r="I68" s="3"/>
      <c r="J68" s="4">
        <v>0</v>
      </c>
      <c r="L68" s="4">
        <v>400000</v>
      </c>
      <c r="M68" s="4"/>
      <c r="N68" s="4">
        <v>300000</v>
      </c>
      <c r="P68" s="4">
        <v>0</v>
      </c>
    </row>
    <row r="69" spans="1:16" ht="21" customHeight="1" x14ac:dyDescent="0.4">
      <c r="A69" s="102" t="s">
        <v>40</v>
      </c>
      <c r="D69" s="43" t="s">
        <v>248</v>
      </c>
      <c r="F69" s="4">
        <v>1900000</v>
      </c>
      <c r="G69" s="4"/>
      <c r="H69" s="4">
        <v>1300000</v>
      </c>
      <c r="I69" s="3"/>
      <c r="J69" s="4">
        <v>0</v>
      </c>
      <c r="L69" s="4">
        <v>1900000</v>
      </c>
      <c r="M69" s="4"/>
      <c r="N69" s="4">
        <v>1300000</v>
      </c>
      <c r="P69" s="4">
        <v>0</v>
      </c>
    </row>
    <row r="70" spans="1:16" ht="21" customHeight="1" x14ac:dyDescent="0.4">
      <c r="A70" s="102" t="s">
        <v>41</v>
      </c>
      <c r="F70" s="4"/>
      <c r="G70" s="4"/>
      <c r="H70" s="4"/>
      <c r="I70" s="3"/>
      <c r="J70" s="4"/>
      <c r="L70" s="4"/>
      <c r="M70" s="4"/>
      <c r="N70" s="4"/>
      <c r="P70" s="4"/>
    </row>
    <row r="71" spans="1:16" ht="21" customHeight="1" x14ac:dyDescent="0.4">
      <c r="B71" s="44" t="s">
        <v>42</v>
      </c>
      <c r="D71" s="43">
        <v>23</v>
      </c>
      <c r="F71" s="28">
        <v>29540</v>
      </c>
      <c r="H71" s="28">
        <v>11160</v>
      </c>
      <c r="I71" s="41"/>
      <c r="J71" s="28">
        <v>9300</v>
      </c>
      <c r="K71" s="39"/>
      <c r="L71" s="28">
        <v>0</v>
      </c>
      <c r="N71" s="28">
        <v>0</v>
      </c>
      <c r="O71" s="39"/>
      <c r="P71" s="28">
        <v>0</v>
      </c>
    </row>
    <row r="72" spans="1:16" ht="21" customHeight="1" x14ac:dyDescent="0.4">
      <c r="A72" s="61" t="s">
        <v>43</v>
      </c>
      <c r="D72" s="43">
        <v>24</v>
      </c>
      <c r="F72" s="28">
        <v>1817693</v>
      </c>
      <c r="H72" s="28">
        <v>1717749</v>
      </c>
      <c r="I72" s="41"/>
      <c r="J72" s="28">
        <v>1941548</v>
      </c>
      <c r="K72" s="39"/>
      <c r="L72" s="40">
        <v>2657896</v>
      </c>
      <c r="M72" s="40"/>
      <c r="N72" s="40">
        <v>1952757</v>
      </c>
      <c r="O72" s="39"/>
      <c r="P72" s="40">
        <v>2014036</v>
      </c>
    </row>
    <row r="73" spans="1:16" ht="21" customHeight="1" x14ac:dyDescent="0.4">
      <c r="A73" s="61" t="s">
        <v>44</v>
      </c>
      <c r="F73" s="28">
        <v>67618</v>
      </c>
      <c r="H73" s="28">
        <v>614810</v>
      </c>
      <c r="I73" s="41"/>
      <c r="J73" s="28">
        <v>568278</v>
      </c>
      <c r="K73" s="39"/>
      <c r="L73" s="40">
        <v>67618</v>
      </c>
      <c r="M73" s="40"/>
      <c r="N73" s="40">
        <v>614810</v>
      </c>
      <c r="O73" s="39"/>
      <c r="P73" s="40">
        <v>568278</v>
      </c>
    </row>
    <row r="74" spans="1:16" ht="21" customHeight="1" x14ac:dyDescent="0.4">
      <c r="A74" s="44" t="s">
        <v>45</v>
      </c>
      <c r="F74" s="28">
        <v>10092</v>
      </c>
      <c r="H74" s="28">
        <v>9700</v>
      </c>
      <c r="I74" s="41"/>
      <c r="J74" s="28">
        <v>48541</v>
      </c>
      <c r="K74" s="39"/>
      <c r="L74" s="40">
        <v>6887</v>
      </c>
      <c r="M74" s="40"/>
      <c r="N74" s="40">
        <v>9700</v>
      </c>
      <c r="O74" s="39"/>
      <c r="P74" s="40">
        <v>48541</v>
      </c>
    </row>
    <row r="75" spans="1:16" ht="21" customHeight="1" x14ac:dyDescent="0.4">
      <c r="A75" s="44" t="s">
        <v>46</v>
      </c>
      <c r="I75" s="41"/>
      <c r="K75" s="39"/>
      <c r="L75" s="40"/>
      <c r="M75" s="40"/>
      <c r="N75" s="40"/>
      <c r="O75" s="39"/>
      <c r="P75" s="40"/>
    </row>
    <row r="76" spans="1:16" ht="21" customHeight="1" x14ac:dyDescent="0.4">
      <c r="B76" s="44" t="s">
        <v>47</v>
      </c>
      <c r="D76" s="43">
        <v>23</v>
      </c>
      <c r="F76" s="28">
        <v>463044</v>
      </c>
      <c r="H76" s="28">
        <v>1441097</v>
      </c>
      <c r="I76" s="41"/>
      <c r="J76" s="28">
        <v>1812187</v>
      </c>
      <c r="K76" s="39"/>
      <c r="L76" s="40">
        <v>254418</v>
      </c>
      <c r="M76" s="40"/>
      <c r="N76" s="40">
        <v>453033</v>
      </c>
      <c r="O76" s="39"/>
      <c r="P76" s="40">
        <v>644280</v>
      </c>
    </row>
    <row r="77" spans="1:16" ht="21" customHeight="1" x14ac:dyDescent="0.4">
      <c r="A77" s="44" t="s">
        <v>48</v>
      </c>
      <c r="F77" s="42">
        <v>16585</v>
      </c>
      <c r="G77" s="40"/>
      <c r="H77" s="42">
        <v>23330</v>
      </c>
      <c r="I77" s="41"/>
      <c r="J77" s="42">
        <v>37398</v>
      </c>
      <c r="K77" s="39"/>
      <c r="L77" s="42">
        <v>15709</v>
      </c>
      <c r="M77" s="40"/>
      <c r="N77" s="42">
        <v>21344</v>
      </c>
      <c r="O77" s="39"/>
      <c r="P77" s="42">
        <v>37302</v>
      </c>
    </row>
    <row r="78" spans="1:16" ht="8.1" customHeight="1" x14ac:dyDescent="0.4"/>
    <row r="79" spans="1:16" ht="21" customHeight="1" x14ac:dyDescent="0.4">
      <c r="A79" s="51" t="s">
        <v>49</v>
      </c>
      <c r="F79" s="26">
        <f>SUM(F68:F78)</f>
        <v>4704572</v>
      </c>
      <c r="H79" s="26">
        <f>SUM(H68:H78)</f>
        <v>5417846</v>
      </c>
      <c r="I79" s="41"/>
      <c r="J79" s="26">
        <f>SUM(J68:J78)</f>
        <v>4417252</v>
      </c>
      <c r="K79" s="39"/>
      <c r="L79" s="26">
        <f>SUM(L68:L78)</f>
        <v>5302528</v>
      </c>
      <c r="N79" s="26">
        <f>SUM(N68:N78)</f>
        <v>4651644</v>
      </c>
      <c r="O79" s="39"/>
      <c r="P79" s="26">
        <f>SUM(P68:P78)</f>
        <v>3312437</v>
      </c>
    </row>
    <row r="80" spans="1:16" ht="18.95" customHeight="1" x14ac:dyDescent="0.4">
      <c r="C80" s="51"/>
    </row>
    <row r="81" spans="1:16" ht="21" customHeight="1" x14ac:dyDescent="0.4">
      <c r="A81" s="51" t="s">
        <v>50</v>
      </c>
    </row>
    <row r="82" spans="1:16" ht="8.1" customHeight="1" x14ac:dyDescent="0.4">
      <c r="A82" s="51"/>
    </row>
    <row r="83" spans="1:16" ht="21" customHeight="1" x14ac:dyDescent="0.4">
      <c r="A83" s="102" t="s">
        <v>51</v>
      </c>
      <c r="D83" s="43">
        <v>23</v>
      </c>
      <c r="F83" s="28">
        <v>0</v>
      </c>
      <c r="H83" s="28">
        <v>29540</v>
      </c>
      <c r="I83" s="41"/>
      <c r="J83" s="28">
        <v>29000</v>
      </c>
      <c r="K83" s="103"/>
      <c r="L83" s="4">
        <v>0</v>
      </c>
      <c r="M83" s="4"/>
      <c r="N83" s="4">
        <v>0</v>
      </c>
      <c r="O83" s="103"/>
      <c r="P83" s="4">
        <v>0</v>
      </c>
    </row>
    <row r="84" spans="1:16" ht="21" customHeight="1" x14ac:dyDescent="0.4">
      <c r="A84" s="102" t="s">
        <v>52</v>
      </c>
      <c r="D84" s="43">
        <v>23</v>
      </c>
      <c r="F84" s="28">
        <v>306832</v>
      </c>
      <c r="H84" s="28">
        <v>775274</v>
      </c>
      <c r="I84" s="41"/>
      <c r="J84" s="28">
        <v>945523</v>
      </c>
      <c r="K84" s="39"/>
      <c r="L84" s="40">
        <v>242619</v>
      </c>
      <c r="M84" s="40"/>
      <c r="N84" s="40">
        <v>526354</v>
      </c>
      <c r="O84" s="39"/>
      <c r="P84" s="40">
        <v>516748</v>
      </c>
    </row>
    <row r="85" spans="1:16" ht="21" customHeight="1" x14ac:dyDescent="0.4">
      <c r="A85" s="102" t="s">
        <v>53</v>
      </c>
      <c r="D85" s="43">
        <v>25</v>
      </c>
      <c r="F85" s="28">
        <v>59312</v>
      </c>
      <c r="H85" s="28">
        <v>131656</v>
      </c>
      <c r="I85" s="41"/>
      <c r="J85" s="28">
        <v>125818</v>
      </c>
      <c r="K85" s="39"/>
      <c r="L85" s="40">
        <v>45625</v>
      </c>
      <c r="M85" s="40"/>
      <c r="N85" s="40">
        <v>106941</v>
      </c>
      <c r="O85" s="39"/>
      <c r="P85" s="40">
        <v>99103</v>
      </c>
    </row>
    <row r="86" spans="1:16" ht="21" customHeight="1" x14ac:dyDescent="0.4">
      <c r="A86" s="102" t="s">
        <v>54</v>
      </c>
      <c r="F86" s="26">
        <v>57310</v>
      </c>
      <c r="H86" s="26">
        <v>58490</v>
      </c>
      <c r="I86" s="41"/>
      <c r="J86" s="26">
        <v>77955</v>
      </c>
      <c r="K86" s="39"/>
      <c r="L86" s="42">
        <v>57089</v>
      </c>
      <c r="M86" s="40"/>
      <c r="N86" s="42">
        <v>57761</v>
      </c>
      <c r="O86" s="39"/>
      <c r="P86" s="42">
        <v>77250</v>
      </c>
    </row>
    <row r="87" spans="1:16" ht="8.1" customHeight="1" x14ac:dyDescent="0.4"/>
    <row r="88" spans="1:16" ht="21" customHeight="1" x14ac:dyDescent="0.4">
      <c r="A88" s="51" t="s">
        <v>55</v>
      </c>
      <c r="D88" s="44"/>
      <c r="F88" s="26">
        <f>SUM(F83:F87)</f>
        <v>423454</v>
      </c>
      <c r="H88" s="26">
        <f>SUM(H83:H87)</f>
        <v>994960</v>
      </c>
      <c r="I88" s="41"/>
      <c r="J88" s="26">
        <f>SUM(J83:J87)</f>
        <v>1178296</v>
      </c>
      <c r="K88" s="39"/>
      <c r="L88" s="42">
        <f>SUM(L83:L87)</f>
        <v>345333</v>
      </c>
      <c r="M88" s="40"/>
      <c r="N88" s="26">
        <f>SUM(N83:N87)</f>
        <v>691056</v>
      </c>
      <c r="O88" s="39"/>
      <c r="P88" s="42">
        <f>SUM(P83:P87)</f>
        <v>693101</v>
      </c>
    </row>
    <row r="89" spans="1:16" ht="8.1" customHeight="1" x14ac:dyDescent="0.4">
      <c r="C89" s="51"/>
      <c r="D89" s="44"/>
    </row>
    <row r="90" spans="1:16" ht="21" customHeight="1" x14ac:dyDescent="0.4">
      <c r="A90" s="51" t="s">
        <v>56</v>
      </c>
      <c r="D90" s="44"/>
      <c r="F90" s="26">
        <f>SUM(F79,F88)</f>
        <v>5128026</v>
      </c>
      <c r="H90" s="26">
        <f>SUM(H79,H88)</f>
        <v>6412806</v>
      </c>
      <c r="I90" s="41"/>
      <c r="J90" s="26">
        <f>SUM(J79,J88)</f>
        <v>5595548</v>
      </c>
      <c r="K90" s="39"/>
      <c r="L90" s="42">
        <f>SUM(L79,L88)</f>
        <v>5647861</v>
      </c>
      <c r="M90" s="40"/>
      <c r="N90" s="26">
        <f>SUM(N79,N88)</f>
        <v>5342700</v>
      </c>
      <c r="O90" s="39"/>
      <c r="P90" s="42">
        <f>SUM(P79,P88)</f>
        <v>4005538</v>
      </c>
    </row>
    <row r="91" spans="1:16" ht="19.899999999999999" customHeight="1" x14ac:dyDescent="0.4">
      <c r="A91" s="51"/>
      <c r="D91" s="44"/>
    </row>
    <row r="92" spans="1:16" ht="19.899999999999999" customHeight="1" x14ac:dyDescent="0.4">
      <c r="A92" s="51"/>
      <c r="D92" s="44"/>
    </row>
    <row r="93" spans="1:16" ht="19.899999999999999" customHeight="1" x14ac:dyDescent="0.4">
      <c r="A93" s="51"/>
      <c r="D93" s="44"/>
    </row>
    <row r="94" spans="1:16" ht="19.899999999999999" customHeight="1" x14ac:dyDescent="0.4">
      <c r="A94" s="51"/>
      <c r="D94" s="44"/>
    </row>
    <row r="95" spans="1:16" ht="19.899999999999999" customHeight="1" x14ac:dyDescent="0.4">
      <c r="A95" s="51"/>
      <c r="D95" s="44"/>
    </row>
    <row r="96" spans="1:16" ht="19.899999999999999" customHeight="1" x14ac:dyDescent="0.4">
      <c r="A96" s="51"/>
      <c r="D96" s="44"/>
    </row>
    <row r="97" spans="1:16" ht="19.899999999999999" customHeight="1" x14ac:dyDescent="0.4">
      <c r="A97" s="51"/>
      <c r="D97" s="44"/>
    </row>
    <row r="98" spans="1:16" ht="19.5" customHeight="1" x14ac:dyDescent="0.4">
      <c r="A98" s="51"/>
      <c r="D98" s="44"/>
    </row>
    <row r="99" spans="1:16" ht="15" customHeight="1" x14ac:dyDescent="0.4">
      <c r="A99" s="51"/>
      <c r="D99" s="44"/>
    </row>
    <row r="100" spans="1:16" ht="19.899999999999999" customHeight="1" x14ac:dyDescent="0.4">
      <c r="A100" s="51"/>
      <c r="D100" s="44"/>
    </row>
    <row r="101" spans="1:16" ht="19.899999999999999" customHeight="1" x14ac:dyDescent="0.4">
      <c r="A101" s="51"/>
      <c r="D101" s="44"/>
    </row>
    <row r="102" spans="1:16" ht="19.899999999999999" customHeight="1" x14ac:dyDescent="0.4">
      <c r="A102" s="51"/>
      <c r="D102" s="44"/>
    </row>
    <row r="103" spans="1:16" ht="21" customHeight="1" x14ac:dyDescent="0.4">
      <c r="A103" s="51"/>
      <c r="D103" s="44"/>
    </row>
    <row r="104" spans="1:16" ht="17.25" customHeight="1" x14ac:dyDescent="0.4">
      <c r="A104" s="51"/>
      <c r="D104" s="44"/>
    </row>
    <row r="105" spans="1:16" ht="21.95" customHeight="1" x14ac:dyDescent="0.4">
      <c r="A105" s="99" t="str">
        <f>+A52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05" s="68"/>
      <c r="C105" s="68"/>
      <c r="D105" s="68"/>
      <c r="E105" s="68"/>
      <c r="F105" s="26"/>
      <c r="G105" s="26"/>
      <c r="H105" s="26"/>
      <c r="I105" s="27"/>
      <c r="J105" s="26"/>
      <c r="K105" s="27"/>
      <c r="L105" s="26"/>
      <c r="M105" s="26"/>
      <c r="N105" s="26"/>
      <c r="O105" s="27"/>
      <c r="P105" s="26"/>
    </row>
    <row r="106" spans="1:16" ht="19.899999999999999" customHeight="1" x14ac:dyDescent="0.4">
      <c r="A106" s="51" t="str">
        <f>+A1</f>
        <v>บริษัท เคอีเอ็กซ์ เอ็กซ์เพรส (ประเทศไทย) จำกัด (มหาชน)</v>
      </c>
      <c r="B106" s="51"/>
      <c r="C106" s="51"/>
      <c r="D106" s="51"/>
      <c r="E106" s="51"/>
      <c r="F106" s="23"/>
      <c r="G106" s="23"/>
      <c r="H106" s="23"/>
      <c r="I106" s="24"/>
      <c r="J106" s="23"/>
      <c r="K106" s="24"/>
      <c r="L106" s="23"/>
      <c r="M106" s="23"/>
      <c r="N106" s="23"/>
      <c r="O106" s="24"/>
      <c r="P106" s="23"/>
    </row>
    <row r="107" spans="1:16" ht="19.899999999999999" customHeight="1" x14ac:dyDescent="0.4">
      <c r="A107" s="51"/>
      <c r="B107" s="51" t="str">
        <f>B54</f>
        <v>(เดิมชื่อ “บริษัท เคอรี่ เอ็กซ์เพรส (ประเทศไทย) จำกัด (มหาชน)”)</v>
      </c>
      <c r="C107" s="51"/>
      <c r="D107" s="51"/>
      <c r="E107" s="51"/>
      <c r="F107" s="23"/>
      <c r="G107" s="23"/>
      <c r="H107" s="23"/>
      <c r="I107" s="24"/>
      <c r="J107" s="23"/>
      <c r="K107" s="24"/>
      <c r="L107" s="23"/>
      <c r="M107" s="23"/>
      <c r="N107" s="23"/>
      <c r="O107" s="24"/>
      <c r="P107" s="23"/>
    </row>
    <row r="108" spans="1:16" ht="19.899999999999999" customHeight="1" x14ac:dyDescent="0.4">
      <c r="A108" s="98" t="s">
        <v>57</v>
      </c>
      <c r="B108" s="100"/>
      <c r="C108" s="100"/>
      <c r="D108" s="100"/>
      <c r="E108" s="100"/>
      <c r="F108" s="23"/>
      <c r="G108" s="23"/>
      <c r="H108" s="23"/>
      <c r="I108" s="46"/>
      <c r="J108" s="23"/>
      <c r="K108" s="46"/>
      <c r="L108" s="23"/>
      <c r="M108" s="23"/>
      <c r="N108" s="23"/>
      <c r="O108" s="46"/>
      <c r="P108" s="23"/>
    </row>
    <row r="109" spans="1:16" ht="19.899999999999999" customHeight="1" x14ac:dyDescent="0.4">
      <c r="A109" s="25" t="str">
        <f>+A56</f>
        <v>ณ วันที่ 31 ธันวาคม พ.ศ. 2567</v>
      </c>
      <c r="B109" s="54"/>
      <c r="C109" s="54"/>
      <c r="D109" s="54"/>
      <c r="E109" s="54"/>
      <c r="F109" s="33"/>
      <c r="G109" s="33"/>
      <c r="H109" s="33"/>
      <c r="I109" s="30"/>
      <c r="J109" s="33"/>
      <c r="K109" s="30"/>
      <c r="L109" s="33"/>
      <c r="M109" s="33"/>
      <c r="N109" s="33"/>
      <c r="O109" s="30"/>
      <c r="P109" s="33"/>
    </row>
    <row r="110" spans="1:16" ht="19.899999999999999" customHeight="1" x14ac:dyDescent="0.4">
      <c r="A110" s="100"/>
      <c r="B110" s="61"/>
      <c r="C110" s="97"/>
      <c r="E110" s="97"/>
      <c r="I110" s="47"/>
      <c r="K110" s="47"/>
      <c r="O110" s="47"/>
    </row>
    <row r="111" spans="1:16" ht="19.899999999999999" customHeight="1" x14ac:dyDescent="0.4">
      <c r="A111" s="51"/>
      <c r="B111" s="61"/>
      <c r="F111" s="123" t="s">
        <v>4</v>
      </c>
      <c r="G111" s="123"/>
      <c r="H111" s="123"/>
      <c r="I111" s="123"/>
      <c r="J111" s="123"/>
      <c r="K111" s="24"/>
      <c r="L111" s="124" t="s">
        <v>5</v>
      </c>
      <c r="M111" s="124"/>
      <c r="N111" s="124"/>
      <c r="O111" s="124"/>
      <c r="P111" s="124"/>
    </row>
    <row r="112" spans="1:16" ht="19.899999999999999" customHeight="1" x14ac:dyDescent="0.4">
      <c r="A112" s="100"/>
      <c r="B112" s="61"/>
      <c r="F112" s="31"/>
      <c r="G112" s="31"/>
      <c r="H112" s="31" t="s">
        <v>6</v>
      </c>
      <c r="I112" s="32"/>
      <c r="J112" s="31" t="s">
        <v>6</v>
      </c>
      <c r="L112" s="31"/>
      <c r="M112" s="31"/>
      <c r="N112" s="31" t="s">
        <v>6</v>
      </c>
      <c r="O112" s="32"/>
      <c r="P112" s="31" t="s">
        <v>6</v>
      </c>
    </row>
    <row r="113" spans="1:16" ht="19.899999999999999" customHeight="1" x14ac:dyDescent="0.4">
      <c r="A113" s="100"/>
      <c r="B113" s="61"/>
      <c r="F113" s="31" t="s">
        <v>7</v>
      </c>
      <c r="G113" s="31"/>
      <c r="H113" s="31" t="s">
        <v>7</v>
      </c>
      <c r="I113" s="32"/>
      <c r="J113" s="31" t="s">
        <v>8</v>
      </c>
      <c r="L113" s="31" t="s">
        <v>7</v>
      </c>
      <c r="M113" s="31"/>
      <c r="N113" s="31" t="s">
        <v>7</v>
      </c>
      <c r="O113" s="32"/>
      <c r="P113" s="31" t="s">
        <v>8</v>
      </c>
    </row>
    <row r="114" spans="1:16" ht="19.899999999999999" customHeight="1" x14ac:dyDescent="0.4">
      <c r="A114" s="100"/>
      <c r="B114" s="61"/>
      <c r="F114" s="31" t="s">
        <v>9</v>
      </c>
      <c r="G114" s="31"/>
      <c r="H114" s="31" t="s">
        <v>10</v>
      </c>
      <c r="I114" s="32"/>
      <c r="J114" s="31" t="s">
        <v>10</v>
      </c>
      <c r="L114" s="31" t="s">
        <v>9</v>
      </c>
      <c r="M114" s="31"/>
      <c r="N114" s="31" t="s">
        <v>10</v>
      </c>
      <c r="O114" s="32"/>
      <c r="P114" s="31" t="s">
        <v>10</v>
      </c>
    </row>
    <row r="115" spans="1:16" ht="19.899999999999999" customHeight="1" x14ac:dyDescent="0.4">
      <c r="A115" s="100"/>
      <c r="B115" s="100"/>
      <c r="C115" s="100"/>
      <c r="D115" s="54" t="s">
        <v>11</v>
      </c>
      <c r="E115" s="43"/>
      <c r="F115" s="33" t="s">
        <v>12</v>
      </c>
      <c r="G115" s="23"/>
      <c r="H115" s="33" t="s">
        <v>12</v>
      </c>
      <c r="I115" s="34"/>
      <c r="J115" s="33" t="s">
        <v>12</v>
      </c>
      <c r="K115" s="36"/>
      <c r="L115" s="33" t="s">
        <v>12</v>
      </c>
      <c r="M115" s="23"/>
      <c r="N115" s="33" t="s">
        <v>12</v>
      </c>
      <c r="O115" s="34"/>
      <c r="P115" s="33" t="s">
        <v>12</v>
      </c>
    </row>
    <row r="116" spans="1:16" ht="8.1" customHeight="1" x14ac:dyDescent="0.4">
      <c r="A116" s="100"/>
      <c r="B116" s="100"/>
      <c r="C116" s="100"/>
      <c r="D116" s="104"/>
      <c r="E116" s="43"/>
      <c r="F116" s="23"/>
      <c r="G116" s="23"/>
      <c r="H116" s="23"/>
      <c r="I116" s="35"/>
      <c r="J116" s="23"/>
      <c r="K116" s="36"/>
      <c r="L116" s="23"/>
      <c r="M116" s="23"/>
      <c r="N116" s="23"/>
      <c r="O116" s="35"/>
      <c r="P116" s="23"/>
    </row>
    <row r="117" spans="1:16" ht="19.899999999999999" customHeight="1" x14ac:dyDescent="0.4">
      <c r="A117" s="51" t="s">
        <v>58</v>
      </c>
      <c r="B117" s="51"/>
      <c r="C117" s="51"/>
      <c r="D117" s="105"/>
      <c r="E117" s="43"/>
      <c r="F117" s="23"/>
      <c r="G117" s="23"/>
      <c r="H117" s="23"/>
      <c r="I117" s="35"/>
      <c r="J117" s="23"/>
      <c r="K117" s="36"/>
      <c r="L117" s="23"/>
      <c r="M117" s="23"/>
      <c r="N117" s="23"/>
      <c r="O117" s="35"/>
      <c r="P117" s="23"/>
    </row>
    <row r="118" spans="1:16" ht="8.1" customHeight="1" x14ac:dyDescent="0.4">
      <c r="A118" s="100"/>
      <c r="B118" s="100"/>
      <c r="C118" s="100"/>
      <c r="E118" s="43"/>
      <c r="F118" s="37"/>
      <c r="G118" s="37"/>
      <c r="H118" s="37"/>
      <c r="I118" s="38"/>
      <c r="J118" s="37"/>
      <c r="K118" s="36"/>
      <c r="L118" s="37"/>
      <c r="M118" s="37"/>
      <c r="N118" s="37"/>
      <c r="O118" s="38"/>
      <c r="P118" s="37"/>
    </row>
    <row r="119" spans="1:16" ht="19.899999999999999" customHeight="1" x14ac:dyDescent="0.4">
      <c r="A119" s="51" t="s">
        <v>59</v>
      </c>
    </row>
    <row r="120" spans="1:16" ht="8.1" customHeight="1" x14ac:dyDescent="0.4">
      <c r="A120" s="100"/>
      <c r="B120" s="100"/>
      <c r="C120" s="100"/>
      <c r="E120" s="43"/>
      <c r="F120" s="37"/>
      <c r="G120" s="37"/>
      <c r="H120" s="37"/>
      <c r="I120" s="38"/>
      <c r="J120" s="37"/>
      <c r="K120" s="36"/>
      <c r="L120" s="37"/>
      <c r="M120" s="37"/>
      <c r="N120" s="37"/>
      <c r="O120" s="38"/>
      <c r="P120" s="37"/>
    </row>
    <row r="121" spans="1:16" ht="19.899999999999999" customHeight="1" x14ac:dyDescent="0.4">
      <c r="A121" s="66" t="s">
        <v>60</v>
      </c>
    </row>
    <row r="122" spans="1:16" ht="19.899999999999999" customHeight="1" x14ac:dyDescent="0.4">
      <c r="A122" s="66"/>
      <c r="B122" s="66" t="s">
        <v>61</v>
      </c>
    </row>
    <row r="123" spans="1:16" ht="19.899999999999999" customHeight="1" x14ac:dyDescent="0.4">
      <c r="A123" s="66"/>
      <c r="B123" s="66"/>
      <c r="C123" s="44" t="s">
        <v>62</v>
      </c>
    </row>
    <row r="124" spans="1:16" ht="19.899999999999999" customHeight="1" x14ac:dyDescent="0.4">
      <c r="A124" s="66"/>
      <c r="B124" s="66"/>
      <c r="C124" s="44" t="s">
        <v>63</v>
      </c>
    </row>
    <row r="125" spans="1:16" ht="19.899999999999999" customHeight="1" x14ac:dyDescent="0.4">
      <c r="A125" s="66"/>
      <c r="B125" s="66"/>
      <c r="C125" s="44" t="s">
        <v>64</v>
      </c>
    </row>
    <row r="126" spans="1:16" ht="19.899999999999999" customHeight="1" thickBot="1" x14ac:dyDescent="0.45">
      <c r="A126" s="66"/>
      <c r="B126" s="66"/>
      <c r="C126" s="44" t="s">
        <v>65</v>
      </c>
      <c r="D126" s="43">
        <v>26</v>
      </c>
      <c r="F126" s="48">
        <v>2299250</v>
      </c>
      <c r="H126" s="48">
        <v>890000</v>
      </c>
      <c r="I126" s="39"/>
      <c r="J126" s="48">
        <v>890000</v>
      </c>
      <c r="K126" s="39"/>
      <c r="L126" s="48">
        <v>2299250</v>
      </c>
      <c r="N126" s="48">
        <v>890000</v>
      </c>
      <c r="O126" s="39"/>
      <c r="P126" s="48">
        <v>890000</v>
      </c>
    </row>
    <row r="127" spans="1:16" ht="8.1" customHeight="1" thickTop="1" x14ac:dyDescent="0.4">
      <c r="C127" s="66"/>
    </row>
    <row r="128" spans="1:16" ht="19.899999999999999" customHeight="1" x14ac:dyDescent="0.4">
      <c r="B128" s="44" t="s">
        <v>66</v>
      </c>
    </row>
    <row r="129" spans="1:16" ht="19.899999999999999" customHeight="1" x14ac:dyDescent="0.4">
      <c r="C129" s="44" t="s">
        <v>67</v>
      </c>
    </row>
    <row r="130" spans="1:16" ht="19.899999999999999" customHeight="1" x14ac:dyDescent="0.4">
      <c r="C130" s="44" t="s">
        <v>68</v>
      </c>
    </row>
    <row r="131" spans="1:16" ht="19.899999999999999" customHeight="1" x14ac:dyDescent="0.4">
      <c r="C131" s="44" t="s">
        <v>69</v>
      </c>
    </row>
    <row r="132" spans="1:16" ht="19.899999999999999" customHeight="1" x14ac:dyDescent="0.4">
      <c r="C132" s="44" t="s">
        <v>70</v>
      </c>
      <c r="D132" s="43">
        <v>26</v>
      </c>
      <c r="F132" s="28">
        <v>1752485</v>
      </c>
      <c r="H132" s="28">
        <v>871289</v>
      </c>
      <c r="I132" s="39"/>
      <c r="J132" s="28">
        <v>871289</v>
      </c>
      <c r="K132" s="39"/>
      <c r="L132" s="28">
        <v>1752485</v>
      </c>
      <c r="N132" s="28">
        <v>871289</v>
      </c>
      <c r="O132" s="39"/>
      <c r="P132" s="28">
        <v>871289</v>
      </c>
    </row>
    <row r="133" spans="1:16" ht="19.899999999999999" customHeight="1" x14ac:dyDescent="0.4">
      <c r="A133" s="44" t="s">
        <v>71</v>
      </c>
      <c r="D133" s="43">
        <v>26</v>
      </c>
      <c r="F133" s="28">
        <v>12887893</v>
      </c>
      <c r="H133" s="28">
        <v>8139148</v>
      </c>
      <c r="I133" s="41"/>
      <c r="J133" s="28">
        <v>8139148</v>
      </c>
      <c r="K133" s="39"/>
      <c r="L133" s="40">
        <v>12887893</v>
      </c>
      <c r="M133" s="40"/>
      <c r="N133" s="40">
        <v>8139148</v>
      </c>
      <c r="O133" s="39"/>
      <c r="P133" s="40">
        <v>8139148</v>
      </c>
    </row>
    <row r="134" spans="1:16" ht="19.899999999999999" customHeight="1" x14ac:dyDescent="0.4">
      <c r="A134" s="65" t="s">
        <v>72</v>
      </c>
      <c r="B134" s="45"/>
      <c r="F134" s="28">
        <v>87981</v>
      </c>
      <c r="H134" s="28">
        <v>87981</v>
      </c>
      <c r="I134" s="39"/>
      <c r="J134" s="28">
        <v>87981</v>
      </c>
      <c r="K134" s="39"/>
      <c r="L134" s="28">
        <v>87981</v>
      </c>
      <c r="N134" s="28">
        <v>87981</v>
      </c>
      <c r="O134" s="39"/>
      <c r="P134" s="28">
        <v>87981</v>
      </c>
    </row>
    <row r="135" spans="1:16" ht="19.899999999999999" customHeight="1" x14ac:dyDescent="0.4">
      <c r="A135" s="44" t="s">
        <v>73</v>
      </c>
      <c r="I135" s="39"/>
      <c r="K135" s="39"/>
      <c r="O135" s="39"/>
    </row>
    <row r="136" spans="1:16" ht="19.899999999999999" customHeight="1" x14ac:dyDescent="0.4">
      <c r="B136" s="49" t="s">
        <v>74</v>
      </c>
      <c r="D136" s="43">
        <v>27</v>
      </c>
      <c r="F136" s="28">
        <v>89000</v>
      </c>
      <c r="H136" s="28">
        <v>89000</v>
      </c>
      <c r="I136" s="39"/>
      <c r="J136" s="28">
        <v>89000</v>
      </c>
      <c r="K136" s="39"/>
      <c r="L136" s="28">
        <v>89000</v>
      </c>
      <c r="N136" s="28">
        <v>89000</v>
      </c>
      <c r="O136" s="39"/>
      <c r="P136" s="28">
        <v>89000</v>
      </c>
    </row>
    <row r="137" spans="1:16" ht="19.899999999999999" customHeight="1" x14ac:dyDescent="0.4">
      <c r="B137" s="49" t="s">
        <v>75</v>
      </c>
      <c r="F137" s="28">
        <f>TH_Equity15!N29</f>
        <v>-12434013</v>
      </c>
      <c r="H137" s="28">
        <v>-6580737</v>
      </c>
      <c r="I137" s="39"/>
      <c r="J137" s="28">
        <v>-2709543</v>
      </c>
      <c r="K137" s="39"/>
      <c r="L137" s="28">
        <f>'TH_Equity 17'!N27</f>
        <v>-12862226</v>
      </c>
      <c r="N137" s="28">
        <v>-7010967</v>
      </c>
      <c r="O137" s="39"/>
      <c r="P137" s="28">
        <v>-3024777</v>
      </c>
    </row>
    <row r="138" spans="1:16" ht="19.899999999999999" customHeight="1" x14ac:dyDescent="0.4">
      <c r="A138" s="49" t="s">
        <v>76</v>
      </c>
      <c r="B138" s="45"/>
      <c r="F138" s="106">
        <v>0</v>
      </c>
      <c r="G138" s="107"/>
      <c r="H138" s="106">
        <v>0</v>
      </c>
      <c r="I138" s="41"/>
      <c r="J138" s="106">
        <v>-7172</v>
      </c>
      <c r="K138" s="39"/>
      <c r="L138" s="106">
        <v>0</v>
      </c>
      <c r="M138" s="107"/>
      <c r="N138" s="106">
        <v>0</v>
      </c>
      <c r="O138" s="39"/>
      <c r="P138" s="106">
        <v>-7172</v>
      </c>
    </row>
    <row r="139" spans="1:16" ht="8.1" customHeight="1" x14ac:dyDescent="0.4">
      <c r="A139" s="51"/>
      <c r="I139" s="50"/>
    </row>
    <row r="140" spans="1:16" ht="19.899999999999999" customHeight="1" x14ac:dyDescent="0.4">
      <c r="A140" s="44" t="s">
        <v>77</v>
      </c>
      <c r="F140" s="28">
        <f>SUM(F132:F138)</f>
        <v>2383346</v>
      </c>
      <c r="H140" s="28">
        <f>SUM(H132:H138)</f>
        <v>2606681</v>
      </c>
      <c r="I140" s="41"/>
      <c r="J140" s="28">
        <f>SUM(J132:J138)</f>
        <v>6470703</v>
      </c>
      <c r="K140" s="39"/>
      <c r="L140" s="28">
        <f>SUM(L132:L138)</f>
        <v>1955133</v>
      </c>
      <c r="N140" s="28">
        <f>SUM(N132:N138)</f>
        <v>2176451</v>
      </c>
      <c r="O140" s="39"/>
      <c r="P140" s="28">
        <f>SUM(P132:P138)</f>
        <v>6155469</v>
      </c>
    </row>
    <row r="141" spans="1:16" ht="19.899999999999999" customHeight="1" x14ac:dyDescent="0.4">
      <c r="A141" s="44" t="s">
        <v>78</v>
      </c>
      <c r="F141" s="26">
        <v>-35133</v>
      </c>
      <c r="H141" s="26">
        <v>-10364</v>
      </c>
      <c r="I141" s="41"/>
      <c r="J141" s="26">
        <v>-2161</v>
      </c>
      <c r="K141" s="108"/>
      <c r="L141" s="26">
        <v>0</v>
      </c>
      <c r="N141" s="26">
        <v>0</v>
      </c>
      <c r="O141" s="108"/>
      <c r="P141" s="26">
        <v>0</v>
      </c>
    </row>
    <row r="142" spans="1:16" ht="8.1" customHeight="1" x14ac:dyDescent="0.4">
      <c r="A142" s="51"/>
      <c r="I142" s="41"/>
      <c r="K142" s="39"/>
      <c r="O142" s="39"/>
    </row>
    <row r="143" spans="1:16" ht="19.899999999999999" customHeight="1" x14ac:dyDescent="0.4">
      <c r="A143" s="51" t="s">
        <v>79</v>
      </c>
      <c r="F143" s="26">
        <f>SUM(F140:F141)</f>
        <v>2348213</v>
      </c>
      <c r="H143" s="26">
        <f>SUM(H140:H141)</f>
        <v>2596317</v>
      </c>
      <c r="I143" s="41"/>
      <c r="J143" s="26">
        <f>SUM(J140:J141)</f>
        <v>6468542</v>
      </c>
      <c r="K143" s="39"/>
      <c r="L143" s="26">
        <f>SUM(L140:L141)</f>
        <v>1955133</v>
      </c>
      <c r="N143" s="26">
        <f>SUM(N140:N141)</f>
        <v>2176451</v>
      </c>
      <c r="O143" s="39"/>
      <c r="P143" s="26">
        <f>SUM(P140:P141)</f>
        <v>6155469</v>
      </c>
    </row>
    <row r="144" spans="1:16" ht="8.1" customHeight="1" x14ac:dyDescent="0.4">
      <c r="A144" s="51"/>
      <c r="I144" s="50"/>
      <c r="O144" s="50"/>
    </row>
    <row r="145" spans="1:16" ht="19.899999999999999" customHeight="1" thickBot="1" x14ac:dyDescent="0.45">
      <c r="A145" s="51" t="s">
        <v>80</v>
      </c>
      <c r="F145" s="48">
        <f>SUM(F143,F90)</f>
        <v>7476239</v>
      </c>
      <c r="H145" s="48">
        <f>SUM(H143,H90)</f>
        <v>9009123</v>
      </c>
      <c r="I145" s="39"/>
      <c r="J145" s="48">
        <f>SUM(J143,J90)</f>
        <v>12064090</v>
      </c>
      <c r="K145" s="39"/>
      <c r="L145" s="48">
        <f>SUM(L143,L90)</f>
        <v>7602994</v>
      </c>
      <c r="N145" s="48">
        <f>SUM(N143,N90)</f>
        <v>7519151</v>
      </c>
      <c r="O145" s="39"/>
      <c r="P145" s="48">
        <f>SUM(P143,P90)</f>
        <v>10161007</v>
      </c>
    </row>
    <row r="146" spans="1:16" ht="19.899999999999999" customHeight="1" thickTop="1" x14ac:dyDescent="0.4">
      <c r="A146" s="51"/>
    </row>
    <row r="147" spans="1:16" ht="19.899999999999999" customHeight="1" x14ac:dyDescent="0.4">
      <c r="A147" s="51"/>
    </row>
    <row r="148" spans="1:16" ht="19.899999999999999" customHeight="1" x14ac:dyDescent="0.4">
      <c r="A148" s="51"/>
    </row>
    <row r="149" spans="1:16" ht="19.899999999999999" customHeight="1" x14ac:dyDescent="0.4">
      <c r="A149" s="51"/>
    </row>
    <row r="150" spans="1:16" ht="19.899999999999999" customHeight="1" x14ac:dyDescent="0.4">
      <c r="A150" s="51"/>
    </row>
    <row r="151" spans="1:16" ht="19.899999999999999" customHeight="1" x14ac:dyDescent="0.4">
      <c r="A151" s="51"/>
    </row>
    <row r="152" spans="1:16" ht="19.899999999999999" customHeight="1" x14ac:dyDescent="0.4">
      <c r="A152" s="51"/>
    </row>
    <row r="153" spans="1:16" ht="19.899999999999999" customHeight="1" x14ac:dyDescent="0.4">
      <c r="A153" s="51"/>
    </row>
    <row r="154" spans="1:16" ht="19.899999999999999" customHeight="1" x14ac:dyDescent="0.4">
      <c r="A154" s="51"/>
    </row>
    <row r="155" spans="1:16" ht="20.100000000000001" customHeight="1" x14ac:dyDescent="0.4">
      <c r="A155" s="51"/>
    </row>
    <row r="156" spans="1:16" ht="20.100000000000001" customHeight="1" x14ac:dyDescent="0.4">
      <c r="A156" s="51"/>
    </row>
    <row r="157" spans="1:16" ht="15.75" customHeight="1" x14ac:dyDescent="0.4">
      <c r="A157" s="51"/>
    </row>
    <row r="158" spans="1:16" ht="18" customHeight="1" x14ac:dyDescent="0.4">
      <c r="A158" s="51"/>
    </row>
    <row r="159" spans="1:16" ht="6" customHeight="1" x14ac:dyDescent="0.4">
      <c r="A159" s="51"/>
    </row>
    <row r="160" spans="1:16" ht="21.95" customHeight="1" x14ac:dyDescent="0.4">
      <c r="A160" s="99" t="str">
        <f>+A52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60" s="68"/>
      <c r="C160" s="68"/>
      <c r="D160" s="69"/>
      <c r="E160" s="68"/>
      <c r="F160" s="26"/>
      <c r="G160" s="26"/>
      <c r="H160" s="26"/>
      <c r="I160" s="27"/>
      <c r="J160" s="26"/>
      <c r="K160" s="27"/>
      <c r="L160" s="26"/>
      <c r="M160" s="26"/>
      <c r="N160" s="26"/>
      <c r="O160" s="27"/>
      <c r="P160" s="26"/>
    </row>
  </sheetData>
  <mergeCells count="9">
    <mergeCell ref="A64:C64"/>
    <mergeCell ref="F111:J111"/>
    <mergeCell ref="L111:P111"/>
    <mergeCell ref="F6:J6"/>
    <mergeCell ref="L6:P6"/>
    <mergeCell ref="A12:C12"/>
    <mergeCell ref="A46:P46"/>
    <mergeCell ref="F58:J58"/>
    <mergeCell ref="L58:P58"/>
  </mergeCells>
  <pageMargins left="0.8" right="0.5" top="0.5" bottom="0.6" header="0.49" footer="0.4"/>
  <pageSetup paperSize="9" scale="80" firstPageNumber="9" fitToHeight="0" orientation="portrait" useFirstPageNumber="1" horizontalDpi="1200" verticalDpi="1200" r:id="rId1"/>
  <headerFooter>
    <oddFooter>&amp;R&amp;"Browallia New,Regular"&amp;13&amp;P</oddFooter>
    <firstFooter>&amp;R&amp;"Arial,Regular"&amp;9&amp;P</firstFooter>
  </headerFooter>
  <rowBreaks count="2" manualBreakCount="2">
    <brk id="52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07FF2-CD50-4D9D-8478-C698AB0520D0}">
  <sheetPr codeName="Sheet2"/>
  <dimension ref="A1:L100"/>
  <sheetViews>
    <sheetView tabSelected="1" topLeftCell="A65" zoomScaleNormal="100" zoomScaleSheetLayoutView="90" workbookViewId="0">
      <selection activeCell="R64" sqref="R64"/>
    </sheetView>
  </sheetViews>
  <sheetFormatPr defaultColWidth="8.85546875" defaultRowHeight="21" customHeight="1" x14ac:dyDescent="0.4"/>
  <cols>
    <col min="1" max="2" width="2.42578125" style="44" customWidth="1"/>
    <col min="3" max="3" width="33.7109375" style="44" customWidth="1"/>
    <col min="4" max="4" width="7.85546875" style="44" customWidth="1"/>
    <col min="5" max="5" width="0.85546875" style="44" customWidth="1"/>
    <col min="6" max="6" width="13.28515625" style="44" customWidth="1"/>
    <col min="7" max="7" width="0.85546875" style="44" customWidth="1"/>
    <col min="8" max="8" width="13.28515625" style="44" customWidth="1"/>
    <col min="9" max="9" width="0.85546875" style="44" customWidth="1"/>
    <col min="10" max="10" width="13.28515625" style="44" customWidth="1"/>
    <col min="11" max="11" width="0.85546875" style="44" customWidth="1"/>
    <col min="12" max="12" width="13.28515625" style="44" customWidth="1"/>
    <col min="13" max="16384" width="8.85546875" style="45"/>
  </cols>
  <sheetData>
    <row r="1" spans="1:12" ht="19.899999999999999" customHeight="1" x14ac:dyDescent="0.4">
      <c r="A1" s="51" t="str">
        <f>'TH_BS9-11'!A53</f>
        <v>บริษัท เคอีเอ็กซ์ เอ็กซ์เพรส (ประเทศไทย) จำกัด (มหาชน)</v>
      </c>
      <c r="B1" s="51"/>
      <c r="C1" s="51"/>
      <c r="D1" s="51"/>
      <c r="E1" s="51"/>
      <c r="F1" s="73"/>
      <c r="G1" s="51"/>
      <c r="H1" s="73"/>
      <c r="I1" s="51"/>
      <c r="J1" s="73"/>
      <c r="K1" s="51"/>
      <c r="L1" s="73"/>
    </row>
    <row r="2" spans="1:12" ht="19.899999999999999" customHeight="1" x14ac:dyDescent="0.4">
      <c r="A2" s="51"/>
      <c r="B2" s="51" t="s">
        <v>1</v>
      </c>
      <c r="C2" s="51"/>
      <c r="D2" s="51"/>
      <c r="E2" s="51"/>
      <c r="F2" s="73"/>
      <c r="G2" s="51"/>
      <c r="H2" s="73"/>
      <c r="I2" s="51"/>
      <c r="J2" s="73"/>
      <c r="K2" s="51"/>
      <c r="L2" s="73"/>
    </row>
    <row r="3" spans="1:12" ht="19.899999999999999" customHeight="1" x14ac:dyDescent="0.4">
      <c r="A3" s="51" t="s">
        <v>81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2" ht="19.899999999999999" customHeight="1" x14ac:dyDescent="0.4">
      <c r="A4" s="25" t="s">
        <v>82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9.899999999999999" customHeight="1" x14ac:dyDescent="0.4">
      <c r="A5" s="100"/>
      <c r="B5" s="97"/>
      <c r="C5" s="97"/>
      <c r="D5" s="43"/>
      <c r="E5" s="97"/>
      <c r="F5" s="97"/>
      <c r="G5" s="97"/>
      <c r="H5" s="97"/>
      <c r="I5" s="97"/>
      <c r="J5" s="97"/>
      <c r="K5" s="97"/>
      <c r="L5" s="97"/>
    </row>
    <row r="6" spans="1:12" ht="19.899999999999999" customHeight="1" x14ac:dyDescent="0.4">
      <c r="A6" s="100"/>
      <c r="B6" s="97"/>
      <c r="C6" s="97"/>
      <c r="D6" s="43"/>
      <c r="E6" s="97"/>
      <c r="F6" s="123" t="s">
        <v>4</v>
      </c>
      <c r="G6" s="123"/>
      <c r="H6" s="123"/>
      <c r="I6" s="73"/>
      <c r="J6" s="123" t="s">
        <v>5</v>
      </c>
      <c r="K6" s="123"/>
      <c r="L6" s="123"/>
    </row>
    <row r="7" spans="1:12" ht="19.899999999999999" customHeight="1" x14ac:dyDescent="0.4">
      <c r="E7" s="43"/>
      <c r="F7" s="31"/>
      <c r="G7" s="32"/>
      <c r="H7" s="31" t="s">
        <v>6</v>
      </c>
      <c r="I7" s="29"/>
      <c r="J7" s="31"/>
      <c r="K7" s="32"/>
      <c r="L7" s="31" t="s">
        <v>6</v>
      </c>
    </row>
    <row r="8" spans="1:12" ht="19.899999999999999" customHeight="1" x14ac:dyDescent="0.4">
      <c r="E8" s="43"/>
      <c r="F8" s="31" t="s">
        <v>9</v>
      </c>
      <c r="G8" s="32"/>
      <c r="H8" s="31" t="s">
        <v>10</v>
      </c>
      <c r="I8" s="29"/>
      <c r="J8" s="31" t="s">
        <v>9</v>
      </c>
      <c r="K8" s="32"/>
      <c r="L8" s="31" t="s">
        <v>10</v>
      </c>
    </row>
    <row r="9" spans="1:12" ht="19.899999999999999" customHeight="1" x14ac:dyDescent="0.4">
      <c r="D9" s="54" t="s">
        <v>11</v>
      </c>
      <c r="E9" s="43"/>
      <c r="F9" s="33" t="s">
        <v>12</v>
      </c>
      <c r="G9" s="34"/>
      <c r="H9" s="33" t="s">
        <v>12</v>
      </c>
      <c r="I9" s="36"/>
      <c r="J9" s="33" t="s">
        <v>12</v>
      </c>
      <c r="K9" s="34"/>
      <c r="L9" s="33" t="s">
        <v>12</v>
      </c>
    </row>
    <row r="10" spans="1:12" ht="8.1" customHeight="1" x14ac:dyDescent="0.4">
      <c r="D10" s="104"/>
      <c r="E10" s="43"/>
      <c r="F10" s="43"/>
      <c r="G10" s="43"/>
      <c r="H10" s="43"/>
      <c r="I10" s="43"/>
      <c r="J10" s="43"/>
      <c r="K10" s="43"/>
      <c r="L10" s="43"/>
    </row>
    <row r="11" spans="1:12" ht="19.899999999999999" customHeight="1" x14ac:dyDescent="0.4">
      <c r="A11" s="44" t="s">
        <v>83</v>
      </c>
      <c r="D11" s="43">
        <v>28</v>
      </c>
      <c r="F11" s="41">
        <v>9448922</v>
      </c>
      <c r="G11" s="29"/>
      <c r="H11" s="41">
        <v>11470337</v>
      </c>
      <c r="I11" s="29"/>
      <c r="J11" s="41">
        <v>9421796</v>
      </c>
      <c r="K11" s="29"/>
      <c r="L11" s="41">
        <v>11438860</v>
      </c>
    </row>
    <row r="12" spans="1:12" ht="19.899999999999999" customHeight="1" x14ac:dyDescent="0.4">
      <c r="A12" s="44" t="s">
        <v>84</v>
      </c>
      <c r="D12" s="43"/>
      <c r="F12" s="5">
        <v>-12606124</v>
      </c>
      <c r="G12" s="29"/>
      <c r="H12" s="5">
        <v>-14337817</v>
      </c>
      <c r="I12" s="29"/>
      <c r="J12" s="5">
        <v>-12406449</v>
      </c>
      <c r="K12" s="29"/>
      <c r="L12" s="5">
        <v>-14493610</v>
      </c>
    </row>
    <row r="13" spans="1:12" ht="8.1" customHeight="1" x14ac:dyDescent="0.4">
      <c r="D13" s="43"/>
      <c r="F13" s="50"/>
      <c r="G13" s="29"/>
      <c r="H13" s="50"/>
      <c r="I13" s="29"/>
      <c r="J13" s="50"/>
      <c r="K13" s="29"/>
      <c r="L13" s="50"/>
    </row>
    <row r="14" spans="1:12" ht="19.899999999999999" customHeight="1" x14ac:dyDescent="0.4">
      <c r="A14" s="51" t="s">
        <v>85</v>
      </c>
      <c r="D14" s="43"/>
      <c r="F14" s="6">
        <f>SUM(F11:F12)</f>
        <v>-3157202</v>
      </c>
      <c r="G14" s="29"/>
      <c r="H14" s="6">
        <f>SUM(H11:H12)</f>
        <v>-2867480</v>
      </c>
      <c r="I14" s="29"/>
      <c r="J14" s="6">
        <f>SUM(J11:J12)</f>
        <v>-2984653</v>
      </c>
      <c r="K14" s="29"/>
      <c r="L14" s="6">
        <f>SUM(L11:L12)</f>
        <v>-3054750</v>
      </c>
    </row>
    <row r="15" spans="1:12" ht="19.899999999999999" customHeight="1" x14ac:dyDescent="0.4">
      <c r="A15" s="44" t="s">
        <v>86</v>
      </c>
      <c r="D15" s="43">
        <v>29</v>
      </c>
      <c r="F15" s="6">
        <v>167080</v>
      </c>
      <c r="G15" s="29"/>
      <c r="H15" s="6">
        <v>71139</v>
      </c>
      <c r="I15" s="29"/>
      <c r="J15" s="6">
        <v>151334</v>
      </c>
      <c r="K15" s="29"/>
      <c r="L15" s="6">
        <v>95560</v>
      </c>
    </row>
    <row r="16" spans="1:12" ht="19.899999999999999" customHeight="1" x14ac:dyDescent="0.4">
      <c r="A16" s="44" t="s">
        <v>87</v>
      </c>
      <c r="D16" s="43"/>
      <c r="F16" s="6">
        <v>-173228</v>
      </c>
      <c r="G16" s="29"/>
      <c r="H16" s="6">
        <v>-279184</v>
      </c>
      <c r="I16" s="29"/>
      <c r="J16" s="6">
        <v>-173227</v>
      </c>
      <c r="K16" s="29"/>
      <c r="L16" s="6">
        <v>-279182</v>
      </c>
    </row>
    <row r="17" spans="1:12" ht="19.899999999999999" customHeight="1" x14ac:dyDescent="0.4">
      <c r="A17" s="44" t="s">
        <v>88</v>
      </c>
      <c r="D17" s="43"/>
      <c r="F17" s="6">
        <v>-1393860</v>
      </c>
      <c r="G17" s="29"/>
      <c r="H17" s="6">
        <v>-1424371</v>
      </c>
      <c r="I17" s="29"/>
      <c r="J17" s="6">
        <v>-1390373</v>
      </c>
      <c r="K17" s="29"/>
      <c r="L17" s="6">
        <v>-1407646</v>
      </c>
    </row>
    <row r="18" spans="1:12" ht="19.899999999999999" customHeight="1" x14ac:dyDescent="0.4">
      <c r="A18" s="44" t="s">
        <v>89</v>
      </c>
      <c r="D18" s="43"/>
      <c r="F18" s="6"/>
      <c r="G18" s="29"/>
      <c r="H18" s="6"/>
      <c r="I18" s="29"/>
      <c r="J18" s="6"/>
      <c r="K18" s="29"/>
      <c r="L18" s="6"/>
    </row>
    <row r="19" spans="1:12" ht="19.899999999999999" customHeight="1" x14ac:dyDescent="0.4">
      <c r="B19" s="44" t="s">
        <v>90</v>
      </c>
      <c r="D19" s="43"/>
      <c r="F19" s="6"/>
      <c r="G19" s="29"/>
      <c r="H19" s="6"/>
      <c r="I19" s="29"/>
      <c r="J19" s="6"/>
      <c r="K19" s="29"/>
      <c r="L19" s="6"/>
    </row>
    <row r="20" spans="1:12" ht="19.899999999999999" customHeight="1" x14ac:dyDescent="0.4">
      <c r="B20" s="44" t="s">
        <v>91</v>
      </c>
      <c r="D20" s="43"/>
      <c r="F20" s="6">
        <v>-39253</v>
      </c>
      <c r="G20" s="29"/>
      <c r="H20" s="6">
        <v>-14557</v>
      </c>
      <c r="I20" s="29"/>
      <c r="J20" s="6">
        <v>-39313</v>
      </c>
      <c r="K20" s="29"/>
      <c r="L20" s="6">
        <v>-13972</v>
      </c>
    </row>
    <row r="21" spans="1:12" ht="19.899999999999999" customHeight="1" x14ac:dyDescent="0.4">
      <c r="A21" s="44" t="s">
        <v>92</v>
      </c>
      <c r="D21" s="43">
        <v>31</v>
      </c>
      <c r="F21" s="6">
        <v>-308233</v>
      </c>
      <c r="G21" s="29"/>
      <c r="H21" s="6">
        <v>0</v>
      </c>
      <c r="I21" s="29"/>
      <c r="J21" s="6">
        <v>-402372</v>
      </c>
      <c r="K21" s="29"/>
      <c r="L21" s="6">
        <v>0</v>
      </c>
    </row>
    <row r="22" spans="1:12" ht="19.899999999999999" customHeight="1" x14ac:dyDescent="0.4">
      <c r="A22" s="44" t="s">
        <v>93</v>
      </c>
      <c r="D22" s="43"/>
      <c r="F22" s="6">
        <v>-118880</v>
      </c>
      <c r="G22" s="29"/>
      <c r="H22" s="6">
        <v>-69423</v>
      </c>
      <c r="I22" s="29"/>
      <c r="J22" s="6">
        <v>-89887</v>
      </c>
      <c r="K22" s="29"/>
      <c r="L22" s="6">
        <v>-32254</v>
      </c>
    </row>
    <row r="23" spans="1:12" ht="19.899999999999999" customHeight="1" x14ac:dyDescent="0.4">
      <c r="A23" s="44" t="s">
        <v>94</v>
      </c>
      <c r="D23" s="43">
        <v>17</v>
      </c>
      <c r="F23" s="5">
        <v>-3984</v>
      </c>
      <c r="G23" s="29"/>
      <c r="H23" s="5">
        <v>-1920</v>
      </c>
      <c r="I23" s="29"/>
      <c r="J23" s="5">
        <v>0</v>
      </c>
      <c r="K23" s="29"/>
      <c r="L23" s="5">
        <v>0</v>
      </c>
    </row>
    <row r="24" spans="1:12" ht="8.1" customHeight="1" x14ac:dyDescent="0.4">
      <c r="D24" s="43"/>
      <c r="F24" s="7"/>
      <c r="G24" s="29"/>
      <c r="H24" s="7"/>
      <c r="I24" s="29"/>
      <c r="J24" s="7"/>
      <c r="K24" s="29"/>
      <c r="L24" s="7"/>
    </row>
    <row r="25" spans="1:12" ht="19.899999999999999" customHeight="1" x14ac:dyDescent="0.4">
      <c r="A25" s="51" t="s">
        <v>95</v>
      </c>
      <c r="D25" s="43"/>
      <c r="F25" s="6">
        <f>SUM(F14:F23)</f>
        <v>-5027560</v>
      </c>
      <c r="G25" s="29"/>
      <c r="H25" s="6">
        <f>SUM(H14:H23)</f>
        <v>-4585796</v>
      </c>
      <c r="I25" s="29"/>
      <c r="J25" s="6">
        <f>SUM(J14:J23)</f>
        <v>-4928491</v>
      </c>
      <c r="K25" s="29"/>
      <c r="L25" s="6">
        <f>SUM(L14:L23)</f>
        <v>-4692244</v>
      </c>
    </row>
    <row r="26" spans="1:12" ht="19.899999999999999" customHeight="1" x14ac:dyDescent="0.4">
      <c r="A26" s="44" t="s">
        <v>96</v>
      </c>
      <c r="D26" s="43">
        <v>32</v>
      </c>
      <c r="F26" s="5">
        <v>-920524</v>
      </c>
      <c r="G26" s="29"/>
      <c r="H26" s="5">
        <v>667514</v>
      </c>
      <c r="I26" s="29"/>
      <c r="J26" s="5">
        <v>-974335</v>
      </c>
      <c r="K26" s="29"/>
      <c r="L26" s="5">
        <v>687277</v>
      </c>
    </row>
    <row r="27" spans="1:12" ht="8.1" customHeight="1" x14ac:dyDescent="0.4">
      <c r="D27" s="43"/>
      <c r="F27" s="50"/>
      <c r="G27" s="29"/>
      <c r="H27" s="50"/>
      <c r="I27" s="29"/>
      <c r="J27" s="50"/>
      <c r="K27" s="29"/>
      <c r="L27" s="50"/>
    </row>
    <row r="28" spans="1:12" ht="19.899999999999999" customHeight="1" x14ac:dyDescent="0.4">
      <c r="A28" s="100" t="s">
        <v>97</v>
      </c>
      <c r="D28" s="43"/>
      <c r="F28" s="6">
        <f>SUM(F25:F26)</f>
        <v>-5948084</v>
      </c>
      <c r="G28" s="29"/>
      <c r="H28" s="6">
        <f>SUM(H25:H26)</f>
        <v>-3918282</v>
      </c>
      <c r="I28" s="29"/>
      <c r="J28" s="6">
        <f>SUM(J25:J26)</f>
        <v>-5902826</v>
      </c>
      <c r="K28" s="29"/>
      <c r="L28" s="6">
        <f>SUM(L25:L26)</f>
        <v>-4004967</v>
      </c>
    </row>
    <row r="29" spans="1:12" ht="19.899999999999999" customHeight="1" x14ac:dyDescent="0.4">
      <c r="A29" s="100" t="s">
        <v>98</v>
      </c>
      <c r="D29" s="43"/>
      <c r="F29" s="7"/>
      <c r="G29" s="29"/>
      <c r="H29" s="7"/>
      <c r="I29" s="29"/>
      <c r="J29" s="7"/>
      <c r="K29" s="29"/>
      <c r="L29" s="7"/>
    </row>
    <row r="30" spans="1:12" ht="19.899999999999999" customHeight="1" x14ac:dyDescent="0.4">
      <c r="A30" s="114" t="s">
        <v>99</v>
      </c>
      <c r="D30" s="43"/>
      <c r="F30" s="7"/>
      <c r="G30" s="29"/>
      <c r="H30" s="7"/>
      <c r="I30" s="29"/>
      <c r="J30" s="7"/>
      <c r="K30" s="29"/>
      <c r="L30" s="7"/>
    </row>
    <row r="31" spans="1:12" ht="19.899999999999999" customHeight="1" x14ac:dyDescent="0.4">
      <c r="A31" s="114"/>
      <c r="B31" s="115" t="s">
        <v>100</v>
      </c>
      <c r="D31" s="43"/>
      <c r="F31" s="7"/>
      <c r="G31" s="29"/>
      <c r="H31" s="7"/>
      <c r="I31" s="29"/>
      <c r="J31" s="7"/>
      <c r="K31" s="29"/>
      <c r="L31" s="7"/>
    </row>
    <row r="32" spans="1:12" ht="19.899999999999999" customHeight="1" x14ac:dyDescent="0.4">
      <c r="B32" s="61" t="s">
        <v>101</v>
      </c>
      <c r="D32" s="43"/>
      <c r="F32" s="7"/>
      <c r="G32" s="29"/>
      <c r="H32" s="7"/>
      <c r="I32" s="29"/>
      <c r="J32" s="7"/>
      <c r="K32" s="29"/>
      <c r="L32" s="7"/>
    </row>
    <row r="33" spans="1:12" ht="19.899999999999999" customHeight="1" x14ac:dyDescent="0.4">
      <c r="A33" s="61"/>
      <c r="C33" s="44" t="s">
        <v>102</v>
      </c>
      <c r="D33" s="43"/>
      <c r="F33" s="5">
        <v>58039</v>
      </c>
      <c r="G33" s="29"/>
      <c r="H33" s="5">
        <v>26885</v>
      </c>
      <c r="I33" s="29"/>
      <c r="J33" s="5">
        <v>51567</v>
      </c>
      <c r="K33" s="29"/>
      <c r="L33" s="5">
        <v>18777</v>
      </c>
    </row>
    <row r="34" spans="1:12" ht="8.1" customHeight="1" x14ac:dyDescent="0.4">
      <c r="A34" s="61"/>
      <c r="D34" s="43"/>
      <c r="F34" s="6"/>
      <c r="G34" s="29"/>
      <c r="H34" s="6"/>
      <c r="I34" s="29"/>
      <c r="J34" s="6"/>
      <c r="K34" s="29"/>
      <c r="L34" s="6"/>
    </row>
    <row r="35" spans="1:12" ht="19.899999999999999" customHeight="1" x14ac:dyDescent="0.4">
      <c r="A35" s="61"/>
      <c r="B35" s="44" t="s">
        <v>103</v>
      </c>
      <c r="D35" s="43"/>
      <c r="F35" s="6"/>
      <c r="G35" s="29"/>
      <c r="H35" s="6"/>
      <c r="I35" s="29"/>
      <c r="J35" s="6"/>
      <c r="K35" s="29"/>
      <c r="L35" s="6"/>
    </row>
    <row r="36" spans="1:12" ht="19.899999999999999" customHeight="1" x14ac:dyDescent="0.4">
      <c r="A36" s="61"/>
      <c r="C36" s="44" t="s">
        <v>100</v>
      </c>
      <c r="D36" s="43"/>
      <c r="F36" s="5">
        <f>F33</f>
        <v>58039</v>
      </c>
      <c r="G36" s="29"/>
      <c r="H36" s="5">
        <f>H33</f>
        <v>26885</v>
      </c>
      <c r="I36" s="29"/>
      <c r="J36" s="5">
        <f>J33</f>
        <v>51567</v>
      </c>
      <c r="K36" s="29"/>
      <c r="L36" s="5">
        <f>L33</f>
        <v>18777</v>
      </c>
    </row>
    <row r="37" spans="1:12" ht="8.1" customHeight="1" x14ac:dyDescent="0.4">
      <c r="A37" s="61"/>
      <c r="D37" s="43"/>
      <c r="F37" s="6"/>
      <c r="G37" s="29"/>
      <c r="H37" s="6"/>
      <c r="I37" s="29"/>
      <c r="J37" s="6"/>
      <c r="K37" s="29"/>
      <c r="L37" s="6"/>
    </row>
    <row r="38" spans="1:12" ht="19.899999999999999" customHeight="1" x14ac:dyDescent="0.4">
      <c r="A38" s="114" t="s">
        <v>104</v>
      </c>
      <c r="B38" s="115"/>
      <c r="C38" s="115"/>
      <c r="D38" s="43"/>
      <c r="F38" s="6"/>
      <c r="G38" s="29"/>
      <c r="H38" s="6"/>
      <c r="I38" s="29"/>
      <c r="J38" s="6"/>
      <c r="K38" s="29"/>
      <c r="L38" s="6"/>
    </row>
    <row r="39" spans="1:12" ht="19.899999999999999" customHeight="1" x14ac:dyDescent="0.4">
      <c r="A39" s="114"/>
      <c r="B39" s="115" t="s">
        <v>100</v>
      </c>
      <c r="C39" s="115"/>
      <c r="D39" s="43"/>
      <c r="F39" s="6"/>
      <c r="G39" s="29"/>
      <c r="H39" s="6"/>
      <c r="I39" s="29"/>
      <c r="J39" s="6"/>
      <c r="K39" s="29"/>
      <c r="L39" s="6"/>
    </row>
    <row r="40" spans="1:12" ht="19.899999999999999" customHeight="1" x14ac:dyDescent="0.4">
      <c r="A40" s="114"/>
      <c r="B40" s="44" t="s">
        <v>105</v>
      </c>
      <c r="D40" s="43"/>
      <c r="F40" s="6"/>
      <c r="G40" s="29"/>
      <c r="H40" s="6"/>
      <c r="I40" s="29"/>
      <c r="J40" s="6"/>
      <c r="K40" s="29"/>
      <c r="L40" s="6"/>
    </row>
    <row r="41" spans="1:12" ht="19.899999999999999" customHeight="1" x14ac:dyDescent="0.4">
      <c r="A41" s="114"/>
      <c r="C41" s="44" t="s">
        <v>106</v>
      </c>
      <c r="D41" s="43"/>
      <c r="F41" s="6"/>
      <c r="G41" s="29"/>
      <c r="H41" s="6"/>
      <c r="I41" s="29"/>
      <c r="J41" s="6"/>
      <c r="K41" s="29"/>
      <c r="L41" s="6"/>
    </row>
    <row r="42" spans="1:12" ht="19.899999999999999" customHeight="1" x14ac:dyDescent="0.4">
      <c r="A42" s="114"/>
      <c r="C42" s="44" t="s">
        <v>107</v>
      </c>
      <c r="D42" s="43"/>
      <c r="F42" s="5">
        <v>0</v>
      </c>
      <c r="G42" s="29"/>
      <c r="H42" s="5">
        <v>7172</v>
      </c>
      <c r="I42" s="29"/>
      <c r="J42" s="5">
        <v>0</v>
      </c>
      <c r="K42" s="29"/>
      <c r="L42" s="5">
        <v>7172</v>
      </c>
    </row>
    <row r="43" spans="1:12" ht="8.1" customHeight="1" x14ac:dyDescent="0.4">
      <c r="A43" s="114"/>
      <c r="D43" s="43"/>
      <c r="F43" s="6"/>
      <c r="G43" s="29"/>
      <c r="H43" s="6"/>
      <c r="I43" s="29"/>
      <c r="J43" s="6"/>
      <c r="K43" s="29"/>
      <c r="L43" s="6"/>
    </row>
    <row r="44" spans="1:12" ht="19.899999999999999" customHeight="1" x14ac:dyDescent="0.4">
      <c r="A44" s="114"/>
      <c r="B44" s="44" t="s">
        <v>108</v>
      </c>
      <c r="D44" s="43"/>
      <c r="F44" s="6"/>
      <c r="G44" s="29"/>
      <c r="H44" s="6"/>
      <c r="I44" s="29"/>
      <c r="J44" s="6"/>
      <c r="K44" s="29"/>
      <c r="L44" s="6"/>
    </row>
    <row r="45" spans="1:12" ht="19.899999999999999" customHeight="1" x14ac:dyDescent="0.4">
      <c r="A45" s="114"/>
      <c r="C45" s="44" t="s">
        <v>100</v>
      </c>
      <c r="D45" s="43"/>
      <c r="F45" s="5">
        <f>F42</f>
        <v>0</v>
      </c>
      <c r="G45" s="29"/>
      <c r="H45" s="5">
        <f>H42</f>
        <v>7172</v>
      </c>
      <c r="I45" s="29"/>
      <c r="J45" s="5">
        <f>J42</f>
        <v>0</v>
      </c>
      <c r="K45" s="29"/>
      <c r="L45" s="5">
        <f>L42</f>
        <v>7172</v>
      </c>
    </row>
    <row r="46" spans="1:12" ht="8.1" customHeight="1" x14ac:dyDescent="0.4">
      <c r="D46" s="43"/>
      <c r="F46" s="50"/>
      <c r="G46" s="29"/>
      <c r="H46" s="50"/>
      <c r="I46" s="29"/>
      <c r="J46" s="50"/>
      <c r="K46" s="29"/>
      <c r="L46" s="50"/>
    </row>
    <row r="47" spans="1:12" ht="19.899999999999999" customHeight="1" x14ac:dyDescent="0.4">
      <c r="A47" s="100" t="s">
        <v>109</v>
      </c>
      <c r="D47" s="43"/>
      <c r="F47" s="5">
        <f>SUM(F36,F45)</f>
        <v>58039</v>
      </c>
      <c r="G47" s="29"/>
      <c r="H47" s="5">
        <f>SUM(H36,H45)</f>
        <v>34057</v>
      </c>
      <c r="I47" s="29"/>
      <c r="J47" s="5">
        <f>SUM(J36,J45)</f>
        <v>51567</v>
      </c>
      <c r="K47" s="29"/>
      <c r="L47" s="5">
        <f>SUM(L36,L45)</f>
        <v>25949</v>
      </c>
    </row>
    <row r="48" spans="1:12" ht="8.1" customHeight="1" x14ac:dyDescent="0.4">
      <c r="A48" s="100"/>
      <c r="D48" s="43"/>
      <c r="F48" s="7"/>
      <c r="G48" s="29"/>
      <c r="H48" s="7"/>
      <c r="I48" s="29"/>
      <c r="J48" s="7"/>
      <c r="K48" s="29"/>
      <c r="L48" s="7"/>
    </row>
    <row r="49" spans="1:12" ht="19.899999999999999" customHeight="1" thickBot="1" x14ac:dyDescent="0.45">
      <c r="A49" s="100" t="s">
        <v>110</v>
      </c>
      <c r="D49" s="43"/>
      <c r="F49" s="8">
        <f>SUM(F28,F47)</f>
        <v>-5890045</v>
      </c>
      <c r="G49" s="29"/>
      <c r="H49" s="8">
        <f>SUM(H28,H47)</f>
        <v>-3884225</v>
      </c>
      <c r="I49" s="29"/>
      <c r="J49" s="8">
        <f>SUM(J28,J47)</f>
        <v>-5851259</v>
      </c>
      <c r="K49" s="29"/>
      <c r="L49" s="8">
        <f>SUM(L28,L47)</f>
        <v>-3979018</v>
      </c>
    </row>
    <row r="50" spans="1:12" ht="14.25" customHeight="1" thickTop="1" x14ac:dyDescent="0.4">
      <c r="A50" s="100"/>
      <c r="D50" s="43"/>
      <c r="F50" s="7"/>
      <c r="G50" s="29"/>
      <c r="H50" s="7"/>
      <c r="I50" s="29"/>
      <c r="J50" s="7"/>
      <c r="K50" s="29"/>
      <c r="L50" s="7"/>
    </row>
    <row r="51" spans="1:12" ht="9.75" customHeight="1" x14ac:dyDescent="0.4">
      <c r="A51" s="100"/>
      <c r="D51" s="43"/>
      <c r="F51" s="7"/>
      <c r="G51" s="29"/>
      <c r="H51" s="7"/>
      <c r="I51" s="29"/>
      <c r="J51" s="7"/>
      <c r="K51" s="29"/>
      <c r="L51" s="7"/>
    </row>
    <row r="52" spans="1:12" ht="21.95" customHeight="1" x14ac:dyDescent="0.4">
      <c r="A52" s="99" t="str">
        <f>'TH_BS9-11'!A52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52" s="68"/>
      <c r="C52" s="25"/>
      <c r="D52" s="69"/>
      <c r="E52" s="68"/>
      <c r="F52" s="9"/>
      <c r="G52" s="68"/>
      <c r="H52" s="9"/>
      <c r="I52" s="68"/>
      <c r="J52" s="9"/>
      <c r="K52" s="68"/>
      <c r="L52" s="9"/>
    </row>
    <row r="53" spans="1:12" ht="19.899999999999999" customHeight="1" x14ac:dyDescent="0.4">
      <c r="A53" s="51" t="str">
        <f>A1</f>
        <v>บริษัท เคอีเอ็กซ์ เอ็กซ์เพรส (ประเทศไทย) จำกัด (มหาชน)</v>
      </c>
      <c r="B53" s="51"/>
      <c r="C53" s="51"/>
      <c r="D53" s="51"/>
      <c r="E53" s="51"/>
      <c r="F53" s="73"/>
      <c r="G53" s="51"/>
      <c r="H53" s="73"/>
      <c r="I53" s="51"/>
      <c r="J53" s="73"/>
      <c r="K53" s="51"/>
      <c r="L53" s="73"/>
    </row>
    <row r="54" spans="1:12" ht="19.899999999999999" customHeight="1" x14ac:dyDescent="0.4">
      <c r="A54" s="51"/>
      <c r="B54" s="51" t="str">
        <f>B2</f>
        <v>(เดิมชื่อ “บริษัท เคอรี่ เอ็กซ์เพรส (ประเทศไทย) จำกัด (มหาชน)”)</v>
      </c>
      <c r="C54" s="51"/>
      <c r="D54" s="51"/>
      <c r="E54" s="51"/>
      <c r="F54" s="73"/>
      <c r="G54" s="51"/>
      <c r="H54" s="73"/>
      <c r="I54" s="51"/>
      <c r="J54" s="73"/>
      <c r="K54" s="51"/>
      <c r="L54" s="73"/>
    </row>
    <row r="55" spans="1:12" ht="19.899999999999999" customHeight="1" x14ac:dyDescent="0.4">
      <c r="A55" s="51" t="s">
        <v>111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</row>
    <row r="56" spans="1:12" ht="19.899999999999999" customHeight="1" x14ac:dyDescent="0.4">
      <c r="A56" s="25" t="s">
        <v>82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</row>
    <row r="57" spans="1:12" ht="19.899999999999999" customHeight="1" x14ac:dyDescent="0.4">
      <c r="A57" s="100"/>
      <c r="B57" s="97"/>
      <c r="C57" s="97"/>
      <c r="D57" s="43"/>
      <c r="E57" s="97"/>
      <c r="F57" s="97"/>
      <c r="G57" s="97"/>
      <c r="H57" s="97"/>
      <c r="I57" s="97"/>
      <c r="J57" s="97"/>
      <c r="K57" s="97"/>
      <c r="L57" s="97"/>
    </row>
    <row r="58" spans="1:12" ht="19.899999999999999" customHeight="1" x14ac:dyDescent="0.4">
      <c r="A58" s="100"/>
      <c r="B58" s="97"/>
      <c r="C58" s="97"/>
      <c r="D58" s="43"/>
      <c r="E58" s="97"/>
      <c r="F58" s="123" t="s">
        <v>4</v>
      </c>
      <c r="G58" s="123"/>
      <c r="H58" s="123"/>
      <c r="I58" s="73"/>
      <c r="J58" s="123" t="s">
        <v>5</v>
      </c>
      <c r="K58" s="123"/>
      <c r="L58" s="123"/>
    </row>
    <row r="59" spans="1:12" ht="19.899999999999999" customHeight="1" x14ac:dyDescent="0.4">
      <c r="D59" s="43"/>
      <c r="E59" s="43"/>
      <c r="F59" s="31"/>
      <c r="G59" s="32"/>
      <c r="H59" s="31" t="s">
        <v>6</v>
      </c>
      <c r="I59" s="29"/>
      <c r="J59" s="31"/>
      <c r="K59" s="32"/>
      <c r="L59" s="31" t="s">
        <v>6</v>
      </c>
    </row>
    <row r="60" spans="1:12" ht="19.899999999999999" customHeight="1" x14ac:dyDescent="0.4">
      <c r="D60" s="43"/>
      <c r="E60" s="43"/>
      <c r="F60" s="31" t="s">
        <v>9</v>
      </c>
      <c r="G60" s="32"/>
      <c r="H60" s="31" t="s">
        <v>10</v>
      </c>
      <c r="I60" s="29"/>
      <c r="J60" s="31" t="s">
        <v>9</v>
      </c>
      <c r="K60" s="32"/>
      <c r="L60" s="31" t="s">
        <v>10</v>
      </c>
    </row>
    <row r="61" spans="1:12" ht="19.899999999999999" customHeight="1" x14ac:dyDescent="0.4">
      <c r="D61" s="54" t="s">
        <v>11</v>
      </c>
      <c r="E61" s="43"/>
      <c r="F61" s="33" t="s">
        <v>12</v>
      </c>
      <c r="G61" s="34"/>
      <c r="H61" s="33" t="s">
        <v>12</v>
      </c>
      <c r="I61" s="36"/>
      <c r="J61" s="33" t="s">
        <v>12</v>
      </c>
      <c r="K61" s="34"/>
      <c r="L61" s="33" t="s">
        <v>12</v>
      </c>
    </row>
    <row r="62" spans="1:12" ht="8.1" customHeight="1" x14ac:dyDescent="0.4">
      <c r="D62" s="43"/>
      <c r="E62" s="43"/>
      <c r="F62" s="43"/>
      <c r="G62" s="43"/>
      <c r="H62" s="43"/>
      <c r="I62" s="43"/>
      <c r="J62" s="43"/>
      <c r="K62" s="43"/>
      <c r="L62" s="43"/>
    </row>
    <row r="63" spans="1:12" ht="19.899999999999999" customHeight="1" x14ac:dyDescent="0.4">
      <c r="A63" s="100" t="s">
        <v>112</v>
      </c>
      <c r="D63" s="43"/>
      <c r="F63" s="7"/>
      <c r="G63" s="29"/>
      <c r="H63" s="7"/>
      <c r="I63" s="29"/>
      <c r="J63" s="7"/>
      <c r="K63" s="29"/>
      <c r="L63" s="7"/>
    </row>
    <row r="64" spans="1:12" ht="19.899999999999999" customHeight="1" x14ac:dyDescent="0.4">
      <c r="A64" s="61" t="s">
        <v>113</v>
      </c>
      <c r="D64" s="43"/>
      <c r="F64" s="6">
        <f>F28-F65</f>
        <v>-5911315</v>
      </c>
      <c r="G64" s="29"/>
      <c r="H64" s="6">
        <v>-3898079</v>
      </c>
      <c r="I64" s="29"/>
      <c r="J64" s="107">
        <f>J28</f>
        <v>-5902826</v>
      </c>
      <c r="K64" s="29"/>
      <c r="L64" s="107">
        <v>-4004967</v>
      </c>
    </row>
    <row r="65" spans="1:12" ht="19.899999999999999" customHeight="1" x14ac:dyDescent="0.4">
      <c r="A65" s="61" t="s">
        <v>114</v>
      </c>
      <c r="D65" s="43"/>
      <c r="F65" s="5">
        <v>-36769</v>
      </c>
      <c r="G65" s="29"/>
      <c r="H65" s="5">
        <v>-20203</v>
      </c>
      <c r="I65" s="29"/>
      <c r="J65" s="5">
        <v>0</v>
      </c>
      <c r="K65" s="29"/>
      <c r="L65" s="5">
        <v>0</v>
      </c>
    </row>
    <row r="66" spans="1:12" ht="8.1" customHeight="1" x14ac:dyDescent="0.4">
      <c r="D66" s="43"/>
      <c r="F66" s="50"/>
      <c r="G66" s="29"/>
      <c r="H66" s="50"/>
      <c r="I66" s="29"/>
      <c r="J66" s="50"/>
      <c r="K66" s="29"/>
      <c r="L66" s="50"/>
    </row>
    <row r="67" spans="1:12" ht="19.899999999999999" customHeight="1" thickBot="1" x14ac:dyDescent="0.45">
      <c r="A67" s="61"/>
      <c r="D67" s="43"/>
      <c r="F67" s="8">
        <f>SUM(F64:F65)</f>
        <v>-5948084</v>
      </c>
      <c r="G67" s="29"/>
      <c r="H67" s="8">
        <f>SUM(H64:H65)</f>
        <v>-3918282</v>
      </c>
      <c r="I67" s="29"/>
      <c r="J67" s="8">
        <f>SUM(J64:J65)</f>
        <v>-5902826</v>
      </c>
      <c r="K67" s="29"/>
      <c r="L67" s="8">
        <f>SUM(L64:L65)</f>
        <v>-4004967</v>
      </c>
    </row>
    <row r="68" spans="1:12" ht="19.899999999999999" customHeight="1" thickTop="1" x14ac:dyDescent="0.4">
      <c r="A68" s="100" t="s">
        <v>115</v>
      </c>
      <c r="D68" s="43"/>
      <c r="F68" s="7"/>
      <c r="G68" s="29"/>
      <c r="H68" s="7"/>
      <c r="I68" s="29"/>
      <c r="J68" s="7"/>
      <c r="K68" s="29"/>
      <c r="L68" s="7"/>
    </row>
    <row r="69" spans="1:12" ht="19.899999999999999" customHeight="1" x14ac:dyDescent="0.4">
      <c r="A69" s="61" t="s">
        <v>113</v>
      </c>
      <c r="D69" s="43"/>
      <c r="F69" s="6">
        <f>F49-F70</f>
        <v>-5853276</v>
      </c>
      <c r="G69" s="29"/>
      <c r="H69" s="6">
        <v>-3864022</v>
      </c>
      <c r="I69" s="29"/>
      <c r="J69" s="6">
        <f>J49</f>
        <v>-5851259</v>
      </c>
      <c r="K69" s="29"/>
      <c r="L69" s="6">
        <v>-3979018</v>
      </c>
    </row>
    <row r="70" spans="1:12" ht="19.899999999999999" customHeight="1" x14ac:dyDescent="0.4">
      <c r="A70" s="61" t="s">
        <v>114</v>
      </c>
      <c r="D70" s="43"/>
      <c r="F70" s="5">
        <v>-36769</v>
      </c>
      <c r="G70" s="29"/>
      <c r="H70" s="5">
        <v>-20203</v>
      </c>
      <c r="I70" s="29"/>
      <c r="J70" s="5">
        <v>0</v>
      </c>
      <c r="K70" s="29"/>
      <c r="L70" s="5">
        <v>0</v>
      </c>
    </row>
    <row r="71" spans="1:12" ht="8.1" customHeight="1" x14ac:dyDescent="0.4">
      <c r="D71" s="43"/>
      <c r="F71" s="50"/>
      <c r="G71" s="29"/>
      <c r="H71" s="50"/>
      <c r="I71" s="29"/>
      <c r="J71" s="50"/>
      <c r="K71" s="29"/>
      <c r="L71" s="50"/>
    </row>
    <row r="72" spans="1:12" ht="19.899999999999999" customHeight="1" thickBot="1" x14ac:dyDescent="0.45">
      <c r="A72" s="61"/>
      <c r="D72" s="43"/>
      <c r="F72" s="8">
        <f>SUM(F69:F70)</f>
        <v>-5890045</v>
      </c>
      <c r="G72" s="29"/>
      <c r="H72" s="8">
        <f>SUM(H69:H70)</f>
        <v>-3884225</v>
      </c>
      <c r="I72" s="29"/>
      <c r="J72" s="8">
        <f>SUM(J69:J70)</f>
        <v>-5851259</v>
      </c>
      <c r="K72" s="29"/>
      <c r="L72" s="8">
        <f>SUM(L69:L70)</f>
        <v>-3979018</v>
      </c>
    </row>
    <row r="73" spans="1:12" ht="19.899999999999999" customHeight="1" thickTop="1" x14ac:dyDescent="0.4">
      <c r="A73" s="61"/>
      <c r="D73" s="43"/>
      <c r="F73" s="10"/>
      <c r="G73" s="29"/>
      <c r="H73" s="10"/>
      <c r="I73" s="29"/>
      <c r="J73" s="10"/>
      <c r="K73" s="29"/>
      <c r="L73" s="10"/>
    </row>
    <row r="74" spans="1:12" ht="19.899999999999999" customHeight="1" x14ac:dyDescent="0.4">
      <c r="A74" s="100" t="s">
        <v>116</v>
      </c>
      <c r="F74" s="11"/>
      <c r="H74" s="11"/>
      <c r="J74" s="11"/>
      <c r="L74" s="11"/>
    </row>
    <row r="75" spans="1:12" ht="17.45" customHeight="1" x14ac:dyDescent="0.4">
      <c r="A75" s="100"/>
      <c r="D75" s="43"/>
      <c r="F75" s="12"/>
      <c r="H75" s="12"/>
      <c r="J75" s="12"/>
      <c r="L75" s="12"/>
    </row>
    <row r="76" spans="1:12" ht="19.899999999999999" customHeight="1" x14ac:dyDescent="0.4">
      <c r="A76" s="44" t="s">
        <v>117</v>
      </c>
      <c r="C76" s="51"/>
      <c r="D76" s="43">
        <v>33</v>
      </c>
      <c r="F76" s="13">
        <v>-2.5419999999999998</v>
      </c>
      <c r="G76" s="116"/>
      <c r="H76" s="13">
        <v>-2.2370000000000001</v>
      </c>
      <c r="I76" s="116"/>
      <c r="J76" s="13">
        <v>-2.5390000000000001</v>
      </c>
      <c r="K76" s="116"/>
      <c r="L76" s="13">
        <v>-2.298</v>
      </c>
    </row>
    <row r="77" spans="1:12" ht="19.899999999999999" customHeight="1" x14ac:dyDescent="0.4">
      <c r="C77" s="51"/>
      <c r="D77" s="43"/>
      <c r="F77" s="13"/>
      <c r="G77" s="116"/>
      <c r="H77" s="13"/>
      <c r="I77" s="116"/>
      <c r="J77" s="13"/>
      <c r="K77" s="116"/>
      <c r="L77" s="13"/>
    </row>
    <row r="78" spans="1:12" ht="19.899999999999999" customHeight="1" x14ac:dyDescent="0.4">
      <c r="C78" s="51"/>
      <c r="D78" s="43"/>
      <c r="F78" s="13"/>
      <c r="G78" s="116"/>
      <c r="H78" s="13"/>
      <c r="I78" s="116"/>
      <c r="J78" s="13"/>
      <c r="K78" s="116"/>
      <c r="L78" s="13"/>
    </row>
    <row r="79" spans="1:12" ht="19.899999999999999" customHeight="1" x14ac:dyDescent="0.4">
      <c r="C79" s="51"/>
      <c r="D79" s="43"/>
      <c r="F79" s="13"/>
      <c r="G79" s="116"/>
      <c r="H79" s="13"/>
      <c r="I79" s="116"/>
      <c r="J79" s="13"/>
      <c r="K79" s="116"/>
      <c r="L79" s="13"/>
    </row>
    <row r="80" spans="1:12" ht="19.899999999999999" customHeight="1" x14ac:dyDescent="0.4">
      <c r="C80" s="51"/>
      <c r="D80" s="43"/>
      <c r="F80" s="13"/>
      <c r="G80" s="116"/>
      <c r="H80" s="13"/>
      <c r="I80" s="116"/>
      <c r="J80" s="13"/>
      <c r="K80" s="116"/>
      <c r="L80" s="13"/>
    </row>
    <row r="81" spans="3:12" ht="19.899999999999999" customHeight="1" x14ac:dyDescent="0.4">
      <c r="C81" s="51"/>
      <c r="D81" s="43"/>
      <c r="F81" s="13"/>
      <c r="G81" s="116"/>
      <c r="H81" s="13"/>
      <c r="I81" s="116"/>
      <c r="J81" s="13"/>
      <c r="K81" s="116"/>
      <c r="L81" s="13"/>
    </row>
    <row r="82" spans="3:12" ht="19.899999999999999" customHeight="1" x14ac:dyDescent="0.4">
      <c r="C82" s="51"/>
      <c r="D82" s="43"/>
      <c r="F82" s="13"/>
      <c r="G82" s="116"/>
      <c r="H82" s="13"/>
      <c r="I82" s="116"/>
      <c r="J82" s="13"/>
      <c r="K82" s="116"/>
      <c r="L82" s="13"/>
    </row>
    <row r="83" spans="3:12" ht="19.899999999999999" customHeight="1" x14ac:dyDescent="0.4">
      <c r="C83" s="51"/>
      <c r="D83" s="43"/>
      <c r="F83" s="13"/>
      <c r="G83" s="116"/>
      <c r="H83" s="13"/>
      <c r="I83" s="116"/>
      <c r="J83" s="13"/>
      <c r="K83" s="116"/>
      <c r="L83" s="13"/>
    </row>
    <row r="84" spans="3:12" ht="19.899999999999999" customHeight="1" x14ac:dyDescent="0.4">
      <c r="C84" s="51"/>
      <c r="D84" s="43"/>
      <c r="F84" s="13"/>
      <c r="G84" s="116"/>
      <c r="H84" s="13"/>
      <c r="I84" s="116"/>
      <c r="J84" s="13"/>
      <c r="K84" s="116"/>
      <c r="L84" s="13"/>
    </row>
    <row r="85" spans="3:12" ht="19.899999999999999" customHeight="1" x14ac:dyDescent="0.4">
      <c r="C85" s="51"/>
      <c r="D85" s="43"/>
      <c r="F85" s="13"/>
      <c r="G85" s="116"/>
      <c r="H85" s="13"/>
      <c r="I85" s="116"/>
      <c r="J85" s="13"/>
      <c r="K85" s="116"/>
      <c r="L85" s="13"/>
    </row>
    <row r="86" spans="3:12" ht="19.899999999999999" customHeight="1" x14ac:dyDescent="0.4">
      <c r="C86" s="51"/>
      <c r="D86" s="43"/>
      <c r="F86" s="13"/>
      <c r="G86" s="116"/>
      <c r="H86" s="13"/>
      <c r="I86" s="116"/>
      <c r="J86" s="13"/>
      <c r="K86" s="116"/>
      <c r="L86" s="13"/>
    </row>
    <row r="87" spans="3:12" ht="19.899999999999999" customHeight="1" x14ac:dyDescent="0.4">
      <c r="C87" s="51"/>
      <c r="D87" s="43"/>
      <c r="F87" s="13"/>
      <c r="G87" s="116"/>
      <c r="H87" s="13"/>
      <c r="I87" s="116"/>
      <c r="J87" s="13"/>
      <c r="K87" s="116"/>
      <c r="L87" s="13"/>
    </row>
    <row r="88" spans="3:12" ht="19.899999999999999" customHeight="1" x14ac:dyDescent="0.4">
      <c r="C88" s="51"/>
      <c r="D88" s="43"/>
      <c r="F88" s="13"/>
      <c r="G88" s="116"/>
      <c r="H88" s="13"/>
      <c r="I88" s="116"/>
      <c r="J88" s="13"/>
      <c r="K88" s="116"/>
      <c r="L88" s="13"/>
    </row>
    <row r="89" spans="3:12" ht="19.899999999999999" customHeight="1" x14ac:dyDescent="0.4">
      <c r="C89" s="51"/>
      <c r="D89" s="43"/>
      <c r="F89" s="13"/>
      <c r="G89" s="116"/>
      <c r="H89" s="13"/>
      <c r="I89" s="116"/>
      <c r="J89" s="13"/>
      <c r="K89" s="116"/>
      <c r="L89" s="13"/>
    </row>
    <row r="90" spans="3:12" ht="19.899999999999999" customHeight="1" x14ac:dyDescent="0.4">
      <c r="C90" s="51"/>
      <c r="D90" s="43"/>
      <c r="F90" s="13"/>
      <c r="G90" s="116"/>
      <c r="H90" s="13"/>
      <c r="I90" s="116"/>
      <c r="J90" s="13"/>
      <c r="K90" s="116"/>
      <c r="L90" s="13"/>
    </row>
    <row r="91" spans="3:12" ht="19.899999999999999" customHeight="1" x14ac:dyDescent="0.4">
      <c r="C91" s="51"/>
      <c r="D91" s="43"/>
      <c r="F91" s="13"/>
      <c r="G91" s="116"/>
      <c r="H91" s="13"/>
      <c r="I91" s="116"/>
      <c r="J91" s="13"/>
      <c r="K91" s="116"/>
      <c r="L91" s="13"/>
    </row>
    <row r="92" spans="3:12" ht="19.899999999999999" customHeight="1" x14ac:dyDescent="0.4">
      <c r="C92" s="51"/>
      <c r="D92" s="43"/>
      <c r="F92" s="13"/>
      <c r="G92" s="116"/>
      <c r="H92" s="13"/>
      <c r="I92" s="116"/>
      <c r="J92" s="13"/>
      <c r="K92" s="116"/>
      <c r="L92" s="13"/>
    </row>
    <row r="93" spans="3:12" ht="19.899999999999999" customHeight="1" x14ac:dyDescent="0.4">
      <c r="C93" s="51"/>
      <c r="D93" s="43"/>
      <c r="F93" s="13"/>
      <c r="G93" s="116"/>
      <c r="H93" s="13"/>
      <c r="I93" s="116"/>
      <c r="J93" s="13"/>
      <c r="K93" s="116"/>
      <c r="L93" s="13"/>
    </row>
    <row r="94" spans="3:12" ht="19.899999999999999" customHeight="1" x14ac:dyDescent="0.4">
      <c r="C94" s="51"/>
      <c r="D94" s="43"/>
      <c r="F94" s="13"/>
      <c r="G94" s="116"/>
      <c r="H94" s="13"/>
      <c r="I94" s="116"/>
      <c r="J94" s="13"/>
      <c r="K94" s="116"/>
      <c r="L94" s="13"/>
    </row>
    <row r="95" spans="3:12" ht="16.5" customHeight="1" x14ac:dyDescent="0.4">
      <c r="C95" s="51"/>
      <c r="D95" s="43"/>
      <c r="F95" s="13"/>
      <c r="G95" s="116"/>
      <c r="H95" s="13"/>
      <c r="I95" s="116"/>
      <c r="J95" s="13"/>
      <c r="K95" s="116"/>
      <c r="L95" s="13"/>
    </row>
    <row r="96" spans="3:12" ht="19.899999999999999" customHeight="1" x14ac:dyDescent="0.4">
      <c r="C96" s="51"/>
      <c r="D96" s="43"/>
      <c r="F96" s="13"/>
      <c r="G96" s="116"/>
      <c r="H96" s="13"/>
      <c r="I96" s="116"/>
      <c r="J96" s="13"/>
      <c r="K96" s="116"/>
      <c r="L96" s="13"/>
    </row>
    <row r="97" spans="1:12" ht="19.899999999999999" customHeight="1" x14ac:dyDescent="0.4">
      <c r="C97" s="51"/>
      <c r="D97" s="43"/>
      <c r="F97" s="13"/>
      <c r="G97" s="116"/>
      <c r="H97" s="13"/>
      <c r="I97" s="116"/>
      <c r="J97" s="13"/>
      <c r="K97" s="116"/>
      <c r="L97" s="13"/>
    </row>
    <row r="98" spans="1:12" ht="19.899999999999999" customHeight="1" x14ac:dyDescent="0.4">
      <c r="C98" s="51"/>
      <c r="D98" s="43"/>
      <c r="F98" s="13"/>
      <c r="G98" s="116"/>
      <c r="H98" s="13"/>
      <c r="I98" s="116"/>
      <c r="J98" s="13"/>
      <c r="K98" s="116"/>
      <c r="L98" s="13"/>
    </row>
    <row r="99" spans="1:12" ht="18" customHeight="1" x14ac:dyDescent="0.4">
      <c r="C99" s="51"/>
      <c r="D99" s="43"/>
      <c r="F99" s="13"/>
      <c r="G99" s="116"/>
      <c r="H99" s="13"/>
      <c r="I99" s="116"/>
      <c r="J99" s="13"/>
      <c r="K99" s="116"/>
      <c r="L99" s="13"/>
    </row>
    <row r="100" spans="1:12" ht="21.95" customHeight="1" x14ac:dyDescent="0.4">
      <c r="A100" s="99" t="str">
        <f>'TH_BS9-11'!A52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00" s="68"/>
      <c r="C100" s="25"/>
      <c r="D100" s="69"/>
      <c r="E100" s="68"/>
      <c r="F100" s="9"/>
      <c r="G100" s="68"/>
      <c r="H100" s="9"/>
      <c r="I100" s="68"/>
      <c r="J100" s="9"/>
      <c r="K100" s="68"/>
      <c r="L100" s="9"/>
    </row>
  </sheetData>
  <mergeCells count="4">
    <mergeCell ref="F6:H6"/>
    <mergeCell ref="J6:L6"/>
    <mergeCell ref="F58:H58"/>
    <mergeCell ref="J58:L58"/>
  </mergeCells>
  <pageMargins left="0.8" right="0.5" top="0.5" bottom="0.6" header="0.49" footer="0.4"/>
  <pageSetup paperSize="9" scale="87" firstPageNumber="12" fitToHeight="0" orientation="portrait" useFirstPageNumber="1" horizontalDpi="1200" verticalDpi="1200" r:id="rId1"/>
  <headerFooter>
    <oddFooter>&amp;R&amp;"Browallia New,Regular"&amp;13&amp;P</oddFooter>
    <firstFooter>&amp;R&amp;"Arial,Regular"&amp;9&amp;P</first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2CAC8-5278-4D4A-AF3A-58D1CF9635D0}">
  <sheetPr codeName="Sheet5"/>
  <dimension ref="A1:V34"/>
  <sheetViews>
    <sheetView zoomScaleNormal="100" zoomScaleSheetLayoutView="85" workbookViewId="0">
      <selection activeCell="C6" sqref="C6"/>
    </sheetView>
  </sheetViews>
  <sheetFormatPr defaultColWidth="9.42578125" defaultRowHeight="18.75" x14ac:dyDescent="0.4"/>
  <cols>
    <col min="1" max="2" width="1.5703125" style="45" customWidth="1"/>
    <col min="3" max="3" width="31.140625" style="45" customWidth="1"/>
    <col min="4" max="4" width="8.42578125" style="45" customWidth="1"/>
    <col min="5" max="5" width="0.5703125" style="45" customWidth="1"/>
    <col min="6" max="6" width="10.5703125" style="45" customWidth="1"/>
    <col min="7" max="7" width="0.5703125" style="45" customWidth="1"/>
    <col min="8" max="8" width="13.5703125" style="45" customWidth="1"/>
    <col min="9" max="9" width="0.5703125" style="45" customWidth="1"/>
    <col min="10" max="10" width="15.5703125" style="45" customWidth="1"/>
    <col min="11" max="11" width="0.5703125" style="45" customWidth="1"/>
    <col min="12" max="12" width="10.5703125" style="45" bestFit="1" customWidth="1"/>
    <col min="13" max="13" width="0.5703125" style="45" customWidth="1"/>
    <col min="14" max="14" width="11.5703125" style="45" bestFit="1" customWidth="1"/>
    <col min="15" max="15" width="0.5703125" style="45" customWidth="1"/>
    <col min="16" max="16" width="18.42578125" style="45" customWidth="1"/>
    <col min="17" max="17" width="0.5703125" style="45" customWidth="1"/>
    <col min="18" max="18" width="10.42578125" style="45" bestFit="1" customWidth="1"/>
    <col min="19" max="19" width="0.5703125" style="45" customWidth="1"/>
    <col min="20" max="20" width="13" style="45" customWidth="1"/>
    <col min="21" max="21" width="0.5703125" style="45" customWidth="1"/>
    <col min="22" max="22" width="10.42578125" style="45" bestFit="1" customWidth="1"/>
    <col min="23" max="16384" width="9.42578125" style="45"/>
  </cols>
  <sheetData>
    <row r="1" spans="1:22" ht="21.75" customHeight="1" x14ac:dyDescent="0.4">
      <c r="A1" s="51" t="s">
        <v>0</v>
      </c>
      <c r="B1" s="51"/>
      <c r="C1" s="51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</row>
    <row r="2" spans="1:22" ht="21.75" customHeight="1" x14ac:dyDescent="0.4">
      <c r="A2" s="51"/>
      <c r="B2" s="51" t="s">
        <v>1</v>
      </c>
      <c r="C2" s="51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</row>
    <row r="3" spans="1:22" ht="21.75" customHeight="1" x14ac:dyDescent="0.4">
      <c r="A3" s="51" t="s">
        <v>118</v>
      </c>
      <c r="B3" s="51"/>
      <c r="C3" s="44"/>
      <c r="D3" s="76"/>
      <c r="E3" s="76"/>
      <c r="F3" s="76"/>
      <c r="G3" s="76"/>
      <c r="H3" s="76"/>
      <c r="I3" s="75"/>
      <c r="J3" s="76"/>
      <c r="K3" s="75"/>
      <c r="L3" s="76"/>
      <c r="M3" s="75"/>
      <c r="N3" s="76"/>
      <c r="O3" s="75"/>
      <c r="P3" s="75"/>
      <c r="Q3" s="75"/>
      <c r="R3" s="75"/>
      <c r="S3" s="75"/>
      <c r="T3" s="75"/>
      <c r="U3" s="75"/>
      <c r="V3" s="75"/>
    </row>
    <row r="4" spans="1:22" ht="21.75" customHeight="1" x14ac:dyDescent="0.4">
      <c r="A4" s="25" t="str">
        <f>'TH_PL 12-13'!A4</f>
        <v>สำหรับปีสิ้นสุดวันที่ 31 ธันวาคม พ.ศ. 2567</v>
      </c>
      <c r="B4" s="25"/>
      <c r="C4" s="68"/>
      <c r="D4" s="79"/>
      <c r="E4" s="79"/>
      <c r="F4" s="79"/>
      <c r="G4" s="79"/>
      <c r="H4" s="79"/>
      <c r="I4" s="78"/>
      <c r="J4" s="79"/>
      <c r="K4" s="78"/>
      <c r="L4" s="79"/>
      <c r="M4" s="78"/>
      <c r="N4" s="79"/>
      <c r="O4" s="78"/>
      <c r="P4" s="78"/>
      <c r="Q4" s="78"/>
      <c r="R4" s="78"/>
      <c r="S4" s="78"/>
      <c r="T4" s="78"/>
      <c r="U4" s="78"/>
      <c r="V4" s="78"/>
    </row>
    <row r="5" spans="1:22" ht="20.25" customHeight="1" x14ac:dyDescent="0.4">
      <c r="A5" s="44"/>
      <c r="B5" s="51"/>
      <c r="C5" s="44"/>
      <c r="D5" s="76"/>
      <c r="E5" s="76"/>
      <c r="F5" s="76"/>
      <c r="G5" s="76"/>
      <c r="H5" s="76"/>
      <c r="I5" s="75"/>
      <c r="J5" s="76"/>
      <c r="K5" s="75"/>
      <c r="L5" s="76"/>
      <c r="M5" s="75"/>
      <c r="N5" s="76"/>
      <c r="O5" s="75"/>
      <c r="P5" s="75"/>
      <c r="Q5" s="75"/>
      <c r="R5" s="75"/>
      <c r="S5" s="75"/>
      <c r="T5" s="75"/>
      <c r="U5" s="75"/>
      <c r="V5" s="75"/>
    </row>
    <row r="6" spans="1:22" ht="20.25" customHeight="1" x14ac:dyDescent="0.4">
      <c r="A6" s="44"/>
      <c r="B6" s="51"/>
      <c r="C6" s="44"/>
      <c r="D6" s="44"/>
      <c r="E6" s="44"/>
      <c r="F6" s="126" t="s">
        <v>119</v>
      </c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</row>
    <row r="7" spans="1:22" ht="20.25" customHeight="1" x14ac:dyDescent="0.4">
      <c r="A7" s="44"/>
      <c r="B7" s="51"/>
      <c r="C7" s="44"/>
      <c r="D7" s="44"/>
      <c r="E7" s="44"/>
      <c r="F7" s="127" t="s">
        <v>113</v>
      </c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93"/>
      <c r="T7" s="93"/>
      <c r="U7" s="93"/>
      <c r="V7" s="93"/>
    </row>
    <row r="8" spans="1:22" ht="20.25" customHeight="1" x14ac:dyDescent="0.4">
      <c r="A8" s="43"/>
      <c r="B8" s="43"/>
      <c r="C8" s="43"/>
      <c r="D8" s="44"/>
      <c r="E8" s="44"/>
      <c r="F8" s="44"/>
      <c r="G8" s="44"/>
      <c r="H8" s="44"/>
      <c r="I8" s="43"/>
      <c r="J8" s="44"/>
      <c r="K8" s="80"/>
      <c r="O8" s="44"/>
      <c r="P8" s="90" t="s">
        <v>120</v>
      </c>
      <c r="Q8" s="44"/>
      <c r="R8" s="95"/>
      <c r="S8" s="44"/>
      <c r="T8" s="94"/>
      <c r="U8" s="44"/>
      <c r="V8" s="44"/>
    </row>
    <row r="9" spans="1:22" ht="20.25" customHeight="1" x14ac:dyDescent="0.4">
      <c r="A9" s="43"/>
      <c r="B9" s="43"/>
      <c r="C9" s="43"/>
      <c r="D9" s="44"/>
      <c r="E9" s="44"/>
      <c r="F9" s="44"/>
      <c r="G9" s="44"/>
      <c r="H9" s="44"/>
      <c r="I9" s="43"/>
      <c r="J9" s="44"/>
      <c r="K9" s="80"/>
      <c r="L9" s="128" t="s">
        <v>73</v>
      </c>
      <c r="M9" s="128"/>
      <c r="N9" s="128"/>
      <c r="O9" s="44"/>
      <c r="P9" s="91" t="s">
        <v>121</v>
      </c>
      <c r="Q9" s="44"/>
      <c r="R9" s="94"/>
      <c r="S9" s="44"/>
      <c r="T9" s="94"/>
      <c r="U9" s="44"/>
      <c r="V9" s="44"/>
    </row>
    <row r="10" spans="1:22" ht="20.25" customHeight="1" x14ac:dyDescent="0.4">
      <c r="A10" s="43"/>
      <c r="B10" s="43"/>
      <c r="C10" s="43"/>
      <c r="D10" s="44"/>
      <c r="E10" s="44"/>
      <c r="F10" s="44"/>
      <c r="G10" s="44"/>
      <c r="H10" s="44"/>
      <c r="I10" s="43"/>
      <c r="J10" s="44"/>
      <c r="K10" s="80"/>
      <c r="O10" s="44"/>
      <c r="P10" s="80" t="s">
        <v>122</v>
      </c>
      <c r="Q10" s="44"/>
      <c r="R10" s="80"/>
      <c r="S10" s="44"/>
      <c r="T10" s="80"/>
      <c r="U10" s="44"/>
      <c r="V10" s="44"/>
    </row>
    <row r="11" spans="1:22" ht="20.25" customHeight="1" x14ac:dyDescent="0.4">
      <c r="A11" s="43"/>
      <c r="B11" s="43"/>
      <c r="C11" s="43"/>
      <c r="D11" s="44"/>
      <c r="E11" s="44"/>
      <c r="F11" s="44"/>
      <c r="G11" s="44"/>
      <c r="H11" s="44"/>
      <c r="I11" s="43"/>
      <c r="J11" s="44"/>
      <c r="K11" s="80"/>
      <c r="L11" s="81" t="s">
        <v>123</v>
      </c>
      <c r="M11" s="82"/>
      <c r="N11" s="82"/>
      <c r="O11" s="44"/>
      <c r="P11" s="80" t="s">
        <v>124</v>
      </c>
      <c r="Q11" s="44"/>
      <c r="R11" s="80" t="s">
        <v>125</v>
      </c>
      <c r="S11" s="44"/>
      <c r="T11" s="80"/>
      <c r="U11" s="44"/>
    </row>
    <row r="12" spans="1:22" ht="20.25" customHeight="1" x14ac:dyDescent="0.4">
      <c r="A12" s="43"/>
      <c r="B12" s="43"/>
      <c r="C12" s="43"/>
      <c r="D12" s="80"/>
      <c r="E12" s="80"/>
      <c r="F12" s="80" t="s">
        <v>126</v>
      </c>
      <c r="G12" s="80"/>
      <c r="H12" s="80"/>
      <c r="I12" s="43"/>
      <c r="J12" s="80" t="s">
        <v>127</v>
      </c>
      <c r="K12" s="80"/>
      <c r="L12" s="83" t="s">
        <v>128</v>
      </c>
      <c r="M12" s="80"/>
      <c r="N12" s="80" t="s">
        <v>129</v>
      </c>
      <c r="O12" s="80"/>
      <c r="P12" s="80" t="s">
        <v>130</v>
      </c>
      <c r="Q12" s="80"/>
      <c r="R12" s="80" t="s">
        <v>131</v>
      </c>
      <c r="S12" s="80"/>
      <c r="T12" s="80" t="s">
        <v>132</v>
      </c>
      <c r="U12" s="80"/>
      <c r="V12" s="80" t="s">
        <v>125</v>
      </c>
    </row>
    <row r="13" spans="1:22" ht="20.25" customHeight="1" x14ac:dyDescent="0.4">
      <c r="A13" s="43"/>
      <c r="B13" s="43"/>
      <c r="C13" s="43"/>
      <c r="D13" s="80"/>
      <c r="E13" s="80"/>
      <c r="F13" s="80" t="s">
        <v>133</v>
      </c>
      <c r="G13" s="80"/>
      <c r="H13" s="81" t="s">
        <v>71</v>
      </c>
      <c r="I13" s="43"/>
      <c r="J13" s="80" t="s">
        <v>134</v>
      </c>
      <c r="K13" s="80"/>
      <c r="L13" s="81" t="s">
        <v>135</v>
      </c>
      <c r="M13" s="80"/>
      <c r="N13" s="109" t="s">
        <v>136</v>
      </c>
      <c r="O13" s="80"/>
      <c r="P13" s="80" t="s">
        <v>137</v>
      </c>
      <c r="Q13" s="80"/>
      <c r="R13" s="80" t="s">
        <v>138</v>
      </c>
      <c r="S13" s="80"/>
      <c r="T13" s="80" t="s">
        <v>139</v>
      </c>
      <c r="U13" s="80"/>
      <c r="V13" s="80" t="s">
        <v>140</v>
      </c>
    </row>
    <row r="14" spans="1:22" ht="20.25" customHeight="1" x14ac:dyDescent="0.4">
      <c r="A14" s="43"/>
      <c r="B14" s="43"/>
      <c r="C14" s="43"/>
      <c r="D14" s="54" t="s">
        <v>11</v>
      </c>
      <c r="E14" s="80"/>
      <c r="F14" s="84" t="s">
        <v>12</v>
      </c>
      <c r="G14" s="80"/>
      <c r="H14" s="85" t="s">
        <v>12</v>
      </c>
      <c r="I14" s="43"/>
      <c r="J14" s="84" t="s">
        <v>12</v>
      </c>
      <c r="K14" s="80"/>
      <c r="L14" s="86" t="s">
        <v>12</v>
      </c>
      <c r="M14" s="80"/>
      <c r="N14" s="84" t="s">
        <v>12</v>
      </c>
      <c r="O14" s="80"/>
      <c r="P14" s="84" t="s">
        <v>12</v>
      </c>
      <c r="Q14" s="80"/>
      <c r="R14" s="84" t="s">
        <v>12</v>
      </c>
      <c r="S14" s="80"/>
      <c r="T14" s="84" t="s">
        <v>12</v>
      </c>
      <c r="U14" s="80"/>
      <c r="V14" s="84" t="s">
        <v>12</v>
      </c>
    </row>
    <row r="15" spans="1:22" ht="6" customHeight="1" x14ac:dyDescent="0.4">
      <c r="A15" s="51"/>
      <c r="B15" s="51"/>
      <c r="C15" s="44"/>
      <c r="D15" s="20"/>
      <c r="E15" s="20"/>
      <c r="F15" s="20"/>
      <c r="G15" s="20"/>
      <c r="H15" s="20"/>
      <c r="I15" s="44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</row>
    <row r="16" spans="1:22" ht="20.25" customHeight="1" x14ac:dyDescent="0.4">
      <c r="A16" s="51" t="s">
        <v>141</v>
      </c>
      <c r="B16" s="51"/>
      <c r="C16" s="44"/>
      <c r="D16" s="20"/>
      <c r="E16" s="20"/>
      <c r="F16" s="20"/>
      <c r="G16" s="20"/>
      <c r="H16" s="20"/>
      <c r="I16" s="44"/>
      <c r="J16" s="20"/>
      <c r="K16" s="87"/>
      <c r="L16" s="20"/>
      <c r="M16" s="87"/>
      <c r="N16" s="20"/>
      <c r="O16" s="87"/>
      <c r="P16" s="20"/>
      <c r="Q16" s="87"/>
      <c r="R16" s="20"/>
      <c r="S16" s="87"/>
      <c r="T16" s="20"/>
      <c r="U16" s="87"/>
      <c r="V16" s="20"/>
    </row>
    <row r="17" spans="1:22" ht="20.25" customHeight="1" x14ac:dyDescent="0.4">
      <c r="A17" s="51"/>
      <c r="B17" s="51" t="s">
        <v>142</v>
      </c>
      <c r="C17" s="44"/>
      <c r="D17" s="20"/>
      <c r="E17" s="20"/>
      <c r="F17" s="22">
        <v>871289</v>
      </c>
      <c r="G17" s="22"/>
      <c r="H17" s="22">
        <v>8139148</v>
      </c>
      <c r="I17" s="44"/>
      <c r="J17" s="22">
        <v>87981</v>
      </c>
      <c r="K17" s="87"/>
      <c r="L17" s="22">
        <v>89000</v>
      </c>
      <c r="M17" s="87"/>
      <c r="N17" s="22">
        <v>-2680398</v>
      </c>
      <c r="O17" s="87"/>
      <c r="P17" s="22">
        <v>-7172</v>
      </c>
      <c r="Q17" s="87"/>
      <c r="R17" s="22">
        <f>SUM(F17:P17)</f>
        <v>6499848</v>
      </c>
      <c r="S17" s="87"/>
      <c r="T17" s="22">
        <v>-2161</v>
      </c>
      <c r="U17" s="87"/>
      <c r="V17" s="22">
        <f>R17+T17</f>
        <v>6497687</v>
      </c>
    </row>
    <row r="18" spans="1:22" ht="20.25" customHeight="1" x14ac:dyDescent="0.4">
      <c r="A18" s="44" t="s">
        <v>143</v>
      </c>
      <c r="B18" s="51"/>
      <c r="C18" s="44"/>
      <c r="D18" s="112"/>
      <c r="E18" s="20"/>
      <c r="F18" s="22"/>
      <c r="G18" s="22"/>
      <c r="H18" s="22"/>
      <c r="I18" s="44"/>
      <c r="J18" s="22"/>
      <c r="K18" s="87"/>
      <c r="L18" s="22"/>
      <c r="M18" s="87"/>
      <c r="N18" s="22"/>
      <c r="O18" s="87"/>
      <c r="P18" s="22"/>
      <c r="Q18" s="87"/>
      <c r="R18" s="22"/>
      <c r="S18" s="87"/>
      <c r="T18" s="22"/>
      <c r="U18" s="87"/>
      <c r="V18" s="22"/>
    </row>
    <row r="19" spans="1:22" ht="20.25" customHeight="1" x14ac:dyDescent="0.4">
      <c r="A19" s="44"/>
      <c r="B19" s="44" t="s">
        <v>144</v>
      </c>
      <c r="C19" s="44"/>
      <c r="D19" s="112">
        <v>6</v>
      </c>
      <c r="E19" s="20"/>
      <c r="F19" s="17">
        <v>0</v>
      </c>
      <c r="G19" s="20"/>
      <c r="H19" s="17">
        <v>0</v>
      </c>
      <c r="I19" s="44"/>
      <c r="J19" s="17">
        <v>0</v>
      </c>
      <c r="K19" s="87"/>
      <c r="L19" s="17">
        <v>0</v>
      </c>
      <c r="M19" s="87"/>
      <c r="N19" s="17">
        <v>-29145</v>
      </c>
      <c r="O19" s="87"/>
      <c r="P19" s="17">
        <v>0</v>
      </c>
      <c r="Q19" s="87"/>
      <c r="R19" s="17">
        <f>SUM(F19:P19)</f>
        <v>-29145</v>
      </c>
      <c r="S19" s="87"/>
      <c r="T19" s="17">
        <v>0</v>
      </c>
      <c r="U19" s="87"/>
      <c r="V19" s="17">
        <f>R19+T19</f>
        <v>-29145</v>
      </c>
    </row>
    <row r="20" spans="1:22" ht="6" customHeight="1" x14ac:dyDescent="0.4">
      <c r="A20" s="44"/>
      <c r="B20" s="51"/>
      <c r="C20" s="44"/>
      <c r="D20" s="112"/>
      <c r="E20" s="20"/>
      <c r="F20" s="22"/>
      <c r="G20" s="20"/>
      <c r="H20" s="22"/>
      <c r="I20" s="44"/>
      <c r="J20" s="22"/>
      <c r="K20" s="87"/>
      <c r="L20" s="22"/>
      <c r="M20" s="87"/>
      <c r="N20" s="22"/>
      <c r="O20" s="87"/>
      <c r="P20" s="22"/>
      <c r="Q20" s="87"/>
      <c r="R20" s="22"/>
      <c r="S20" s="87"/>
      <c r="T20" s="22"/>
      <c r="U20" s="87"/>
      <c r="V20" s="22"/>
    </row>
    <row r="21" spans="1:22" ht="20.25" customHeight="1" x14ac:dyDescent="0.4">
      <c r="A21" s="51" t="s">
        <v>145</v>
      </c>
      <c r="B21" s="51"/>
      <c r="C21" s="44"/>
      <c r="D21" s="20"/>
      <c r="E21" s="20"/>
      <c r="F21" s="20"/>
      <c r="G21" s="20"/>
      <c r="H21" s="20"/>
      <c r="I21" s="44"/>
      <c r="J21" s="20"/>
      <c r="K21" s="87"/>
      <c r="L21" s="20"/>
      <c r="M21" s="87"/>
      <c r="N21" s="20"/>
      <c r="O21" s="87"/>
      <c r="P21" s="20"/>
      <c r="Q21" s="87"/>
      <c r="R21" s="20"/>
      <c r="S21" s="87"/>
      <c r="T21" s="20"/>
      <c r="U21" s="87"/>
      <c r="V21" s="20"/>
    </row>
    <row r="22" spans="1:22" ht="20.25" customHeight="1" x14ac:dyDescent="0.4">
      <c r="A22" s="51"/>
      <c r="B22" s="88" t="s">
        <v>146</v>
      </c>
      <c r="C22" s="44"/>
      <c r="D22" s="20"/>
      <c r="E22" s="20"/>
      <c r="F22" s="20">
        <f>SUM(F17:F19)</f>
        <v>871289</v>
      </c>
      <c r="G22" s="20"/>
      <c r="H22" s="20">
        <f>SUM(H17:H19)</f>
        <v>8139148</v>
      </c>
      <c r="I22" s="44"/>
      <c r="J22" s="20">
        <f>SUM(J17:J19)</f>
        <v>87981</v>
      </c>
      <c r="K22" s="87"/>
      <c r="L22" s="20">
        <f>SUM(L17:L19)</f>
        <v>89000</v>
      </c>
      <c r="M22" s="87"/>
      <c r="N22" s="20">
        <f>SUM(N17:N19)</f>
        <v>-2709543</v>
      </c>
      <c r="O22" s="87"/>
      <c r="P22" s="20">
        <f>SUM(P17:P19)</f>
        <v>-7172</v>
      </c>
      <c r="Q22" s="87"/>
      <c r="R22" s="20">
        <f>SUM(F22:P22)</f>
        <v>6470703</v>
      </c>
      <c r="S22" s="87"/>
      <c r="T22" s="20">
        <f>SUM(T17:T19)</f>
        <v>-2161</v>
      </c>
      <c r="U22" s="87"/>
      <c r="V22" s="20">
        <f>R22+T22</f>
        <v>6468542</v>
      </c>
    </row>
    <row r="23" spans="1:22" ht="6" customHeight="1" x14ac:dyDescent="0.4">
      <c r="A23" s="51"/>
      <c r="B23" s="51"/>
      <c r="C23" s="44"/>
      <c r="D23" s="20"/>
      <c r="E23" s="20"/>
      <c r="F23" s="20"/>
      <c r="G23" s="20"/>
      <c r="H23" s="20"/>
      <c r="I23" s="44"/>
      <c r="J23" s="20"/>
      <c r="K23" s="87"/>
      <c r="L23" s="20"/>
      <c r="M23" s="87"/>
      <c r="N23" s="20"/>
      <c r="O23" s="87"/>
      <c r="P23" s="20"/>
      <c r="Q23" s="87"/>
      <c r="R23" s="20"/>
      <c r="S23" s="87"/>
      <c r="T23" s="20"/>
      <c r="U23" s="87"/>
      <c r="V23" s="20"/>
    </row>
    <row r="24" spans="1:22" ht="20.25" customHeight="1" x14ac:dyDescent="0.4">
      <c r="A24" s="51" t="s">
        <v>147</v>
      </c>
      <c r="B24" s="51"/>
      <c r="C24" s="44"/>
      <c r="D24" s="20"/>
      <c r="E24" s="20"/>
      <c r="F24" s="20"/>
      <c r="G24" s="20"/>
      <c r="H24" s="20"/>
      <c r="I24" s="44"/>
      <c r="J24" s="20"/>
      <c r="K24" s="87"/>
      <c r="L24" s="20"/>
      <c r="M24" s="87"/>
      <c r="N24" s="20"/>
      <c r="O24" s="87"/>
      <c r="P24" s="20"/>
      <c r="Q24" s="87"/>
      <c r="R24" s="20"/>
      <c r="S24" s="87"/>
      <c r="T24" s="20"/>
      <c r="U24" s="87"/>
      <c r="V24" s="20"/>
    </row>
    <row r="25" spans="1:22" ht="20.25" customHeight="1" x14ac:dyDescent="0.4">
      <c r="A25" s="51"/>
      <c r="B25" s="51" t="s">
        <v>148</v>
      </c>
      <c r="C25" s="44"/>
      <c r="D25" s="20"/>
      <c r="E25" s="20"/>
      <c r="F25" s="20"/>
      <c r="G25" s="20"/>
      <c r="H25" s="20"/>
      <c r="I25" s="44"/>
      <c r="J25" s="20"/>
      <c r="K25" s="87"/>
      <c r="L25" s="20"/>
      <c r="M25" s="87"/>
      <c r="N25" s="20"/>
      <c r="O25" s="87"/>
      <c r="P25" s="20"/>
      <c r="Q25" s="87"/>
      <c r="R25" s="20"/>
      <c r="S25" s="87"/>
      <c r="T25" s="20"/>
      <c r="U25" s="87"/>
      <c r="V25" s="20"/>
    </row>
    <row r="26" spans="1:22" ht="20.25" customHeight="1" x14ac:dyDescent="0.4">
      <c r="A26" s="51"/>
      <c r="B26" s="51" t="s">
        <v>149</v>
      </c>
      <c r="C26" s="44"/>
      <c r="D26" s="20"/>
      <c r="E26" s="20"/>
      <c r="F26" s="20"/>
      <c r="G26" s="20"/>
      <c r="H26" s="20"/>
      <c r="I26" s="44"/>
      <c r="J26" s="20"/>
      <c r="K26" s="87"/>
      <c r="L26" s="20"/>
      <c r="M26" s="87"/>
      <c r="N26" s="20"/>
      <c r="O26" s="87"/>
      <c r="P26" s="20"/>
      <c r="Q26" s="87"/>
      <c r="R26" s="20"/>
      <c r="S26" s="87"/>
      <c r="T26" s="20"/>
      <c r="U26" s="87"/>
      <c r="V26" s="20"/>
    </row>
    <row r="27" spans="1:22" ht="20.25" customHeight="1" x14ac:dyDescent="0.4">
      <c r="A27" s="44" t="s">
        <v>143</v>
      </c>
      <c r="B27" s="51"/>
      <c r="C27" s="44"/>
      <c r="D27" s="20"/>
      <c r="E27" s="20"/>
      <c r="F27" s="20"/>
      <c r="G27" s="20"/>
      <c r="H27" s="20"/>
      <c r="I27" s="44"/>
      <c r="J27" s="20"/>
      <c r="K27" s="87"/>
      <c r="L27" s="20"/>
      <c r="M27" s="87"/>
      <c r="N27" s="20"/>
      <c r="O27" s="87"/>
      <c r="P27" s="20"/>
      <c r="Q27" s="87"/>
      <c r="R27" s="20"/>
      <c r="S27" s="87"/>
      <c r="T27" s="20"/>
      <c r="U27" s="87"/>
      <c r="V27" s="20"/>
    </row>
    <row r="28" spans="1:22" ht="20.25" customHeight="1" x14ac:dyDescent="0.4">
      <c r="A28" s="44"/>
      <c r="B28" s="44" t="s">
        <v>144</v>
      </c>
      <c r="C28" s="44"/>
      <c r="D28" s="112">
        <v>6</v>
      </c>
      <c r="E28" s="20"/>
      <c r="F28" s="20">
        <v>0</v>
      </c>
      <c r="G28" s="20"/>
      <c r="H28" s="20">
        <v>0</v>
      </c>
      <c r="I28" s="44"/>
      <c r="J28" s="20">
        <v>0</v>
      </c>
      <c r="K28" s="87"/>
      <c r="L28" s="20">
        <v>0</v>
      </c>
      <c r="M28" s="87"/>
      <c r="N28" s="20">
        <v>-17437</v>
      </c>
      <c r="O28" s="87"/>
      <c r="P28" s="20">
        <v>0</v>
      </c>
      <c r="Q28" s="87"/>
      <c r="R28" s="20">
        <v>-17437</v>
      </c>
      <c r="S28" s="87"/>
      <c r="T28" s="20">
        <v>0</v>
      </c>
      <c r="U28" s="87"/>
      <c r="V28" s="20">
        <v>-17437</v>
      </c>
    </row>
    <row r="29" spans="1:22" ht="20.25" customHeight="1" x14ac:dyDescent="0.4">
      <c r="A29" s="44" t="s">
        <v>150</v>
      </c>
      <c r="B29" s="51"/>
      <c r="C29" s="44"/>
      <c r="D29" s="112">
        <v>16</v>
      </c>
      <c r="E29" s="20"/>
      <c r="F29" s="20">
        <v>0</v>
      </c>
      <c r="G29" s="20"/>
      <c r="H29" s="20">
        <v>0</v>
      </c>
      <c r="I29" s="44"/>
      <c r="J29" s="20">
        <v>0</v>
      </c>
      <c r="K29" s="87"/>
      <c r="L29" s="20">
        <v>0</v>
      </c>
      <c r="M29" s="87"/>
      <c r="N29" s="20">
        <v>0</v>
      </c>
      <c r="O29" s="87"/>
      <c r="P29" s="20">
        <v>0</v>
      </c>
      <c r="Q29" s="87"/>
      <c r="R29" s="20">
        <v>0</v>
      </c>
      <c r="S29" s="87"/>
      <c r="T29" s="20">
        <v>12000</v>
      </c>
      <c r="U29" s="87"/>
      <c r="V29" s="20">
        <v>12000</v>
      </c>
    </row>
    <row r="30" spans="1:22" ht="20.25" customHeight="1" x14ac:dyDescent="0.4">
      <c r="A30" s="44" t="s">
        <v>151</v>
      </c>
      <c r="B30" s="44"/>
      <c r="C30" s="44"/>
      <c r="D30" s="20"/>
      <c r="E30" s="22"/>
      <c r="F30" s="17">
        <v>0</v>
      </c>
      <c r="G30" s="22"/>
      <c r="H30" s="17">
        <v>0</v>
      </c>
      <c r="I30" s="44"/>
      <c r="J30" s="17">
        <v>0</v>
      </c>
      <c r="K30" s="16"/>
      <c r="L30" s="17">
        <v>0</v>
      </c>
      <c r="M30" s="96"/>
      <c r="N30" s="17">
        <v>-3853757</v>
      </c>
      <c r="O30" s="16"/>
      <c r="P30" s="17">
        <v>7172</v>
      </c>
      <c r="Q30" s="16"/>
      <c r="R30" s="17">
        <f>SUM(N30,P30)</f>
        <v>-3846585</v>
      </c>
      <c r="S30" s="16"/>
      <c r="T30" s="17">
        <f>'TH_PL 12-13'!H70</f>
        <v>-20203</v>
      </c>
      <c r="U30" s="16"/>
      <c r="V30" s="17">
        <f>R30+T30</f>
        <v>-3866788</v>
      </c>
    </row>
    <row r="31" spans="1:22" ht="6" customHeight="1" x14ac:dyDescent="0.4">
      <c r="A31" s="44"/>
      <c r="B31" s="44"/>
      <c r="C31" s="44"/>
      <c r="D31" s="20"/>
      <c r="E31" s="16"/>
      <c r="F31" s="16"/>
      <c r="G31" s="18"/>
      <c r="H31" s="16"/>
      <c r="I31" s="44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ht="20.25" customHeight="1" thickBot="1" x14ac:dyDescent="0.45">
      <c r="A32" s="51" t="s">
        <v>152</v>
      </c>
      <c r="B32" s="51"/>
      <c r="C32" s="44"/>
      <c r="D32" s="20"/>
      <c r="E32" s="22"/>
      <c r="F32" s="113">
        <f>SUM(F22:F30)</f>
        <v>871289</v>
      </c>
      <c r="G32" s="22"/>
      <c r="H32" s="113">
        <f>SUM(H22:H30)</f>
        <v>8139148</v>
      </c>
      <c r="I32" s="22"/>
      <c r="J32" s="113">
        <f>SUM(J22:J30)</f>
        <v>87981</v>
      </c>
      <c r="K32" s="22"/>
      <c r="L32" s="113">
        <f>SUM(L22:L30)</f>
        <v>89000</v>
      </c>
      <c r="M32" s="22"/>
      <c r="N32" s="113">
        <f>SUM(N22:N30)</f>
        <v>-6580737</v>
      </c>
      <c r="O32" s="22"/>
      <c r="P32" s="113">
        <f>SUM(P22:P30)</f>
        <v>0</v>
      </c>
      <c r="Q32" s="22"/>
      <c r="R32" s="113">
        <f>SUM(R22:R30)</f>
        <v>2606681</v>
      </c>
      <c r="S32" s="22"/>
      <c r="T32" s="113">
        <f>SUM(T22:T30)</f>
        <v>-10364</v>
      </c>
      <c r="U32" s="22"/>
      <c r="V32" s="113">
        <f>SUM(V22:V30)</f>
        <v>2596317</v>
      </c>
    </row>
    <row r="33" spans="1:22" ht="11.25" customHeight="1" thickTop="1" x14ac:dyDescent="0.4">
      <c r="A33" s="44"/>
      <c r="B33" s="51"/>
      <c r="C33" s="44"/>
      <c r="D33" s="20"/>
      <c r="E33" s="20"/>
      <c r="F33" s="20"/>
      <c r="G33" s="22"/>
      <c r="H33" s="20"/>
      <c r="I33" s="44"/>
      <c r="J33" s="20"/>
      <c r="K33" s="87"/>
      <c r="L33" s="20"/>
      <c r="M33" s="87"/>
      <c r="N33" s="20"/>
      <c r="O33" s="87"/>
      <c r="P33" s="20"/>
      <c r="Q33" s="87"/>
      <c r="R33" s="20"/>
      <c r="S33" s="87"/>
      <c r="T33" s="20"/>
      <c r="U33" s="87"/>
      <c r="V33" s="20"/>
    </row>
    <row r="34" spans="1:22" ht="21.95" customHeight="1" x14ac:dyDescent="0.4">
      <c r="A34" s="99" t="s">
        <v>153</v>
      </c>
      <c r="B34" s="25"/>
      <c r="C34" s="68"/>
      <c r="D34" s="79"/>
      <c r="E34" s="79"/>
      <c r="F34" s="79"/>
      <c r="G34" s="79"/>
      <c r="H34" s="79"/>
      <c r="I34" s="78"/>
      <c r="J34" s="79"/>
      <c r="K34" s="78"/>
      <c r="L34" s="79"/>
      <c r="M34" s="78"/>
      <c r="N34" s="79"/>
      <c r="O34" s="78"/>
      <c r="P34" s="78"/>
      <c r="Q34" s="78"/>
      <c r="R34" s="78"/>
      <c r="S34" s="78"/>
      <c r="T34" s="78"/>
      <c r="U34" s="78"/>
      <c r="V34" s="78"/>
    </row>
  </sheetData>
  <mergeCells count="3">
    <mergeCell ref="F6:V6"/>
    <mergeCell ref="F7:R7"/>
    <mergeCell ref="L9:N9"/>
  </mergeCells>
  <pageMargins left="0.5" right="0.5" top="0.5" bottom="0.6" header="0.49" footer="0.4"/>
  <pageSetup paperSize="9" scale="85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F2453-9A36-4A6B-9501-093BF8C90AFF}">
  <sheetPr codeName="Sheet6"/>
  <dimension ref="A1:T31"/>
  <sheetViews>
    <sheetView zoomScale="85" zoomScaleNormal="85" zoomScaleSheetLayoutView="100" workbookViewId="0">
      <selection activeCell="Z12" sqref="Z12"/>
    </sheetView>
  </sheetViews>
  <sheetFormatPr defaultColWidth="9.42578125" defaultRowHeight="18.75" x14ac:dyDescent="0.4"/>
  <cols>
    <col min="1" max="2" width="1.5703125" style="45" customWidth="1"/>
    <col min="3" max="3" width="29.7109375" style="45" customWidth="1"/>
    <col min="4" max="4" width="7.5703125" style="89" customWidth="1"/>
    <col min="5" max="5" width="0.7109375" style="45" customWidth="1"/>
    <col min="6" max="6" width="10.5703125" style="45" customWidth="1"/>
    <col min="7" max="7" width="0.7109375" style="45" customWidth="1"/>
    <col min="8" max="8" width="13.28515625" style="45" customWidth="1"/>
    <col min="9" max="9" width="0.7109375" style="45" customWidth="1"/>
    <col min="10" max="10" width="15.5703125" style="45" bestFit="1" customWidth="1"/>
    <col min="11" max="11" width="0.7109375" style="45" customWidth="1"/>
    <col min="12" max="12" width="11.5703125" style="45" customWidth="1"/>
    <col min="13" max="13" width="0.7109375" style="45" customWidth="1"/>
    <col min="14" max="14" width="11.5703125" style="45" customWidth="1"/>
    <col min="15" max="15" width="0.7109375" style="45" customWidth="1"/>
    <col min="16" max="16" width="11.42578125" style="45" customWidth="1"/>
    <col min="17" max="17" width="0.7109375" style="45" customWidth="1"/>
    <col min="18" max="18" width="13.140625" style="45" customWidth="1"/>
    <col min="19" max="19" width="0.7109375" style="45" customWidth="1"/>
    <col min="20" max="20" width="11.5703125" style="45" customWidth="1"/>
    <col min="21" max="16384" width="9.42578125" style="45"/>
  </cols>
  <sheetData>
    <row r="1" spans="1:20" ht="21.75" customHeight="1" x14ac:dyDescent="0.4">
      <c r="A1" s="51" t="s">
        <v>0</v>
      </c>
      <c r="B1" s="51"/>
      <c r="C1" s="51"/>
      <c r="D1" s="111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</row>
    <row r="2" spans="1:20" ht="21.75" customHeight="1" x14ac:dyDescent="0.4">
      <c r="A2" s="51"/>
      <c r="B2" s="51" t="s">
        <v>1</v>
      </c>
      <c r="C2" s="51"/>
      <c r="D2" s="111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</row>
    <row r="3" spans="1:20" ht="21.75" customHeight="1" x14ac:dyDescent="0.4">
      <c r="A3" s="51" t="s">
        <v>154</v>
      </c>
      <c r="B3" s="51"/>
      <c r="C3" s="44"/>
      <c r="D3" s="74"/>
      <c r="E3" s="76"/>
      <c r="F3" s="76"/>
      <c r="G3" s="76"/>
      <c r="H3" s="76"/>
      <c r="I3" s="75"/>
      <c r="J3" s="76"/>
      <c r="K3" s="75"/>
      <c r="L3" s="76"/>
      <c r="M3" s="75"/>
      <c r="N3" s="76"/>
      <c r="O3" s="76"/>
      <c r="P3" s="75"/>
      <c r="Q3" s="75"/>
      <c r="R3" s="75"/>
      <c r="S3" s="75"/>
      <c r="T3" s="75"/>
    </row>
    <row r="4" spans="1:20" ht="21.75" customHeight="1" x14ac:dyDescent="0.4">
      <c r="A4" s="25" t="str">
        <f>TH_Equity14!A4</f>
        <v>สำหรับปีสิ้นสุดวันที่ 31 ธันวาคม พ.ศ. 2567</v>
      </c>
      <c r="B4" s="25"/>
      <c r="C4" s="68"/>
      <c r="D4" s="77"/>
      <c r="E4" s="79"/>
      <c r="F4" s="79"/>
      <c r="G4" s="79"/>
      <c r="H4" s="79"/>
      <c r="I4" s="78"/>
      <c r="J4" s="79"/>
      <c r="K4" s="78"/>
      <c r="L4" s="79"/>
      <c r="M4" s="78"/>
      <c r="N4" s="79"/>
      <c r="O4" s="79"/>
      <c r="P4" s="78"/>
      <c r="Q4" s="78"/>
      <c r="R4" s="78"/>
      <c r="S4" s="78"/>
      <c r="T4" s="78"/>
    </row>
    <row r="5" spans="1:20" ht="20.25" customHeight="1" x14ac:dyDescent="0.4">
      <c r="A5" s="44"/>
      <c r="B5" s="51"/>
      <c r="C5" s="44"/>
      <c r="D5" s="74"/>
      <c r="E5" s="76"/>
      <c r="F5" s="76"/>
      <c r="G5" s="76"/>
      <c r="H5" s="76"/>
      <c r="I5" s="75"/>
      <c r="J5" s="76"/>
      <c r="K5" s="75"/>
      <c r="L5" s="76"/>
      <c r="M5" s="75"/>
      <c r="N5" s="76"/>
      <c r="O5" s="76"/>
      <c r="P5" s="75"/>
      <c r="Q5" s="75"/>
      <c r="R5" s="75"/>
      <c r="S5" s="75"/>
      <c r="T5" s="75"/>
    </row>
    <row r="6" spans="1:20" ht="20.25" customHeight="1" x14ac:dyDescent="0.4">
      <c r="A6" s="44"/>
      <c r="B6" s="51"/>
      <c r="C6" s="44"/>
      <c r="D6" s="43"/>
      <c r="E6" s="44"/>
      <c r="F6" s="126" t="s">
        <v>119</v>
      </c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</row>
    <row r="7" spans="1:20" ht="20.25" customHeight="1" x14ac:dyDescent="0.4">
      <c r="A7" s="44"/>
      <c r="B7" s="51"/>
      <c r="C7" s="44"/>
      <c r="D7" s="43"/>
      <c r="E7" s="44"/>
      <c r="F7" s="127" t="s">
        <v>113</v>
      </c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93"/>
      <c r="R7" s="93"/>
      <c r="S7" s="93"/>
      <c r="T7" s="93"/>
    </row>
    <row r="8" spans="1:20" ht="20.25" customHeight="1" x14ac:dyDescent="0.4">
      <c r="A8" s="43"/>
      <c r="B8" s="43"/>
      <c r="C8" s="43"/>
      <c r="D8" s="43"/>
      <c r="E8" s="44"/>
      <c r="F8" s="44"/>
      <c r="G8" s="44"/>
      <c r="H8" s="44"/>
      <c r="I8" s="43"/>
      <c r="J8" s="44"/>
      <c r="K8" s="80"/>
      <c r="L8" s="128" t="s">
        <v>73</v>
      </c>
      <c r="M8" s="128"/>
      <c r="N8" s="128"/>
      <c r="O8" s="82"/>
      <c r="P8" s="94"/>
      <c r="Q8" s="44"/>
      <c r="R8" s="94"/>
      <c r="S8" s="44"/>
      <c r="T8" s="44"/>
    </row>
    <row r="9" spans="1:20" ht="20.25" customHeight="1" x14ac:dyDescent="0.4">
      <c r="A9" s="43"/>
      <c r="B9" s="43"/>
      <c r="C9" s="43"/>
      <c r="D9" s="43"/>
      <c r="E9" s="44"/>
      <c r="F9" s="44"/>
      <c r="G9" s="44"/>
      <c r="H9" s="44"/>
      <c r="I9" s="43"/>
      <c r="J9" s="44"/>
      <c r="K9" s="80"/>
      <c r="L9" s="81" t="s">
        <v>123</v>
      </c>
      <c r="M9" s="82"/>
      <c r="N9" s="82"/>
      <c r="O9" s="82"/>
      <c r="P9" s="80" t="s">
        <v>125</v>
      </c>
      <c r="Q9" s="44"/>
      <c r="R9" s="80"/>
      <c r="S9" s="44"/>
    </row>
    <row r="10" spans="1:20" ht="20.25" customHeight="1" x14ac:dyDescent="0.4">
      <c r="A10" s="43"/>
      <c r="B10" s="43"/>
      <c r="C10" s="43"/>
      <c r="D10" s="52"/>
      <c r="E10" s="80"/>
      <c r="F10" s="80" t="s">
        <v>126</v>
      </c>
      <c r="G10" s="80"/>
      <c r="H10" s="80"/>
      <c r="I10" s="43"/>
      <c r="J10" s="80" t="s">
        <v>127</v>
      </c>
      <c r="K10" s="80"/>
      <c r="L10" s="83" t="s">
        <v>128</v>
      </c>
      <c r="M10" s="80"/>
      <c r="N10" s="80" t="s">
        <v>129</v>
      </c>
      <c r="O10" s="80"/>
      <c r="P10" s="80" t="s">
        <v>131</v>
      </c>
      <c r="Q10" s="80"/>
      <c r="R10" s="80" t="s">
        <v>132</v>
      </c>
      <c r="S10" s="80"/>
      <c r="T10" s="80" t="s">
        <v>125</v>
      </c>
    </row>
    <row r="11" spans="1:20" ht="20.25" customHeight="1" x14ac:dyDescent="0.4">
      <c r="A11" s="43"/>
      <c r="B11" s="43"/>
      <c r="C11" s="43"/>
      <c r="D11" s="52"/>
      <c r="E11" s="80"/>
      <c r="F11" s="80" t="s">
        <v>133</v>
      </c>
      <c r="G11" s="80"/>
      <c r="H11" s="81" t="s">
        <v>71</v>
      </c>
      <c r="I11" s="43"/>
      <c r="J11" s="80" t="s">
        <v>134</v>
      </c>
      <c r="K11" s="80"/>
      <c r="L11" s="81" t="s">
        <v>135</v>
      </c>
      <c r="M11" s="80"/>
      <c r="N11" s="109" t="s">
        <v>136</v>
      </c>
      <c r="O11" s="109"/>
      <c r="P11" s="80" t="s">
        <v>138</v>
      </c>
      <c r="Q11" s="80"/>
      <c r="R11" s="80" t="s">
        <v>139</v>
      </c>
      <c r="S11" s="80"/>
      <c r="T11" s="80" t="s">
        <v>140</v>
      </c>
    </row>
    <row r="12" spans="1:20" ht="20.25" customHeight="1" x14ac:dyDescent="0.4">
      <c r="A12" s="43"/>
      <c r="B12" s="43"/>
      <c r="C12" s="43"/>
      <c r="D12" s="54" t="s">
        <v>11</v>
      </c>
      <c r="E12" s="80"/>
      <c r="F12" s="84" t="s">
        <v>12</v>
      </c>
      <c r="G12" s="80"/>
      <c r="H12" s="85" t="s">
        <v>12</v>
      </c>
      <c r="I12" s="43"/>
      <c r="J12" s="84" t="s">
        <v>12</v>
      </c>
      <c r="K12" s="80"/>
      <c r="L12" s="86" t="s">
        <v>12</v>
      </c>
      <c r="M12" s="80"/>
      <c r="N12" s="84" t="s">
        <v>12</v>
      </c>
      <c r="O12" s="80"/>
      <c r="P12" s="84" t="s">
        <v>12</v>
      </c>
      <c r="Q12" s="80"/>
      <c r="R12" s="84" t="s">
        <v>12</v>
      </c>
      <c r="S12" s="80"/>
      <c r="T12" s="84" t="s">
        <v>12</v>
      </c>
    </row>
    <row r="13" spans="1:20" ht="6" customHeight="1" x14ac:dyDescent="0.4">
      <c r="A13" s="51"/>
      <c r="B13" s="51"/>
      <c r="C13" s="44"/>
      <c r="D13" s="112"/>
      <c r="E13" s="20"/>
      <c r="F13" s="20"/>
      <c r="G13" s="20"/>
      <c r="H13" s="20"/>
      <c r="I13" s="44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</row>
    <row r="14" spans="1:20" ht="20.25" customHeight="1" x14ac:dyDescent="0.4">
      <c r="A14" s="51" t="s">
        <v>155</v>
      </c>
      <c r="B14" s="51"/>
      <c r="C14" s="44"/>
      <c r="D14" s="112"/>
      <c r="E14" s="20"/>
      <c r="F14" s="20"/>
      <c r="G14" s="20"/>
      <c r="H14" s="20"/>
      <c r="I14" s="44"/>
      <c r="J14" s="20"/>
      <c r="K14" s="87"/>
      <c r="L14" s="20"/>
      <c r="M14" s="87"/>
      <c r="N14" s="20"/>
      <c r="O14" s="20"/>
      <c r="P14" s="20"/>
      <c r="Q14" s="87"/>
      <c r="R14" s="20"/>
      <c r="S14" s="87"/>
      <c r="T14" s="20"/>
    </row>
    <row r="15" spans="1:20" ht="20.25" customHeight="1" x14ac:dyDescent="0.4">
      <c r="A15" s="51"/>
      <c r="B15" s="51" t="s">
        <v>142</v>
      </c>
      <c r="C15" s="44"/>
      <c r="D15" s="112"/>
      <c r="E15" s="20"/>
      <c r="F15" s="20">
        <v>871289</v>
      </c>
      <c r="G15" s="44"/>
      <c r="H15" s="20">
        <v>8139148</v>
      </c>
      <c r="I15" s="44"/>
      <c r="J15" s="20">
        <v>87981</v>
      </c>
      <c r="K15" s="87"/>
      <c r="L15" s="20">
        <v>89000</v>
      </c>
      <c r="M15" s="87"/>
      <c r="N15" s="20">
        <v>-6534155</v>
      </c>
      <c r="O15" s="20"/>
      <c r="P15" s="20">
        <v>2653263</v>
      </c>
      <c r="Q15" s="87"/>
      <c r="R15" s="20">
        <v>-10364</v>
      </c>
      <c r="S15" s="87"/>
      <c r="T15" s="22">
        <f>P15+R15</f>
        <v>2642899</v>
      </c>
    </row>
    <row r="16" spans="1:20" ht="20.25" customHeight="1" x14ac:dyDescent="0.4">
      <c r="A16" s="44" t="s">
        <v>143</v>
      </c>
      <c r="B16" s="51"/>
      <c r="C16" s="44"/>
      <c r="D16" s="112"/>
      <c r="E16" s="20"/>
      <c r="F16" s="20"/>
      <c r="G16" s="44"/>
      <c r="H16" s="20"/>
      <c r="I16" s="44"/>
      <c r="J16" s="20"/>
      <c r="K16" s="87"/>
      <c r="L16" s="20"/>
      <c r="M16" s="87"/>
      <c r="N16" s="20"/>
      <c r="O16" s="20"/>
      <c r="P16" s="20"/>
      <c r="Q16" s="87"/>
      <c r="R16" s="20"/>
      <c r="S16" s="87"/>
      <c r="T16" s="22"/>
    </row>
    <row r="17" spans="1:20" ht="20.25" customHeight="1" x14ac:dyDescent="0.4">
      <c r="A17" s="44"/>
      <c r="B17" s="44" t="s">
        <v>144</v>
      </c>
      <c r="C17" s="44"/>
      <c r="D17" s="112">
        <v>6</v>
      </c>
      <c r="E17" s="20"/>
      <c r="F17" s="17">
        <v>0</v>
      </c>
      <c r="G17" s="20"/>
      <c r="H17" s="17">
        <v>0</v>
      </c>
      <c r="I17" s="44"/>
      <c r="J17" s="17">
        <v>0</v>
      </c>
      <c r="K17" s="87"/>
      <c r="L17" s="17">
        <v>0</v>
      </c>
      <c r="M17" s="87"/>
      <c r="N17" s="17">
        <v>-46582</v>
      </c>
      <c r="O17" s="22"/>
      <c r="P17" s="17">
        <v>-46582</v>
      </c>
      <c r="Q17" s="50"/>
      <c r="R17" s="17">
        <v>0</v>
      </c>
      <c r="S17" s="50"/>
      <c r="T17" s="17">
        <f>P17+R17</f>
        <v>-46582</v>
      </c>
    </row>
    <row r="18" spans="1:20" ht="8.1" customHeight="1" x14ac:dyDescent="0.4">
      <c r="A18" s="51"/>
      <c r="B18" s="88"/>
      <c r="C18" s="44"/>
      <c r="D18" s="112"/>
      <c r="E18" s="20"/>
      <c r="F18" s="20"/>
      <c r="G18" s="20"/>
      <c r="H18" s="20"/>
      <c r="I18" s="44"/>
      <c r="J18" s="20"/>
      <c r="K18" s="87"/>
      <c r="L18" s="20"/>
      <c r="M18" s="87"/>
      <c r="N18" s="20"/>
      <c r="O18" s="20"/>
      <c r="P18" s="20"/>
      <c r="Q18" s="87"/>
      <c r="R18" s="20"/>
      <c r="S18" s="87"/>
      <c r="T18" s="22"/>
    </row>
    <row r="19" spans="1:20" ht="20.25" customHeight="1" x14ac:dyDescent="0.4">
      <c r="A19" s="51" t="s">
        <v>156</v>
      </c>
      <c r="B19" s="51"/>
      <c r="C19" s="44"/>
      <c r="D19" s="112"/>
      <c r="E19" s="20"/>
      <c r="F19" s="20"/>
      <c r="G19" s="20"/>
      <c r="H19" s="20"/>
      <c r="I19" s="44"/>
      <c r="J19" s="20"/>
      <c r="K19" s="87"/>
      <c r="L19" s="20"/>
      <c r="M19" s="87"/>
      <c r="N19" s="20"/>
      <c r="O19" s="20"/>
      <c r="P19" s="20"/>
      <c r="Q19" s="87"/>
      <c r="R19" s="20"/>
      <c r="S19" s="87"/>
      <c r="T19" s="22"/>
    </row>
    <row r="20" spans="1:20" ht="20.25" customHeight="1" x14ac:dyDescent="0.4">
      <c r="A20" s="51"/>
      <c r="B20" s="88" t="s">
        <v>146</v>
      </c>
      <c r="C20" s="44"/>
      <c r="D20" s="112"/>
      <c r="E20" s="20"/>
      <c r="F20" s="20">
        <f>SUM(F15:F17)</f>
        <v>871289</v>
      </c>
      <c r="G20" s="20"/>
      <c r="H20" s="20">
        <f>SUM(H15:H17)</f>
        <v>8139148</v>
      </c>
      <c r="I20" s="44"/>
      <c r="J20" s="20">
        <f>SUM(J15:J17)</f>
        <v>87981</v>
      </c>
      <c r="K20" s="87"/>
      <c r="L20" s="20">
        <f>SUM(L15:L17)</f>
        <v>89000</v>
      </c>
      <c r="M20" s="87"/>
      <c r="N20" s="20">
        <f>SUM(N15:N17)</f>
        <v>-6580737</v>
      </c>
      <c r="O20" s="20"/>
      <c r="P20" s="20">
        <f>SUM(P15:P17)</f>
        <v>2606681</v>
      </c>
      <c r="Q20" s="87"/>
      <c r="R20" s="20">
        <f>SUM(R15:R17)</f>
        <v>-10364</v>
      </c>
      <c r="S20" s="87"/>
      <c r="T20" s="22">
        <f>P20+R20</f>
        <v>2596317</v>
      </c>
    </row>
    <row r="21" spans="1:20" ht="8.1" customHeight="1" x14ac:dyDescent="0.4">
      <c r="A21" s="51"/>
      <c r="B21" s="88"/>
      <c r="C21" s="44"/>
      <c r="D21" s="112"/>
      <c r="E21" s="20"/>
      <c r="F21" s="20"/>
      <c r="G21" s="20"/>
      <c r="H21" s="20"/>
      <c r="I21" s="44"/>
      <c r="J21" s="20"/>
      <c r="K21" s="87"/>
      <c r="L21" s="20"/>
      <c r="M21" s="87"/>
      <c r="N21" s="20"/>
      <c r="O21" s="20"/>
      <c r="P21" s="20"/>
      <c r="Q21" s="87"/>
      <c r="R21" s="20"/>
      <c r="S21" s="87"/>
      <c r="T21" s="22"/>
    </row>
    <row r="22" spans="1:20" x14ac:dyDescent="0.4">
      <c r="A22" s="51" t="s">
        <v>147</v>
      </c>
      <c r="B22" s="51"/>
      <c r="C22" s="44"/>
      <c r="D22" s="112"/>
      <c r="E22" s="20"/>
      <c r="F22" s="20"/>
      <c r="G22" s="20"/>
      <c r="H22" s="20"/>
      <c r="I22" s="44"/>
      <c r="J22" s="20"/>
      <c r="K22" s="87"/>
      <c r="L22" s="20"/>
      <c r="M22" s="87"/>
      <c r="N22" s="20"/>
      <c r="O22" s="20"/>
      <c r="P22" s="20"/>
      <c r="Q22" s="87"/>
      <c r="R22" s="20"/>
      <c r="S22" s="87"/>
      <c r="T22" s="22"/>
    </row>
    <row r="23" spans="1:20" x14ac:dyDescent="0.4">
      <c r="A23" s="51"/>
      <c r="B23" s="51" t="s">
        <v>148</v>
      </c>
      <c r="C23" s="44"/>
      <c r="D23" s="112"/>
      <c r="E23" s="20"/>
      <c r="F23" s="20"/>
      <c r="G23" s="20"/>
      <c r="H23" s="20"/>
      <c r="I23" s="44"/>
      <c r="J23" s="20"/>
      <c r="K23" s="87"/>
      <c r="L23" s="20"/>
      <c r="M23" s="87"/>
      <c r="N23" s="20"/>
      <c r="O23" s="20"/>
      <c r="P23" s="20"/>
      <c r="Q23" s="87"/>
      <c r="R23" s="20"/>
      <c r="S23" s="87"/>
      <c r="T23" s="22"/>
    </row>
    <row r="24" spans="1:20" x14ac:dyDescent="0.4">
      <c r="A24" s="51"/>
      <c r="B24" s="51" t="s">
        <v>157</v>
      </c>
      <c r="C24" s="44"/>
      <c r="D24" s="112"/>
      <c r="E24" s="20"/>
      <c r="F24" s="20"/>
      <c r="G24" s="20"/>
      <c r="H24" s="20"/>
      <c r="I24" s="44"/>
      <c r="J24" s="20"/>
      <c r="K24" s="87"/>
      <c r="L24" s="20"/>
      <c r="M24" s="87"/>
      <c r="N24" s="20"/>
      <c r="O24" s="20"/>
      <c r="P24" s="20"/>
      <c r="Q24" s="87"/>
      <c r="R24" s="20"/>
      <c r="S24" s="87"/>
      <c r="T24" s="22"/>
    </row>
    <row r="25" spans="1:20" x14ac:dyDescent="0.4">
      <c r="A25" s="44" t="s">
        <v>158</v>
      </c>
      <c r="B25" s="51"/>
      <c r="C25" s="44"/>
      <c r="D25" s="112">
        <v>26</v>
      </c>
      <c r="E25" s="20"/>
      <c r="F25" s="20">
        <v>881196</v>
      </c>
      <c r="G25" s="20"/>
      <c r="H25" s="20">
        <v>4748745</v>
      </c>
      <c r="I25" s="44"/>
      <c r="J25" s="20">
        <v>0</v>
      </c>
      <c r="K25" s="87"/>
      <c r="L25" s="20">
        <v>0</v>
      </c>
      <c r="M25" s="87"/>
      <c r="N25" s="20">
        <v>0</v>
      </c>
      <c r="O25" s="20"/>
      <c r="P25" s="20">
        <v>5629941</v>
      </c>
      <c r="Q25" s="87"/>
      <c r="R25" s="20">
        <v>0</v>
      </c>
      <c r="S25" s="87"/>
      <c r="T25" s="22">
        <v>5629941</v>
      </c>
    </row>
    <row r="26" spans="1:20" x14ac:dyDescent="0.4">
      <c r="A26" s="44" t="s">
        <v>150</v>
      </c>
      <c r="B26" s="51"/>
      <c r="C26" s="44"/>
      <c r="D26" s="112">
        <v>16</v>
      </c>
      <c r="E26" s="20"/>
      <c r="F26" s="20">
        <v>0</v>
      </c>
      <c r="G26" s="20"/>
      <c r="H26" s="20">
        <v>0</v>
      </c>
      <c r="I26" s="44"/>
      <c r="J26" s="20">
        <v>0</v>
      </c>
      <c r="K26" s="87"/>
      <c r="L26" s="20">
        <v>0</v>
      </c>
      <c r="M26" s="87"/>
      <c r="N26" s="20">
        <v>0</v>
      </c>
      <c r="O26" s="20"/>
      <c r="P26" s="20">
        <v>0</v>
      </c>
      <c r="Q26" s="87"/>
      <c r="R26" s="20">
        <v>12000</v>
      </c>
      <c r="S26" s="87"/>
      <c r="T26" s="22">
        <v>12000</v>
      </c>
    </row>
    <row r="27" spans="1:20" ht="20.25" customHeight="1" x14ac:dyDescent="0.4">
      <c r="A27" s="44" t="s">
        <v>159</v>
      </c>
      <c r="B27" s="44"/>
      <c r="C27" s="44"/>
      <c r="D27" s="112"/>
      <c r="E27" s="28"/>
      <c r="F27" s="26">
        <v>0</v>
      </c>
      <c r="G27" s="28"/>
      <c r="H27" s="26">
        <v>0</v>
      </c>
      <c r="I27" s="76"/>
      <c r="J27" s="26">
        <v>0</v>
      </c>
      <c r="K27" s="76"/>
      <c r="L27" s="26">
        <v>0</v>
      </c>
      <c r="M27" s="76"/>
      <c r="N27" s="26">
        <f>'TH_PL 12-13'!F69</f>
        <v>-5853276</v>
      </c>
      <c r="O27" s="28"/>
      <c r="P27" s="17">
        <f>N27</f>
        <v>-5853276</v>
      </c>
      <c r="Q27" s="76"/>
      <c r="R27" s="17">
        <v>-36769</v>
      </c>
      <c r="S27" s="76"/>
      <c r="T27" s="17">
        <f>SUM(P27,R27)</f>
        <v>-5890045</v>
      </c>
    </row>
    <row r="28" spans="1:20" ht="6" customHeight="1" x14ac:dyDescent="0.4">
      <c r="A28" s="44"/>
      <c r="B28" s="44"/>
      <c r="C28" s="44"/>
      <c r="D28" s="112"/>
      <c r="E28" s="16"/>
      <c r="F28" s="16"/>
      <c r="G28" s="16"/>
      <c r="H28" s="16"/>
      <c r="I28" s="44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</row>
    <row r="29" spans="1:20" ht="20.25" customHeight="1" thickBot="1" x14ac:dyDescent="0.45">
      <c r="A29" s="51" t="s">
        <v>160</v>
      </c>
      <c r="B29" s="51"/>
      <c r="C29" s="44"/>
      <c r="D29" s="112"/>
      <c r="E29" s="22"/>
      <c r="F29" s="113">
        <f>SUM(F20:F27)</f>
        <v>1752485</v>
      </c>
      <c r="G29" s="22"/>
      <c r="H29" s="113">
        <f>SUM(H20:H27)</f>
        <v>12887893</v>
      </c>
      <c r="I29" s="44"/>
      <c r="J29" s="113">
        <f>SUM(J20:J27)</f>
        <v>87981</v>
      </c>
      <c r="K29" s="20"/>
      <c r="L29" s="113">
        <f>SUM(L20:L27)</f>
        <v>89000</v>
      </c>
      <c r="M29" s="20"/>
      <c r="N29" s="113">
        <f>SUM(N20:N27)</f>
        <v>-12434013</v>
      </c>
      <c r="O29" s="22"/>
      <c r="P29" s="113">
        <f>SUM(P20:P27)</f>
        <v>2383346</v>
      </c>
      <c r="Q29" s="20"/>
      <c r="R29" s="113">
        <f>SUM(R20:R27)</f>
        <v>-35133</v>
      </c>
      <c r="S29" s="20"/>
      <c r="T29" s="113">
        <f>SUM(T20:T27)</f>
        <v>2348213</v>
      </c>
    </row>
    <row r="30" spans="1:20" ht="9.75" customHeight="1" thickTop="1" x14ac:dyDescent="0.4">
      <c r="A30" s="51"/>
      <c r="B30" s="51"/>
      <c r="C30" s="44"/>
      <c r="D30" s="112"/>
      <c r="E30" s="20"/>
      <c r="F30" s="20"/>
      <c r="G30" s="20"/>
      <c r="H30" s="20"/>
      <c r="I30" s="44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</row>
    <row r="31" spans="1:20" ht="21.95" customHeight="1" x14ac:dyDescent="0.4">
      <c r="A31" s="99" t="s">
        <v>153</v>
      </c>
      <c r="B31" s="25"/>
      <c r="C31" s="68"/>
      <c r="D31" s="77"/>
      <c r="E31" s="79"/>
      <c r="F31" s="79"/>
      <c r="G31" s="79"/>
      <c r="H31" s="79"/>
      <c r="I31" s="78"/>
      <c r="J31" s="79"/>
      <c r="K31" s="78"/>
      <c r="L31" s="79"/>
      <c r="M31" s="78"/>
      <c r="N31" s="79"/>
      <c r="O31" s="79"/>
      <c r="P31" s="78"/>
      <c r="Q31" s="78"/>
      <c r="R31" s="78"/>
      <c r="S31" s="78"/>
      <c r="T31" s="78"/>
    </row>
  </sheetData>
  <mergeCells count="3">
    <mergeCell ref="F6:T6"/>
    <mergeCell ref="F7:P7"/>
    <mergeCell ref="L8:N8"/>
  </mergeCells>
  <pageMargins left="0.5" right="0.5" top="0.5" bottom="0.6" header="0.49" footer="0.4"/>
  <pageSetup paperSize="9" scale="95" firstPageNumber="15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A5E1B-80EC-49FD-8329-6A01C656C254}">
  <sheetPr codeName="Sheet7"/>
  <dimension ref="A1:V32"/>
  <sheetViews>
    <sheetView zoomScaleNormal="100" zoomScaleSheetLayoutView="81" zoomScalePageLayoutView="90" workbookViewId="0">
      <selection activeCell="C12" sqref="C12"/>
    </sheetView>
  </sheetViews>
  <sheetFormatPr defaultColWidth="9.42578125" defaultRowHeight="21.75" customHeight="1" x14ac:dyDescent="0.4"/>
  <cols>
    <col min="1" max="2" width="1.5703125" style="45" customWidth="1"/>
    <col min="3" max="3" width="33.28515625" style="45" customWidth="1"/>
    <col min="4" max="4" width="8.5703125" style="89" customWidth="1"/>
    <col min="5" max="5" width="0.7109375" style="45" customWidth="1"/>
    <col min="6" max="6" width="11.28515625" style="45" customWidth="1"/>
    <col min="7" max="7" width="0.7109375" style="45" customWidth="1"/>
    <col min="8" max="8" width="14.42578125" style="45" customWidth="1"/>
    <col min="9" max="9" width="0.7109375" style="45" customWidth="1"/>
    <col min="10" max="10" width="16.42578125" style="45" customWidth="1"/>
    <col min="11" max="11" width="0.7109375" style="45" customWidth="1"/>
    <col min="12" max="12" width="11.5703125" style="45" customWidth="1"/>
    <col min="13" max="13" width="0.7109375" style="45" customWidth="1"/>
    <col min="14" max="14" width="13.42578125" style="45" customWidth="1"/>
    <col min="15" max="15" width="0.7109375" style="45" customWidth="1"/>
    <col min="16" max="16" width="19.42578125" style="45" customWidth="1"/>
    <col min="17" max="17" width="0.7109375" style="45" customWidth="1"/>
    <col min="18" max="18" width="11.5703125" style="45" customWidth="1"/>
    <col min="19" max="19" width="9.42578125" style="45"/>
    <col min="20" max="20" width="10.42578125" style="45" customWidth="1"/>
    <col min="21" max="16384" width="9.42578125" style="45"/>
  </cols>
  <sheetData>
    <row r="1" spans="1:22" ht="21.75" customHeight="1" x14ac:dyDescent="0.4">
      <c r="A1" s="51" t="s">
        <v>0</v>
      </c>
      <c r="B1" s="51"/>
      <c r="C1" s="51"/>
      <c r="D1" s="51"/>
      <c r="E1" s="51"/>
      <c r="F1" s="73"/>
      <c r="G1" s="73"/>
      <c r="H1" s="73"/>
      <c r="I1" s="51"/>
      <c r="J1" s="73"/>
      <c r="K1" s="73"/>
      <c r="L1" s="73"/>
      <c r="P1" s="73"/>
      <c r="Q1" s="73"/>
    </row>
    <row r="2" spans="1:22" ht="21.75" customHeight="1" x14ac:dyDescent="0.4">
      <c r="A2" s="51"/>
      <c r="B2" s="51" t="s">
        <v>1</v>
      </c>
      <c r="C2" s="51"/>
      <c r="D2" s="51"/>
      <c r="E2" s="51"/>
      <c r="F2" s="73"/>
      <c r="G2" s="73"/>
      <c r="H2" s="73"/>
      <c r="I2" s="51"/>
      <c r="J2" s="73"/>
      <c r="K2" s="73"/>
      <c r="L2" s="73"/>
      <c r="P2" s="73"/>
      <c r="Q2" s="73"/>
    </row>
    <row r="3" spans="1:22" ht="21.75" customHeight="1" x14ac:dyDescent="0.4">
      <c r="A3" s="51" t="s">
        <v>161</v>
      </c>
      <c r="B3" s="51"/>
      <c r="C3" s="44"/>
      <c r="D3" s="74"/>
      <c r="E3" s="75"/>
      <c r="F3" s="76"/>
      <c r="G3" s="76"/>
      <c r="H3" s="76"/>
      <c r="I3" s="75"/>
      <c r="J3" s="76"/>
      <c r="K3" s="75"/>
      <c r="L3" s="76"/>
      <c r="M3" s="75"/>
      <c r="N3" s="76"/>
      <c r="O3" s="75"/>
      <c r="P3" s="75"/>
      <c r="Q3" s="75"/>
      <c r="R3" s="76"/>
    </row>
    <row r="4" spans="1:22" ht="21.75" customHeight="1" x14ac:dyDescent="0.4">
      <c r="A4" s="25" t="str">
        <f>TH_Equity15!A4</f>
        <v>สำหรับปีสิ้นสุดวันที่ 31 ธันวาคม พ.ศ. 2567</v>
      </c>
      <c r="B4" s="25"/>
      <c r="C4" s="68"/>
      <c r="D4" s="77"/>
      <c r="E4" s="78"/>
      <c r="F4" s="79"/>
      <c r="G4" s="79"/>
      <c r="H4" s="79"/>
      <c r="I4" s="78"/>
      <c r="J4" s="79"/>
      <c r="K4" s="78"/>
      <c r="L4" s="79"/>
      <c r="M4" s="78"/>
      <c r="N4" s="79"/>
      <c r="O4" s="78"/>
      <c r="P4" s="78"/>
      <c r="Q4" s="78"/>
      <c r="R4" s="79"/>
    </row>
    <row r="5" spans="1:22" ht="12" customHeight="1" x14ac:dyDescent="0.4">
      <c r="A5" s="44"/>
      <c r="B5" s="51"/>
      <c r="C5" s="44"/>
      <c r="D5" s="74"/>
      <c r="E5" s="75"/>
      <c r="F5" s="76"/>
      <c r="G5" s="76"/>
      <c r="H5" s="76"/>
      <c r="I5" s="75"/>
      <c r="J5" s="76"/>
      <c r="K5" s="75"/>
      <c r="L5" s="76"/>
      <c r="M5" s="75"/>
      <c r="N5" s="76"/>
      <c r="O5" s="75"/>
      <c r="P5" s="75"/>
      <c r="Q5" s="75"/>
      <c r="R5" s="76"/>
    </row>
    <row r="6" spans="1:22" ht="20.100000000000001" customHeight="1" x14ac:dyDescent="0.4">
      <c r="A6" s="44"/>
      <c r="B6" s="51"/>
      <c r="C6" s="44"/>
      <c r="D6" s="74"/>
      <c r="E6" s="75"/>
      <c r="F6" s="126" t="s">
        <v>162</v>
      </c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</row>
    <row r="7" spans="1:22" ht="20.100000000000001" customHeight="1" x14ac:dyDescent="0.4">
      <c r="A7" s="43"/>
      <c r="B7" s="43"/>
      <c r="C7" s="43"/>
      <c r="D7" s="43"/>
      <c r="E7" s="43"/>
      <c r="F7" s="44"/>
      <c r="G7" s="44"/>
      <c r="H7" s="44"/>
      <c r="I7" s="43"/>
      <c r="J7" s="44"/>
      <c r="K7" s="80"/>
      <c r="O7" s="44"/>
      <c r="P7" s="90" t="s">
        <v>120</v>
      </c>
      <c r="Q7" s="44"/>
      <c r="R7" s="44"/>
    </row>
    <row r="8" spans="1:22" ht="20.100000000000001" customHeight="1" x14ac:dyDescent="0.4">
      <c r="A8" s="43"/>
      <c r="B8" s="43"/>
      <c r="C8" s="43"/>
      <c r="D8" s="43"/>
      <c r="E8" s="43"/>
      <c r="F8" s="44"/>
      <c r="G8" s="44"/>
      <c r="H8" s="44"/>
      <c r="I8" s="43"/>
      <c r="J8" s="44"/>
      <c r="K8" s="80"/>
      <c r="L8" s="128" t="s">
        <v>73</v>
      </c>
      <c r="M8" s="128"/>
      <c r="N8" s="128"/>
      <c r="O8" s="44"/>
      <c r="P8" s="91" t="s">
        <v>121</v>
      </c>
      <c r="Q8" s="44"/>
      <c r="R8" s="44"/>
    </row>
    <row r="9" spans="1:22" ht="20.100000000000001" customHeight="1" x14ac:dyDescent="0.4">
      <c r="A9" s="43"/>
      <c r="B9" s="43"/>
      <c r="C9" s="43"/>
      <c r="D9" s="43"/>
      <c r="E9" s="43"/>
      <c r="F9" s="44"/>
      <c r="G9" s="44"/>
      <c r="H9" s="44"/>
      <c r="I9" s="43"/>
      <c r="J9" s="44"/>
      <c r="K9" s="80"/>
      <c r="O9" s="44"/>
      <c r="P9" s="80" t="s">
        <v>122</v>
      </c>
      <c r="Q9" s="44"/>
      <c r="R9" s="44"/>
    </row>
    <row r="10" spans="1:22" ht="20.100000000000001" customHeight="1" x14ac:dyDescent="0.4">
      <c r="A10" s="43"/>
      <c r="B10" s="43"/>
      <c r="C10" s="43"/>
      <c r="D10" s="43"/>
      <c r="E10" s="43"/>
      <c r="F10" s="44"/>
      <c r="G10" s="44"/>
      <c r="H10" s="44"/>
      <c r="I10" s="43"/>
      <c r="J10" s="44"/>
      <c r="K10" s="80"/>
      <c r="L10" s="81" t="s">
        <v>123</v>
      </c>
      <c r="M10" s="82"/>
      <c r="N10" s="82"/>
      <c r="O10" s="44"/>
      <c r="P10" s="80" t="s">
        <v>124</v>
      </c>
      <c r="Q10" s="44"/>
      <c r="R10" s="44"/>
    </row>
    <row r="11" spans="1:22" ht="20.100000000000001" customHeight="1" x14ac:dyDescent="0.4">
      <c r="A11" s="43"/>
      <c r="B11" s="43"/>
      <c r="C11" s="43"/>
      <c r="D11" s="43"/>
      <c r="E11" s="43"/>
      <c r="F11" s="80" t="s">
        <v>126</v>
      </c>
      <c r="G11" s="80"/>
      <c r="H11" s="80"/>
      <c r="I11" s="43"/>
      <c r="J11" s="80" t="s">
        <v>127</v>
      </c>
      <c r="K11" s="80"/>
      <c r="L11" s="83" t="s">
        <v>128</v>
      </c>
      <c r="M11" s="80"/>
      <c r="N11" s="80" t="s">
        <v>129</v>
      </c>
      <c r="O11" s="80"/>
      <c r="P11" s="80" t="s">
        <v>130</v>
      </c>
      <c r="Q11" s="44"/>
      <c r="R11" s="80" t="s">
        <v>125</v>
      </c>
    </row>
    <row r="12" spans="1:22" ht="20.100000000000001" customHeight="1" x14ac:dyDescent="0.4">
      <c r="A12" s="43"/>
      <c r="B12" s="43"/>
      <c r="C12" s="43"/>
      <c r="D12" s="43"/>
      <c r="E12" s="43"/>
      <c r="F12" s="80" t="s">
        <v>133</v>
      </c>
      <c r="G12" s="80"/>
      <c r="H12" s="81" t="s">
        <v>71</v>
      </c>
      <c r="I12" s="43"/>
      <c r="J12" s="80" t="s">
        <v>134</v>
      </c>
      <c r="K12" s="80"/>
      <c r="L12" s="81" t="s">
        <v>135</v>
      </c>
      <c r="M12" s="80"/>
      <c r="N12" s="109" t="s">
        <v>136</v>
      </c>
      <c r="O12" s="80"/>
      <c r="P12" s="80" t="s">
        <v>137</v>
      </c>
      <c r="Q12" s="44"/>
      <c r="R12" s="80" t="s">
        <v>140</v>
      </c>
    </row>
    <row r="13" spans="1:22" ht="20.100000000000001" customHeight="1" x14ac:dyDescent="0.4">
      <c r="A13" s="43"/>
      <c r="B13" s="43"/>
      <c r="C13" s="43"/>
      <c r="D13" s="54" t="s">
        <v>11</v>
      </c>
      <c r="E13" s="43"/>
      <c r="F13" s="84" t="s">
        <v>12</v>
      </c>
      <c r="G13" s="80"/>
      <c r="H13" s="85" t="s">
        <v>12</v>
      </c>
      <c r="I13" s="43"/>
      <c r="J13" s="84" t="s">
        <v>12</v>
      </c>
      <c r="K13" s="80"/>
      <c r="L13" s="86" t="s">
        <v>12</v>
      </c>
      <c r="M13" s="80"/>
      <c r="N13" s="84" t="s">
        <v>12</v>
      </c>
      <c r="O13" s="80"/>
      <c r="P13" s="84" t="s">
        <v>12</v>
      </c>
      <c r="Q13" s="44"/>
      <c r="R13" s="84" t="s">
        <v>12</v>
      </c>
    </row>
    <row r="14" spans="1:22" ht="5.0999999999999996" customHeight="1" x14ac:dyDescent="0.4">
      <c r="A14" s="51"/>
      <c r="B14" s="51"/>
      <c r="C14" s="44"/>
      <c r="D14" s="43"/>
      <c r="E14" s="44"/>
      <c r="F14" s="19"/>
      <c r="G14" s="19"/>
      <c r="H14" s="19"/>
      <c r="I14" s="44"/>
      <c r="J14" s="19"/>
      <c r="K14" s="19"/>
      <c r="L14" s="19"/>
      <c r="M14" s="19"/>
      <c r="N14" s="19"/>
      <c r="O14" s="19"/>
      <c r="P14" s="20"/>
      <c r="Q14" s="80"/>
      <c r="R14" s="19"/>
    </row>
    <row r="15" spans="1:22" ht="20.100000000000001" customHeight="1" x14ac:dyDescent="0.4">
      <c r="A15" s="51" t="s">
        <v>141</v>
      </c>
      <c r="B15" s="51"/>
      <c r="C15" s="44"/>
      <c r="D15" s="43"/>
      <c r="E15" s="44"/>
      <c r="F15" s="19"/>
      <c r="G15" s="19"/>
      <c r="H15" s="19"/>
      <c r="I15" s="44"/>
      <c r="J15" s="19"/>
      <c r="K15" s="87"/>
      <c r="L15" s="19"/>
      <c r="M15" s="87"/>
      <c r="N15" s="19"/>
      <c r="O15" s="87"/>
      <c r="P15" s="20"/>
      <c r="Q15" s="80"/>
      <c r="R15" s="87"/>
      <c r="S15" s="21"/>
      <c r="T15" s="21"/>
      <c r="U15" s="21"/>
      <c r="V15" s="21"/>
    </row>
    <row r="16" spans="1:22" ht="20.100000000000001" customHeight="1" x14ac:dyDescent="0.4">
      <c r="A16" s="51"/>
      <c r="B16" s="51" t="s">
        <v>142</v>
      </c>
      <c r="C16" s="44"/>
      <c r="D16" s="43"/>
      <c r="E16" s="44"/>
      <c r="F16" s="19">
        <v>871289</v>
      </c>
      <c r="G16" s="19"/>
      <c r="H16" s="19">
        <v>8139148</v>
      </c>
      <c r="I16" s="44"/>
      <c r="J16" s="19">
        <v>87981</v>
      </c>
      <c r="K16" s="87"/>
      <c r="L16" s="19">
        <v>89000</v>
      </c>
      <c r="M16" s="87"/>
      <c r="N16" s="19">
        <v>-3024659</v>
      </c>
      <c r="O16" s="87"/>
      <c r="P16" s="20">
        <v>-7172</v>
      </c>
      <c r="Q16" s="80"/>
      <c r="R16" s="87">
        <f>SUM(F16:P16)</f>
        <v>6155587</v>
      </c>
      <c r="S16" s="21"/>
      <c r="T16" s="21"/>
      <c r="U16" s="21"/>
      <c r="V16" s="21"/>
    </row>
    <row r="17" spans="1:22" ht="20.100000000000001" customHeight="1" x14ac:dyDescent="0.4">
      <c r="A17" s="44" t="s">
        <v>143</v>
      </c>
      <c r="B17" s="51"/>
      <c r="C17" s="44"/>
      <c r="D17" s="43"/>
      <c r="E17" s="44"/>
      <c r="F17" s="19"/>
      <c r="G17" s="19"/>
      <c r="H17" s="19"/>
      <c r="I17" s="44"/>
      <c r="J17" s="19"/>
      <c r="K17" s="87"/>
      <c r="L17" s="19"/>
      <c r="M17" s="87"/>
      <c r="N17" s="19"/>
      <c r="O17" s="87"/>
      <c r="P17" s="20"/>
      <c r="Q17" s="80"/>
      <c r="R17" s="87"/>
      <c r="S17" s="21"/>
      <c r="T17" s="21"/>
      <c r="U17" s="21"/>
      <c r="V17" s="21"/>
    </row>
    <row r="18" spans="1:22" ht="20.100000000000001" customHeight="1" x14ac:dyDescent="0.4">
      <c r="A18" s="44"/>
      <c r="B18" s="44" t="s">
        <v>144</v>
      </c>
      <c r="C18" s="44"/>
      <c r="D18" s="43">
        <v>6</v>
      </c>
      <c r="E18" s="44"/>
      <c r="F18" s="5">
        <v>0</v>
      </c>
      <c r="G18" s="19"/>
      <c r="H18" s="5">
        <v>0</v>
      </c>
      <c r="I18" s="44"/>
      <c r="J18" s="5">
        <v>0</v>
      </c>
      <c r="K18" s="87"/>
      <c r="L18" s="5">
        <v>0</v>
      </c>
      <c r="M18" s="87"/>
      <c r="N18" s="5">
        <v>-118</v>
      </c>
      <c r="O18" s="87"/>
      <c r="P18" s="17">
        <v>0</v>
      </c>
      <c r="Q18" s="80"/>
      <c r="R18" s="92">
        <f>SUM(F18:P18)</f>
        <v>-118</v>
      </c>
      <c r="S18" s="21"/>
      <c r="T18" s="21"/>
      <c r="U18" s="21"/>
      <c r="V18" s="21"/>
    </row>
    <row r="19" spans="1:22" ht="5.0999999999999996" customHeight="1" x14ac:dyDescent="0.4">
      <c r="A19" s="44"/>
      <c r="B19" s="51"/>
      <c r="C19" s="44"/>
      <c r="D19" s="43"/>
      <c r="E19" s="44"/>
      <c r="F19" s="6"/>
      <c r="G19" s="19"/>
      <c r="H19" s="6"/>
      <c r="I19" s="44"/>
      <c r="J19" s="6"/>
      <c r="K19" s="87"/>
      <c r="L19" s="6"/>
      <c r="M19" s="87"/>
      <c r="N19" s="6"/>
      <c r="O19" s="87"/>
      <c r="P19" s="22"/>
      <c r="Q19" s="80"/>
      <c r="R19" s="87"/>
      <c r="S19" s="21"/>
      <c r="T19" s="21"/>
      <c r="U19" s="21"/>
      <c r="V19" s="21"/>
    </row>
    <row r="20" spans="1:22" ht="20.100000000000001" customHeight="1" x14ac:dyDescent="0.4">
      <c r="A20" s="51" t="s">
        <v>145</v>
      </c>
      <c r="B20" s="51"/>
      <c r="C20" s="44"/>
      <c r="D20" s="43"/>
      <c r="E20" s="44"/>
      <c r="F20" s="19"/>
      <c r="G20" s="19"/>
      <c r="H20" s="19"/>
      <c r="I20" s="44"/>
      <c r="J20" s="19"/>
      <c r="K20" s="87"/>
      <c r="L20" s="19"/>
      <c r="M20" s="87"/>
      <c r="N20" s="19"/>
      <c r="O20" s="87"/>
      <c r="P20" s="20"/>
      <c r="Q20" s="80"/>
      <c r="R20" s="87"/>
      <c r="S20" s="21"/>
      <c r="T20" s="21"/>
      <c r="U20" s="21"/>
      <c r="V20" s="21"/>
    </row>
    <row r="21" spans="1:22" ht="20.100000000000001" customHeight="1" x14ac:dyDescent="0.4">
      <c r="A21" s="51"/>
      <c r="B21" s="88" t="s">
        <v>146</v>
      </c>
      <c r="C21" s="44"/>
      <c r="D21" s="43"/>
      <c r="E21" s="44"/>
      <c r="F21" s="19">
        <f t="shared" ref="F21:P21" si="0">SUM(F15:F18)</f>
        <v>871289</v>
      </c>
      <c r="G21" s="19"/>
      <c r="H21" s="19">
        <f t="shared" si="0"/>
        <v>8139148</v>
      </c>
      <c r="I21" s="19"/>
      <c r="J21" s="19">
        <f t="shared" si="0"/>
        <v>87981</v>
      </c>
      <c r="K21" s="19"/>
      <c r="L21" s="19">
        <f t="shared" si="0"/>
        <v>89000</v>
      </c>
      <c r="M21" s="19"/>
      <c r="N21" s="19">
        <f>SUM(N15:N18)</f>
        <v>-3024777</v>
      </c>
      <c r="O21" s="19"/>
      <c r="P21" s="19">
        <f t="shared" si="0"/>
        <v>-7172</v>
      </c>
      <c r="Q21" s="19"/>
      <c r="R21" s="87">
        <f>SUM(F21:P21)</f>
        <v>6155469</v>
      </c>
      <c r="S21" s="19"/>
      <c r="T21" s="21"/>
      <c r="U21" s="21"/>
      <c r="V21" s="21"/>
    </row>
    <row r="22" spans="1:22" ht="5.0999999999999996" customHeight="1" x14ac:dyDescent="0.4">
      <c r="A22" s="51"/>
      <c r="B22" s="51"/>
      <c r="C22" s="44"/>
      <c r="D22" s="43"/>
      <c r="E22" s="44"/>
      <c r="F22" s="19"/>
      <c r="G22" s="19"/>
      <c r="H22" s="19"/>
      <c r="I22" s="44"/>
      <c r="J22" s="19"/>
      <c r="K22" s="87"/>
      <c r="L22" s="19"/>
      <c r="M22" s="87"/>
      <c r="N22" s="19"/>
      <c r="O22" s="87"/>
      <c r="P22" s="20"/>
      <c r="Q22" s="80"/>
      <c r="R22" s="87"/>
      <c r="S22" s="21"/>
      <c r="T22" s="21"/>
      <c r="U22" s="21"/>
      <c r="V22" s="21"/>
    </row>
    <row r="23" spans="1:22" ht="20.100000000000001" customHeight="1" x14ac:dyDescent="0.4">
      <c r="A23" s="51" t="s">
        <v>147</v>
      </c>
      <c r="B23" s="51"/>
      <c r="C23" s="44"/>
      <c r="D23" s="43"/>
      <c r="E23" s="44"/>
      <c r="F23" s="19"/>
      <c r="G23" s="19"/>
      <c r="H23" s="19"/>
      <c r="I23" s="44"/>
      <c r="J23" s="19"/>
      <c r="K23" s="87"/>
      <c r="L23" s="19"/>
      <c r="M23" s="87"/>
      <c r="N23" s="19"/>
      <c r="O23" s="87"/>
      <c r="P23" s="20"/>
      <c r="Q23" s="80"/>
      <c r="R23" s="87"/>
      <c r="S23" s="21"/>
      <c r="T23" s="21"/>
      <c r="U23" s="21"/>
      <c r="V23" s="21"/>
    </row>
    <row r="24" spans="1:22" ht="20.100000000000001" customHeight="1" x14ac:dyDescent="0.4">
      <c r="A24" s="51"/>
      <c r="B24" s="51" t="s">
        <v>148</v>
      </c>
      <c r="C24" s="44"/>
      <c r="D24" s="43"/>
      <c r="E24" s="44"/>
      <c r="F24" s="19"/>
      <c r="G24" s="19"/>
      <c r="H24" s="19"/>
      <c r="I24" s="44"/>
      <c r="J24" s="19"/>
      <c r="K24" s="87"/>
      <c r="L24" s="19"/>
      <c r="M24" s="87"/>
      <c r="N24" s="19"/>
      <c r="O24" s="87"/>
      <c r="P24" s="20"/>
      <c r="Q24" s="80"/>
      <c r="R24" s="87"/>
      <c r="S24" s="21"/>
      <c r="T24" s="21"/>
      <c r="U24" s="21"/>
      <c r="V24" s="21"/>
    </row>
    <row r="25" spans="1:22" ht="20.100000000000001" customHeight="1" x14ac:dyDescent="0.4">
      <c r="A25" s="51"/>
      <c r="B25" s="51" t="s">
        <v>149</v>
      </c>
      <c r="C25" s="44"/>
      <c r="D25" s="43"/>
      <c r="E25" s="44"/>
      <c r="F25" s="19"/>
      <c r="G25" s="19"/>
      <c r="H25" s="19"/>
      <c r="I25" s="44"/>
      <c r="J25" s="19"/>
      <c r="K25" s="87"/>
      <c r="L25" s="19"/>
      <c r="M25" s="87"/>
      <c r="N25" s="19"/>
      <c r="O25" s="87"/>
      <c r="P25" s="20"/>
      <c r="Q25" s="80"/>
      <c r="R25" s="87"/>
      <c r="S25" s="21"/>
      <c r="T25" s="21"/>
      <c r="U25" s="21"/>
      <c r="V25" s="21"/>
    </row>
    <row r="26" spans="1:22" ht="20.100000000000001" customHeight="1" x14ac:dyDescent="0.4">
      <c r="A26" s="44" t="s">
        <v>143</v>
      </c>
      <c r="B26" s="51"/>
      <c r="C26" s="44"/>
      <c r="D26" s="43"/>
      <c r="E26" s="44"/>
      <c r="F26" s="19"/>
      <c r="G26" s="19"/>
      <c r="H26" s="19"/>
      <c r="I26" s="44"/>
      <c r="J26" s="19"/>
      <c r="K26" s="87"/>
      <c r="L26" s="19"/>
      <c r="M26" s="87"/>
      <c r="N26" s="19"/>
      <c r="O26" s="87"/>
      <c r="P26" s="20"/>
      <c r="Q26" s="80"/>
      <c r="R26" s="87"/>
      <c r="S26" s="21"/>
      <c r="T26" s="21"/>
      <c r="U26" s="21"/>
      <c r="V26" s="21"/>
    </row>
    <row r="27" spans="1:22" ht="20.100000000000001" customHeight="1" x14ac:dyDescent="0.4">
      <c r="A27" s="44"/>
      <c r="B27" s="44" t="s">
        <v>144</v>
      </c>
      <c r="C27" s="44"/>
      <c r="D27" s="43">
        <v>6</v>
      </c>
      <c r="E27" s="44"/>
      <c r="F27" s="28">
        <v>0</v>
      </c>
      <c r="G27" s="50"/>
      <c r="H27" s="28">
        <v>0</v>
      </c>
      <c r="I27" s="50"/>
      <c r="J27" s="28">
        <v>0</v>
      </c>
      <c r="K27" s="50"/>
      <c r="L27" s="28">
        <v>0</v>
      </c>
      <c r="M27" s="50"/>
      <c r="N27" s="19">
        <v>-1497</v>
      </c>
      <c r="O27" s="50"/>
      <c r="P27" s="28">
        <v>0</v>
      </c>
      <c r="Q27" s="80"/>
      <c r="R27" s="87">
        <f>SUM(F27:P27)</f>
        <v>-1497</v>
      </c>
      <c r="S27" s="21"/>
      <c r="T27" s="21"/>
      <c r="U27" s="21"/>
      <c r="V27" s="21"/>
    </row>
    <row r="28" spans="1:22" ht="20.100000000000001" customHeight="1" x14ac:dyDescent="0.4">
      <c r="A28" s="44" t="s">
        <v>163</v>
      </c>
      <c r="B28" s="44"/>
      <c r="C28" s="44"/>
      <c r="D28" s="43"/>
      <c r="E28" s="44"/>
      <c r="F28" s="5">
        <v>0</v>
      </c>
      <c r="G28" s="19"/>
      <c r="H28" s="5">
        <v>0</v>
      </c>
      <c r="I28" s="44"/>
      <c r="J28" s="5">
        <v>0</v>
      </c>
      <c r="K28" s="87"/>
      <c r="L28" s="5">
        <v>0</v>
      </c>
      <c r="M28" s="87"/>
      <c r="N28" s="5">
        <v>-3984693</v>
      </c>
      <c r="O28" s="87"/>
      <c r="P28" s="17">
        <v>7172</v>
      </c>
      <c r="Q28" s="20"/>
      <c r="R28" s="17">
        <f>SUM(F28:P28)</f>
        <v>-3977521</v>
      </c>
      <c r="S28" s="21"/>
      <c r="T28" s="21"/>
      <c r="U28" s="21"/>
      <c r="V28" s="21"/>
    </row>
    <row r="29" spans="1:22" ht="5.0999999999999996" customHeight="1" x14ac:dyDescent="0.4">
      <c r="A29" s="51"/>
      <c r="B29" s="51"/>
      <c r="C29" s="44"/>
      <c r="D29" s="43"/>
      <c r="E29" s="44"/>
      <c r="F29" s="16"/>
      <c r="G29" s="16"/>
      <c r="H29" s="16"/>
      <c r="I29" s="44"/>
      <c r="J29" s="16"/>
      <c r="K29" s="16"/>
      <c r="L29" s="16"/>
      <c r="M29" s="16"/>
      <c r="N29" s="16"/>
      <c r="O29" s="16"/>
      <c r="P29" s="16"/>
      <c r="Q29" s="16"/>
      <c r="R29" s="16"/>
      <c r="S29" s="21"/>
      <c r="T29" s="21"/>
      <c r="U29" s="21"/>
      <c r="V29" s="21"/>
    </row>
    <row r="30" spans="1:22" ht="20.100000000000001" customHeight="1" thickBot="1" x14ac:dyDescent="0.45">
      <c r="A30" s="51" t="s">
        <v>155</v>
      </c>
      <c r="B30" s="51"/>
      <c r="C30" s="44"/>
      <c r="D30" s="43"/>
      <c r="E30" s="44"/>
      <c r="F30" s="110">
        <f>SUM(F21:F29)</f>
        <v>871289</v>
      </c>
      <c r="G30" s="6"/>
      <c r="H30" s="110">
        <f>SUM(H21:H29)</f>
        <v>8139148</v>
      </c>
      <c r="I30" s="44"/>
      <c r="J30" s="110">
        <f>SUM(J21:J29)</f>
        <v>87981</v>
      </c>
      <c r="K30" s="19"/>
      <c r="L30" s="110">
        <f>SUM(L21:L29)</f>
        <v>89000</v>
      </c>
      <c r="M30" s="19"/>
      <c r="N30" s="110">
        <f>SUM(N21:N29)</f>
        <v>-7010967</v>
      </c>
      <c r="O30" s="19"/>
      <c r="P30" s="110">
        <f>SUM(P21:P29)</f>
        <v>0</v>
      </c>
      <c r="Q30" s="87"/>
      <c r="R30" s="110">
        <f>SUM(R21:R29)</f>
        <v>2176451</v>
      </c>
      <c r="S30" s="21"/>
      <c r="T30" s="21"/>
      <c r="U30" s="21"/>
      <c r="V30" s="21"/>
    </row>
    <row r="31" spans="1:22" ht="14.25" customHeight="1" thickTop="1" x14ac:dyDescent="0.4">
      <c r="A31" s="44"/>
      <c r="B31" s="51"/>
      <c r="C31" s="44"/>
      <c r="D31" s="43"/>
      <c r="E31" s="44"/>
      <c r="F31" s="19"/>
      <c r="G31" s="19"/>
      <c r="H31" s="19"/>
      <c r="I31" s="44"/>
      <c r="J31" s="19"/>
      <c r="K31" s="87"/>
      <c r="L31" s="19"/>
      <c r="M31" s="87"/>
      <c r="N31" s="19"/>
      <c r="O31" s="87"/>
      <c r="P31" s="20"/>
      <c r="Q31" s="20"/>
      <c r="R31" s="20"/>
      <c r="S31" s="21"/>
      <c r="T31" s="21"/>
      <c r="U31" s="21"/>
      <c r="V31" s="21"/>
    </row>
    <row r="32" spans="1:22" ht="21.95" customHeight="1" x14ac:dyDescent="0.4">
      <c r="A32" s="99" t="s">
        <v>153</v>
      </c>
      <c r="B32" s="25"/>
      <c r="C32" s="68"/>
      <c r="D32" s="77"/>
      <c r="E32" s="78"/>
      <c r="F32" s="79"/>
      <c r="G32" s="79"/>
      <c r="H32" s="79"/>
      <c r="I32" s="78"/>
      <c r="J32" s="79"/>
      <c r="K32" s="78"/>
      <c r="L32" s="79"/>
      <c r="M32" s="78"/>
      <c r="N32" s="79"/>
      <c r="O32" s="79"/>
      <c r="P32" s="79"/>
      <c r="Q32" s="79"/>
      <c r="R32" s="79"/>
    </row>
  </sheetData>
  <mergeCells count="2">
    <mergeCell ref="F6:R6"/>
    <mergeCell ref="L8:N8"/>
  </mergeCells>
  <pageMargins left="0.5" right="0.5" top="0.5" bottom="0.6" header="0.49" footer="0.4"/>
  <pageSetup paperSize="9" scale="93" firstPageNumber="16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7F766-155F-4FFC-AA4E-F49E1CFD4922}">
  <sheetPr codeName="Sheet8"/>
  <dimension ref="A1:T29"/>
  <sheetViews>
    <sheetView zoomScaleNormal="100" zoomScaleSheetLayoutView="100" zoomScalePageLayoutView="90" workbookViewId="0">
      <selection activeCell="E5" sqref="E5"/>
    </sheetView>
  </sheetViews>
  <sheetFormatPr defaultColWidth="9.42578125" defaultRowHeight="21.75" customHeight="1" x14ac:dyDescent="0.4"/>
  <cols>
    <col min="1" max="2" width="1.5703125" style="45" customWidth="1"/>
    <col min="3" max="3" width="36.28515625" style="45" customWidth="1"/>
    <col min="4" max="4" width="8.140625" style="89" customWidth="1"/>
    <col min="5" max="5" width="0.85546875" style="45" customWidth="1"/>
    <col min="6" max="6" width="11.5703125" style="45" customWidth="1"/>
    <col min="7" max="7" width="0.85546875" style="45" customWidth="1"/>
    <col min="8" max="8" width="14.42578125" style="45" customWidth="1"/>
    <col min="9" max="9" width="0.85546875" style="45" customWidth="1"/>
    <col min="10" max="10" width="16.7109375" style="45" customWidth="1"/>
    <col min="11" max="11" width="0.85546875" style="45" customWidth="1"/>
    <col min="12" max="12" width="12.5703125" style="45" customWidth="1"/>
    <col min="13" max="13" width="0.85546875" style="45" customWidth="1"/>
    <col min="14" max="14" width="14.5703125" style="45" customWidth="1"/>
    <col min="15" max="15" width="0.85546875" style="45" customWidth="1"/>
    <col min="16" max="16" width="12.5703125" style="45" customWidth="1"/>
    <col min="17" max="17" width="9.42578125" style="45"/>
    <col min="18" max="18" width="10.42578125" style="45" customWidth="1"/>
    <col min="19" max="16384" width="9.42578125" style="45"/>
  </cols>
  <sheetData>
    <row r="1" spans="1:20" ht="21.75" customHeight="1" x14ac:dyDescent="0.4">
      <c r="A1" s="51" t="s">
        <v>0</v>
      </c>
      <c r="B1" s="51"/>
      <c r="C1" s="51"/>
      <c r="D1" s="51"/>
      <c r="E1" s="51"/>
      <c r="F1" s="73"/>
      <c r="G1" s="73"/>
      <c r="H1" s="73"/>
      <c r="I1" s="51"/>
      <c r="J1" s="73"/>
      <c r="K1" s="73"/>
      <c r="L1" s="73"/>
    </row>
    <row r="2" spans="1:20" ht="21.75" customHeight="1" x14ac:dyDescent="0.4">
      <c r="A2" s="51"/>
      <c r="B2" s="51" t="s">
        <v>1</v>
      </c>
      <c r="C2" s="51"/>
      <c r="D2" s="51"/>
      <c r="E2" s="51"/>
      <c r="F2" s="73"/>
      <c r="G2" s="73"/>
      <c r="H2" s="73"/>
      <c r="I2" s="51"/>
      <c r="J2" s="73"/>
      <c r="K2" s="73"/>
      <c r="L2" s="73"/>
    </row>
    <row r="3" spans="1:20" ht="21.75" customHeight="1" x14ac:dyDescent="0.4">
      <c r="A3" s="51" t="s">
        <v>161</v>
      </c>
      <c r="B3" s="51"/>
      <c r="C3" s="44"/>
      <c r="D3" s="74"/>
      <c r="E3" s="75"/>
      <c r="F3" s="76"/>
      <c r="G3" s="76"/>
      <c r="H3" s="76"/>
      <c r="I3" s="75"/>
      <c r="J3" s="76"/>
      <c r="K3" s="75"/>
      <c r="L3" s="76"/>
      <c r="M3" s="75"/>
      <c r="N3" s="76"/>
      <c r="O3" s="75"/>
      <c r="P3" s="76"/>
    </row>
    <row r="4" spans="1:20" ht="21.75" customHeight="1" x14ac:dyDescent="0.4">
      <c r="A4" s="25" t="str">
        <f>'TH_Equity 16'!A4</f>
        <v>สำหรับปีสิ้นสุดวันที่ 31 ธันวาคม พ.ศ. 2567</v>
      </c>
      <c r="B4" s="25"/>
      <c r="C4" s="68"/>
      <c r="D4" s="77"/>
      <c r="E4" s="78"/>
      <c r="F4" s="79"/>
      <c r="G4" s="79"/>
      <c r="H4" s="79"/>
      <c r="I4" s="78"/>
      <c r="J4" s="79"/>
      <c r="K4" s="78"/>
      <c r="L4" s="79"/>
      <c r="M4" s="78"/>
      <c r="N4" s="79"/>
      <c r="O4" s="78"/>
      <c r="P4" s="79"/>
    </row>
    <row r="5" spans="1:20" ht="20.25" customHeight="1" x14ac:dyDescent="0.4">
      <c r="A5" s="44"/>
      <c r="B5" s="51"/>
      <c r="C5" s="44"/>
      <c r="D5" s="74"/>
      <c r="E5" s="75"/>
      <c r="F5" s="76"/>
      <c r="G5" s="76"/>
      <c r="H5" s="76"/>
      <c r="I5" s="75"/>
      <c r="J5" s="76"/>
      <c r="K5" s="75"/>
      <c r="L5" s="76"/>
      <c r="M5" s="75"/>
      <c r="N5" s="76"/>
      <c r="O5" s="75"/>
      <c r="P5" s="76"/>
    </row>
    <row r="6" spans="1:20" ht="20.25" customHeight="1" x14ac:dyDescent="0.4">
      <c r="A6" s="44"/>
      <c r="B6" s="51"/>
      <c r="C6" s="44"/>
      <c r="D6" s="74"/>
      <c r="E6" s="75"/>
      <c r="F6" s="126" t="s">
        <v>162</v>
      </c>
      <c r="G6" s="126"/>
      <c r="H6" s="126"/>
      <c r="I6" s="126"/>
      <c r="J6" s="126"/>
      <c r="K6" s="126"/>
      <c r="L6" s="126"/>
      <c r="M6" s="126"/>
      <c r="N6" s="126"/>
      <c r="O6" s="126"/>
      <c r="P6" s="126"/>
    </row>
    <row r="7" spans="1:20" ht="20.25" customHeight="1" x14ac:dyDescent="0.4">
      <c r="A7" s="43"/>
      <c r="B7" s="43"/>
      <c r="C7" s="43"/>
      <c r="D7" s="43"/>
      <c r="E7" s="43"/>
      <c r="F7" s="44"/>
      <c r="G7" s="44"/>
      <c r="H7" s="44"/>
      <c r="I7" s="43"/>
      <c r="J7" s="44"/>
      <c r="K7" s="80"/>
      <c r="L7" s="128" t="s">
        <v>73</v>
      </c>
      <c r="M7" s="128"/>
      <c r="N7" s="128"/>
      <c r="O7" s="44"/>
      <c r="P7" s="44"/>
    </row>
    <row r="8" spans="1:20" ht="20.25" customHeight="1" x14ac:dyDescent="0.4">
      <c r="A8" s="43"/>
      <c r="B8" s="43"/>
      <c r="C8" s="43"/>
      <c r="D8" s="43"/>
      <c r="E8" s="43"/>
      <c r="F8" s="44"/>
      <c r="G8" s="44"/>
      <c r="H8" s="44"/>
      <c r="I8" s="43"/>
      <c r="J8" s="44"/>
      <c r="K8" s="80"/>
      <c r="L8" s="81" t="s">
        <v>123</v>
      </c>
      <c r="M8" s="82"/>
      <c r="N8" s="82"/>
      <c r="O8" s="44"/>
      <c r="P8" s="44"/>
    </row>
    <row r="9" spans="1:20" ht="20.25" customHeight="1" x14ac:dyDescent="0.4">
      <c r="A9" s="43"/>
      <c r="B9" s="43"/>
      <c r="C9" s="43"/>
      <c r="D9" s="43"/>
      <c r="E9" s="43"/>
      <c r="F9" s="80" t="s">
        <v>126</v>
      </c>
      <c r="G9" s="80"/>
      <c r="H9" s="80"/>
      <c r="I9" s="43"/>
      <c r="J9" s="80" t="s">
        <v>127</v>
      </c>
      <c r="K9" s="80"/>
      <c r="L9" s="83" t="s">
        <v>128</v>
      </c>
      <c r="M9" s="80"/>
      <c r="N9" s="80" t="s">
        <v>129</v>
      </c>
      <c r="O9" s="80"/>
      <c r="P9" s="80" t="s">
        <v>125</v>
      </c>
    </row>
    <row r="10" spans="1:20" ht="20.25" customHeight="1" x14ac:dyDescent="0.4">
      <c r="A10" s="43"/>
      <c r="B10" s="43"/>
      <c r="C10" s="43"/>
      <c r="D10" s="43"/>
      <c r="E10" s="43"/>
      <c r="F10" s="80" t="s">
        <v>133</v>
      </c>
      <c r="G10" s="80"/>
      <c r="H10" s="81" t="s">
        <v>71</v>
      </c>
      <c r="I10" s="43"/>
      <c r="J10" s="80" t="s">
        <v>134</v>
      </c>
      <c r="K10" s="80"/>
      <c r="L10" s="81" t="s">
        <v>135</v>
      </c>
      <c r="M10" s="80"/>
      <c r="N10" s="109" t="s">
        <v>136</v>
      </c>
      <c r="O10" s="80"/>
      <c r="P10" s="80" t="s">
        <v>140</v>
      </c>
    </row>
    <row r="11" spans="1:20" ht="20.25" customHeight="1" x14ac:dyDescent="0.4">
      <c r="A11" s="43"/>
      <c r="B11" s="43"/>
      <c r="C11" s="43"/>
      <c r="D11" s="54" t="s">
        <v>11</v>
      </c>
      <c r="E11" s="43"/>
      <c r="F11" s="84" t="s">
        <v>12</v>
      </c>
      <c r="G11" s="80"/>
      <c r="H11" s="85" t="s">
        <v>12</v>
      </c>
      <c r="I11" s="43"/>
      <c r="J11" s="84" t="s">
        <v>12</v>
      </c>
      <c r="K11" s="80"/>
      <c r="L11" s="86" t="s">
        <v>12</v>
      </c>
      <c r="M11" s="80"/>
      <c r="N11" s="84" t="s">
        <v>12</v>
      </c>
      <c r="O11" s="80"/>
      <c r="P11" s="84" t="s">
        <v>12</v>
      </c>
    </row>
    <row r="12" spans="1:20" ht="8.1" customHeight="1" x14ac:dyDescent="0.4">
      <c r="A12" s="51"/>
      <c r="B12" s="51"/>
      <c r="C12" s="44"/>
      <c r="D12" s="43"/>
      <c r="E12" s="44"/>
      <c r="F12" s="19"/>
      <c r="G12" s="19"/>
      <c r="H12" s="19"/>
      <c r="I12" s="44"/>
      <c r="J12" s="19"/>
      <c r="K12" s="19"/>
      <c r="L12" s="19"/>
      <c r="M12" s="19"/>
      <c r="N12" s="19"/>
      <c r="O12" s="19"/>
      <c r="P12" s="19"/>
    </row>
    <row r="13" spans="1:20" ht="20.25" customHeight="1" x14ac:dyDescent="0.4">
      <c r="A13" s="51" t="s">
        <v>155</v>
      </c>
      <c r="B13" s="51"/>
      <c r="C13" s="44"/>
      <c r="D13" s="43"/>
      <c r="E13" s="44"/>
      <c r="F13" s="19"/>
      <c r="G13" s="19"/>
      <c r="H13" s="19"/>
      <c r="I13" s="44"/>
      <c r="J13" s="19"/>
      <c r="K13" s="87"/>
      <c r="L13" s="19"/>
      <c r="M13" s="87"/>
      <c r="N13" s="19"/>
      <c r="O13" s="87"/>
      <c r="P13" s="20"/>
      <c r="Q13" s="21"/>
      <c r="R13" s="21"/>
      <c r="S13" s="21"/>
      <c r="T13" s="21"/>
    </row>
    <row r="14" spans="1:20" ht="20.25" customHeight="1" x14ac:dyDescent="0.4">
      <c r="A14" s="51"/>
      <c r="B14" s="51" t="s">
        <v>142</v>
      </c>
      <c r="C14" s="44"/>
      <c r="D14" s="43"/>
      <c r="E14" s="44"/>
      <c r="F14" s="19">
        <v>871289</v>
      </c>
      <c r="G14" s="19"/>
      <c r="H14" s="19">
        <v>8139148</v>
      </c>
      <c r="I14" s="44"/>
      <c r="J14" s="19">
        <v>87981</v>
      </c>
      <c r="K14" s="87"/>
      <c r="L14" s="19">
        <v>89000</v>
      </c>
      <c r="M14" s="87"/>
      <c r="N14" s="19">
        <v>-7009352</v>
      </c>
      <c r="O14" s="87"/>
      <c r="P14" s="6">
        <f>SUM(F14:N14)</f>
        <v>2178066</v>
      </c>
    </row>
    <row r="15" spans="1:20" ht="20.25" customHeight="1" x14ac:dyDescent="0.4">
      <c r="A15" s="44" t="s">
        <v>143</v>
      </c>
      <c r="B15" s="51"/>
      <c r="C15" s="44"/>
      <c r="D15" s="43"/>
      <c r="E15" s="44"/>
      <c r="F15" s="19"/>
      <c r="G15" s="19"/>
      <c r="H15" s="19"/>
      <c r="I15" s="44"/>
      <c r="J15" s="19"/>
      <c r="K15" s="87"/>
      <c r="L15" s="19"/>
      <c r="M15" s="87"/>
      <c r="N15" s="19"/>
      <c r="O15" s="87"/>
      <c r="P15" s="6"/>
    </row>
    <row r="16" spans="1:20" ht="20.25" customHeight="1" x14ac:dyDescent="0.4">
      <c r="A16" s="44"/>
      <c r="B16" s="44" t="s">
        <v>144</v>
      </c>
      <c r="C16" s="44"/>
      <c r="D16" s="43">
        <v>6</v>
      </c>
      <c r="E16" s="44"/>
      <c r="F16" s="5">
        <v>0</v>
      </c>
      <c r="G16" s="19"/>
      <c r="H16" s="5">
        <v>0</v>
      </c>
      <c r="I16" s="44"/>
      <c r="J16" s="5">
        <v>0</v>
      </c>
      <c r="K16" s="87"/>
      <c r="L16" s="5">
        <v>0</v>
      </c>
      <c r="M16" s="87"/>
      <c r="N16" s="5">
        <v>-1615</v>
      </c>
      <c r="O16" s="87"/>
      <c r="P16" s="5">
        <f>SUM(F16:N16)</f>
        <v>-1615</v>
      </c>
    </row>
    <row r="17" spans="1:16" ht="6" customHeight="1" x14ac:dyDescent="0.4">
      <c r="A17" s="44"/>
      <c r="B17" s="51"/>
      <c r="C17" s="44"/>
      <c r="D17" s="43"/>
      <c r="E17" s="44"/>
      <c r="F17" s="6"/>
      <c r="G17" s="19"/>
      <c r="H17" s="6"/>
      <c r="I17" s="44"/>
      <c r="J17" s="6"/>
      <c r="K17" s="87"/>
      <c r="L17" s="6"/>
      <c r="M17" s="87"/>
      <c r="N17" s="6"/>
      <c r="O17" s="87"/>
      <c r="P17" s="6"/>
    </row>
    <row r="18" spans="1:16" ht="20.25" customHeight="1" x14ac:dyDescent="0.4">
      <c r="A18" s="51" t="s">
        <v>156</v>
      </c>
      <c r="B18" s="51"/>
      <c r="C18" s="44"/>
      <c r="D18" s="43"/>
      <c r="E18" s="44"/>
      <c r="F18" s="19"/>
      <c r="G18" s="19"/>
      <c r="H18" s="19"/>
      <c r="I18" s="44"/>
      <c r="J18" s="19"/>
      <c r="K18" s="87"/>
      <c r="L18" s="19"/>
      <c r="M18" s="87"/>
      <c r="N18" s="19"/>
      <c r="O18" s="87"/>
      <c r="P18" s="6"/>
    </row>
    <row r="19" spans="1:16" ht="20.25" customHeight="1" x14ac:dyDescent="0.4">
      <c r="A19" s="51"/>
      <c r="B19" s="88" t="s">
        <v>146</v>
      </c>
      <c r="C19" s="44"/>
      <c r="D19" s="43"/>
      <c r="E19" s="44"/>
      <c r="F19" s="19">
        <f>SUM(F14:F16)</f>
        <v>871289</v>
      </c>
      <c r="G19" s="19"/>
      <c r="H19" s="19">
        <f>SUM(H14:H16)</f>
        <v>8139148</v>
      </c>
      <c r="I19" s="44"/>
      <c r="J19" s="19">
        <f>SUM(J14:J16)</f>
        <v>87981</v>
      </c>
      <c r="K19" s="87"/>
      <c r="L19" s="19">
        <f>SUM(L14:L16)</f>
        <v>89000</v>
      </c>
      <c r="M19" s="87"/>
      <c r="N19" s="19">
        <f>SUM(N14:N16)</f>
        <v>-7010967</v>
      </c>
      <c r="O19" s="87"/>
      <c r="P19" s="19">
        <f>SUM(P14:P16)</f>
        <v>2176451</v>
      </c>
    </row>
    <row r="20" spans="1:16" ht="6" customHeight="1" x14ac:dyDescent="0.4">
      <c r="A20" s="51"/>
      <c r="B20" s="88"/>
      <c r="C20" s="44"/>
      <c r="D20" s="43"/>
      <c r="E20" s="44"/>
      <c r="F20" s="19"/>
      <c r="G20" s="19"/>
      <c r="H20" s="19"/>
      <c r="I20" s="44"/>
      <c r="J20" s="19"/>
      <c r="K20" s="87"/>
      <c r="L20" s="19"/>
      <c r="M20" s="87"/>
      <c r="N20" s="19"/>
      <c r="O20" s="87"/>
      <c r="P20" s="6"/>
    </row>
    <row r="21" spans="1:16" ht="20.25" customHeight="1" x14ac:dyDescent="0.4">
      <c r="A21" s="51" t="s">
        <v>147</v>
      </c>
      <c r="B21" s="51"/>
      <c r="C21" s="44"/>
      <c r="D21" s="43"/>
      <c r="E21" s="44"/>
      <c r="F21" s="19"/>
      <c r="G21" s="19"/>
      <c r="H21" s="19"/>
      <c r="I21" s="44"/>
      <c r="J21" s="19"/>
      <c r="K21" s="87"/>
      <c r="L21" s="19"/>
      <c r="M21" s="87"/>
      <c r="N21" s="19"/>
      <c r="O21" s="87"/>
      <c r="P21" s="6"/>
    </row>
    <row r="22" spans="1:16" ht="20.25" customHeight="1" x14ac:dyDescent="0.4">
      <c r="A22" s="51"/>
      <c r="B22" s="51" t="s">
        <v>148</v>
      </c>
      <c r="C22" s="44"/>
      <c r="D22" s="43"/>
      <c r="E22" s="44"/>
      <c r="F22" s="19"/>
      <c r="G22" s="19"/>
      <c r="H22" s="19"/>
      <c r="I22" s="44"/>
      <c r="J22" s="19"/>
      <c r="K22" s="87"/>
      <c r="L22" s="19"/>
      <c r="M22" s="87"/>
      <c r="N22" s="19"/>
      <c r="O22" s="87"/>
      <c r="P22" s="6"/>
    </row>
    <row r="23" spans="1:16" ht="20.25" customHeight="1" x14ac:dyDescent="0.4">
      <c r="A23" s="51"/>
      <c r="B23" s="51" t="s">
        <v>157</v>
      </c>
      <c r="C23" s="44"/>
      <c r="D23" s="43"/>
      <c r="E23" s="44"/>
      <c r="F23" s="19"/>
      <c r="G23" s="19"/>
      <c r="H23" s="19"/>
      <c r="I23" s="44"/>
      <c r="J23" s="19"/>
      <c r="K23" s="87"/>
      <c r="L23" s="19"/>
      <c r="M23" s="87"/>
      <c r="N23" s="19"/>
      <c r="O23" s="87"/>
      <c r="P23" s="6"/>
    </row>
    <row r="24" spans="1:16" ht="20.25" customHeight="1" x14ac:dyDescent="0.4">
      <c r="A24" s="44" t="s">
        <v>158</v>
      </c>
      <c r="B24" s="51"/>
      <c r="C24" s="44"/>
      <c r="D24" s="43">
        <v>26</v>
      </c>
      <c r="E24" s="44"/>
      <c r="F24" s="19">
        <v>881196</v>
      </c>
      <c r="G24" s="19"/>
      <c r="H24" s="19">
        <v>4748745</v>
      </c>
      <c r="I24" s="44"/>
      <c r="J24" s="19">
        <v>0</v>
      </c>
      <c r="K24" s="87"/>
      <c r="L24" s="19">
        <v>0</v>
      </c>
      <c r="M24" s="87"/>
      <c r="N24" s="19">
        <v>0</v>
      </c>
      <c r="O24" s="87"/>
      <c r="P24" s="6">
        <f>SUM(F24:N24)</f>
        <v>5629941</v>
      </c>
    </row>
    <row r="25" spans="1:16" ht="20.25" customHeight="1" x14ac:dyDescent="0.4">
      <c r="A25" s="44" t="s">
        <v>159</v>
      </c>
      <c r="B25" s="44"/>
      <c r="C25" s="44"/>
      <c r="D25" s="43"/>
      <c r="E25" s="44"/>
      <c r="F25" s="26">
        <v>0</v>
      </c>
      <c r="G25" s="28"/>
      <c r="H25" s="26">
        <v>0</v>
      </c>
      <c r="I25" s="28"/>
      <c r="J25" s="26">
        <v>0</v>
      </c>
      <c r="K25" s="28"/>
      <c r="L25" s="26">
        <v>0</v>
      </c>
      <c r="M25" s="28"/>
      <c r="N25" s="26">
        <f>'TH_PL 12-13'!J69</f>
        <v>-5851259</v>
      </c>
      <c r="O25" s="28"/>
      <c r="P25" s="5">
        <f>SUM(F25:N25)</f>
        <v>-5851259</v>
      </c>
    </row>
    <row r="26" spans="1:16" ht="6" customHeight="1" x14ac:dyDescent="0.4">
      <c r="A26" s="44"/>
      <c r="B26" s="44"/>
      <c r="C26" s="44"/>
      <c r="D26" s="43"/>
      <c r="E26" s="44"/>
      <c r="F26" s="16"/>
      <c r="G26" s="16"/>
      <c r="H26" s="16"/>
      <c r="I26" s="44"/>
      <c r="J26" s="16"/>
      <c r="K26" s="16"/>
      <c r="L26" s="16"/>
      <c r="M26" s="16"/>
      <c r="N26" s="16"/>
      <c r="O26" s="16"/>
      <c r="P26" s="19"/>
    </row>
    <row r="27" spans="1:16" ht="20.25" customHeight="1" thickBot="1" x14ac:dyDescent="0.45">
      <c r="A27" s="51" t="s">
        <v>160</v>
      </c>
      <c r="B27" s="51"/>
      <c r="C27" s="44"/>
      <c r="D27" s="43"/>
      <c r="E27" s="44"/>
      <c r="F27" s="110">
        <f>SUM(F19:F25)</f>
        <v>1752485</v>
      </c>
      <c r="G27" s="6"/>
      <c r="H27" s="110">
        <f>SUM(H19:H25)</f>
        <v>12887893</v>
      </c>
      <c r="I27" s="44"/>
      <c r="J27" s="110">
        <f>SUM(J19:J25)</f>
        <v>87981</v>
      </c>
      <c r="K27" s="19"/>
      <c r="L27" s="110">
        <f>SUM(L19:L25)</f>
        <v>89000</v>
      </c>
      <c r="M27" s="19"/>
      <c r="N27" s="110">
        <f>SUM(N19:N25)</f>
        <v>-12862226</v>
      </c>
      <c r="O27" s="19"/>
      <c r="P27" s="110">
        <f>SUM(P19:P25)</f>
        <v>1955133</v>
      </c>
    </row>
    <row r="28" spans="1:16" ht="16.5" customHeight="1" thickTop="1" x14ac:dyDescent="0.4">
      <c r="A28" s="51"/>
      <c r="B28" s="51"/>
      <c r="C28" s="44"/>
      <c r="D28" s="43"/>
      <c r="E28" s="44"/>
      <c r="F28" s="19"/>
      <c r="G28" s="19"/>
      <c r="H28" s="19"/>
      <c r="I28" s="44"/>
      <c r="J28" s="19"/>
      <c r="K28" s="19"/>
      <c r="L28" s="19"/>
      <c r="M28" s="19"/>
      <c r="N28" s="19"/>
      <c r="O28" s="19"/>
      <c r="P28" s="19"/>
    </row>
    <row r="29" spans="1:16" ht="21.95" customHeight="1" x14ac:dyDescent="0.4">
      <c r="A29" s="99" t="s">
        <v>153</v>
      </c>
      <c r="B29" s="25"/>
      <c r="C29" s="68"/>
      <c r="D29" s="77"/>
      <c r="E29" s="78"/>
      <c r="F29" s="79"/>
      <c r="G29" s="79"/>
      <c r="H29" s="79"/>
      <c r="I29" s="78"/>
      <c r="J29" s="79"/>
      <c r="K29" s="78"/>
      <c r="L29" s="79"/>
      <c r="M29" s="78"/>
      <c r="N29" s="79"/>
      <c r="O29" s="79"/>
      <c r="P29" s="79"/>
    </row>
  </sheetData>
  <mergeCells count="2">
    <mergeCell ref="F6:P6"/>
    <mergeCell ref="L7:N7"/>
  </mergeCells>
  <pageMargins left="0.6" right="0.6" top="0.5" bottom="0.6" header="0.49" footer="0.4"/>
  <pageSetup paperSize="9" firstPageNumber="1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584A2-2B38-44EA-8D3B-F97E4D8263AC}">
  <sheetPr codeName="Sheet9"/>
  <dimension ref="A1:L158"/>
  <sheetViews>
    <sheetView topLeftCell="A30" zoomScaleNormal="100" zoomScaleSheetLayoutView="90" workbookViewId="0">
      <selection activeCell="D31" sqref="D31"/>
    </sheetView>
  </sheetViews>
  <sheetFormatPr defaultColWidth="8.85546875" defaultRowHeight="21.75" customHeight="1" x14ac:dyDescent="0.4"/>
  <cols>
    <col min="1" max="2" width="1.5703125" style="44" customWidth="1"/>
    <col min="3" max="3" width="39.5703125" style="44" customWidth="1"/>
    <col min="4" max="4" width="11.5703125" style="43" customWidth="1"/>
    <col min="5" max="5" width="0.7109375" style="44" customWidth="1"/>
    <col min="6" max="6" width="13.7109375" style="60" customWidth="1"/>
    <col min="7" max="7" width="0.7109375" style="29" customWidth="1"/>
    <col min="8" max="8" width="13.7109375" style="60" customWidth="1"/>
    <col min="9" max="9" width="0.7109375" style="29" customWidth="1"/>
    <col min="10" max="10" width="13.7109375" style="60" customWidth="1"/>
    <col min="11" max="11" width="0.7109375" style="29" customWidth="1"/>
    <col min="12" max="12" width="13.7109375" style="60" customWidth="1"/>
    <col min="13" max="16384" width="8.85546875" style="45"/>
  </cols>
  <sheetData>
    <row r="1" spans="1:12" ht="20.100000000000001" customHeight="1" x14ac:dyDescent="0.4">
      <c r="A1" s="51" t="str">
        <f>'TH_Equity 17'!A1</f>
        <v>บริษัท เคอีเอ็กซ์ เอ็กซ์เพรส (ประเทศไทย) จำกัด (มหาชน)</v>
      </c>
      <c r="B1" s="51"/>
      <c r="C1" s="51"/>
      <c r="D1" s="52"/>
      <c r="E1" s="51"/>
      <c r="F1" s="53"/>
      <c r="G1" s="24"/>
      <c r="H1" s="53"/>
      <c r="I1" s="24"/>
      <c r="J1" s="53"/>
      <c r="K1" s="24"/>
      <c r="L1" s="53"/>
    </row>
    <row r="2" spans="1:12" ht="20.100000000000001" customHeight="1" x14ac:dyDescent="0.4">
      <c r="A2" s="51"/>
      <c r="B2" s="51" t="str">
        <f>'TH_Equity 17'!B2</f>
        <v>(เดิมชื่อ “บริษัท เคอรี่ เอ็กซ์เพรส (ประเทศไทย) จำกัด (มหาชน)”)</v>
      </c>
      <c r="C2" s="51"/>
      <c r="D2" s="52"/>
      <c r="E2" s="51"/>
      <c r="F2" s="53"/>
      <c r="G2" s="24"/>
      <c r="H2" s="53"/>
      <c r="I2" s="24"/>
      <c r="J2" s="53"/>
      <c r="K2" s="24"/>
      <c r="L2" s="53"/>
    </row>
    <row r="3" spans="1:12" ht="20.100000000000001" customHeight="1" x14ac:dyDescent="0.4">
      <c r="A3" s="51" t="s">
        <v>164</v>
      </c>
      <c r="B3" s="51"/>
      <c r="C3" s="51"/>
      <c r="D3" s="52"/>
      <c r="E3" s="51"/>
      <c r="F3" s="53"/>
      <c r="G3" s="24"/>
      <c r="H3" s="53"/>
      <c r="I3" s="24"/>
      <c r="J3" s="53"/>
      <c r="K3" s="24"/>
      <c r="L3" s="53"/>
    </row>
    <row r="4" spans="1:12" ht="20.100000000000001" customHeight="1" x14ac:dyDescent="0.4">
      <c r="A4" s="25" t="s">
        <v>82</v>
      </c>
      <c r="B4" s="25"/>
      <c r="C4" s="25"/>
      <c r="D4" s="54"/>
      <c r="E4" s="25"/>
      <c r="F4" s="55"/>
      <c r="G4" s="56"/>
      <c r="H4" s="55"/>
      <c r="I4" s="56"/>
      <c r="J4" s="55"/>
      <c r="K4" s="56"/>
      <c r="L4" s="55"/>
    </row>
    <row r="5" spans="1:12" ht="14.25" customHeight="1" x14ac:dyDescent="0.4">
      <c r="A5" s="51"/>
      <c r="B5" s="51"/>
      <c r="C5" s="51"/>
      <c r="D5" s="52"/>
      <c r="E5" s="51"/>
      <c r="F5" s="53"/>
      <c r="G5" s="24"/>
      <c r="H5" s="53"/>
      <c r="I5" s="24"/>
      <c r="J5" s="53"/>
      <c r="K5" s="24"/>
      <c r="L5" s="53"/>
    </row>
    <row r="6" spans="1:12" ht="18" customHeight="1" x14ac:dyDescent="0.4">
      <c r="A6" s="51"/>
      <c r="B6" s="51"/>
      <c r="C6" s="51"/>
      <c r="D6" s="52"/>
      <c r="E6" s="51"/>
      <c r="F6" s="123" t="s">
        <v>4</v>
      </c>
      <c r="G6" s="123"/>
      <c r="H6" s="123"/>
      <c r="I6" s="24"/>
      <c r="J6" s="124" t="s">
        <v>5</v>
      </c>
      <c r="K6" s="124"/>
      <c r="L6" s="124"/>
    </row>
    <row r="7" spans="1:12" ht="18" customHeight="1" x14ac:dyDescent="0.4">
      <c r="A7" s="45"/>
      <c r="B7" s="45"/>
      <c r="C7" s="45"/>
      <c r="D7" s="89"/>
      <c r="E7" s="43"/>
      <c r="F7" s="31" t="s">
        <v>9</v>
      </c>
      <c r="G7" s="32"/>
      <c r="H7" s="31" t="s">
        <v>10</v>
      </c>
      <c r="I7" s="36"/>
      <c r="J7" s="31" t="s">
        <v>9</v>
      </c>
      <c r="K7" s="32"/>
      <c r="L7" s="31" t="s">
        <v>10</v>
      </c>
    </row>
    <row r="8" spans="1:12" ht="18" customHeight="1" x14ac:dyDescent="0.4">
      <c r="A8" s="45"/>
      <c r="B8" s="45"/>
      <c r="C8" s="45"/>
      <c r="D8" s="57" t="s">
        <v>11</v>
      </c>
      <c r="E8" s="58"/>
      <c r="F8" s="33" t="s">
        <v>12</v>
      </c>
      <c r="G8" s="34"/>
      <c r="H8" s="33" t="s">
        <v>12</v>
      </c>
      <c r="I8" s="36"/>
      <c r="J8" s="33" t="s">
        <v>12</v>
      </c>
      <c r="K8" s="34"/>
      <c r="L8" s="33" t="s">
        <v>12</v>
      </c>
    </row>
    <row r="9" spans="1:12" ht="3.95" customHeight="1" x14ac:dyDescent="0.4">
      <c r="A9" s="45"/>
      <c r="B9" s="45"/>
      <c r="C9" s="45"/>
      <c r="D9" s="59"/>
      <c r="E9" s="58"/>
      <c r="F9" s="23"/>
      <c r="G9" s="35"/>
      <c r="H9" s="23"/>
      <c r="I9" s="35"/>
      <c r="J9" s="23"/>
      <c r="K9" s="35"/>
      <c r="L9" s="23"/>
    </row>
    <row r="10" spans="1:12" ht="18" customHeight="1" x14ac:dyDescent="0.4">
      <c r="A10" s="51" t="s">
        <v>165</v>
      </c>
      <c r="B10" s="45"/>
      <c r="C10" s="45"/>
      <c r="D10" s="89"/>
      <c r="E10" s="45"/>
      <c r="I10" s="45"/>
      <c r="K10" s="45"/>
    </row>
    <row r="11" spans="1:12" ht="18" customHeight="1" x14ac:dyDescent="0.4">
      <c r="A11" s="61" t="s">
        <v>95</v>
      </c>
      <c r="B11" s="45"/>
      <c r="C11" s="45"/>
      <c r="D11" s="89"/>
      <c r="E11" s="45"/>
      <c r="F11" s="60">
        <f>'TH_PL 12-13'!F25</f>
        <v>-5027560</v>
      </c>
      <c r="G11" s="39"/>
      <c r="H11" s="60">
        <v>-4585796</v>
      </c>
      <c r="I11" s="45"/>
      <c r="J11" s="60">
        <f>'TH_PL 12-13'!J25</f>
        <v>-4928491</v>
      </c>
      <c r="K11" s="45"/>
      <c r="L11" s="60">
        <v>-4692244</v>
      </c>
    </row>
    <row r="12" spans="1:12" ht="18" customHeight="1" x14ac:dyDescent="0.4">
      <c r="A12" s="44" t="s">
        <v>166</v>
      </c>
      <c r="B12" s="45"/>
      <c r="C12" s="45"/>
      <c r="D12" s="89"/>
      <c r="E12" s="45"/>
      <c r="I12" s="45"/>
      <c r="K12" s="45"/>
    </row>
    <row r="13" spans="1:12" ht="18" customHeight="1" x14ac:dyDescent="0.4">
      <c r="A13" s="45"/>
      <c r="B13" s="44" t="s">
        <v>167</v>
      </c>
      <c r="C13" s="45"/>
      <c r="D13" s="43" t="s">
        <v>168</v>
      </c>
      <c r="E13" s="45"/>
      <c r="F13" s="60">
        <v>1717364</v>
      </c>
      <c r="G13" s="39"/>
      <c r="H13" s="60">
        <v>1979130</v>
      </c>
      <c r="I13" s="45"/>
      <c r="J13" s="60">
        <v>926437</v>
      </c>
      <c r="K13" s="45"/>
      <c r="L13" s="60">
        <v>1281185</v>
      </c>
    </row>
    <row r="14" spans="1:12" ht="18" customHeight="1" x14ac:dyDescent="0.4">
      <c r="A14" s="45"/>
      <c r="B14" s="44" t="s">
        <v>89</v>
      </c>
      <c r="C14" s="45"/>
      <c r="D14" s="89"/>
      <c r="E14" s="45"/>
      <c r="F14" s="60">
        <v>39154</v>
      </c>
      <c r="G14" s="39"/>
      <c r="H14" s="60">
        <v>13142</v>
      </c>
      <c r="I14" s="45"/>
      <c r="J14" s="60">
        <v>39214</v>
      </c>
      <c r="K14" s="45"/>
      <c r="L14" s="60">
        <v>12557</v>
      </c>
    </row>
    <row r="15" spans="1:12" ht="18" customHeight="1" x14ac:dyDescent="0.4">
      <c r="A15" s="45"/>
      <c r="B15" s="44" t="s">
        <v>169</v>
      </c>
      <c r="C15" s="45"/>
      <c r="D15" s="43">
        <v>25</v>
      </c>
      <c r="E15" s="45"/>
      <c r="F15" s="60">
        <v>-12687</v>
      </c>
      <c r="G15" s="39"/>
      <c r="H15" s="60">
        <v>40588</v>
      </c>
      <c r="I15" s="45"/>
      <c r="J15" s="60">
        <v>-9749</v>
      </c>
      <c r="K15" s="45"/>
      <c r="L15" s="60">
        <v>32218</v>
      </c>
    </row>
    <row r="16" spans="1:12" ht="18" customHeight="1" x14ac:dyDescent="0.4">
      <c r="A16" s="45"/>
      <c r="B16" s="62" t="s">
        <v>170</v>
      </c>
      <c r="C16" s="45"/>
      <c r="D16" s="89"/>
      <c r="E16" s="45"/>
      <c r="F16" s="60">
        <v>106054</v>
      </c>
      <c r="G16" s="39"/>
      <c r="H16" s="60">
        <v>89432</v>
      </c>
      <c r="I16" s="45"/>
      <c r="J16" s="60">
        <v>47964</v>
      </c>
      <c r="K16" s="45"/>
      <c r="L16" s="60">
        <v>87716</v>
      </c>
    </row>
    <row r="17" spans="1:12" ht="18" customHeight="1" x14ac:dyDescent="0.4">
      <c r="A17" s="45"/>
      <c r="B17" s="62" t="s">
        <v>171</v>
      </c>
      <c r="C17" s="45"/>
      <c r="D17" s="89"/>
      <c r="E17" s="45"/>
      <c r="F17" s="60">
        <v>-5138</v>
      </c>
      <c r="G17" s="39"/>
      <c r="H17" s="60">
        <v>-1781</v>
      </c>
      <c r="I17" s="45"/>
      <c r="J17" s="60">
        <v>-5138</v>
      </c>
      <c r="K17" s="45"/>
      <c r="L17" s="60">
        <v>-1814</v>
      </c>
    </row>
    <row r="18" spans="1:12" ht="18" customHeight="1" x14ac:dyDescent="0.4">
      <c r="A18" s="45"/>
      <c r="B18" s="62" t="s">
        <v>172</v>
      </c>
      <c r="C18" s="45"/>
      <c r="D18" s="89">
        <v>18</v>
      </c>
      <c r="E18" s="45"/>
      <c r="F18" s="60">
        <v>543260</v>
      </c>
      <c r="G18" s="39"/>
      <c r="H18" s="60">
        <v>0</v>
      </c>
      <c r="I18" s="45"/>
      <c r="J18" s="60">
        <v>367494</v>
      </c>
      <c r="K18" s="45"/>
      <c r="L18" s="60">
        <v>0</v>
      </c>
    </row>
    <row r="19" spans="1:12" ht="18" customHeight="1" x14ac:dyDescent="0.4">
      <c r="A19" s="45"/>
      <c r="B19" s="44" t="s">
        <v>173</v>
      </c>
      <c r="C19" s="45"/>
      <c r="D19" s="89">
        <v>19</v>
      </c>
      <c r="E19" s="45"/>
      <c r="F19" s="60">
        <v>99195</v>
      </c>
      <c r="G19" s="39"/>
      <c r="H19" s="60">
        <v>0</v>
      </c>
      <c r="I19" s="45"/>
      <c r="J19" s="60">
        <v>0</v>
      </c>
      <c r="K19" s="45"/>
      <c r="L19" s="60">
        <v>0</v>
      </c>
    </row>
    <row r="20" spans="1:12" ht="18" customHeight="1" x14ac:dyDescent="0.4">
      <c r="A20" s="45"/>
      <c r="B20" s="44" t="s">
        <v>250</v>
      </c>
      <c r="C20" s="45"/>
      <c r="D20" s="89"/>
      <c r="E20" s="45"/>
      <c r="G20" s="39"/>
      <c r="I20" s="45"/>
      <c r="K20" s="45"/>
    </row>
    <row r="21" spans="1:12" ht="18" customHeight="1" x14ac:dyDescent="0.4">
      <c r="A21" s="45"/>
      <c r="C21" s="45" t="s">
        <v>174</v>
      </c>
      <c r="D21" s="89"/>
      <c r="E21" s="45"/>
      <c r="F21" s="60">
        <v>0</v>
      </c>
      <c r="G21" s="39"/>
      <c r="H21" s="60">
        <v>1684</v>
      </c>
      <c r="I21" s="45"/>
      <c r="J21" s="60">
        <v>0</v>
      </c>
      <c r="K21" s="45"/>
      <c r="L21" s="60">
        <v>1679</v>
      </c>
    </row>
    <row r="22" spans="1:12" ht="18" customHeight="1" x14ac:dyDescent="0.4">
      <c r="A22" s="45"/>
      <c r="B22" s="44" t="s">
        <v>175</v>
      </c>
      <c r="C22" s="45"/>
      <c r="D22" s="89">
        <v>20</v>
      </c>
      <c r="E22" s="45"/>
      <c r="F22" s="60">
        <v>27062</v>
      </c>
      <c r="G22" s="39"/>
      <c r="H22" s="60">
        <v>0</v>
      </c>
      <c r="I22" s="45"/>
      <c r="J22" s="60">
        <v>26750</v>
      </c>
      <c r="K22" s="45"/>
      <c r="L22" s="60">
        <v>0</v>
      </c>
    </row>
    <row r="23" spans="1:12" ht="18" customHeight="1" x14ac:dyDescent="0.4">
      <c r="A23" s="45"/>
      <c r="B23" s="62" t="s">
        <v>176</v>
      </c>
      <c r="C23" s="45"/>
      <c r="D23" s="89"/>
      <c r="E23" s="45"/>
      <c r="F23" s="60">
        <v>-1325</v>
      </c>
      <c r="G23" s="39"/>
      <c r="H23" s="60">
        <v>-7003</v>
      </c>
      <c r="I23" s="45"/>
      <c r="J23" s="60">
        <v>-1325</v>
      </c>
      <c r="K23" s="45"/>
      <c r="L23" s="60">
        <v>-7003</v>
      </c>
    </row>
    <row r="24" spans="1:12" ht="18" customHeight="1" x14ac:dyDescent="0.4">
      <c r="A24" s="45"/>
      <c r="B24" s="44" t="s">
        <v>177</v>
      </c>
      <c r="C24" s="45"/>
      <c r="D24" s="89"/>
      <c r="E24" s="45"/>
      <c r="F24" s="60">
        <v>160832</v>
      </c>
      <c r="G24" s="39"/>
      <c r="H24" s="60">
        <v>7106</v>
      </c>
      <c r="I24" s="45"/>
      <c r="J24" s="60">
        <v>9728</v>
      </c>
      <c r="K24" s="45"/>
      <c r="L24" s="60">
        <v>-8948</v>
      </c>
    </row>
    <row r="25" spans="1:12" ht="18" customHeight="1" x14ac:dyDescent="0.4">
      <c r="A25" s="45"/>
      <c r="B25" s="44" t="s">
        <v>178</v>
      </c>
      <c r="C25" s="45"/>
      <c r="D25" s="89"/>
      <c r="E25" s="45"/>
      <c r="F25" s="60">
        <v>35934</v>
      </c>
      <c r="G25" s="39"/>
      <c r="H25" s="60">
        <v>73414</v>
      </c>
      <c r="I25" s="45"/>
      <c r="J25" s="60">
        <v>35911</v>
      </c>
      <c r="K25" s="45"/>
      <c r="L25" s="60">
        <v>73414</v>
      </c>
    </row>
    <row r="26" spans="1:12" ht="18" customHeight="1" x14ac:dyDescent="0.4">
      <c r="A26" s="45"/>
      <c r="B26" s="44" t="s">
        <v>179</v>
      </c>
      <c r="C26" s="45"/>
      <c r="D26" s="89"/>
      <c r="E26" s="45"/>
      <c r="G26" s="39"/>
      <c r="I26" s="45"/>
      <c r="K26" s="45"/>
    </row>
    <row r="27" spans="1:12" ht="18" customHeight="1" x14ac:dyDescent="0.4">
      <c r="A27" s="45"/>
      <c r="C27" s="45" t="s">
        <v>180</v>
      </c>
      <c r="D27" s="89"/>
      <c r="E27" s="45"/>
      <c r="F27" s="60">
        <v>0</v>
      </c>
      <c r="G27" s="39"/>
      <c r="H27" s="60">
        <v>-1914</v>
      </c>
      <c r="I27" s="45"/>
      <c r="J27" s="60">
        <v>0</v>
      </c>
      <c r="K27" s="45"/>
      <c r="L27" s="60">
        <v>-1914</v>
      </c>
    </row>
    <row r="28" spans="1:12" ht="18" customHeight="1" x14ac:dyDescent="0.4">
      <c r="A28" s="45"/>
      <c r="B28" s="44" t="s">
        <v>181</v>
      </c>
      <c r="C28" s="45"/>
      <c r="D28" s="89"/>
      <c r="E28" s="45"/>
      <c r="G28" s="39"/>
      <c r="I28" s="45"/>
      <c r="K28" s="45"/>
    </row>
    <row r="29" spans="1:12" ht="18" customHeight="1" x14ac:dyDescent="0.4">
      <c r="A29" s="45"/>
      <c r="C29" s="45" t="s">
        <v>182</v>
      </c>
      <c r="D29" s="89"/>
      <c r="E29" s="45"/>
      <c r="F29" s="60">
        <v>0</v>
      </c>
      <c r="G29" s="39"/>
      <c r="H29" s="60">
        <v>1025</v>
      </c>
      <c r="I29" s="45"/>
      <c r="J29" s="60">
        <v>0</v>
      </c>
      <c r="K29" s="45"/>
      <c r="L29" s="60">
        <v>1025</v>
      </c>
    </row>
    <row r="30" spans="1:12" ht="18" customHeight="1" x14ac:dyDescent="0.4">
      <c r="A30" s="45"/>
      <c r="B30" s="44" t="s">
        <v>183</v>
      </c>
      <c r="C30" s="45"/>
      <c r="D30" s="89"/>
      <c r="E30" s="45"/>
      <c r="G30" s="39"/>
      <c r="I30" s="45"/>
      <c r="K30" s="45"/>
    </row>
    <row r="31" spans="1:12" ht="18" customHeight="1" x14ac:dyDescent="0.4">
      <c r="A31" s="45"/>
      <c r="C31" s="45" t="s">
        <v>184</v>
      </c>
      <c r="D31" s="89"/>
      <c r="E31" s="45"/>
      <c r="G31" s="39"/>
      <c r="I31" s="45"/>
      <c r="K31" s="45"/>
    </row>
    <row r="32" spans="1:12" ht="18" customHeight="1" x14ac:dyDescent="0.4">
      <c r="A32" s="45"/>
      <c r="C32" s="45" t="s">
        <v>185</v>
      </c>
      <c r="D32" s="89"/>
      <c r="E32" s="45"/>
      <c r="F32" s="60">
        <v>0</v>
      </c>
      <c r="G32" s="39"/>
      <c r="H32" s="60">
        <v>11683</v>
      </c>
      <c r="I32" s="45"/>
      <c r="J32" s="60">
        <v>0</v>
      </c>
      <c r="K32" s="45"/>
      <c r="L32" s="60">
        <v>11683</v>
      </c>
    </row>
    <row r="33" spans="1:12" ht="18" customHeight="1" x14ac:dyDescent="0.4">
      <c r="A33" s="45"/>
      <c r="B33" s="44" t="s">
        <v>186</v>
      </c>
      <c r="C33" s="45"/>
      <c r="D33" s="89">
        <v>16.2</v>
      </c>
      <c r="E33" s="45"/>
      <c r="F33" s="60">
        <v>0</v>
      </c>
      <c r="G33" s="39"/>
      <c r="H33" s="60">
        <v>0</v>
      </c>
      <c r="I33" s="45"/>
      <c r="J33" s="60">
        <v>118470</v>
      </c>
      <c r="K33" s="45"/>
      <c r="L33" s="60">
        <v>0</v>
      </c>
    </row>
    <row r="34" spans="1:12" ht="18" customHeight="1" x14ac:dyDescent="0.4">
      <c r="A34" s="45"/>
      <c r="B34" s="44" t="s">
        <v>187</v>
      </c>
      <c r="C34" s="45"/>
      <c r="D34" s="43">
        <v>29</v>
      </c>
      <c r="E34" s="45"/>
      <c r="F34" s="60">
        <v>-25484</v>
      </c>
      <c r="G34" s="39"/>
      <c r="H34" s="60">
        <v>-6432</v>
      </c>
      <c r="I34" s="45"/>
      <c r="J34" s="60">
        <v>-45002</v>
      </c>
      <c r="K34" s="45"/>
      <c r="L34" s="60">
        <v>-25934</v>
      </c>
    </row>
    <row r="35" spans="1:12" ht="18" customHeight="1" x14ac:dyDescent="0.4">
      <c r="A35" s="45"/>
      <c r="B35" s="62" t="s">
        <v>94</v>
      </c>
      <c r="C35" s="45"/>
      <c r="D35" s="43">
        <v>17</v>
      </c>
      <c r="E35" s="45"/>
      <c r="F35" s="60">
        <v>3984</v>
      </c>
      <c r="G35" s="39"/>
      <c r="H35" s="60">
        <v>1920</v>
      </c>
      <c r="I35" s="45"/>
      <c r="J35" s="60">
        <v>0</v>
      </c>
      <c r="K35" s="45"/>
      <c r="L35" s="60">
        <v>0</v>
      </c>
    </row>
    <row r="36" spans="1:12" ht="18" customHeight="1" x14ac:dyDescent="0.4">
      <c r="A36" s="45"/>
      <c r="B36" s="44" t="s">
        <v>93</v>
      </c>
      <c r="C36" s="45"/>
      <c r="D36" s="89"/>
      <c r="E36" s="45"/>
      <c r="F36" s="63">
        <v>118880</v>
      </c>
      <c r="G36" s="64"/>
      <c r="H36" s="63">
        <v>69423</v>
      </c>
      <c r="I36" s="45"/>
      <c r="J36" s="63">
        <v>89886</v>
      </c>
      <c r="K36" s="45"/>
      <c r="L36" s="63">
        <v>32254</v>
      </c>
    </row>
    <row r="37" spans="1:12" ht="3.95" customHeight="1" x14ac:dyDescent="0.4">
      <c r="A37" s="45"/>
      <c r="B37" s="65"/>
      <c r="C37" s="45"/>
      <c r="D37" s="89"/>
      <c r="E37" s="45"/>
      <c r="F37" s="28"/>
      <c r="G37" s="50"/>
      <c r="H37" s="28"/>
      <c r="I37" s="45"/>
      <c r="J37" s="28"/>
      <c r="K37" s="45"/>
      <c r="L37" s="28"/>
    </row>
    <row r="38" spans="1:12" ht="18" customHeight="1" x14ac:dyDescent="0.4">
      <c r="A38" s="45"/>
      <c r="B38" s="45"/>
      <c r="C38" s="45"/>
      <c r="D38" s="89"/>
      <c r="E38" s="45"/>
      <c r="F38" s="60">
        <f>SUM(F11:F36)</f>
        <v>-2220475</v>
      </c>
      <c r="G38" s="39"/>
      <c r="H38" s="60">
        <f>SUM(H11:H36)</f>
        <v>-2314379</v>
      </c>
      <c r="I38" s="45"/>
      <c r="J38" s="60">
        <f>SUM(J11:J36)</f>
        <v>-3327851</v>
      </c>
      <c r="K38" s="45"/>
      <c r="L38" s="60">
        <f>SUM(L11:L36)</f>
        <v>-3204126</v>
      </c>
    </row>
    <row r="39" spans="1:12" ht="18" customHeight="1" x14ac:dyDescent="0.4">
      <c r="A39" s="44" t="s">
        <v>188</v>
      </c>
      <c r="B39" s="45"/>
      <c r="C39" s="45"/>
      <c r="D39" s="89"/>
      <c r="E39" s="45"/>
      <c r="G39" s="39"/>
      <c r="I39" s="45"/>
      <c r="K39" s="45"/>
    </row>
    <row r="40" spans="1:12" ht="18" customHeight="1" x14ac:dyDescent="0.4">
      <c r="A40" s="45"/>
      <c r="B40" s="66" t="s">
        <v>189</v>
      </c>
      <c r="C40" s="45"/>
      <c r="D40" s="89"/>
      <c r="E40" s="45"/>
      <c r="F40" s="60">
        <v>287277</v>
      </c>
      <c r="G40" s="39"/>
      <c r="H40" s="60">
        <v>466425</v>
      </c>
      <c r="I40" s="45"/>
      <c r="J40" s="60">
        <v>277482</v>
      </c>
      <c r="K40" s="45"/>
      <c r="L40" s="60">
        <v>496054</v>
      </c>
    </row>
    <row r="41" spans="1:12" ht="18" customHeight="1" x14ac:dyDescent="0.4">
      <c r="A41" s="45"/>
      <c r="B41" s="65" t="s">
        <v>190</v>
      </c>
      <c r="C41" s="45"/>
      <c r="D41" s="89"/>
      <c r="E41" s="45"/>
      <c r="F41" s="60">
        <v>27884</v>
      </c>
      <c r="G41" s="39"/>
      <c r="H41" s="60">
        <v>70719</v>
      </c>
      <c r="I41" s="45"/>
      <c r="J41" s="60">
        <v>27884</v>
      </c>
      <c r="K41" s="45"/>
      <c r="L41" s="60">
        <v>70719</v>
      </c>
    </row>
    <row r="42" spans="1:12" ht="18" customHeight="1" x14ac:dyDescent="0.4">
      <c r="A42" s="45"/>
      <c r="B42" s="65" t="s">
        <v>191</v>
      </c>
      <c r="C42" s="45"/>
      <c r="D42" s="89"/>
      <c r="E42" s="45"/>
      <c r="F42" s="60">
        <v>103631</v>
      </c>
      <c r="G42" s="39"/>
      <c r="H42" s="60">
        <v>-16109</v>
      </c>
      <c r="I42" s="45"/>
      <c r="J42" s="60">
        <v>68802</v>
      </c>
      <c r="K42" s="45"/>
      <c r="L42" s="60">
        <v>-16438</v>
      </c>
    </row>
    <row r="43" spans="1:12" ht="18" customHeight="1" x14ac:dyDescent="0.4">
      <c r="A43" s="45"/>
      <c r="B43" s="65" t="s">
        <v>192</v>
      </c>
      <c r="C43" s="45"/>
      <c r="D43" s="89"/>
      <c r="E43" s="45"/>
      <c r="F43" s="60">
        <v>113911</v>
      </c>
      <c r="G43" s="39"/>
      <c r="H43" s="60">
        <v>-215978</v>
      </c>
      <c r="I43" s="45"/>
      <c r="J43" s="60">
        <v>666635</v>
      </c>
      <c r="K43" s="45"/>
      <c r="L43" s="60">
        <v>-58728</v>
      </c>
    </row>
    <row r="44" spans="1:12" ht="18" customHeight="1" x14ac:dyDescent="0.4">
      <c r="A44" s="45"/>
      <c r="B44" s="65" t="s">
        <v>193</v>
      </c>
      <c r="C44" s="45"/>
      <c r="D44" s="89"/>
      <c r="E44" s="45"/>
      <c r="F44" s="60">
        <v>-547192</v>
      </c>
      <c r="G44" s="39"/>
      <c r="H44" s="60">
        <v>46532</v>
      </c>
      <c r="I44" s="45"/>
      <c r="J44" s="60">
        <v>-547192</v>
      </c>
      <c r="K44" s="45"/>
      <c r="L44" s="60">
        <v>46532</v>
      </c>
    </row>
    <row r="45" spans="1:12" ht="18" customHeight="1" x14ac:dyDescent="0.4">
      <c r="A45" s="45"/>
      <c r="B45" s="65" t="s">
        <v>194</v>
      </c>
      <c r="C45" s="45"/>
      <c r="D45" s="89"/>
      <c r="E45" s="45"/>
      <c r="F45" s="60">
        <v>392</v>
      </c>
      <c r="G45" s="39"/>
      <c r="H45" s="60">
        <v>-38841</v>
      </c>
      <c r="I45" s="45"/>
      <c r="J45" s="60">
        <v>-2813</v>
      </c>
      <c r="K45" s="45"/>
      <c r="L45" s="60">
        <v>-38841</v>
      </c>
    </row>
    <row r="46" spans="1:12" ht="18" customHeight="1" x14ac:dyDescent="0.4">
      <c r="A46" s="45"/>
      <c r="B46" s="65" t="s">
        <v>195</v>
      </c>
      <c r="C46" s="45"/>
      <c r="D46" s="89"/>
      <c r="E46" s="45"/>
      <c r="F46" s="39">
        <v>-6745</v>
      </c>
      <c r="G46" s="39"/>
      <c r="H46" s="39">
        <v>-14068</v>
      </c>
      <c r="I46" s="118"/>
      <c r="J46" s="39">
        <v>-5635</v>
      </c>
      <c r="K46" s="118"/>
      <c r="L46" s="39">
        <v>-15958</v>
      </c>
    </row>
    <row r="47" spans="1:12" ht="18" customHeight="1" x14ac:dyDescent="0.4">
      <c r="A47" s="45"/>
      <c r="B47" s="65" t="s">
        <v>196</v>
      </c>
      <c r="C47" s="45"/>
      <c r="D47" s="89"/>
      <c r="E47" s="45"/>
      <c r="F47" s="39">
        <v>-289</v>
      </c>
      <c r="G47" s="39"/>
      <c r="H47" s="39">
        <v>-13871</v>
      </c>
      <c r="I47" s="118"/>
      <c r="J47" s="39">
        <v>219</v>
      </c>
      <c r="K47" s="118"/>
      <c r="L47" s="39">
        <v>-13895</v>
      </c>
    </row>
    <row r="48" spans="1:12" ht="18" customHeight="1" x14ac:dyDescent="0.4">
      <c r="A48" s="45"/>
      <c r="B48" s="65" t="s">
        <v>197</v>
      </c>
      <c r="C48" s="45"/>
      <c r="D48" s="43">
        <v>25</v>
      </c>
      <c r="E48" s="45"/>
      <c r="F48" s="119">
        <v>0</v>
      </c>
      <c r="G48" s="120"/>
      <c r="H48" s="121">
        <v>-1144</v>
      </c>
      <c r="I48" s="118"/>
      <c r="J48" s="119">
        <v>0</v>
      </c>
      <c r="K48" s="118"/>
      <c r="L48" s="121">
        <v>-909</v>
      </c>
    </row>
    <row r="49" spans="1:12" ht="3.95" customHeight="1" x14ac:dyDescent="0.4">
      <c r="A49" s="45"/>
      <c r="B49" s="65"/>
      <c r="C49" s="45"/>
      <c r="D49" s="89"/>
      <c r="E49" s="45"/>
      <c r="F49" s="96"/>
      <c r="G49" s="96"/>
      <c r="H49" s="96"/>
      <c r="I49" s="118"/>
      <c r="J49" s="96"/>
      <c r="K49" s="118"/>
      <c r="L49" s="96"/>
    </row>
    <row r="50" spans="1:12" ht="18" customHeight="1" x14ac:dyDescent="0.4">
      <c r="A50" s="44" t="s">
        <v>198</v>
      </c>
      <c r="B50" s="45"/>
      <c r="C50" s="45"/>
      <c r="D50" s="89"/>
      <c r="E50" s="45"/>
      <c r="F50" s="39">
        <f>SUM(F38:F48)</f>
        <v>-2241606</v>
      </c>
      <c r="G50" s="39"/>
      <c r="H50" s="39">
        <f>SUM(H38:H48)</f>
        <v>-2030714</v>
      </c>
      <c r="I50" s="118"/>
      <c r="J50" s="39">
        <f>SUM(J38:J48)</f>
        <v>-2842469</v>
      </c>
      <c r="K50" s="118"/>
      <c r="L50" s="39">
        <f>SUM(L38:L48)</f>
        <v>-2735590</v>
      </c>
    </row>
    <row r="51" spans="1:12" ht="18" customHeight="1" x14ac:dyDescent="0.4">
      <c r="A51" s="45" t="s">
        <v>199</v>
      </c>
      <c r="B51" s="65"/>
      <c r="C51" s="45"/>
      <c r="D51" s="89"/>
      <c r="E51" s="45"/>
      <c r="F51" s="39">
        <v>25470</v>
      </c>
      <c r="G51" s="39"/>
      <c r="H51" s="39">
        <v>10179</v>
      </c>
      <c r="I51" s="118"/>
      <c r="J51" s="39">
        <v>36362</v>
      </c>
      <c r="K51" s="118"/>
      <c r="L51" s="39">
        <v>10128</v>
      </c>
    </row>
    <row r="52" spans="1:12" ht="18" customHeight="1" x14ac:dyDescent="0.4">
      <c r="A52" s="45" t="s">
        <v>200</v>
      </c>
      <c r="B52" s="65"/>
      <c r="C52" s="45"/>
      <c r="D52" s="89"/>
      <c r="E52" s="45"/>
      <c r="F52" s="39">
        <v>-86113</v>
      </c>
      <c r="G52" s="39"/>
      <c r="H52" s="39">
        <v>-64678</v>
      </c>
      <c r="I52" s="118"/>
      <c r="J52" s="39">
        <v>-57118</v>
      </c>
      <c r="K52" s="118"/>
      <c r="L52" s="39">
        <v>-27509</v>
      </c>
    </row>
    <row r="53" spans="1:12" ht="18" customHeight="1" x14ac:dyDescent="0.4">
      <c r="A53" s="62" t="s">
        <v>201</v>
      </c>
      <c r="B53" s="65"/>
      <c r="C53" s="45"/>
      <c r="D53" s="89"/>
      <c r="E53" s="45"/>
      <c r="F53" s="60">
        <v>0</v>
      </c>
      <c r="G53" s="39"/>
      <c r="H53" s="60">
        <v>161510</v>
      </c>
      <c r="I53" s="45"/>
      <c r="J53" s="60">
        <v>0</v>
      </c>
      <c r="K53" s="45"/>
      <c r="L53" s="60">
        <v>161510</v>
      </c>
    </row>
    <row r="54" spans="1:12" ht="18" customHeight="1" x14ac:dyDescent="0.4">
      <c r="A54" s="45" t="s">
        <v>202</v>
      </c>
      <c r="B54" s="65"/>
      <c r="C54" s="45"/>
      <c r="D54" s="89"/>
      <c r="E54" s="45"/>
      <c r="F54" s="67">
        <v>-87968</v>
      </c>
      <c r="G54" s="64"/>
      <c r="H54" s="67">
        <v>-115070</v>
      </c>
      <c r="I54" s="45"/>
      <c r="J54" s="67">
        <v>-65524</v>
      </c>
      <c r="K54" s="45"/>
      <c r="L54" s="67">
        <v>-89192</v>
      </c>
    </row>
    <row r="55" spans="1:12" ht="3.95" customHeight="1" x14ac:dyDescent="0.4">
      <c r="A55" s="45"/>
      <c r="B55" s="65"/>
      <c r="C55" s="45"/>
      <c r="D55" s="89"/>
      <c r="E55" s="45"/>
      <c r="F55" s="28"/>
      <c r="G55" s="50"/>
      <c r="H55" s="28"/>
      <c r="I55" s="45"/>
      <c r="J55" s="28"/>
      <c r="K55" s="45"/>
      <c r="L55" s="28"/>
    </row>
    <row r="56" spans="1:12" ht="18" customHeight="1" x14ac:dyDescent="0.4">
      <c r="A56" s="44" t="s">
        <v>203</v>
      </c>
      <c r="B56" s="45"/>
      <c r="C56" s="45"/>
      <c r="D56" s="89"/>
      <c r="E56" s="45"/>
      <c r="F56" s="67">
        <f>SUM(F50:F54)</f>
        <v>-2390217</v>
      </c>
      <c r="G56" s="64"/>
      <c r="H56" s="67">
        <f>SUM(H50:H54)</f>
        <v>-2038773</v>
      </c>
      <c r="I56" s="45"/>
      <c r="J56" s="67">
        <f>SUM(J50:J54)</f>
        <v>-2928749</v>
      </c>
      <c r="K56" s="45"/>
      <c r="L56" s="67">
        <f>SUM(L50:L54)</f>
        <v>-2680653</v>
      </c>
    </row>
    <row r="57" spans="1:12" ht="15" customHeight="1" x14ac:dyDescent="0.4">
      <c r="B57" s="45"/>
      <c r="C57" s="45"/>
      <c r="D57" s="89"/>
      <c r="E57" s="45"/>
      <c r="F57" s="64"/>
      <c r="G57" s="64"/>
      <c r="H57" s="64"/>
      <c r="I57" s="45"/>
      <c r="J57" s="64"/>
      <c r="K57" s="45"/>
      <c r="L57" s="64"/>
    </row>
    <row r="58" spans="1:12" ht="21.95" customHeight="1" x14ac:dyDescent="0.4">
      <c r="A58" s="99" t="s">
        <v>35</v>
      </c>
      <c r="B58" s="68"/>
      <c r="C58" s="68"/>
      <c r="D58" s="69"/>
      <c r="E58" s="68"/>
      <c r="F58" s="63"/>
      <c r="G58" s="27"/>
      <c r="H58" s="63"/>
      <c r="I58" s="27"/>
      <c r="J58" s="63"/>
      <c r="K58" s="27"/>
      <c r="L58" s="63"/>
    </row>
    <row r="59" spans="1:12" ht="21.75" customHeight="1" x14ac:dyDescent="0.4">
      <c r="A59" s="51" t="s">
        <v>0</v>
      </c>
      <c r="B59" s="51"/>
      <c r="C59" s="51"/>
      <c r="D59" s="52"/>
      <c r="E59" s="51"/>
      <c r="F59" s="53"/>
      <c r="G59" s="24"/>
      <c r="H59" s="53"/>
      <c r="I59" s="24"/>
      <c r="J59" s="53"/>
      <c r="K59" s="24"/>
      <c r="L59" s="53"/>
    </row>
    <row r="60" spans="1:12" ht="21.75" customHeight="1" x14ac:dyDescent="0.4">
      <c r="A60" s="51"/>
      <c r="B60" s="51" t="s">
        <v>1</v>
      </c>
      <c r="C60" s="51"/>
      <c r="D60" s="52"/>
      <c r="E60" s="51"/>
      <c r="F60" s="53"/>
      <c r="G60" s="24"/>
      <c r="H60" s="53"/>
      <c r="I60" s="24"/>
      <c r="J60" s="53"/>
      <c r="K60" s="24"/>
      <c r="L60" s="53"/>
    </row>
    <row r="61" spans="1:12" ht="21.75" customHeight="1" x14ac:dyDescent="0.4">
      <c r="A61" s="51" t="s">
        <v>204</v>
      </c>
      <c r="B61" s="51"/>
      <c r="C61" s="51"/>
      <c r="D61" s="52"/>
      <c r="E61" s="51"/>
      <c r="F61" s="53"/>
      <c r="G61" s="24"/>
      <c r="H61" s="53"/>
      <c r="I61" s="24"/>
      <c r="J61" s="53"/>
      <c r="K61" s="24"/>
      <c r="L61" s="53"/>
    </row>
    <row r="62" spans="1:12" ht="21.75" customHeight="1" x14ac:dyDescent="0.4">
      <c r="A62" s="25" t="s">
        <v>82</v>
      </c>
      <c r="B62" s="25"/>
      <c r="C62" s="25"/>
      <c r="D62" s="54"/>
      <c r="E62" s="25"/>
      <c r="F62" s="55"/>
      <c r="G62" s="56"/>
      <c r="H62" s="55"/>
      <c r="I62" s="56"/>
      <c r="J62" s="55"/>
      <c r="K62" s="56"/>
      <c r="L62" s="55"/>
    </row>
    <row r="63" spans="1:12" ht="20.100000000000001" customHeight="1" x14ac:dyDescent="0.4">
      <c r="A63" s="51"/>
      <c r="B63" s="51"/>
      <c r="C63" s="51"/>
      <c r="D63" s="89"/>
      <c r="E63" s="45"/>
      <c r="F63" s="15"/>
      <c r="G63" s="14"/>
      <c r="H63" s="15"/>
      <c r="I63" s="45"/>
      <c r="J63" s="15"/>
      <c r="K63" s="45"/>
      <c r="L63" s="15"/>
    </row>
    <row r="64" spans="1:12" ht="20.100000000000001" customHeight="1" x14ac:dyDescent="0.4">
      <c r="A64" s="51"/>
      <c r="B64" s="51"/>
      <c r="C64" s="51"/>
      <c r="D64" s="89"/>
      <c r="E64" s="45"/>
      <c r="F64" s="123" t="s">
        <v>4</v>
      </c>
      <c r="G64" s="123"/>
      <c r="H64" s="123"/>
      <c r="I64" s="24"/>
      <c r="J64" s="124" t="s">
        <v>5</v>
      </c>
      <c r="K64" s="124"/>
      <c r="L64" s="124"/>
    </row>
    <row r="65" spans="1:12" ht="20.100000000000001" customHeight="1" x14ac:dyDescent="0.4">
      <c r="A65" s="45"/>
      <c r="B65" s="45"/>
      <c r="C65" s="45"/>
      <c r="D65" s="89"/>
      <c r="E65" s="43"/>
      <c r="F65" s="31" t="s">
        <v>9</v>
      </c>
      <c r="G65" s="32"/>
      <c r="H65" s="31" t="s">
        <v>10</v>
      </c>
      <c r="I65" s="36"/>
      <c r="J65" s="31" t="s">
        <v>9</v>
      </c>
      <c r="K65" s="32"/>
      <c r="L65" s="31" t="s">
        <v>10</v>
      </c>
    </row>
    <row r="66" spans="1:12" ht="20.100000000000001" customHeight="1" x14ac:dyDescent="0.4">
      <c r="A66" s="45"/>
      <c r="B66" s="45"/>
      <c r="C66" s="45"/>
      <c r="D66" s="57" t="s">
        <v>11</v>
      </c>
      <c r="E66" s="43"/>
      <c r="F66" s="33" t="s">
        <v>12</v>
      </c>
      <c r="G66" s="34"/>
      <c r="H66" s="33" t="s">
        <v>12</v>
      </c>
      <c r="I66" s="36"/>
      <c r="J66" s="33" t="s">
        <v>12</v>
      </c>
      <c r="K66" s="34"/>
      <c r="L66" s="33" t="s">
        <v>12</v>
      </c>
    </row>
    <row r="67" spans="1:12" ht="6" customHeight="1" x14ac:dyDescent="0.4">
      <c r="A67" s="45"/>
      <c r="B67" s="45"/>
      <c r="C67" s="45"/>
      <c r="D67" s="89"/>
      <c r="E67" s="45"/>
      <c r="F67" s="28"/>
      <c r="G67" s="50"/>
      <c r="H67" s="28"/>
      <c r="I67" s="45"/>
      <c r="J67" s="28"/>
      <c r="K67" s="45"/>
      <c r="L67" s="28"/>
    </row>
    <row r="68" spans="1:12" ht="20.100000000000001" customHeight="1" x14ac:dyDescent="0.4">
      <c r="A68" s="51" t="s">
        <v>205</v>
      </c>
      <c r="B68" s="45"/>
      <c r="C68" s="45"/>
      <c r="D68" s="89"/>
      <c r="E68" s="45"/>
      <c r="I68" s="45"/>
      <c r="K68" s="45"/>
    </row>
    <row r="69" spans="1:12" ht="20.100000000000001" customHeight="1" x14ac:dyDescent="0.4">
      <c r="A69" s="44" t="s">
        <v>206</v>
      </c>
      <c r="B69" s="45"/>
      <c r="C69" s="45"/>
      <c r="D69" s="89"/>
      <c r="E69" s="45"/>
      <c r="I69" s="45"/>
      <c r="K69" s="45"/>
    </row>
    <row r="70" spans="1:12" ht="20.100000000000001" customHeight="1" x14ac:dyDescent="0.4">
      <c r="B70" s="45" t="s">
        <v>207</v>
      </c>
      <c r="C70" s="45"/>
      <c r="D70" s="89"/>
      <c r="E70" s="45"/>
      <c r="F70" s="60">
        <v>0</v>
      </c>
      <c r="H70" s="60">
        <v>169818</v>
      </c>
      <c r="I70" s="45"/>
      <c r="J70" s="60">
        <v>0</v>
      </c>
      <c r="K70" s="45"/>
      <c r="L70" s="60">
        <v>169818</v>
      </c>
    </row>
    <row r="71" spans="1:12" ht="20.100000000000001" customHeight="1" x14ac:dyDescent="0.4">
      <c r="A71" s="44" t="s">
        <v>206</v>
      </c>
      <c r="B71" s="45"/>
      <c r="C71" s="45"/>
      <c r="D71" s="89"/>
      <c r="E71" s="45"/>
      <c r="I71" s="45"/>
      <c r="K71" s="45"/>
    </row>
    <row r="72" spans="1:12" ht="20.100000000000001" customHeight="1" x14ac:dyDescent="0.4">
      <c r="B72" s="45" t="s">
        <v>208</v>
      </c>
      <c r="C72" s="45"/>
      <c r="D72" s="89"/>
      <c r="E72" s="45"/>
      <c r="F72" s="60">
        <v>0</v>
      </c>
      <c r="H72" s="60">
        <v>659077</v>
      </c>
      <c r="I72" s="45"/>
      <c r="J72" s="60">
        <v>0</v>
      </c>
      <c r="K72" s="45"/>
      <c r="L72" s="60">
        <v>659077</v>
      </c>
    </row>
    <row r="73" spans="1:12" ht="20.100000000000001" customHeight="1" x14ac:dyDescent="0.4">
      <c r="A73" s="44" t="s">
        <v>209</v>
      </c>
      <c r="B73" s="45"/>
      <c r="C73" s="45"/>
      <c r="D73" s="89"/>
      <c r="E73" s="45"/>
      <c r="F73" s="60">
        <v>-535652</v>
      </c>
      <c r="G73" s="39"/>
      <c r="H73" s="60">
        <v>-489926</v>
      </c>
      <c r="I73" s="45"/>
      <c r="J73" s="60">
        <v>-535369</v>
      </c>
      <c r="K73" s="45"/>
      <c r="L73" s="60">
        <v>-459450</v>
      </c>
    </row>
    <row r="74" spans="1:12" ht="20.100000000000001" customHeight="1" x14ac:dyDescent="0.4">
      <c r="A74" s="44" t="s">
        <v>210</v>
      </c>
      <c r="B74" s="45"/>
      <c r="C74" s="45"/>
      <c r="D74" s="89"/>
      <c r="E74" s="45"/>
      <c r="F74" s="60">
        <v>-781</v>
      </c>
      <c r="G74" s="39"/>
      <c r="H74" s="60">
        <v>-35887</v>
      </c>
      <c r="I74" s="45"/>
      <c r="J74" s="60">
        <v>-781</v>
      </c>
      <c r="K74" s="45"/>
      <c r="L74" s="60">
        <v>-35887</v>
      </c>
    </row>
    <row r="75" spans="1:12" ht="20.100000000000001" customHeight="1" x14ac:dyDescent="0.4">
      <c r="A75" s="44" t="s">
        <v>211</v>
      </c>
      <c r="B75" s="45"/>
      <c r="C75" s="45"/>
      <c r="D75" s="89"/>
      <c r="E75" s="45"/>
      <c r="F75" s="60">
        <v>47374</v>
      </c>
      <c r="G75" s="39"/>
      <c r="H75" s="60">
        <v>2739</v>
      </c>
      <c r="I75" s="45"/>
      <c r="J75" s="60">
        <v>5414</v>
      </c>
      <c r="K75" s="45"/>
      <c r="L75" s="60">
        <v>3356</v>
      </c>
    </row>
    <row r="76" spans="1:12" ht="20.100000000000001" customHeight="1" x14ac:dyDescent="0.4">
      <c r="A76" s="44" t="s">
        <v>212</v>
      </c>
      <c r="B76" s="45"/>
      <c r="C76" s="45"/>
      <c r="D76" s="89"/>
      <c r="E76" s="45"/>
      <c r="F76" s="60">
        <v>0</v>
      </c>
      <c r="G76" s="39"/>
      <c r="H76" s="60">
        <v>0</v>
      </c>
      <c r="I76" s="45"/>
      <c r="J76" s="60">
        <v>0</v>
      </c>
      <c r="K76" s="45"/>
      <c r="L76" s="60">
        <v>108</v>
      </c>
    </row>
    <row r="77" spans="1:12" ht="20.100000000000001" customHeight="1" x14ac:dyDescent="0.4">
      <c r="A77" s="44" t="s">
        <v>213</v>
      </c>
      <c r="B77" s="45"/>
      <c r="C77" s="45"/>
      <c r="D77" s="43">
        <v>16</v>
      </c>
      <c r="E77" s="45"/>
      <c r="F77" s="60">
        <v>0</v>
      </c>
      <c r="G77" s="64"/>
      <c r="H77" s="60">
        <v>0</v>
      </c>
      <c r="I77" s="45"/>
      <c r="J77" s="60">
        <v>-18000</v>
      </c>
      <c r="K77" s="45"/>
      <c r="L77" s="60">
        <v>-18000</v>
      </c>
    </row>
    <row r="78" spans="1:12" ht="20.100000000000001" customHeight="1" x14ac:dyDescent="0.4">
      <c r="A78" s="62" t="s">
        <v>214</v>
      </c>
      <c r="B78" s="45"/>
      <c r="C78" s="45"/>
      <c r="D78" s="43">
        <v>17</v>
      </c>
      <c r="E78" s="45"/>
      <c r="F78" s="60">
        <v>0</v>
      </c>
      <c r="G78" s="64"/>
      <c r="H78" s="60">
        <v>-18000</v>
      </c>
      <c r="I78" s="45"/>
      <c r="J78" s="60">
        <v>0</v>
      </c>
      <c r="K78" s="45"/>
      <c r="L78" s="60">
        <v>-18000</v>
      </c>
    </row>
    <row r="79" spans="1:12" ht="20.100000000000001" customHeight="1" x14ac:dyDescent="0.4">
      <c r="A79" s="62" t="s">
        <v>215</v>
      </c>
      <c r="B79" s="45"/>
      <c r="C79" s="45"/>
      <c r="D79" s="89"/>
      <c r="E79" s="45"/>
      <c r="F79" s="60">
        <v>20725</v>
      </c>
      <c r="G79" s="64"/>
      <c r="H79" s="60">
        <v>15935</v>
      </c>
      <c r="I79" s="45"/>
      <c r="J79" s="60">
        <v>20537</v>
      </c>
      <c r="K79" s="45"/>
      <c r="L79" s="60">
        <v>15865</v>
      </c>
    </row>
    <row r="80" spans="1:12" ht="20.100000000000001" customHeight="1" x14ac:dyDescent="0.4">
      <c r="A80" s="62" t="s">
        <v>216</v>
      </c>
      <c r="B80" s="45"/>
      <c r="C80" s="45"/>
      <c r="D80" s="89"/>
      <c r="E80" s="45"/>
      <c r="F80" s="63">
        <v>-28288</v>
      </c>
      <c r="G80" s="64"/>
      <c r="H80" s="63">
        <v>-43469</v>
      </c>
      <c r="I80" s="45"/>
      <c r="J80" s="63">
        <v>-28182</v>
      </c>
      <c r="K80" s="45"/>
      <c r="L80" s="63">
        <v>-43399</v>
      </c>
    </row>
    <row r="81" spans="1:12" ht="6" customHeight="1" x14ac:dyDescent="0.4">
      <c r="A81" s="45"/>
      <c r="B81" s="45"/>
      <c r="C81" s="45"/>
      <c r="D81" s="89"/>
      <c r="E81" s="45"/>
      <c r="F81" s="28"/>
      <c r="G81" s="50"/>
      <c r="H81" s="28"/>
      <c r="I81" s="45"/>
      <c r="J81" s="28"/>
      <c r="K81" s="45"/>
      <c r="L81" s="28"/>
    </row>
    <row r="82" spans="1:12" ht="20.100000000000001" customHeight="1" x14ac:dyDescent="0.4">
      <c r="A82" s="62" t="s">
        <v>217</v>
      </c>
      <c r="B82" s="45"/>
      <c r="C82" s="45"/>
      <c r="D82" s="70"/>
      <c r="E82" s="66"/>
      <c r="F82" s="67">
        <f>SUM(F69:F80)</f>
        <v>-496622</v>
      </c>
      <c r="G82" s="64"/>
      <c r="H82" s="67">
        <f>SUM(H69:H80)</f>
        <v>260287</v>
      </c>
      <c r="I82" s="45"/>
      <c r="J82" s="67">
        <f>SUM(J69:J80)</f>
        <v>-556381</v>
      </c>
      <c r="K82" s="45"/>
      <c r="L82" s="67">
        <f>SUM(L69:L80)</f>
        <v>273488</v>
      </c>
    </row>
    <row r="83" spans="1:12" ht="7.15" customHeight="1" x14ac:dyDescent="0.4">
      <c r="A83" s="51"/>
      <c r="B83" s="51"/>
      <c r="C83" s="51"/>
      <c r="D83" s="89"/>
      <c r="E83" s="45"/>
      <c r="F83" s="15"/>
      <c r="G83" s="14"/>
      <c r="H83" s="15"/>
      <c r="I83" s="45"/>
      <c r="J83" s="15"/>
      <c r="K83" s="45"/>
      <c r="L83" s="15"/>
    </row>
    <row r="84" spans="1:12" ht="20.100000000000001" customHeight="1" x14ac:dyDescent="0.4">
      <c r="A84" s="51" t="s">
        <v>218</v>
      </c>
      <c r="B84" s="45"/>
      <c r="C84" s="45"/>
      <c r="D84" s="89"/>
      <c r="E84" s="45"/>
      <c r="F84" s="28"/>
      <c r="G84" s="50"/>
      <c r="H84" s="28"/>
      <c r="I84" s="45"/>
      <c r="J84" s="28"/>
      <c r="K84" s="45"/>
      <c r="L84" s="28"/>
    </row>
    <row r="85" spans="1:12" ht="20.100000000000001" customHeight="1" x14ac:dyDescent="0.4">
      <c r="A85" s="44" t="s">
        <v>219</v>
      </c>
      <c r="B85" s="45"/>
      <c r="C85" s="45"/>
      <c r="D85" s="89">
        <v>23</v>
      </c>
      <c r="E85" s="45"/>
      <c r="F85" s="28">
        <v>1400000</v>
      </c>
      <c r="G85" s="50"/>
      <c r="H85" s="28">
        <v>300000</v>
      </c>
      <c r="I85" s="45"/>
      <c r="J85" s="28">
        <v>1400000</v>
      </c>
      <c r="K85" s="45"/>
      <c r="L85" s="28">
        <v>300000</v>
      </c>
    </row>
    <row r="86" spans="1:12" ht="20.100000000000001" customHeight="1" x14ac:dyDescent="0.4">
      <c r="A86" s="44" t="s">
        <v>220</v>
      </c>
      <c r="B86" s="45"/>
      <c r="C86" s="45"/>
      <c r="D86" s="89" t="s">
        <v>248</v>
      </c>
      <c r="E86" s="45"/>
      <c r="F86" s="28">
        <v>1900000</v>
      </c>
      <c r="G86" s="50"/>
      <c r="H86" s="28">
        <v>1300000</v>
      </c>
      <c r="I86" s="45"/>
      <c r="J86" s="28">
        <v>1900000</v>
      </c>
      <c r="K86" s="45"/>
      <c r="L86" s="28">
        <v>1300000</v>
      </c>
    </row>
    <row r="87" spans="1:12" ht="20.100000000000001" customHeight="1" x14ac:dyDescent="0.4">
      <c r="A87" s="62" t="s">
        <v>221</v>
      </c>
      <c r="B87" s="45"/>
      <c r="C87" s="45"/>
      <c r="D87" s="89">
        <v>23</v>
      </c>
      <c r="E87" s="45"/>
      <c r="F87" s="60">
        <v>0</v>
      </c>
      <c r="G87" s="50"/>
      <c r="H87" s="60">
        <v>11700</v>
      </c>
      <c r="I87" s="45"/>
      <c r="J87" s="28">
        <v>0</v>
      </c>
      <c r="K87" s="45"/>
      <c r="L87" s="28">
        <v>0</v>
      </c>
    </row>
    <row r="88" spans="1:12" ht="20.100000000000001" customHeight="1" x14ac:dyDescent="0.4">
      <c r="A88" s="62" t="s">
        <v>222</v>
      </c>
      <c r="B88" s="45"/>
      <c r="C88" s="45"/>
      <c r="D88" s="89">
        <v>23</v>
      </c>
      <c r="E88" s="45"/>
      <c r="F88" s="60">
        <v>-1300000</v>
      </c>
      <c r="G88" s="50"/>
      <c r="H88" s="60">
        <v>0</v>
      </c>
      <c r="I88" s="45"/>
      <c r="J88" s="28">
        <v>-1300000</v>
      </c>
      <c r="K88" s="45"/>
      <c r="L88" s="28">
        <v>0</v>
      </c>
    </row>
    <row r="89" spans="1:12" ht="20.100000000000001" customHeight="1" x14ac:dyDescent="0.4">
      <c r="A89" s="62" t="s">
        <v>223</v>
      </c>
      <c r="B89" s="45"/>
      <c r="C89" s="45"/>
      <c r="D89" s="89">
        <v>34.5</v>
      </c>
      <c r="E89" s="45"/>
      <c r="F89" s="60">
        <v>-1300000</v>
      </c>
      <c r="G89" s="50"/>
      <c r="H89" s="60">
        <v>0</v>
      </c>
      <c r="I89" s="45"/>
      <c r="J89" s="28">
        <v>-1300000</v>
      </c>
      <c r="K89" s="45"/>
      <c r="L89" s="28">
        <v>0</v>
      </c>
    </row>
    <row r="90" spans="1:12" ht="20.100000000000001" customHeight="1" x14ac:dyDescent="0.4">
      <c r="A90" s="44" t="s">
        <v>224</v>
      </c>
      <c r="B90" s="45"/>
      <c r="C90" s="45"/>
      <c r="D90" s="43">
        <v>23</v>
      </c>
      <c r="E90" s="45"/>
      <c r="F90" s="60">
        <v>-11160</v>
      </c>
      <c r="G90" s="39"/>
      <c r="H90" s="60">
        <v>-9300</v>
      </c>
      <c r="I90" s="45"/>
      <c r="J90" s="60">
        <v>0</v>
      </c>
      <c r="K90" s="45"/>
      <c r="L90" s="60">
        <v>0</v>
      </c>
    </row>
    <row r="91" spans="1:12" ht="20.100000000000001" customHeight="1" x14ac:dyDescent="0.4">
      <c r="A91" s="44" t="s">
        <v>225</v>
      </c>
      <c r="B91" s="45"/>
      <c r="C91" s="45"/>
      <c r="D91" s="43">
        <v>23</v>
      </c>
      <c r="E91" s="45"/>
      <c r="F91" s="60">
        <v>-993326</v>
      </c>
      <c r="G91" s="39"/>
      <c r="H91" s="60">
        <v>-1262611</v>
      </c>
      <c r="I91" s="45"/>
      <c r="J91" s="60">
        <v>-443710</v>
      </c>
      <c r="K91" s="45"/>
      <c r="L91" s="60">
        <v>-573226</v>
      </c>
    </row>
    <row r="92" spans="1:12" ht="20.100000000000001" customHeight="1" x14ac:dyDescent="0.4">
      <c r="A92" s="44" t="s">
        <v>226</v>
      </c>
      <c r="B92" s="45"/>
      <c r="C92" s="45"/>
      <c r="D92" s="43">
        <v>26</v>
      </c>
      <c r="E92" s="45"/>
      <c r="F92" s="60">
        <v>5639659</v>
      </c>
      <c r="G92" s="39"/>
      <c r="H92" s="60">
        <v>0</v>
      </c>
      <c r="I92" s="45"/>
      <c r="J92" s="60">
        <v>5639659</v>
      </c>
      <c r="K92" s="45"/>
      <c r="L92" s="60">
        <v>0</v>
      </c>
    </row>
    <row r="93" spans="1:12" ht="20.100000000000001" customHeight="1" x14ac:dyDescent="0.4">
      <c r="A93" s="44" t="s">
        <v>227</v>
      </c>
      <c r="B93" s="45"/>
      <c r="C93" s="45"/>
      <c r="E93" s="45"/>
      <c r="F93" s="60">
        <v>-8010</v>
      </c>
      <c r="G93" s="39"/>
      <c r="H93" s="60">
        <v>0</v>
      </c>
      <c r="I93" s="45"/>
      <c r="J93" s="60">
        <v>-8010</v>
      </c>
      <c r="K93" s="45"/>
      <c r="L93" s="60">
        <v>0</v>
      </c>
    </row>
    <row r="94" spans="1:12" ht="20.100000000000001" customHeight="1" x14ac:dyDescent="0.4">
      <c r="A94" s="62" t="s">
        <v>228</v>
      </c>
      <c r="B94" s="45"/>
      <c r="C94" s="45"/>
      <c r="E94" s="45"/>
      <c r="F94" s="60">
        <v>0</v>
      </c>
      <c r="G94" s="39"/>
      <c r="H94" s="60">
        <v>-7</v>
      </c>
      <c r="I94" s="45"/>
      <c r="J94" s="60">
        <v>0</v>
      </c>
      <c r="K94" s="45"/>
      <c r="L94" s="60">
        <v>-7</v>
      </c>
    </row>
    <row r="95" spans="1:12" ht="20.100000000000001" customHeight="1" x14ac:dyDescent="0.4">
      <c r="A95" s="44" t="s">
        <v>229</v>
      </c>
      <c r="B95" s="45"/>
      <c r="C95" s="45"/>
      <c r="E95" s="45"/>
      <c r="F95" s="63">
        <v>12000</v>
      </c>
      <c r="G95" s="39"/>
      <c r="H95" s="63">
        <v>12000</v>
      </c>
      <c r="I95" s="45"/>
      <c r="J95" s="63">
        <v>0</v>
      </c>
      <c r="K95" s="45"/>
      <c r="L95" s="63">
        <v>0</v>
      </c>
    </row>
    <row r="96" spans="1:12" ht="6" customHeight="1" x14ac:dyDescent="0.4">
      <c r="A96" s="45"/>
      <c r="B96" s="45"/>
      <c r="C96" s="45"/>
      <c r="D96" s="89"/>
      <c r="E96" s="45"/>
      <c r="F96" s="28"/>
      <c r="G96" s="50"/>
      <c r="H96" s="28"/>
      <c r="I96" s="45"/>
      <c r="J96" s="28"/>
      <c r="K96" s="45"/>
      <c r="L96" s="28"/>
    </row>
    <row r="97" spans="1:12" ht="20.100000000000001" customHeight="1" x14ac:dyDescent="0.4">
      <c r="A97" s="44" t="s">
        <v>230</v>
      </c>
      <c r="B97" s="45"/>
      <c r="C97" s="45"/>
      <c r="D97" s="89"/>
      <c r="E97" s="45"/>
      <c r="F97" s="67">
        <f>SUM(F85:F95)</f>
        <v>5339163</v>
      </c>
      <c r="G97" s="64"/>
      <c r="H97" s="67">
        <f>SUM(H85:H95)</f>
        <v>351782</v>
      </c>
      <c r="I97" s="45"/>
      <c r="J97" s="67">
        <f>SUM(J85:J95)</f>
        <v>5887939</v>
      </c>
      <c r="K97" s="45"/>
      <c r="L97" s="67">
        <f>SUM(L85:L95)</f>
        <v>1026767</v>
      </c>
    </row>
    <row r="98" spans="1:12" ht="6" customHeight="1" x14ac:dyDescent="0.4">
      <c r="A98" s="51"/>
      <c r="B98" s="51"/>
      <c r="C98" s="51"/>
      <c r="D98" s="89"/>
      <c r="E98" s="45"/>
      <c r="F98" s="15"/>
      <c r="G98" s="14"/>
      <c r="H98" s="15"/>
      <c r="I98" s="45"/>
      <c r="J98" s="15"/>
      <c r="K98" s="45"/>
      <c r="L98" s="15"/>
    </row>
    <row r="99" spans="1:12" ht="20.100000000000001" customHeight="1" x14ac:dyDescent="0.4">
      <c r="A99" s="51" t="s">
        <v>231</v>
      </c>
      <c r="B99" s="51"/>
      <c r="C99" s="51"/>
      <c r="D99" s="89"/>
      <c r="E99" s="45"/>
      <c r="F99" s="60">
        <f>SUM(F97,F82,F56)</f>
        <v>2452324</v>
      </c>
      <c r="G99" s="39"/>
      <c r="H99" s="60">
        <f>SUM(H97,H82,H56)</f>
        <v>-1426704</v>
      </c>
      <c r="I99" s="45"/>
      <c r="J99" s="60">
        <f>SUM(J97,J82,J56)</f>
        <v>2402809</v>
      </c>
      <c r="K99" s="45"/>
      <c r="L99" s="60">
        <f>SUM(L97,L82,L56)</f>
        <v>-1380398</v>
      </c>
    </row>
    <row r="100" spans="1:12" ht="20.100000000000001" customHeight="1" x14ac:dyDescent="0.4">
      <c r="A100" s="44" t="s">
        <v>232</v>
      </c>
      <c r="B100" s="51"/>
      <c r="C100" s="51"/>
      <c r="D100" s="89"/>
      <c r="E100" s="45"/>
      <c r="F100" s="67">
        <v>736326</v>
      </c>
      <c r="G100" s="64"/>
      <c r="H100" s="67">
        <v>2163030</v>
      </c>
      <c r="I100" s="45"/>
      <c r="J100" s="67">
        <v>722738</v>
      </c>
      <c r="K100" s="45"/>
      <c r="L100" s="67">
        <v>2103136</v>
      </c>
    </row>
    <row r="101" spans="1:12" ht="6" customHeight="1" x14ac:dyDescent="0.4">
      <c r="A101" s="45"/>
      <c r="B101" s="45"/>
      <c r="C101" s="45"/>
      <c r="D101" s="89"/>
      <c r="E101" s="45"/>
      <c r="F101" s="28"/>
      <c r="G101" s="50"/>
      <c r="H101" s="28"/>
      <c r="I101" s="45"/>
      <c r="J101" s="28"/>
      <c r="K101" s="45"/>
      <c r="L101" s="28"/>
    </row>
    <row r="102" spans="1:12" ht="20.100000000000001" customHeight="1" thickBot="1" x14ac:dyDescent="0.45">
      <c r="A102" s="51" t="s">
        <v>233</v>
      </c>
      <c r="B102" s="51"/>
      <c r="C102" s="51"/>
      <c r="D102" s="43">
        <v>12</v>
      </c>
      <c r="E102" s="45"/>
      <c r="F102" s="71">
        <f>SUM(F99:F100)</f>
        <v>3188650</v>
      </c>
      <c r="G102" s="64"/>
      <c r="H102" s="71">
        <f>SUM(H99:H100)</f>
        <v>736326</v>
      </c>
      <c r="I102" s="45"/>
      <c r="J102" s="71">
        <f>SUM(J99:J100)</f>
        <v>3125547</v>
      </c>
      <c r="K102" s="45"/>
      <c r="L102" s="71">
        <f>SUM(L99:L100)</f>
        <v>722738</v>
      </c>
    </row>
    <row r="103" spans="1:12" ht="20.100000000000001" customHeight="1" thickTop="1" x14ac:dyDescent="0.4">
      <c r="A103" s="51"/>
      <c r="B103" s="51"/>
      <c r="C103" s="51"/>
      <c r="E103" s="45"/>
      <c r="F103" s="64"/>
      <c r="G103" s="64"/>
      <c r="H103" s="64"/>
      <c r="I103" s="45"/>
      <c r="J103" s="64"/>
      <c r="K103" s="45"/>
      <c r="L103" s="64"/>
    </row>
    <row r="104" spans="1:12" ht="20.100000000000001" customHeight="1" x14ac:dyDescent="0.4">
      <c r="A104" s="51"/>
      <c r="B104" s="51"/>
      <c r="C104" s="51"/>
      <c r="E104" s="45"/>
      <c r="F104" s="64"/>
      <c r="G104" s="64"/>
      <c r="H104" s="64"/>
      <c r="I104" s="45"/>
      <c r="J104" s="64"/>
      <c r="K104" s="45"/>
      <c r="L104" s="64"/>
    </row>
    <row r="105" spans="1:12" ht="20.100000000000001" customHeight="1" x14ac:dyDescent="0.4">
      <c r="A105" s="51"/>
      <c r="B105" s="51"/>
      <c r="C105" s="51"/>
      <c r="E105" s="45"/>
      <c r="F105" s="64"/>
      <c r="G105" s="64"/>
      <c r="H105" s="64"/>
      <c r="I105" s="45"/>
      <c r="J105" s="64"/>
      <c r="K105" s="45"/>
      <c r="L105" s="64"/>
    </row>
    <row r="106" spans="1:12" ht="20.100000000000001" customHeight="1" x14ac:dyDescent="0.4">
      <c r="A106" s="51"/>
      <c r="B106" s="51"/>
      <c r="C106" s="51"/>
      <c r="E106" s="45"/>
      <c r="F106" s="64"/>
      <c r="G106" s="64"/>
      <c r="H106" s="64"/>
      <c r="I106" s="45"/>
      <c r="J106" s="64"/>
      <c r="K106" s="45"/>
      <c r="L106" s="64"/>
    </row>
    <row r="107" spans="1:12" ht="20.100000000000001" customHeight="1" x14ac:dyDescent="0.4">
      <c r="A107" s="51"/>
      <c r="B107" s="51"/>
      <c r="C107" s="51"/>
      <c r="E107" s="45"/>
      <c r="F107" s="64"/>
      <c r="G107" s="64"/>
      <c r="H107" s="64"/>
      <c r="I107" s="45"/>
      <c r="J107" s="64"/>
      <c r="K107" s="45"/>
      <c r="L107" s="64"/>
    </row>
    <row r="108" spans="1:12" ht="20.100000000000001" customHeight="1" x14ac:dyDescent="0.4">
      <c r="A108" s="51"/>
      <c r="B108" s="51"/>
      <c r="C108" s="51"/>
      <c r="E108" s="45"/>
      <c r="F108" s="64"/>
      <c r="G108" s="64"/>
      <c r="H108" s="64"/>
      <c r="I108" s="45"/>
      <c r="J108" s="64"/>
      <c r="K108" s="45"/>
      <c r="L108" s="64"/>
    </row>
    <row r="109" spans="1:12" ht="24.75" customHeight="1" x14ac:dyDescent="0.4">
      <c r="A109" s="51"/>
      <c r="B109" s="51"/>
      <c r="C109" s="51"/>
      <c r="E109" s="45"/>
      <c r="F109" s="64"/>
      <c r="G109" s="64"/>
      <c r="H109" s="64"/>
      <c r="I109" s="45"/>
      <c r="J109" s="64"/>
      <c r="K109" s="45"/>
      <c r="L109" s="64"/>
    </row>
    <row r="110" spans="1:12" ht="20.25" customHeight="1" x14ac:dyDescent="0.4">
      <c r="A110" s="51"/>
      <c r="B110" s="51"/>
      <c r="C110" s="51"/>
      <c r="E110" s="45"/>
      <c r="F110" s="64"/>
      <c r="G110" s="64"/>
      <c r="H110" s="64"/>
      <c r="I110" s="45"/>
      <c r="J110" s="64"/>
      <c r="K110" s="45"/>
      <c r="L110" s="64"/>
    </row>
    <row r="111" spans="1:12" ht="21.95" customHeight="1" x14ac:dyDescent="0.4">
      <c r="A111" s="99" t="s">
        <v>35</v>
      </c>
      <c r="B111" s="68"/>
      <c r="C111" s="68"/>
      <c r="D111" s="69"/>
      <c r="E111" s="68"/>
      <c r="F111" s="26"/>
      <c r="G111" s="72"/>
      <c r="H111" s="26"/>
      <c r="I111" s="27"/>
      <c r="J111" s="26"/>
      <c r="K111" s="27"/>
      <c r="L111" s="26"/>
    </row>
    <row r="112" spans="1:12" ht="21.75" customHeight="1" x14ac:dyDescent="0.4">
      <c r="A112" s="51" t="s">
        <v>0</v>
      </c>
      <c r="B112" s="51"/>
      <c r="C112" s="51"/>
      <c r="D112" s="52"/>
      <c r="E112" s="51"/>
      <c r="F112" s="53"/>
      <c r="G112" s="24"/>
      <c r="H112" s="53"/>
      <c r="I112" s="24"/>
      <c r="J112" s="53"/>
      <c r="K112" s="24"/>
      <c r="L112" s="53"/>
    </row>
    <row r="113" spans="1:12" ht="21.75" customHeight="1" x14ac:dyDescent="0.4">
      <c r="A113" s="51"/>
      <c r="B113" s="51" t="s">
        <v>1</v>
      </c>
      <c r="C113" s="51"/>
      <c r="D113" s="52"/>
      <c r="E113" s="51"/>
      <c r="F113" s="53"/>
      <c r="G113" s="24"/>
      <c r="H113" s="53"/>
      <c r="I113" s="24"/>
      <c r="J113" s="53"/>
      <c r="K113" s="24"/>
      <c r="L113" s="53"/>
    </row>
    <row r="114" spans="1:12" ht="21.75" customHeight="1" x14ac:dyDescent="0.4">
      <c r="A114" s="51" t="s">
        <v>204</v>
      </c>
      <c r="B114" s="51"/>
      <c r="C114" s="51"/>
      <c r="D114" s="52"/>
      <c r="E114" s="51"/>
      <c r="F114" s="53"/>
      <c r="G114" s="24"/>
      <c r="H114" s="53"/>
      <c r="I114" s="24"/>
      <c r="J114" s="53"/>
      <c r="K114" s="24"/>
      <c r="L114" s="53"/>
    </row>
    <row r="115" spans="1:12" ht="21.75" customHeight="1" x14ac:dyDescent="0.4">
      <c r="A115" s="25" t="s">
        <v>234</v>
      </c>
      <c r="B115" s="25"/>
      <c r="C115" s="25"/>
      <c r="D115" s="54"/>
      <c r="E115" s="25"/>
      <c r="F115" s="55"/>
      <c r="G115" s="56"/>
      <c r="H115" s="55"/>
      <c r="I115" s="56"/>
      <c r="J115" s="55"/>
      <c r="K115" s="56"/>
      <c r="L115" s="55"/>
    </row>
    <row r="116" spans="1:12" ht="21.75" customHeight="1" x14ac:dyDescent="0.4">
      <c r="A116" s="51"/>
      <c r="B116" s="51"/>
      <c r="C116" s="51"/>
      <c r="D116" s="89"/>
      <c r="E116" s="45"/>
      <c r="F116" s="15"/>
      <c r="G116" s="14"/>
      <c r="H116" s="15"/>
      <c r="I116" s="45"/>
      <c r="J116" s="15"/>
      <c r="K116" s="45"/>
      <c r="L116" s="15"/>
    </row>
    <row r="117" spans="1:12" ht="21.75" customHeight="1" x14ac:dyDescent="0.4">
      <c r="A117" s="51"/>
      <c r="B117" s="51"/>
      <c r="C117" s="51"/>
      <c r="D117" s="89"/>
      <c r="E117" s="45"/>
      <c r="F117" s="123" t="s">
        <v>4</v>
      </c>
      <c r="G117" s="123"/>
      <c r="H117" s="123"/>
      <c r="I117" s="24"/>
      <c r="J117" s="124" t="s">
        <v>5</v>
      </c>
      <c r="K117" s="124"/>
      <c r="L117" s="124"/>
    </row>
    <row r="118" spans="1:12" ht="21.75" customHeight="1" x14ac:dyDescent="0.4">
      <c r="A118" s="45"/>
      <c r="B118" s="45"/>
      <c r="C118" s="45"/>
      <c r="D118" s="89"/>
      <c r="E118" s="43"/>
      <c r="F118" s="31" t="s">
        <v>9</v>
      </c>
      <c r="G118" s="32"/>
      <c r="H118" s="31" t="s">
        <v>10</v>
      </c>
      <c r="I118" s="36"/>
      <c r="J118" s="31" t="s">
        <v>9</v>
      </c>
      <c r="K118" s="32"/>
      <c r="L118" s="31" t="s">
        <v>10</v>
      </c>
    </row>
    <row r="119" spans="1:12" ht="21.75" customHeight="1" x14ac:dyDescent="0.4">
      <c r="A119" s="45"/>
      <c r="B119" s="45"/>
      <c r="C119" s="45"/>
      <c r="D119" s="57" t="s">
        <v>11</v>
      </c>
      <c r="E119" s="43"/>
      <c r="F119" s="33" t="s">
        <v>12</v>
      </c>
      <c r="G119" s="34"/>
      <c r="H119" s="33" t="s">
        <v>12</v>
      </c>
      <c r="I119" s="36"/>
      <c r="J119" s="33" t="s">
        <v>12</v>
      </c>
      <c r="K119" s="34"/>
      <c r="L119" s="33" t="s">
        <v>12</v>
      </c>
    </row>
    <row r="120" spans="1:12" ht="8.1" customHeight="1" x14ac:dyDescent="0.4">
      <c r="A120" s="45"/>
      <c r="B120" s="45"/>
      <c r="C120" s="45"/>
      <c r="D120" s="89"/>
      <c r="E120" s="45"/>
      <c r="F120" s="15"/>
      <c r="G120" s="14"/>
      <c r="H120" s="15"/>
      <c r="I120" s="45"/>
      <c r="J120" s="15"/>
      <c r="K120" s="45"/>
      <c r="L120" s="15"/>
    </row>
    <row r="121" spans="1:12" ht="21.75" customHeight="1" x14ac:dyDescent="0.4">
      <c r="A121" s="51" t="s">
        <v>235</v>
      </c>
      <c r="B121" s="45"/>
      <c r="C121" s="45"/>
      <c r="D121" s="89"/>
      <c r="E121" s="45"/>
      <c r="F121" s="15"/>
      <c r="G121" s="14"/>
      <c r="H121" s="15"/>
      <c r="I121" s="45"/>
      <c r="J121" s="15"/>
      <c r="K121" s="45"/>
      <c r="L121" s="15"/>
    </row>
    <row r="122" spans="1:12" ht="21.75" customHeight="1" x14ac:dyDescent="0.4">
      <c r="A122" s="44" t="s">
        <v>236</v>
      </c>
      <c r="B122" s="45"/>
      <c r="C122" s="45"/>
      <c r="D122" s="89"/>
      <c r="E122" s="45"/>
      <c r="F122" s="60">
        <v>18118</v>
      </c>
      <c r="G122" s="39"/>
      <c r="H122" s="60">
        <v>63523</v>
      </c>
      <c r="I122" s="45"/>
      <c r="J122" s="60">
        <v>18118</v>
      </c>
      <c r="K122" s="45"/>
      <c r="L122" s="60">
        <v>63523</v>
      </c>
    </row>
    <row r="123" spans="1:12" ht="21.75" customHeight="1" x14ac:dyDescent="0.4">
      <c r="A123" s="44" t="s">
        <v>237</v>
      </c>
      <c r="B123" s="45"/>
      <c r="C123" s="45"/>
      <c r="D123" s="89"/>
      <c r="E123" s="45"/>
      <c r="F123" s="60">
        <v>0</v>
      </c>
      <c r="G123" s="39"/>
      <c r="H123" s="60">
        <v>781</v>
      </c>
      <c r="I123" s="45"/>
      <c r="J123" s="60">
        <v>0</v>
      </c>
      <c r="K123" s="45"/>
      <c r="L123" s="60">
        <v>781</v>
      </c>
    </row>
    <row r="124" spans="1:12" ht="21.75" customHeight="1" x14ac:dyDescent="0.4">
      <c r="A124" s="62" t="s">
        <v>238</v>
      </c>
      <c r="B124" s="62"/>
      <c r="C124" s="45"/>
      <c r="D124" s="89"/>
      <c r="E124" s="45"/>
      <c r="G124" s="39"/>
      <c r="I124" s="45"/>
      <c r="K124" s="45"/>
    </row>
    <row r="125" spans="1:12" ht="21.75" customHeight="1" x14ac:dyDescent="0.4">
      <c r="A125" s="62"/>
      <c r="B125" s="62" t="s">
        <v>239</v>
      </c>
      <c r="C125" s="45"/>
      <c r="D125" s="89"/>
      <c r="E125" s="45"/>
      <c r="F125" s="60">
        <v>0</v>
      </c>
      <c r="G125" s="39"/>
      <c r="H125" s="60">
        <v>8965</v>
      </c>
      <c r="I125" s="45"/>
      <c r="J125" s="60">
        <v>0</v>
      </c>
      <c r="K125" s="45"/>
      <c r="L125" s="60">
        <v>8965</v>
      </c>
    </row>
    <row r="126" spans="1:12" ht="21.75" customHeight="1" x14ac:dyDescent="0.4">
      <c r="A126" s="44" t="s">
        <v>240</v>
      </c>
      <c r="B126" s="45"/>
      <c r="C126" s="45"/>
      <c r="D126" s="89"/>
      <c r="E126" s="45"/>
      <c r="F126" s="60">
        <v>434</v>
      </c>
      <c r="G126" s="39"/>
      <c r="H126" s="60">
        <v>1410</v>
      </c>
      <c r="I126" s="45"/>
      <c r="J126" s="60">
        <v>434</v>
      </c>
      <c r="K126" s="45"/>
      <c r="L126" s="60">
        <v>1410</v>
      </c>
    </row>
    <row r="127" spans="1:12" ht="21.75" customHeight="1" x14ac:dyDescent="0.4">
      <c r="A127" s="44" t="s">
        <v>241</v>
      </c>
      <c r="B127" s="45"/>
      <c r="C127" s="45"/>
      <c r="D127" s="43">
        <v>19</v>
      </c>
      <c r="E127" s="45"/>
      <c r="F127" s="60">
        <v>215702</v>
      </c>
      <c r="G127" s="39"/>
      <c r="H127" s="60">
        <v>602404</v>
      </c>
      <c r="I127" s="45"/>
      <c r="J127" s="60">
        <v>204756</v>
      </c>
      <c r="K127" s="45"/>
      <c r="L127" s="60">
        <v>509760</v>
      </c>
    </row>
    <row r="128" spans="1:12" ht="21.75" customHeight="1" x14ac:dyDescent="0.4">
      <c r="A128" s="44" t="s">
        <v>242</v>
      </c>
      <c r="B128" s="45"/>
      <c r="C128" s="45"/>
      <c r="E128" s="45"/>
      <c r="G128" s="39"/>
      <c r="I128" s="45"/>
      <c r="K128" s="45"/>
    </row>
    <row r="129" spans="1:12" ht="21.75" customHeight="1" x14ac:dyDescent="0.4">
      <c r="B129" s="45" t="s">
        <v>243</v>
      </c>
      <c r="C129" s="45"/>
      <c r="E129" s="45"/>
      <c r="G129" s="39"/>
      <c r="I129" s="45"/>
      <c r="K129" s="45"/>
    </row>
    <row r="130" spans="1:12" ht="21.75" customHeight="1" x14ac:dyDescent="0.4">
      <c r="B130" s="62" t="s">
        <v>244</v>
      </c>
      <c r="C130" s="45"/>
      <c r="D130" s="43">
        <v>19</v>
      </c>
      <c r="E130" s="45"/>
      <c r="F130" s="60">
        <v>22415</v>
      </c>
      <c r="G130" s="39"/>
      <c r="H130" s="60">
        <v>435412</v>
      </c>
      <c r="I130" s="45"/>
      <c r="J130" s="60">
        <v>-11303</v>
      </c>
      <c r="K130" s="45"/>
      <c r="L130" s="60">
        <v>169389</v>
      </c>
    </row>
    <row r="131" spans="1:12" ht="21.75" customHeight="1" x14ac:dyDescent="0.4">
      <c r="A131" s="62" t="s">
        <v>245</v>
      </c>
      <c r="B131" s="45"/>
      <c r="C131" s="45"/>
      <c r="D131" s="43">
        <v>18</v>
      </c>
      <c r="E131" s="45"/>
      <c r="F131" s="60">
        <v>102193</v>
      </c>
      <c r="G131" s="39"/>
      <c r="H131" s="60">
        <v>206</v>
      </c>
      <c r="I131" s="45"/>
      <c r="J131" s="60">
        <v>0</v>
      </c>
      <c r="K131" s="45"/>
      <c r="L131" s="60">
        <v>206</v>
      </c>
    </row>
    <row r="132" spans="1:12" ht="21.75" customHeight="1" x14ac:dyDescent="0.4">
      <c r="A132" s="44" t="s">
        <v>246</v>
      </c>
      <c r="C132" s="45"/>
      <c r="D132" s="43">
        <v>19</v>
      </c>
      <c r="E132" s="45"/>
      <c r="F132" s="60">
        <v>161983</v>
      </c>
      <c r="G132" s="39"/>
      <c r="H132" s="60">
        <v>86376</v>
      </c>
      <c r="I132" s="45"/>
      <c r="J132" s="60">
        <v>0</v>
      </c>
      <c r="K132" s="45"/>
      <c r="L132" s="60">
        <v>0</v>
      </c>
    </row>
    <row r="133" spans="1:12" ht="21.75" customHeight="1" x14ac:dyDescent="0.4">
      <c r="A133" s="44" t="s">
        <v>247</v>
      </c>
      <c r="F133" s="60">
        <v>1708</v>
      </c>
      <c r="H133" s="60">
        <v>0</v>
      </c>
      <c r="J133" s="60">
        <v>1708</v>
      </c>
      <c r="L133" s="60">
        <v>0</v>
      </c>
    </row>
    <row r="134" spans="1:12" ht="21.75" customHeight="1" x14ac:dyDescent="0.4">
      <c r="A134" s="44" t="s">
        <v>249</v>
      </c>
      <c r="D134" s="43">
        <v>16.2</v>
      </c>
      <c r="F134" s="60">
        <v>0</v>
      </c>
      <c r="H134" s="60">
        <v>0</v>
      </c>
      <c r="J134" s="60">
        <v>52470</v>
      </c>
      <c r="L134" s="60">
        <v>0</v>
      </c>
    </row>
    <row r="156" spans="1:12" ht="21" customHeight="1" x14ac:dyDescent="0.4"/>
    <row r="157" spans="1:12" ht="6" customHeight="1" x14ac:dyDescent="0.4"/>
    <row r="158" spans="1:12" ht="21.95" customHeight="1" x14ac:dyDescent="0.4">
      <c r="A158" s="99" t="s">
        <v>35</v>
      </c>
      <c r="B158" s="68"/>
      <c r="C158" s="68"/>
      <c r="D158" s="69"/>
      <c r="E158" s="68"/>
      <c r="F158" s="26"/>
      <c r="G158" s="72"/>
      <c r="H158" s="26"/>
      <c r="I158" s="27"/>
      <c r="J158" s="26"/>
      <c r="K158" s="27"/>
      <c r="L158" s="26"/>
    </row>
  </sheetData>
  <mergeCells count="6">
    <mergeCell ref="F6:H6"/>
    <mergeCell ref="J6:L6"/>
    <mergeCell ref="F64:H64"/>
    <mergeCell ref="J64:L64"/>
    <mergeCell ref="F117:H117"/>
    <mergeCell ref="J117:L117"/>
  </mergeCells>
  <pageMargins left="0.8" right="0.5" top="0.5" bottom="0.6" header="0.49" footer="0.4"/>
  <pageSetup paperSize="9" scale="80" firstPageNumber="18" orientation="portrait" useFirstPageNumber="1" horizontalDpi="1200" verticalDpi="1200" r:id="rId1"/>
  <headerFooter>
    <oddFooter>&amp;R&amp;"Browallia New,Regular"&amp;13&amp;P</oddFooter>
    <firstFooter>&amp;R&amp;"Arial,Regular"&amp;9&amp;P</first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TH_BS9-11</vt:lpstr>
      <vt:lpstr>TH_PL 12-13</vt:lpstr>
      <vt:lpstr>TH_Equity14</vt:lpstr>
      <vt:lpstr>TH_Equity15</vt:lpstr>
      <vt:lpstr>TH_Equity 16</vt:lpstr>
      <vt:lpstr>TH_Equity 17</vt:lpstr>
      <vt:lpstr>TH_CF 18-20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Pakhathorn Khannarong (TH)</dc:creator>
  <cp:keywords/>
  <dc:description/>
  <cp:lastModifiedBy>Arphatcha Thaitrong (TH)</cp:lastModifiedBy>
  <cp:revision/>
  <cp:lastPrinted>2025-02-21T13:43:23Z</cp:lastPrinted>
  <dcterms:created xsi:type="dcterms:W3CDTF">2024-02-06T03:17:52Z</dcterms:created>
  <dcterms:modified xsi:type="dcterms:W3CDTF">2025-02-21T13:43:24Z</dcterms:modified>
  <cp:category/>
  <cp:contentStatus/>
</cp:coreProperties>
</file>