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FORCE SECURE Co., Ltd\Nforce Secure _31Dec2024 (WAK)\"/>
    </mc:Choice>
  </mc:AlternateContent>
  <xr:revisionPtr revIDLastSave="0" documentId="13_ncr:1_{0A37B872-CD12-493C-829E-F252AAE76E48}" xr6:coauthVersionLast="47" xr6:coauthVersionMax="47" xr10:uidLastSave="{00000000-0000-0000-0000-000000000000}"/>
  <bookViews>
    <workbookView xWindow="-120" yWindow="-120" windowWidth="21840" windowHeight="13020" tabRatio="718" activeTab="3" xr2:uid="{00000000-000D-0000-FFFF-FFFF00000000}"/>
  </bookViews>
  <sheets>
    <sheet name="6-8" sheetId="2" r:id="rId1"/>
    <sheet name="9" sheetId="3" r:id="rId2"/>
    <sheet name="10" sheetId="16" r:id="rId3"/>
    <sheet name="11-12" sheetId="17" r:id="rId4"/>
  </sheets>
  <definedNames>
    <definedName name="_xlnm.Print_Area" localSheetId="2">'10'!$A$1:$P$29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7" l="1"/>
  <c r="E39" i="17" s="1"/>
  <c r="F107" i="2"/>
  <c r="A1" i="17"/>
  <c r="A3" i="16"/>
  <c r="H107" i="2"/>
  <c r="H67" i="2"/>
  <c r="H59" i="2"/>
  <c r="H32" i="2"/>
  <c r="H19" i="2"/>
  <c r="H34" i="2" s="1"/>
  <c r="G36" i="3"/>
  <c r="G38" i="3" s="1"/>
  <c r="G12" i="3"/>
  <c r="G23" i="3" s="1"/>
  <c r="G26" i="3" s="1"/>
  <c r="G70" i="17"/>
  <c r="G64" i="17"/>
  <c r="G29" i="17"/>
  <c r="G39" i="17" s="1"/>
  <c r="G44" i="17" s="1"/>
  <c r="F32" i="2"/>
  <c r="F59" i="2"/>
  <c r="F67" i="2"/>
  <c r="A3" i="17"/>
  <c r="P24" i="16"/>
  <c r="P23" i="16"/>
  <c r="P22" i="16"/>
  <c r="G72" i="17" l="1"/>
  <c r="G76" i="17" s="1"/>
  <c r="H69" i="2"/>
  <c r="H109" i="2"/>
  <c r="G40" i="3"/>
  <c r="F69" i="2"/>
  <c r="F109" i="2" s="1"/>
  <c r="A46" i="17" l="1"/>
  <c r="A89" i="17" s="1"/>
  <c r="A49" i="17"/>
  <c r="A47" i="17"/>
  <c r="E44" i="17"/>
  <c r="E64" i="17"/>
  <c r="J17" i="16" l="1"/>
  <c r="J19" i="16" s="1"/>
  <c r="J26" i="16" s="1"/>
  <c r="P15" i="16"/>
  <c r="P14" i="16"/>
  <c r="P13" i="16"/>
  <c r="L17" i="16"/>
  <c r="L19" i="16" s="1"/>
  <c r="L26" i="16" s="1"/>
  <c r="P10" i="16"/>
  <c r="N17" i="16"/>
  <c r="N19" i="16" s="1"/>
  <c r="N26" i="16" s="1"/>
  <c r="H17" i="16"/>
  <c r="H19" i="16" s="1"/>
  <c r="H26" i="16" s="1"/>
  <c r="E70" i="17"/>
  <c r="E72" i="17" s="1"/>
  <c r="E76" i="17" s="1"/>
  <c r="F17" i="16" l="1"/>
  <c r="F19" i="16" s="1"/>
  <c r="F26" i="16" s="1"/>
  <c r="P26" i="16" s="1"/>
  <c r="E36" i="3"/>
  <c r="E38" i="3" s="1"/>
  <c r="P17" i="16" l="1"/>
  <c r="P19" i="16"/>
  <c r="E12" i="3"/>
  <c r="E23" i="3" s="1"/>
  <c r="E26" i="3" l="1"/>
  <c r="E40" i="3" s="1"/>
  <c r="F19" i="2"/>
  <c r="A43" i="2" l="1"/>
  <c r="A84" i="2"/>
  <c r="A81" i="2"/>
  <c r="F34" i="2" l="1"/>
</calcChain>
</file>

<file path=xl/sharedStrings.xml><?xml version="1.0" encoding="utf-8"?>
<sst xmlns="http://schemas.openxmlformats.org/spreadsheetml/2006/main" count="242" uniqueCount="164">
  <si>
    <t>บริษัท เอ็นฟอร์ซ ซีเคียว จำกัด (มหาชน)</t>
  </si>
  <si>
    <t>งบฐานะการเงิน</t>
  </si>
  <si>
    <t>ณ วันที่ 31 ธันวาคม พ.ศ. 2567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</si>
  <si>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</si>
  <si>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</si>
  <si>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</si>
  <si>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</si>
  <si>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</si>
  <si>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</si>
  <si>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</si>
  <si>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</si>
  <si>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 xml:space="preserve">   มูลค่ายุติธรรมผ่านกำไรขาดทุน</t>
  </si>
  <si>
    <t>6, 12</t>
  </si>
  <si>
    <t>ลูกหนี้การค้าและลูกหนี้หมุนเวียนอื่น - สุทธิ</t>
  </si>
  <si>
    <t>ลูกหนี้ตามสัญญาเช่าส่วนที่ครบกำหนดในหนึ่งปี - สุทธิ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</si>
  <si>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</si>
  <si>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</si>
  <si>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</si>
  <si>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</si>
  <si>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</si>
  <si>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เงินลงทุนในการร่วมค้า</t>
  </si>
  <si>
    <t>ลูกหนี้ตามสัญญาเช่า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</si>
  <si>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</si>
  <si>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</si>
  <si>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</si>
  <si>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</si>
  <si>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</si>
  <si>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</si>
  <si>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</si>
  <si>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</t>
  </si>
  <si>
    <t>กรรมการ</t>
  </si>
  <si>
    <t>หมายเหตุประกอบงบการเงินเป็นส่วนหนึ่งของงบการเงินนี้</t>
  </si>
  <si>
    <r>
      <t>งบฐานะการเงิน</t>
    </r>
    <r>
      <rPr>
        <sz val="14"/>
        <color theme="1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</si>
  <si>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</si>
  <si>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</si>
  <si>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</si>
  <si>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</si>
  <si>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หนี้สินตามสัญญาเช่าส่วนที่ถึงกำหนดชำระภายในหนึ่งปี</t>
  </si>
  <si>
    <t>หนี้สินอนุพันธ์ทางการเงิน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</si>
  <si>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</si>
  <si>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</si>
  <si>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</si>
  <si>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</si>
  <si>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</si>
  <si>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</si>
  <si>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</si>
  <si>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</si>
  <si>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</si>
  <si>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</si>
  <si>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</si>
  <si>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</si>
  <si>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</si>
  <si>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หุ้นสามัญจำนวน 105,941,000 หุ้น </t>
  </si>
  <si>
    <t xml:space="preserve">   มูลค่าที่ตราไว้หุ้นละ 0.5 บาท</t>
  </si>
  <si>
    <t xml:space="preserve">   ทุนออกจำหน่ายและชำระเต็มมูลค่าแล้ว</t>
  </si>
  <si>
    <t xml:space="preserve">หุ้นสามัญจำนวน 102,741,000 หุ้น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</si>
  <si>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</si>
  <si>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</si>
  <si>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</si>
  <si>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</si>
  <si>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สำรองอื่น - การจ่ายโดยใช้หุ้นเป็นเกณฑ์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</si>
  <si>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</si>
  <si>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</si>
  <si>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</si>
  <si>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</si>
  <si>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รายได้จากการขาย</t>
  </si>
  <si>
    <t>รายได้จากการให้บริการ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</si>
  <si>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</si>
  <si>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</si>
  <si>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</si>
  <si>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</si>
  <si>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</si>
  <si>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 (ขาดทุน) จากอัตราแลกเปลี่ยน - สุทธิ</t>
  </si>
  <si>
    <t>กำไรจากมูลค่ายุติธรรมของอนุพันธ์ทางการเงิน</t>
  </si>
  <si>
    <t>กำไรจากมูลค่ายุติธรรมของสินทรัพย์ทางการเงิน</t>
  </si>
  <si>
    <t>ที่วัดมูลค่าด้วยมูลค่ายุติธรรมผ่านกำไรขาดทุน</t>
  </si>
  <si>
    <t>ต้นทุนทางการเงิน</t>
  </si>
  <si>
    <t>ส่วนแบ่งขาดทุนจากเงินลงทุนในการร่วมค้า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</si>
  <si>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</si>
  <si>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</si>
  <si>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กำไรสำหรับปี</t>
  </si>
  <si>
    <t>กำไร (ขาดทุน) เบ็ดเสร็จอื่น: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</si>
  <si>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</si>
  <si>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</si>
  <si>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การวัดมูลค่าใหม่ของภาระผูกพันผลประโยชน์พนักงาน</t>
  </si>
  <si>
    <t>ภาษีเงินได้รอการตัดบัญชีของการวัดมูลค่าใหม่</t>
  </si>
  <si>
    <t xml:space="preserve">   ของภาระผูกพันผลประโยชน์พนักงาน</t>
  </si>
  <si>
    <t>19, 28</t>
  </si>
  <si>
    <t>รวมรายการที่จะไม่จัดประเภทรายการใหม่ไปยัง</t>
  </si>
  <si>
    <t>กำไรหรือขาดทุนในภายหลัง</t>
  </si>
  <si>
    <t>กำไรเบ็ดเสร็จอื่นสำหรับปี - สุทธิจากภาษี</t>
  </si>
  <si>
    <t>กำไรเบ็ดเสร็จรวมสำหรับปี</t>
  </si>
  <si>
    <t>กำไรต่อหุ้น (บาท)</t>
  </si>
  <si>
    <t xml:space="preserve">กำไรต่อหุ้นขั้นพื้นฐาน </t>
  </si>
  <si>
    <t>งบการเปลี่ยนแปลงส่วนของเจ้าของ</t>
  </si>
  <si>
    <t>ทุนที่ออกและ</t>
  </si>
  <si>
    <t>ส่วนเกิน</t>
  </si>
  <si>
    <t xml:space="preserve">สำรองอื่น - การจ่าย 
</t>
  </si>
  <si>
    <t>จัดสรรแล้ว - ทุนสำรอง</t>
  </si>
  <si>
    <t>ชำระแล้ว</t>
  </si>
  <si>
    <t>มูลค่าหุ้น</t>
  </si>
  <si>
    <t>โดยใช้หุ้นเป็นเกณฑ์</t>
  </si>
  <si>
    <t>ตามกฎหมาย</t>
  </si>
  <si>
    <t>รวม</t>
  </si>
  <si>
    <t>ยอดคงเหลือ ณ วันที่ 1 มกราคม พ.ศ. 2566</t>
  </si>
  <si>
    <t>การเปลี่ยนแปลงในรายการกับผู้เป็นเจ้าของสำหรับปี</t>
  </si>
  <si>
    <t>เงินปันผลจ่าย</t>
  </si>
  <si>
    <t>-</t>
  </si>
  <si>
    <t>การจ่ายโดยใช้หุ้นเป็นเกณฑ์</t>
  </si>
  <si>
    <t>ยอดคงเหลือ ณ วันที่ 31 ธันวาคม พ.ศ. 2566</t>
  </si>
  <si>
    <t>ยอดคงเหลือ ณ วันที่ 1 มกราคม พ.ศ. 2567</t>
  </si>
  <si>
    <t>ยอดคงเหลือ ณ วันที่ 31 ธันวาคม พ.ศ. 2567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</si>
  <si>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</si>
  <si>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</si>
  <si>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</si>
  <si>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</si>
  <si>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16, 17</t>
  </si>
  <si>
    <t>ค่าตัดจำหน่าย</t>
  </si>
  <si>
    <t xml:space="preserve">ขาดทุนจากการขายอุปกรณ์ </t>
  </si>
  <si>
    <t>ขาดทุนจากการตัดจำหน่ายอุปกรณ์</t>
  </si>
  <si>
    <t>(กลับรายการ) ผลขาดทุนด้านเครดิตที่คาดว่าจะเกิดขึ้น</t>
  </si>
  <si>
    <t>5, 10</t>
  </si>
  <si>
    <t>ตัดจำหน่ายหนี้สูญ</t>
  </si>
  <si>
    <t>ค่าใช้จ่ายผลประโยชน์ของพนักงาน</t>
  </si>
  <si>
    <t xml:space="preserve">  ที่วัดมูลค่าด้วยมูลค่ายุติธรรมผ่านกำไรหรือขาดทุน</t>
  </si>
  <si>
    <t>(กำไร) ขาดทุนจากการขายสินทรัพย์ทางการเงิน</t>
  </si>
  <si>
    <t>รายได้ดอกเบี้ย</t>
  </si>
  <si>
    <t>ขาดทุนจากอัตราแลกเปลี่ยนที่ยังไม่ได้เกิดขึ้น</t>
  </si>
  <si>
    <t>รายการจ่ายโดยใช้หุ้นเป็นเกณฑ์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</si>
  <si>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</si>
  <si>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</si>
  <si>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สินค้าคงเหลือ</t>
  </si>
  <si>
    <t>ลูกหนี้ตามสัญญาเช่า</t>
  </si>
  <si>
    <t>เงินสดได้มาจากกิจกรรมดำเนินงาน</t>
  </si>
  <si>
    <r>
      <t>หัก</t>
    </r>
    <r>
      <rPr>
        <sz val="14"/>
        <rFont val="Browallia New"/>
        <family val="2"/>
      </rPr>
      <t xml:space="preserve">   จ่ายดอกเบี้ย</t>
    </r>
  </si>
  <si>
    <t xml:space="preserve">       จ่ายภาษีเงินได้</t>
  </si>
  <si>
    <t xml:space="preserve">    รับคืนภาษีเงินได้</t>
  </si>
  <si>
    <t>เงินสดสุทธิได้มาจากกิจกรรมดำเนินงาน</t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</si>
  <si>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</si>
  <si>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</si>
  <si>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</si>
  <si>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</si>
  <si>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</si>
  <si>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เงินสดจ่ายเพื่อซื้อสินทรัพย์ทางการเงินที่วัดมูลค่าด้วย</t>
  </si>
  <si>
    <t>มูลค่ายุติธรรมผ่านกำไรหรือขาดทุน</t>
  </si>
  <si>
    <t>12.2</t>
  </si>
  <si>
    <t>เงินสดรับจากการขายสินทรัพย์ทางการเงินที่วัดมูลค่าด้วย</t>
  </si>
  <si>
    <t>ดอกเบี้ยรับ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</si>
  <si>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</si>
  <si>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</si>
  <si>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</si>
  <si>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</si>
  <si>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</si>
  <si>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ขาดทุนจากอัตราแลกเปลี่ยนของเงินสดและรายการเทียบเท่าเงินสด</t>
  </si>
  <si>
    <t>เงินสดและรายการเทียบเท่าเงินสดปลายปี</t>
  </si>
  <si>
    <t>รายการที่ไม่ใช่เงินสดที่มีสาระสำคัญ</t>
  </si>
  <si>
    <t>สินทรัพย์สิทธิการใช้ที่ได้มาในระหว่างปี</t>
  </si>
  <si>
    <t>ค่าใช้จ่ายการจ่ายโดยใช้หุ้นเป็นเกณฑ์</t>
  </si>
  <si>
    <t>จัดประเภทรายการใหม่จากสินค้าคงเหลือเป็นอุปกรณ์</t>
  </si>
  <si>
    <t>จัดประเภทรายการใหม่จากสินค้าคงเหลือเป็นสินทรัพย์ไม่มีตัวตน</t>
  </si>
  <si>
    <t xml:space="preserve">เงินสดจ่ายคืนเงินต้นตามสัญญาเช่า </t>
  </si>
  <si>
    <t>เงินปันผลจ่ายให้แก่ผู้ถือหุ้นของบริษัท</t>
  </si>
  <si>
    <t>หนี้สินที่เกิดจากสัญญา</t>
  </si>
  <si>
    <t>ลูกหนี้การค้าและลูกหนี้หมุนเวียนอื่น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</si>
</sst>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_);_(* \(#,##0\);_(* &quot;-&quot;??_);_(@_)"/>
    <numFmt numFmtId="166" formatCode="#,##0;\(#,##0\);\-"/>
    <numFmt numFmtId="167" formatCode="#,##0,_ ;\(#,##0,\)"/>
    <numFmt numFmtId="168" formatCode="#,##0;\(#,##0\)"/>
    <numFmt numFmtId="169" formatCode="#,##0;\(#,##0\);&quot;-&quot;;@"/>
    <numFmt numFmtId="170" formatCode="#,##0.00;\(#,##0.00\);\-"/>
    <numFmt numFmtId="171" formatCode="[$-409]d/mmm/yy;@"/>
    <numFmt numFmtId="172" formatCode="_-[$€-2]* #,##0.00_-;\-[$€-2]* #,##0.00_-;_-[$€-2]* &quot;-&quot;??_-"/>
  </numFmts>
  <fonts count="23">
    <font>
      <sz val="10"/>
      <name val="Arial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u/>
      <sz val="14"/>
      <color theme="1"/>
      <name val="Browallia New"/>
      <family val="2"/>
    </font>
    <font>
      <u/>
      <sz val="14"/>
      <name val="Browallia New"/>
      <family val="2"/>
    </font>
    <font>
      <i/>
      <sz val="14"/>
      <color theme="1"/>
      <name val="Browall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u/>
      <sz val="10"/>
      <color rgb="FF0000FF"/>
      <name val="Arial Unicode MS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Tahoma"/>
      <family val="2"/>
      <charset val="222"/>
    </font>
    <font>
      <sz val="14"/>
      <color rgb="FF000000"/>
      <name val="Cordia New"/>
      <family val="2"/>
    </font>
    <font>
      <sz val="14"/>
      <name val="Cordia New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</borders>
  <cellStyleXfs count="292">
    <xf numFmtId="0" fontId="0" fillId="0" borderId="0"/>
    <xf numFmtId="0" fontId="9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0" fillId="0" borderId="0">
      <protection locked="0"/>
    </xf>
    <xf numFmtId="0" fontId="9" fillId="0" borderId="0"/>
    <xf numFmtId="0" fontId="9" fillId="0" borderId="0"/>
    <xf numFmtId="0" fontId="11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>
      <protection locked="0"/>
    </xf>
    <xf numFmtId="0" fontId="13" fillId="0" borderId="0" applyNumberForma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4" fillId="0" borderId="5" applyNumberFormat="0" applyFill="0" applyAlignment="0">
      <alignment wrapText="1"/>
      <protection locked="0"/>
    </xf>
    <xf numFmtId="0" fontId="11" fillId="0" borderId="0"/>
    <xf numFmtId="0" fontId="15" fillId="0" borderId="0" applyNumberFormat="0" applyFill="0" applyBorder="0" applyAlignment="0">
      <alignment vertical="top"/>
      <protection locked="0"/>
    </xf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0" fontId="10" fillId="0" borderId="0">
      <protection locked="0"/>
    </xf>
    <xf numFmtId="9" fontId="10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5" applyNumberFormat="0" applyFill="0" applyAlignment="0">
      <protection locked="0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19" fillId="0" borderId="0"/>
    <xf numFmtId="0" fontId="16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0" fontId="16" fillId="2" borderId="4" applyNumberFormat="0" applyFont="0" applyAlignment="0" applyProtection="0"/>
    <xf numFmtId="0" fontId="16" fillId="0" borderId="0"/>
    <xf numFmtId="0" fontId="9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2" borderId="4" applyNumberFormat="0" applyFont="0" applyAlignment="0" applyProtection="0"/>
    <xf numFmtId="0" fontId="10" fillId="0" borderId="0">
      <protection locked="0"/>
    </xf>
    <xf numFmtId="43" fontId="16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5" applyNumberFormat="0" applyFill="0" applyBorder="0" applyAlignment="0">
      <alignment wrapText="1"/>
      <protection locked="0"/>
    </xf>
    <xf numFmtId="0" fontId="1" fillId="0" borderId="0"/>
    <xf numFmtId="0" fontId="10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5" applyNumberFormat="0" applyFill="0" applyBorder="0" applyAlignment="0">
      <alignment wrapText="1"/>
      <protection locked="0"/>
    </xf>
    <xf numFmtId="0" fontId="1" fillId="0" borderId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0" fontId="18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6" fillId="0" borderId="0" applyFont="0" applyFill="0" applyBorder="0" applyAlignment="0" applyProtection="0"/>
    <xf numFmtId="172" fontId="2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6" fillId="0" borderId="0"/>
    <xf numFmtId="0" fontId="9" fillId="2" borderId="4" applyNumberFormat="0" applyFont="0" applyAlignment="0" applyProtection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2" borderId="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6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2" borderId="4" applyNumberFormat="0" applyFont="0" applyAlignment="0" applyProtection="0"/>
    <xf numFmtId="0" fontId="1" fillId="0" borderId="0"/>
    <xf numFmtId="0" fontId="1" fillId="2" borderId="4" applyNumberFormat="0" applyFon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2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0" fontId="16" fillId="0" borderId="0"/>
    <xf numFmtId="43" fontId="1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47">
    <xf numFmtId="0" fontId="0" fillId="0" borderId="0" xfId="0"/>
    <xf numFmtId="168" fontId="2" fillId="0" borderId="0" xfId="1" applyNumberFormat="1" applyFont="1" applyAlignment="1">
      <alignment vertical="top"/>
    </xf>
    <xf numFmtId="0" fontId="4" fillId="0" borderId="0" xfId="1" applyFont="1"/>
    <xf numFmtId="0" fontId="2" fillId="0" borderId="0" xfId="1" applyFont="1" applyAlignment="1">
      <alignment horizontal="left" vertical="center"/>
    </xf>
    <xf numFmtId="166" fontId="4" fillId="0" borderId="0" xfId="1" applyNumberFormat="1" applyFont="1"/>
    <xf numFmtId="168" fontId="2" fillId="0" borderId="0" xfId="1" applyNumberFormat="1" applyFont="1" applyAlignment="1">
      <alignment horizontal="left" vertical="center"/>
    </xf>
    <xf numFmtId="0" fontId="5" fillId="0" borderId="0" xfId="1" applyFont="1"/>
    <xf numFmtId="168" fontId="2" fillId="0" borderId="0" xfId="1" quotePrefix="1" applyNumberFormat="1" applyFont="1" applyAlignment="1">
      <alignment horizontal="left" vertical="top"/>
    </xf>
    <xf numFmtId="168" fontId="2" fillId="0" borderId="3" xfId="1" applyNumberFormat="1" applyFont="1" applyBorder="1" applyAlignment="1">
      <alignment horizontal="left" vertical="top"/>
    </xf>
    <xf numFmtId="37" fontId="2" fillId="0" borderId="3" xfId="1" applyNumberFormat="1" applyFont="1" applyBorder="1" applyAlignment="1">
      <alignment horizontal="left" vertical="center"/>
    </xf>
    <xf numFmtId="166" fontId="5" fillId="0" borderId="3" xfId="1" applyNumberFormat="1" applyFont="1" applyBorder="1" applyAlignment="1">
      <alignment vertical="top"/>
    </xf>
    <xf numFmtId="168" fontId="2" fillId="0" borderId="3" xfId="1" applyNumberFormat="1" applyFont="1" applyBorder="1" applyAlignment="1">
      <alignment horizontal="left" vertical="center"/>
    </xf>
    <xf numFmtId="168" fontId="2" fillId="0" borderId="0" xfId="1" applyNumberFormat="1" applyFont="1" applyAlignment="1">
      <alignment horizontal="left" vertical="top"/>
    </xf>
    <xf numFmtId="166" fontId="5" fillId="0" borderId="0" xfId="1" applyNumberFormat="1" applyFont="1" applyAlignment="1">
      <alignment vertical="top"/>
    </xf>
    <xf numFmtId="168" fontId="5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8" fontId="2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right" vertical="center" wrapText="1"/>
    </xf>
    <xf numFmtId="0" fontId="3" fillId="0" borderId="3" xfId="1" applyFont="1" applyBorder="1" applyAlignment="1">
      <alignment horizontal="center" vertical="center"/>
    </xf>
    <xf numFmtId="166" fontId="3" fillId="0" borderId="3" xfId="1" applyNumberFormat="1" applyFont="1" applyBorder="1" applyAlignment="1">
      <alignment horizontal="right" vertical="center" wrapText="1"/>
    </xf>
    <xf numFmtId="168" fontId="5" fillId="0" borderId="0" xfId="1" applyNumberFormat="1" applyFont="1" applyAlignment="1">
      <alignment horizontal="left" vertical="top"/>
    </xf>
    <xf numFmtId="166" fontId="5" fillId="0" borderId="0" xfId="1" applyNumberFormat="1" applyFont="1" applyAlignment="1">
      <alignment horizontal="right" vertical="top" wrapText="1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2" fillId="0" borderId="0" xfId="1" applyFont="1"/>
    <xf numFmtId="166" fontId="5" fillId="0" borderId="0" xfId="1" applyNumberFormat="1" applyFont="1" applyAlignment="1">
      <alignment horizontal="right" vertical="top"/>
    </xf>
    <xf numFmtId="164" fontId="2" fillId="0" borderId="0" xfId="1" applyNumberFormat="1" applyFont="1"/>
    <xf numFmtId="0" fontId="5" fillId="0" borderId="0" xfId="1" applyFont="1" applyAlignment="1">
      <alignment vertical="top"/>
    </xf>
    <xf numFmtId="168" fontId="5" fillId="0" borderId="0" xfId="1" applyNumberFormat="1" applyFont="1" applyAlignment="1">
      <alignment horizontal="center" vertical="top"/>
    </xf>
    <xf numFmtId="166" fontId="5" fillId="0" borderId="0" xfId="1" quotePrefix="1" applyNumberFormat="1" applyFont="1" applyAlignment="1">
      <alignment horizontal="right" vertical="top"/>
    </xf>
    <xf numFmtId="0" fontId="5" fillId="0" borderId="0" xfId="1" quotePrefix="1" applyFont="1" applyAlignment="1">
      <alignment vertical="top"/>
    </xf>
    <xf numFmtId="166" fontId="5" fillId="0" borderId="0" xfId="1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164" fontId="5" fillId="0" borderId="0" xfId="1" applyNumberFormat="1" applyFont="1" applyAlignment="1">
      <alignment vertical="center"/>
    </xf>
    <xf numFmtId="166" fontId="5" fillId="0" borderId="3" xfId="1" quotePrefix="1" applyNumberFormat="1" applyFont="1" applyBorder="1" applyAlignment="1">
      <alignment horizontal="right" vertical="top"/>
    </xf>
    <xf numFmtId="168" fontId="2" fillId="0" borderId="0" xfId="1" applyNumberFormat="1" applyFont="1" applyAlignment="1">
      <alignment vertical="center"/>
    </xf>
    <xf numFmtId="168" fontId="5" fillId="0" borderId="0" xfId="1" quotePrefix="1" applyNumberFormat="1" applyFont="1" applyAlignment="1">
      <alignment horizontal="left" vertical="top"/>
    </xf>
    <xf numFmtId="168" fontId="2" fillId="0" borderId="0" xfId="1" applyNumberFormat="1" applyFont="1"/>
    <xf numFmtId="168" fontId="5" fillId="0" borderId="0" xfId="1" applyNumberFormat="1" applyFont="1" applyAlignment="1">
      <alignment vertical="center"/>
    </xf>
    <xf numFmtId="168" fontId="7" fillId="0" borderId="0" xfId="1" applyNumberFormat="1" applyFont="1" applyAlignment="1">
      <alignment horizontal="left" vertical="top"/>
    </xf>
    <xf numFmtId="166" fontId="5" fillId="0" borderId="3" xfId="1" applyNumberFormat="1" applyFont="1" applyBorder="1" applyAlignment="1">
      <alignment horizontal="right" vertical="top"/>
    </xf>
    <xf numFmtId="168" fontId="5" fillId="0" borderId="3" xfId="1" applyNumberFormat="1" applyFont="1" applyBorder="1" applyAlignment="1">
      <alignment horizontal="left" vertical="top"/>
    </xf>
    <xf numFmtId="0" fontId="2" fillId="0" borderId="3" xfId="1" applyFont="1" applyBorder="1" applyAlignment="1">
      <alignment vertical="center"/>
    </xf>
    <xf numFmtId="168" fontId="2" fillId="0" borderId="3" xfId="1" applyNumberFormat="1" applyFont="1" applyBorder="1" applyAlignment="1">
      <alignment vertical="center"/>
    </xf>
    <xf numFmtId="166" fontId="5" fillId="0" borderId="3" xfId="1" applyNumberFormat="1" applyFont="1" applyBorder="1" applyAlignment="1">
      <alignment horizontal="left" vertical="top"/>
    </xf>
    <xf numFmtId="168" fontId="5" fillId="0" borderId="0" xfId="1" quotePrefix="1" applyNumberFormat="1" applyFont="1" applyAlignment="1">
      <alignment vertical="top"/>
    </xf>
    <xf numFmtId="168" fontId="5" fillId="0" borderId="0" xfId="1" quotePrefix="1" applyNumberFormat="1" applyFont="1" applyAlignment="1">
      <alignment horizontal="center" vertical="top"/>
    </xf>
    <xf numFmtId="0" fontId="5" fillId="0" borderId="0" xfId="1" applyFont="1" applyAlignment="1">
      <alignment horizontal="left" vertical="top"/>
    </xf>
    <xf numFmtId="166" fontId="5" fillId="0" borderId="2" xfId="1" applyNumberFormat="1" applyFont="1" applyBorder="1" applyAlignment="1">
      <alignment horizontal="right" vertical="top"/>
    </xf>
    <xf numFmtId="166" fontId="5" fillId="0" borderId="1" xfId="1" applyNumberFormat="1" applyFont="1" applyBorder="1" applyAlignment="1">
      <alignment horizontal="right" vertical="top"/>
    </xf>
    <xf numFmtId="0" fontId="4" fillId="0" borderId="0" xfId="1" applyFont="1" applyAlignment="1">
      <alignment horizontal="center"/>
    </xf>
    <xf numFmtId="166" fontId="5" fillId="0" borderId="0" xfId="1" applyNumberFormat="1" applyFont="1" applyAlignment="1">
      <alignment vertical="center"/>
    </xf>
    <xf numFmtId="166" fontId="5" fillId="0" borderId="0" xfId="1" applyNumberFormat="1" applyFont="1"/>
    <xf numFmtId="0" fontId="5" fillId="0" borderId="3" xfId="1" applyFont="1" applyBorder="1" applyAlignment="1">
      <alignment vertical="top"/>
    </xf>
    <xf numFmtId="0" fontId="5" fillId="0" borderId="3" xfId="1" applyFont="1" applyBorder="1" applyAlignment="1">
      <alignment vertical="center"/>
    </xf>
    <xf numFmtId="168" fontId="5" fillId="0" borderId="3" xfId="1" applyNumberFormat="1" applyFont="1" applyBorder="1" applyAlignment="1">
      <alignment vertical="center"/>
    </xf>
    <xf numFmtId="37" fontId="2" fillId="0" borderId="0" xfId="1" applyNumberFormat="1" applyFont="1"/>
    <xf numFmtId="0" fontId="2" fillId="0" borderId="0" xfId="1" applyFont="1" applyAlignment="1">
      <alignment vertical="top"/>
    </xf>
    <xf numFmtId="169" fontId="2" fillId="0" borderId="0" xfId="1" applyNumberFormat="1" applyFont="1" applyAlignment="1">
      <alignment horizontal="center" vertical="top"/>
    </xf>
    <xf numFmtId="168" fontId="2" fillId="0" borderId="0" xfId="1" applyNumberFormat="1" applyFont="1" applyAlignment="1">
      <alignment horizontal="center" vertical="top"/>
    </xf>
    <xf numFmtId="169" fontId="2" fillId="0" borderId="0" xfId="1" applyNumberFormat="1" applyFont="1" applyAlignment="1">
      <alignment horizontal="right" vertical="top"/>
    </xf>
    <xf numFmtId="168" fontId="2" fillId="0" borderId="0" xfId="1" applyNumberFormat="1" applyFont="1" applyAlignment="1">
      <alignment horizontal="right" vertical="top"/>
    </xf>
    <xf numFmtId="37" fontId="2" fillId="0" borderId="3" xfId="1" applyNumberFormat="1" applyFont="1" applyBorder="1"/>
    <xf numFmtId="0" fontId="2" fillId="0" borderId="3" xfId="1" applyFont="1" applyBorder="1" applyAlignment="1">
      <alignment vertical="top"/>
    </xf>
    <xf numFmtId="169" fontId="2" fillId="0" borderId="3" xfId="1" applyNumberFormat="1" applyFont="1" applyBorder="1" applyAlignment="1">
      <alignment horizontal="center" vertical="top"/>
    </xf>
    <xf numFmtId="168" fontId="2" fillId="0" borderId="3" xfId="1" applyNumberFormat="1" applyFont="1" applyBorder="1" applyAlignment="1">
      <alignment horizontal="center" vertical="top"/>
    </xf>
    <xf numFmtId="168" fontId="2" fillId="0" borderId="3" xfId="1" applyNumberFormat="1" applyFont="1" applyBorder="1" applyAlignment="1">
      <alignment horizontal="right" vertical="top"/>
    </xf>
    <xf numFmtId="169" fontId="2" fillId="0" borderId="3" xfId="1" applyNumberFormat="1" applyFont="1" applyBorder="1" applyAlignment="1">
      <alignment horizontal="right" vertical="top"/>
    </xf>
    <xf numFmtId="169" fontId="2" fillId="0" borderId="0" xfId="1" applyNumberFormat="1" applyFont="1" applyAlignment="1">
      <alignment vertical="top"/>
    </xf>
    <xf numFmtId="169" fontId="2" fillId="0" borderId="0" xfId="1" applyNumberFormat="1" applyFont="1" applyAlignment="1">
      <alignment horizontal="right"/>
    </xf>
    <xf numFmtId="169" fontId="2" fillId="0" borderId="0" xfId="1" quotePrefix="1" applyNumberFormat="1" applyFont="1" applyAlignment="1">
      <alignment horizontal="right"/>
    </xf>
    <xf numFmtId="169" fontId="2" fillId="0" borderId="0" xfId="1" quotePrefix="1" applyNumberFormat="1" applyFont="1" applyAlignment="1">
      <alignment horizontal="right" wrapText="1"/>
    </xf>
    <xf numFmtId="169" fontId="2" fillId="0" borderId="0" xfId="1" applyNumberFormat="1" applyFont="1" applyAlignment="1">
      <alignment horizontal="right" vertical="top" wrapText="1"/>
    </xf>
    <xf numFmtId="0" fontId="2" fillId="0" borderId="0" xfId="1" applyFont="1" applyAlignment="1">
      <alignment horizontal="center" vertical="top"/>
    </xf>
    <xf numFmtId="169" fontId="5" fillId="0" borderId="0" xfId="1" applyNumberFormat="1" applyFont="1" applyAlignment="1">
      <alignment horizontal="right" vertical="top"/>
    </xf>
    <xf numFmtId="0" fontId="5" fillId="0" borderId="0" xfId="1" applyFont="1" applyAlignment="1">
      <alignment horizontal="center" vertical="top"/>
    </xf>
    <xf numFmtId="169" fontId="5" fillId="0" borderId="3" xfId="1" applyNumberFormat="1" applyFont="1" applyBorder="1" applyAlignment="1">
      <alignment horizontal="right" vertical="top"/>
    </xf>
    <xf numFmtId="169" fontId="5" fillId="0" borderId="0" xfId="1" applyNumberFormat="1" applyFont="1" applyAlignment="1">
      <alignment horizontal="center" vertical="top"/>
    </xf>
    <xf numFmtId="169" fontId="5" fillId="0" borderId="1" xfId="1" applyNumberFormat="1" applyFont="1" applyBorder="1" applyAlignment="1">
      <alignment horizontal="right" vertical="top"/>
    </xf>
    <xf numFmtId="168" fontId="5" fillId="0" borderId="0" xfId="1" applyNumberFormat="1" applyFont="1" applyAlignment="1">
      <alignment horizontal="right" vertical="top"/>
    </xf>
    <xf numFmtId="169" fontId="5" fillId="0" borderId="3" xfId="1" applyNumberFormat="1" applyFont="1" applyBorder="1" applyAlignment="1">
      <alignment horizontal="center" vertical="top"/>
    </xf>
    <xf numFmtId="168" fontId="5" fillId="0" borderId="3" xfId="1" applyNumberFormat="1" applyFont="1" applyBorder="1" applyAlignment="1">
      <alignment horizontal="center" vertical="top"/>
    </xf>
    <xf numFmtId="168" fontId="5" fillId="0" borderId="3" xfId="1" applyNumberFormat="1" applyFont="1" applyBorder="1" applyAlignment="1">
      <alignment horizontal="right" vertical="top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37" fontId="3" fillId="0" borderId="3" xfId="0" applyNumberFormat="1" applyFont="1" applyBorder="1" applyAlignment="1">
      <alignment horizontal="center" vertical="center"/>
    </xf>
    <xf numFmtId="37" fontId="3" fillId="0" borderId="3" xfId="0" applyNumberFormat="1" applyFont="1" applyBorder="1" applyAlignment="1">
      <alignment horizontal="left" vertical="center"/>
    </xf>
    <xf numFmtId="166" fontId="4" fillId="0" borderId="3" xfId="0" applyNumberFormat="1" applyFont="1" applyBorder="1" applyAlignment="1">
      <alignment horizontal="centerContinuous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37" fontId="2" fillId="0" borderId="3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6" fontId="2" fillId="0" borderId="3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/>
    </xf>
    <xf numFmtId="164" fontId="4" fillId="0" borderId="0" xfId="0" applyNumberFormat="1" applyFont="1"/>
    <xf numFmtId="166" fontId="4" fillId="0" borderId="3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/>
    <xf numFmtId="166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6" fontId="4" fillId="0" borderId="3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9" fontId="4" fillId="0" borderId="0" xfId="0" applyNumberFormat="1" applyFont="1" applyAlignment="1">
      <alignment vertical="center"/>
    </xf>
    <xf numFmtId="170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37" fontId="4" fillId="0" borderId="3" xfId="0" applyNumberFormat="1" applyFont="1" applyBorder="1" applyAlignment="1">
      <alignment vertical="center"/>
    </xf>
    <xf numFmtId="165" fontId="4" fillId="0" borderId="3" xfId="0" applyNumberFormat="1" applyFont="1" applyBorder="1" applyAlignment="1">
      <alignment vertical="center"/>
    </xf>
    <xf numFmtId="167" fontId="4" fillId="0" borderId="0" xfId="0" applyNumberFormat="1" applyFont="1" applyAlignment="1">
      <alignment horizontal="centerContinuous" vertical="center"/>
    </xf>
    <xf numFmtId="37" fontId="4" fillId="0" borderId="3" xfId="0" applyNumberFormat="1" applyFont="1" applyBorder="1" applyAlignment="1">
      <alignment horizontal="center" vertical="center"/>
    </xf>
    <xf numFmtId="37" fontId="4" fillId="0" borderId="3" xfId="0" applyNumberFormat="1" applyFont="1" applyBorder="1" applyAlignment="1">
      <alignment horizontal="centerContinuous" vertical="center"/>
    </xf>
    <xf numFmtId="167" fontId="4" fillId="0" borderId="3" xfId="0" applyNumberFormat="1" applyFont="1" applyBorder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37" fontId="4" fillId="0" borderId="3" xfId="0" applyNumberFormat="1" applyFont="1" applyBorder="1" applyAlignment="1">
      <alignment horizontal="left" vertical="center"/>
    </xf>
    <xf numFmtId="0" fontId="4" fillId="0" borderId="3" xfId="0" applyFont="1" applyBorder="1"/>
    <xf numFmtId="37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43" fontId="4" fillId="0" borderId="3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vertical="center"/>
    </xf>
    <xf numFmtId="0" fontId="4" fillId="0" borderId="3" xfId="0" applyFont="1" applyBorder="1" applyAlignment="1">
      <alignment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169" fontId="2" fillId="0" borderId="3" xfId="1" applyNumberFormat="1" applyFont="1" applyBorder="1" applyAlignment="1">
      <alignment horizontal="center" vertical="top"/>
    </xf>
  </cellXfs>
  <cellStyles count="292">
    <cellStyle name="Comma 10" xfId="114" xr:uid="{AE488E90-64B6-4211-A433-50822D95D897}"/>
    <cellStyle name="Comma 10 2" xfId="212" xr:uid="{4B78583D-D5A4-480A-9EEE-6531ABB5A62F}"/>
    <cellStyle name="Comma 10 7 2" xfId="105" xr:uid="{A7FA78E6-8273-43E9-BEE0-EA2A0F35C569}"/>
    <cellStyle name="Comma 10 7 2 2" xfId="209" xr:uid="{549DAED3-62C3-432D-874E-F5E57CB038E0}"/>
    <cellStyle name="Comma 100" xfId="98" xr:uid="{640E3D8E-CA4E-4AE4-BCBD-7CBC53F3263E}"/>
    <cellStyle name="Comma 100 2" xfId="135" xr:uid="{2398B4F2-E5F6-456B-9FC7-AD24EC1C7208}"/>
    <cellStyle name="Comma 100 2 2" xfId="228" xr:uid="{D48E109C-4A0E-4BE5-A23D-7E096BA99A2D}"/>
    <cellStyle name="Comma 100 2 2 2" xfId="79" xr:uid="{538B20DE-20C4-4395-AFEA-8C40A168A3FD}"/>
    <cellStyle name="Comma 100 2 2 2 2" xfId="194" xr:uid="{B0B3BF1C-25F2-4800-96DA-C90697ABE165}"/>
    <cellStyle name="Comma 100 3" xfId="206" xr:uid="{25E9062F-D31F-427F-9E77-81F9C6E8B04C}"/>
    <cellStyle name="Comma 100 4" xfId="282" xr:uid="{604D08B5-F8A0-45C8-A305-F56DE6C792F5}"/>
    <cellStyle name="Comma 107" xfId="86" xr:uid="{5C57130B-EDE8-49F6-ACDE-187045988981}"/>
    <cellStyle name="Comma 107 2" xfId="198" xr:uid="{1EA55982-1D6D-4020-BF92-EE5616C67A71}"/>
    <cellStyle name="Comma 11" xfId="236" xr:uid="{2E3F917B-A672-45FE-8CB5-1111F6490CA3}"/>
    <cellStyle name="Comma 11 2" xfId="120" xr:uid="{BA68F3A0-7A17-4365-A883-832718725724}"/>
    <cellStyle name="Comma 11 2 2" xfId="218" xr:uid="{09936C05-3616-403D-BB54-952741EF9744}"/>
    <cellStyle name="Comma 11 3" xfId="241" xr:uid="{9FCC7247-E27E-402C-BAEA-52D90B8DE5D7}"/>
    <cellStyle name="Comma 110 5 2" xfId="87" xr:uid="{EAB7CF29-121D-47EF-B899-0C78CCCB338E}"/>
    <cellStyle name="Comma 110 5 2 2" xfId="199" xr:uid="{036EC212-25A4-47BA-AE31-6F1DD5B5F087}"/>
    <cellStyle name="Comma 12" xfId="238" xr:uid="{836F94D8-EE49-43E2-A731-F5356A309EBF}"/>
    <cellStyle name="Comma 12 2" xfId="12" xr:uid="{C15FD189-3408-40F5-9854-94F17423D07E}"/>
    <cellStyle name="Comma 12 2 2" xfId="150" xr:uid="{59DFC1A3-D34A-496A-85AE-657668D9443D}"/>
    <cellStyle name="Comma 12 2 5 2" xfId="107" xr:uid="{CBBF7159-B72F-4913-9856-0AC122CB1D8F}"/>
    <cellStyle name="Comma 12 2 5 2 2" xfId="211" xr:uid="{45B41122-89B8-4EC5-A496-7F2C31FE4678}"/>
    <cellStyle name="Comma 12 2 6 2" xfId="125" xr:uid="{97846208-0FF7-4E25-8682-095535C92699}"/>
    <cellStyle name="Comma 12 2 6 2 2" xfId="221" xr:uid="{74BA98FC-02C1-4BA3-82A0-90684A340F8D}"/>
    <cellStyle name="Comma 13" xfId="291" xr:uid="{6554E687-2780-412D-9764-AC0C3FDE4D80}"/>
    <cellStyle name="Comma 13 4" xfId="82" xr:uid="{A789BFC2-93BB-4B53-A963-05000FEB68BF}"/>
    <cellStyle name="Comma 13 4 2" xfId="196" xr:uid="{E0C1834A-6D56-48B6-BD92-539B6293AFA4}"/>
    <cellStyle name="Comma 14" xfId="133" xr:uid="{EE90E550-5B59-42FA-9396-03E83822794F}"/>
    <cellStyle name="Comma 14 2" xfId="227" xr:uid="{E881A081-F802-4363-A9EB-1D4E272091FE}"/>
    <cellStyle name="Comma 146" xfId="141" xr:uid="{2D3AFF38-31B4-435C-8275-214B30C09E52}"/>
    <cellStyle name="Comma 146 2" xfId="232" xr:uid="{85EFF7AF-FEBA-4956-9751-66A636F750A1}"/>
    <cellStyle name="Comma 15" xfId="47" xr:uid="{05392772-3B75-44C1-832B-B3BF3392CCD1}"/>
    <cellStyle name="Comma 16 2" xfId="67" xr:uid="{4AF90601-0EE1-40F6-B792-725213C64C78}"/>
    <cellStyle name="Comma 16 2 2" xfId="186" xr:uid="{AF984C62-83F9-47CA-9278-3364C9BF367F}"/>
    <cellStyle name="Comma 16 2 3" xfId="273" xr:uid="{7C17BAD2-E413-4646-A8EE-A35DB3EF1AAA}"/>
    <cellStyle name="Comma 16 2 3 2" xfId="101" xr:uid="{FE92334B-8523-4E88-8786-3E7F5223F2C3}"/>
    <cellStyle name="Comma 16 2 3 2 2" xfId="207" xr:uid="{641AD428-2DAA-4A74-BE28-FBC2BDCA718F}"/>
    <cellStyle name="Comma 16 2 4" xfId="248" xr:uid="{FF15DB21-A66A-42F6-AB89-91B2F9029474}"/>
    <cellStyle name="Comma 17 2" xfId="254" xr:uid="{5CB42AA7-3FAD-4A97-ADA7-9054BBC18288}"/>
    <cellStyle name="Comma 18 2" xfId="277" xr:uid="{502BE6F4-BA4F-4DA3-843A-F7198F9D7F53}"/>
    <cellStyle name="Comma 2" xfId="13" xr:uid="{DCAA8F47-92A8-4F95-8F33-7BEA7545B012}"/>
    <cellStyle name="Comma 2 12 2" xfId="64" xr:uid="{8057A441-2CAC-46D1-85C9-3E2D5D9D2BD0}"/>
    <cellStyle name="Comma 2 12 2 2" xfId="184" xr:uid="{41CB30A3-B67F-42AB-82B1-6122EE45FFAE}"/>
    <cellStyle name="Comma 2 12 2 3" xfId="258" xr:uid="{6C2EF876-2066-4AFD-BB2A-3A498C55CCF2}"/>
    <cellStyle name="Comma 2 2" xfId="27" xr:uid="{07807102-8CA0-4469-9D6A-6A1C64CEE95F}"/>
    <cellStyle name="Comma 2 2 2" xfId="159" xr:uid="{3AD50D6B-D179-45D8-991B-F2AB9F8B6B5F}"/>
    <cellStyle name="Comma 2 2 2 3" xfId="62" xr:uid="{755ECB92-D444-4104-8BB8-DBAD928B972A}"/>
    <cellStyle name="Comma 2 2 2 3 2" xfId="54" xr:uid="{5D7E9752-A3C7-48D9-B05C-E6AB42BA87BC}"/>
    <cellStyle name="Comma 2 2 2 3 2 2" xfId="177" xr:uid="{F472DA1C-E9CB-4896-85CC-623CE63BCF59}"/>
    <cellStyle name="Comma 2 2 2 3 2 2 2" xfId="56" xr:uid="{0C6EB8E6-1830-4F7A-AB36-C4D5D8DD4B10}"/>
    <cellStyle name="Comma 2 2 2 3 2 2 2 2" xfId="179" xr:uid="{FD5F44FB-DCBF-470A-83AE-2B9CF8CF4E60}"/>
    <cellStyle name="Comma 2 2 2 3 2 3" xfId="246" xr:uid="{2CA4537E-AE63-4145-BE7A-BDE9EDD4FDC6}"/>
    <cellStyle name="Comma 2 2 2 3 2 3 2" xfId="55" xr:uid="{B35E048F-4084-4268-B0F8-9934EAEFE7F8}"/>
    <cellStyle name="Comma 2 2 2 3 2 3 2 2" xfId="178" xr:uid="{044B0BAA-E219-4ACF-A881-818C5DCBBC26}"/>
    <cellStyle name="Comma 2 2 2 3 3" xfId="183" xr:uid="{A852B7E3-9DE5-4B8F-B95A-344EAECABB8C}"/>
    <cellStyle name="Comma 2 2 3" xfId="72" xr:uid="{07CF57C2-E450-4FCF-A3D4-155010D137EB}"/>
    <cellStyle name="Comma 2 2 3 2" xfId="127" xr:uid="{E69AD411-FA72-47B0-95E9-3410C4F3197C}"/>
    <cellStyle name="Comma 2 2 3 2 2" xfId="223" xr:uid="{A459BB57-C311-444D-97C5-25CA56F1233F}"/>
    <cellStyle name="Comma 2 2 3 3" xfId="188" xr:uid="{24A5E3A1-B1A8-461D-B9A8-18A37E7E99AC}"/>
    <cellStyle name="Comma 2 3" xfId="22" xr:uid="{2AAA7B9D-81D6-4850-B9FF-DF91D73E8EB5}"/>
    <cellStyle name="Comma 2 3 2" xfId="157" xr:uid="{F68892A2-DCAA-4834-A233-91731FC501EF}"/>
    <cellStyle name="Comma 2 4" xfId="151" xr:uid="{DEDAF99F-A2CC-4BD6-83DF-D19E35381C7F}"/>
    <cellStyle name="Comma 2 5" xfId="243" xr:uid="{338AB237-26EA-4C3D-B40F-5F93E8B7C0F9}"/>
    <cellStyle name="Comma 2 7" xfId="261" xr:uid="{F75535DB-CB1E-44B1-A193-970FB1F156CB}"/>
    <cellStyle name="Comma 20 4 2 2" xfId="268" xr:uid="{C35BDD82-746A-4969-B28F-5C04C86FDC63}"/>
    <cellStyle name="Comma 20 5" xfId="267" xr:uid="{443ECD59-4F5C-4C1E-9F02-8A75516C57DE}"/>
    <cellStyle name="Comma 20 5 2" xfId="287" xr:uid="{38220354-8C86-46E4-A688-5F05C371406A}"/>
    <cellStyle name="Comma 22" xfId="274" xr:uid="{36D1B125-1421-4B2A-86A7-CCFC04ECDC79}"/>
    <cellStyle name="Comma 23" xfId="139" xr:uid="{56136C0F-E925-43E6-A5C5-4E0D8D201487}"/>
    <cellStyle name="Comma 23 2" xfId="230" xr:uid="{99B912F2-E30F-4DA1-A4F2-290702A71A83}"/>
    <cellStyle name="Comma 23 3" xfId="275" xr:uid="{D9F81D40-B824-448B-9A26-28E797DAC13F}"/>
    <cellStyle name="Comma 24" xfId="97" xr:uid="{B798A2B1-7FE4-4A4C-AB79-5FFE73B677FD}"/>
    <cellStyle name="Comma 24 2" xfId="205" xr:uid="{9EB9FAFE-107D-40B2-93BA-7570226866E9}"/>
    <cellStyle name="Comma 24 2 2 2 2" xfId="106" xr:uid="{09DF3871-7DDB-4F6A-AFDA-79B464F36AAF}"/>
    <cellStyle name="Comma 24 2 2 2 2 2" xfId="210" xr:uid="{6D1D8927-025E-4938-9417-A93813B1407E}"/>
    <cellStyle name="Comma 24 3" xfId="259" xr:uid="{8F10A29D-85EC-4307-99CB-B9DFF7E37125}"/>
    <cellStyle name="Comma 3" xfId="50" xr:uid="{549E71C3-8B9D-4E0D-9729-DF3B9CA9AF6D}"/>
    <cellStyle name="Comma 3 2" xfId="51" xr:uid="{2EF3D543-3AF0-46CF-9624-183A8A0AE483}"/>
    <cellStyle name="Comma 3 2 2" xfId="174" xr:uid="{6746274A-BAC3-4A82-80B6-EE2E8FA8B046}"/>
    <cellStyle name="Comma 3 3" xfId="173" xr:uid="{FA514260-68EA-48E1-BB20-693D1FDDAB92}"/>
    <cellStyle name="Comma 3 4" xfId="262" xr:uid="{C04E99C7-8D0B-45EE-860C-2A436FD48DC7}"/>
    <cellStyle name="Comma 31" xfId="59" xr:uid="{5EA30A9A-3229-4C8B-A09C-C182A29A1EB4}"/>
    <cellStyle name="Comma 31 2" xfId="182" xr:uid="{8814157C-B396-4968-B4A5-413047D2812F}"/>
    <cellStyle name="Comma 4" xfId="74" xr:uid="{4B894B47-8369-4CE7-8940-B87F46FA45E2}"/>
    <cellStyle name="Comma 4 10" xfId="80" xr:uid="{D7EAA5BC-E5C5-428C-B63E-43C089CCAC20}"/>
    <cellStyle name="Comma 4 10 2" xfId="195" xr:uid="{AC6923EB-C67E-482E-9BBA-AFFAB8B00A8D}"/>
    <cellStyle name="Comma 4 11" xfId="58" xr:uid="{D2004092-30F1-4797-AE40-F8F5C701E2EA}"/>
    <cellStyle name="Comma 4 11 2" xfId="181" xr:uid="{B085FAD6-B2EA-49BA-B8BF-EA59B42BDB65}"/>
    <cellStyle name="Comma 4 2" xfId="21" xr:uid="{E30BBDF9-2A2F-43B5-9214-C80A85205946}"/>
    <cellStyle name="Comma 4 2 2" xfId="76" xr:uid="{3611CA1D-CB3B-4B24-8FB0-2CDFAF493750}"/>
    <cellStyle name="Comma 4 2 2 2" xfId="191" xr:uid="{50ABBE8D-3B73-4382-8979-9A4ABE8E2F33}"/>
    <cellStyle name="Comma 4 2 3" xfId="142" xr:uid="{DE3C6C15-049F-47C8-B849-4F97A2044A7D}"/>
    <cellStyle name="Comma 4 2 3 2" xfId="233" xr:uid="{9985DDFC-8957-48F8-9978-FDB9627F031A}"/>
    <cellStyle name="Comma 4 2 4" xfId="156" xr:uid="{8A7E7283-849F-40AF-AFE5-825810BCD99F}"/>
    <cellStyle name="Comma 4 2 5" xfId="121" xr:uid="{6276F37E-8352-4C00-884B-3C6EE630B3F5}"/>
    <cellStyle name="Comma 4 2 5 2" xfId="219" xr:uid="{440E522E-271F-4D9D-9600-B59697B406E1}"/>
    <cellStyle name="Comma 4 26" xfId="30" xr:uid="{34CDEC77-0938-4B69-B9E4-2963BB588552}"/>
    <cellStyle name="Comma 4 26 2" xfId="160" xr:uid="{6E3588E3-62FB-45F5-B6AF-BF7558204D00}"/>
    <cellStyle name="Comma 4 3" xfId="144" xr:uid="{68BA3A34-A155-4D1D-99EC-5A63BFF0C101}"/>
    <cellStyle name="Comma 4 3 2" xfId="234" xr:uid="{8B5EF48B-EA8F-4AB1-BAAC-7C404ED72167}"/>
    <cellStyle name="Comma 4 4" xfId="17" xr:uid="{B9C8B309-5DD5-4A74-BB58-0C00450CA2C8}"/>
    <cellStyle name="Comma 4 4 2" xfId="152" xr:uid="{30667CDC-96D1-4315-8ED0-020FB02EA4B2}"/>
    <cellStyle name="Comma 4 4 2 2 2" xfId="103" xr:uid="{E97C0036-7B26-42CF-9052-9A426F642140}"/>
    <cellStyle name="Comma 4 4 2 2 2 2" xfId="208" xr:uid="{5EA4B4A0-83FA-4BC1-9D3D-35FCEF9A67C1}"/>
    <cellStyle name="Comma 4 5" xfId="115" xr:uid="{8F617EC6-931D-45E3-AEC6-55A3C472691B}"/>
    <cellStyle name="Comma 4 5 2" xfId="213" xr:uid="{2E34C340-8985-4FC9-B661-B5D6567D0E74}"/>
    <cellStyle name="Comma 4 6" xfId="189" xr:uid="{13282B16-CA24-4F3E-921C-9C7C55CA2520}"/>
    <cellStyle name="Comma 5" xfId="31" xr:uid="{DCFF7D52-E364-432C-BA09-B0B281ACB3E0}"/>
    <cellStyle name="Comma 5 2" xfId="161" xr:uid="{514F59FE-94EA-4ABE-962D-227FFCE45B71}"/>
    <cellStyle name="Comma 5 3" xfId="284" xr:uid="{C9C06854-1FA3-4675-8478-6217D7998C95}"/>
    <cellStyle name="Comma 6" xfId="19" xr:uid="{F0630195-ADB9-4F44-9B52-6FC224FE7214}"/>
    <cellStyle name="Comma 6 2" xfId="154" xr:uid="{B529CDCE-F490-48C7-A187-FE401365A430}"/>
    <cellStyle name="Comma 7" xfId="20" xr:uid="{81148F03-2536-4868-986E-E4412DB84CB0}"/>
    <cellStyle name="Comma 7 2" xfId="75" xr:uid="{ED9D6866-809E-46FE-9AE9-567C03369A39}"/>
    <cellStyle name="Comma 7 2 2" xfId="190" xr:uid="{9E633BE1-F91D-4578-A5AF-970870459EB8}"/>
    <cellStyle name="Comma 7 3" xfId="155" xr:uid="{5E445272-E54A-4F34-8CEF-2140F44955D8}"/>
    <cellStyle name="Comma 7 4" xfId="281" xr:uid="{CE736257-D48C-4CFE-BBE2-13868A10ECF7}"/>
    <cellStyle name="Comma 8" xfId="132" xr:uid="{39A72698-9504-4216-996B-D6441F4DD69D}"/>
    <cellStyle name="Comma 8 2" xfId="226" xr:uid="{83B8980C-A55D-40A5-A999-1D6001C3B5BB}"/>
    <cellStyle name="Comma 8 3" xfId="116" xr:uid="{F6C60A55-8823-4B57-9C6F-FE569E3F561D}"/>
    <cellStyle name="Comma 8 3 2" xfId="214" xr:uid="{1BCB1343-A33C-4189-8432-741BD5833CD6}"/>
    <cellStyle name="Comma 8 4" xfId="252" xr:uid="{2086519D-0C5C-4A10-957E-784F24C3D9AA}"/>
    <cellStyle name="Comma 88 2 2" xfId="85" xr:uid="{8AD46D39-2A30-438B-91A6-79034387CBF3}"/>
    <cellStyle name="Comma 88 2 2 2" xfId="197" xr:uid="{F032D3C0-AB4F-4B44-BF11-94660EF1E8DC}"/>
    <cellStyle name="Comma 9" xfId="170" xr:uid="{8EEB8962-95E5-406A-BD0E-4475B29246C0}"/>
    <cellStyle name="Comma 9 2" xfId="119" xr:uid="{3B3088C6-DAB7-4377-BF94-F4F7D7ADA907}"/>
    <cellStyle name="Comma 9 2 2" xfId="217" xr:uid="{642DECF9-BE74-40CA-87CF-D886D492E72E}"/>
    <cellStyle name="Comma 93 2" xfId="94" xr:uid="{6DDA7B44-586A-4106-AFF3-4A4FB53E0124}"/>
    <cellStyle name="Comma 93 2 2" xfId="202" xr:uid="{0B0C2AD2-D70B-43FE-80C0-620A5645E6EF}"/>
    <cellStyle name="Comma 96 2" xfId="89" xr:uid="{A329494E-19A2-4070-95A1-95C3F9453DF5}"/>
    <cellStyle name="Comma 96 2 2" xfId="200" xr:uid="{8DAB7064-27AE-4BF6-9114-25AB1523B436}"/>
    <cellStyle name="Hyperlink 11 2" xfId="26" xr:uid="{FB0FB6F3-16D5-4614-85CF-D897BD1A0685}"/>
    <cellStyle name="Hyperlink 2" xfId="15" xr:uid="{EDD8C8C7-D3E5-4AFE-AEBA-1D61AA1418E5}"/>
    <cellStyle name="Hyperlink 2 2" xfId="60" xr:uid="{7CA3FF50-E72A-46AD-BEAB-E559A8620CC0}"/>
    <cellStyle name="Hyperlink 2 2 4" xfId="122" xr:uid="{227ED2EE-7D6C-4856-96F1-5F34E0D1264E}"/>
    <cellStyle name="Hyperlink 2 3" xfId="37" xr:uid="{66937382-6824-4E29-9C90-F5495757FB98}"/>
    <cellStyle name="Hyperlink 3" xfId="84" xr:uid="{E387BD6F-0EE4-4E9B-9CAB-D74B0C4C6DE8}"/>
    <cellStyle name="Hyperlink 3 2" xfId="38" xr:uid="{0698B997-6D91-4E69-87B3-AF11C4B6B9B3}"/>
    <cellStyle name="Hyperlink 3 2 2" xfId="36" xr:uid="{1F4DFF64-C93C-48D6-B7FF-DD3055EF6D6F}"/>
    <cellStyle name="Hyperlink 3 3" xfId="129" xr:uid="{2816D2B7-8136-4FAC-9F40-87A98CF7CC30}"/>
    <cellStyle name="Hyperlink 4" xfId="24" xr:uid="{ED8448C0-C4CE-4814-A529-CA68CF1D8E69}"/>
    <cellStyle name="Normal" xfId="0" builtinId="0"/>
    <cellStyle name="Normal 10" xfId="78" xr:uid="{8FB9E879-6939-4672-970B-E405B32A5958}"/>
    <cellStyle name="Normal 10 12" xfId="104" xr:uid="{7D57F4AF-736D-4593-8022-B11F67C41B6A}"/>
    <cellStyle name="Normal 10 2" xfId="96" xr:uid="{32439378-7FDA-439E-9B26-FB1E2BB6ABF2}"/>
    <cellStyle name="Normal 10 2 2" xfId="204" xr:uid="{9032AF37-BBBD-4ADF-87FC-9A60FDDB6315}"/>
    <cellStyle name="Normal 10 2 2 2" xfId="81" xr:uid="{C866C14F-F7EF-429B-AE10-54F10571E861}"/>
    <cellStyle name="Normal 10 3" xfId="193" xr:uid="{DBCD187B-7A45-4BB4-8F14-18B2EF640370}"/>
    <cellStyle name="Normal 108" xfId="11" xr:uid="{D4FDC253-57D8-42A4-B59F-E31DBFB237CA}"/>
    <cellStyle name="Normal 11" xfId="118" xr:uid="{265D5A25-146B-4EB8-9FC9-D0CA53439614}"/>
    <cellStyle name="Normal 11 2" xfId="216" xr:uid="{A0F440F1-52C5-43DC-ADD3-AAEB5009C390}"/>
    <cellStyle name="Normal 12" xfId="130" xr:uid="{65AD9B33-20BA-4748-BF3D-A13846A3BFEA}"/>
    <cellStyle name="Normal 12 2" xfId="225" xr:uid="{1915AB02-3A92-45EC-BD4F-764F12F662D0}"/>
    <cellStyle name="Normal 12 2 2" xfId="93" xr:uid="{5B08DB86-868C-4506-9AB4-1E927A349557}"/>
    <cellStyle name="Normal 13" xfId="143" xr:uid="{84BEE1F9-89CF-4499-8D3A-954DF6A35384}"/>
    <cellStyle name="Normal 13 5" xfId="266" xr:uid="{C5D603DB-CCC8-40B5-BBA4-ECADB6B3E076}"/>
    <cellStyle name="Normal 134" xfId="14" xr:uid="{25D87DD8-EA66-47C3-B27B-1E5916583084}"/>
    <cellStyle name="Normal 14" xfId="145" xr:uid="{9520F2F6-1D27-49EB-9789-FF3B0C25CFE4}"/>
    <cellStyle name="Normal 15" xfId="235" xr:uid="{FF25E174-DF36-4410-BD81-284A7DED7E28}"/>
    <cellStyle name="Normal 16" xfId="237" xr:uid="{F8B0637B-782C-4363-997D-A14005DB7D3C}"/>
    <cellStyle name="Normal 17" xfId="10" xr:uid="{46CDF5FB-0079-4360-989A-0E31F75958A5}"/>
    <cellStyle name="Normal 17 2" xfId="108" xr:uid="{72B61DC1-0E2C-4643-A349-0C68631C54CD}"/>
    <cellStyle name="Normal 18" xfId="6" xr:uid="{39E2275A-3159-4A78-A083-0809FE7D4374}"/>
    <cellStyle name="Normal 18 2" xfId="41" xr:uid="{7CDB4574-93E6-47EE-8DED-8507BEA20991}"/>
    <cellStyle name="Normal 18 2 2" xfId="164" xr:uid="{2B1C48DE-C164-4BD7-92F4-DD4EBE60F845}"/>
    <cellStyle name="Normal 18 3" xfId="44" xr:uid="{815A5C47-DFCF-4122-A260-5A63CE6B4078}"/>
    <cellStyle name="Normal 18 3 2" xfId="167" xr:uid="{B598C607-B0D6-48D2-9E96-BE9C1CD98E85}"/>
    <cellStyle name="Normal 18 4" xfId="148" xr:uid="{EA109BBF-0FE4-4849-8BF1-E316C4A2303F}"/>
    <cellStyle name="Normal 19" xfId="69" xr:uid="{740461FA-F92D-44F5-9C6F-8567B76614C8}"/>
    <cellStyle name="Normal 2" xfId="1" xr:uid="{A1750715-329A-4A5E-9341-74B2B1C99EA3}"/>
    <cellStyle name="Normal 2 2" xfId="9" xr:uid="{FF63E048-BDE5-45DA-BDDE-B98C974CD067}"/>
    <cellStyle name="Normal 2 2 2" xfId="240" xr:uid="{1136507E-5AAE-489B-814F-545BC1B3B1D1}"/>
    <cellStyle name="Normal 2 2 3 4" xfId="256" xr:uid="{9EB14686-8F37-44B4-9A6C-1B567DD98151}"/>
    <cellStyle name="Normal 2 2 4" xfId="247" xr:uid="{0DA03C8F-46CD-4CAD-92AD-ED9204EBA27A}"/>
    <cellStyle name="Normal 2 2 4 2" xfId="52" xr:uid="{1F59F5B1-6CF5-4D43-A1C7-642A80F42298}"/>
    <cellStyle name="Normal 2 2 4 2 2" xfId="175" xr:uid="{9A1BD775-1112-4745-8151-79E6E31B8846}"/>
    <cellStyle name="Normal 2 2 4 4 3 2" xfId="251" xr:uid="{70A26A6A-1718-4BBB-BAFD-A307AB3844E3}"/>
    <cellStyle name="Normal 2 2 5" xfId="244" xr:uid="{78DB75E0-5CE9-4A22-B58F-9887DC1AB68D}"/>
    <cellStyle name="Normal 2 2 5 3" xfId="253" xr:uid="{3F3CED08-6952-4590-A604-5AC5E9C58F01}"/>
    <cellStyle name="Normal 2 2 8" xfId="90" xr:uid="{293A7FCA-E9A2-401D-894D-76ACB1F76E77}"/>
    <cellStyle name="Normal 2 2 8 2" xfId="201" xr:uid="{8D839D35-16B2-4EC5-B86B-A3E5411A029E}"/>
    <cellStyle name="Normal 2 3" xfId="61" xr:uid="{6E2D7B6D-5167-400D-A47E-A47B12CBE276}"/>
    <cellStyle name="Normal 2 4" xfId="146" xr:uid="{4E83B8E1-0AFD-4359-A1D1-D2C4FCF8467A}"/>
    <cellStyle name="Normal 2 4 2" xfId="102" xr:uid="{CCFCF454-2F45-48F6-9387-D12433A9E8D7}"/>
    <cellStyle name="Normal 2 5" xfId="32" xr:uid="{C27E1558-0F5D-46E8-8267-DC986935C167}"/>
    <cellStyle name="Normal 2 6" xfId="3" xr:uid="{D3B5ACFE-D30F-4DA6-AC95-B08F4C440B04}"/>
    <cellStyle name="Normal 20" xfId="269" xr:uid="{81653BA2-0A43-45F2-BE42-529F786C9213}"/>
    <cellStyle name="Normal 20 2" xfId="271" xr:uid="{A8020504-29DD-43CA-B01F-933FE472C3C1}"/>
    <cellStyle name="Normal 21" xfId="264" xr:uid="{337E76DF-E361-4090-91F7-6BCC4D29E284}"/>
    <cellStyle name="Normal 22" xfId="265" xr:uid="{4955E1AF-1560-4358-BB56-5F18FE18FFCE}"/>
    <cellStyle name="Normal 22 2 2" xfId="286" xr:uid="{88607B7F-6A6C-4BA3-8AD4-741B7C6C756B}"/>
    <cellStyle name="Normal 23" xfId="290" xr:uid="{B3A587CA-104C-477E-B72A-81C0ECE9A9BB}"/>
    <cellStyle name="Normal 231" xfId="137" xr:uid="{813315AA-EA79-4EA4-B519-7F25CD8D6091}"/>
    <cellStyle name="Normal 231 2" xfId="229" xr:uid="{1EB3E170-7FEA-44CE-8E45-CC084259E918}"/>
    <cellStyle name="Normal 24" xfId="2" xr:uid="{16E1E45D-5D86-4D50-9372-1A1EDF9C1287}"/>
    <cellStyle name="Normal 28" xfId="110" xr:uid="{9B540CE8-F5F6-4525-A36D-3479885985A5}"/>
    <cellStyle name="Normal 29" xfId="39" xr:uid="{3C8F80FB-5A00-4104-A170-D4DD178FD502}"/>
    <cellStyle name="Normal 3" xfId="5" xr:uid="{E049AAB8-2E61-4C66-9BC9-0A2F59DE1930}"/>
    <cellStyle name="Normal 3 2" xfId="40" xr:uid="{E8F7E86A-D82D-493C-B3FD-4E28CADC9F7F}"/>
    <cellStyle name="Normal 3 2 2" xfId="73" xr:uid="{D0F1E7B8-3F49-43BF-95B7-77127324EAB9}"/>
    <cellStyle name="Normal 3 2 3" xfId="163" xr:uid="{94ABC109-34F8-43FE-B645-CD4F346E7A6B}"/>
    <cellStyle name="Normal 3 2 4" xfId="263" xr:uid="{E05510FA-48A8-492C-A3D5-98304476941A}"/>
    <cellStyle name="Normal 3 3" xfId="43" xr:uid="{2FF8291D-911E-4BC1-82CC-A74C90657B2E}"/>
    <cellStyle name="Normal 3 3 2" xfId="136" xr:uid="{F7E5BC6A-B546-46FA-850C-21F2089E8AAD}"/>
    <cellStyle name="Normal 3 3 3" xfId="166" xr:uid="{8D6ABED7-1BD2-4153-839E-A042D612C674}"/>
    <cellStyle name="Normal 3 4" xfId="46" xr:uid="{9CC8B447-DF90-44E0-AA63-75C56811D867}"/>
    <cellStyle name="Normal 3 4 2" xfId="169" xr:uid="{9ECEC3BC-F1A2-4F33-9FDE-B38B89718EA9}"/>
    <cellStyle name="Normal 3 5" xfId="147" xr:uid="{5C36A69B-60D3-4FD5-AF96-C589624DC61A}"/>
    <cellStyle name="Normal 3 6" xfId="285" xr:uid="{85E67E65-7685-4876-925C-A6E1C6D7497A}"/>
    <cellStyle name="Normal 32 2" xfId="111" xr:uid="{E5A5C1F8-8756-46C9-8677-A319B1AF7C48}"/>
    <cellStyle name="Normal 35" xfId="112" xr:uid="{71A96D2B-CF3B-43AA-AB83-8BD4513D15C7}"/>
    <cellStyle name="Normal 38 3" xfId="126" xr:uid="{7427AC2C-F197-48F1-B8CA-9E9B94C6A204}"/>
    <cellStyle name="Normal 38 3 2" xfId="222" xr:uid="{D4DCC4CC-992A-4D78-A483-2B9A96F79A7E}"/>
    <cellStyle name="Normal 4" xfId="8" xr:uid="{77E2C8E7-DD37-4179-8B4B-EDDEE628A773}"/>
    <cellStyle name="Normal 4 2" xfId="23" xr:uid="{EB3F7D58-71F8-4422-931C-F37B675B9BB0}"/>
    <cellStyle name="Normal 4 2 2" xfId="28" xr:uid="{44D851ED-D73A-44A7-BBB5-D04E51264294}"/>
    <cellStyle name="Normal 4 2 2 2" xfId="280" xr:uid="{21F68EF3-F585-49D2-AD1C-661DDEBD4B49}"/>
    <cellStyle name="Normal 4 2 3" xfId="138" xr:uid="{F8275C24-E1BD-43B7-9640-012C6C846B7C}"/>
    <cellStyle name="Normal 4 2 4" xfId="158" xr:uid="{47B01DD5-2C92-43F2-AC76-E99694F76079}"/>
    <cellStyle name="Normal 4 3" xfId="16" xr:uid="{FC8FC883-B246-4A87-84E1-F8A04205A936}"/>
    <cellStyle name="Normal 4 4" xfId="77" xr:uid="{A44AC497-F693-4E6C-B7CA-7B6A1FE78325}"/>
    <cellStyle name="Normal 4 4 2" xfId="192" xr:uid="{95E64E5A-FB71-4262-BAA5-612D93154132}"/>
    <cellStyle name="Normal 4 5" xfId="131" xr:uid="{96AC266C-4D07-472F-A52A-ACB6E46B85E4}"/>
    <cellStyle name="Normal 4 6" xfId="134" xr:uid="{577FF8F7-CBEB-46D5-97D7-14CD48F6E96C}"/>
    <cellStyle name="Normal 41" xfId="33" xr:uid="{1FEB61C7-FE70-437A-B31E-A1E612947A9F}"/>
    <cellStyle name="Normal 41 2" xfId="95" xr:uid="{0072EE9B-F7E6-4CCC-8771-F80CAAFB279C}"/>
    <cellStyle name="Normal 41 2 2" xfId="203" xr:uid="{BA9E7B83-2F21-4721-904F-3A3038AA4F2F}"/>
    <cellStyle name="Normal 41 3" xfId="162" xr:uid="{577865C2-457A-4B51-9FBF-F10389CE6B9F}"/>
    <cellStyle name="Normal 42" xfId="113" xr:uid="{4CFFB086-FAB9-4B62-9533-7A2E8F3B988E}"/>
    <cellStyle name="Normal 5" xfId="49" xr:uid="{B5FDE7C0-958F-4E47-BA09-956A9A42FDF5}"/>
    <cellStyle name="Normal 5 2" xfId="4" xr:uid="{43B3CB0C-E4ED-4B27-B58C-452B938E468E}"/>
    <cellStyle name="Normal 5 2 2" xfId="34" xr:uid="{D00C1A81-9DFF-4268-BE84-67E2907CC29E}"/>
    <cellStyle name="Normal 5 3" xfId="172" xr:uid="{C27A4F2F-D306-49BF-BF12-6533FE7E424A}"/>
    <cellStyle name="Normal 5 3 2" xfId="83" xr:uid="{B1B5124A-E32A-4CCA-BB57-A0056CD40072}"/>
    <cellStyle name="Normal 5 3 4" xfId="100" xr:uid="{87138EAA-F5CB-4285-BC38-4E3995CDD842}"/>
    <cellStyle name="Normal 5 4" xfId="249" xr:uid="{DE92CE85-4FDC-4738-A6B1-8DCC581772B6}"/>
    <cellStyle name="Normal 52" xfId="124" xr:uid="{F4024CAA-93C3-4F04-AF8B-12D7A112A35B}"/>
    <cellStyle name="Normal 55" xfId="123" xr:uid="{780A4D1A-DBD7-406C-A796-1F67D8058BAA}"/>
    <cellStyle name="Normal 55 2" xfId="220" xr:uid="{4A47A826-D2AB-4DA4-BF67-39D31BD5860F}"/>
    <cellStyle name="Normal 6" xfId="7" xr:uid="{3508624F-4C4C-48E5-A871-B10CB66025B2}"/>
    <cellStyle name="Normal 6 2" xfId="42" xr:uid="{A492DF09-7EA2-4DE8-A04B-A4B3D334F6D7}"/>
    <cellStyle name="Normal 6 2 2" xfId="165" xr:uid="{FF09F4EF-A92C-478A-A779-1370B2C7A7FE}"/>
    <cellStyle name="Normal 6 2 2 3" xfId="288" xr:uid="{858BA5A2-7E95-4FB9-A462-DEEDEF4A0CAF}"/>
    <cellStyle name="Normal 6 3" xfId="45" xr:uid="{F46842C0-E67D-44DE-BDC4-274ECC95C5CD}"/>
    <cellStyle name="Normal 6 3 2" xfId="168" xr:uid="{422912FD-F163-4911-B7C6-938E12718048}"/>
    <cellStyle name="Normal 6 4" xfId="57" xr:uid="{D9B10A5C-2181-47F5-8371-F369EC494A68}"/>
    <cellStyle name="Normal 6 4 2" xfId="180" xr:uid="{C904321F-02CD-4789-B437-CFDA7E85CE4C}"/>
    <cellStyle name="Normal 6 5" xfId="149" xr:uid="{A51501F3-0DA2-4047-B43D-76B73C6BCEAC}"/>
    <cellStyle name="Normal 7" xfId="18" xr:uid="{3D7B2759-2CC1-4C50-B296-372D1BCC2DA6}"/>
    <cellStyle name="Normal 7 2" xfId="153" xr:uid="{14244932-FC46-4E0D-8C78-B653CC1DE10D}"/>
    <cellStyle name="Normal 7 3" xfId="117" xr:uid="{93855DE1-0DE6-4658-8C53-9E96105FFD26}"/>
    <cellStyle name="Normal 7 3 2" xfId="109" xr:uid="{98991B0C-877E-4F55-B171-F65347C4BCC5}"/>
    <cellStyle name="Normal 7 3 3" xfId="215" xr:uid="{D766910B-7EFA-410C-A467-A9D7ECE3805D}"/>
    <cellStyle name="Normal 8" xfId="25" xr:uid="{6936121D-5D19-4C09-B67B-5F33E4A44DB9}"/>
    <cellStyle name="Normal 8 2" xfId="276" xr:uid="{BACE13D9-FA19-43AC-BA4B-92EFF3E1DF2B}"/>
    <cellStyle name="Normal 8 3" xfId="279" xr:uid="{F321FACF-48E5-4961-B91B-2A90F306794E}"/>
    <cellStyle name="Normal 8 4" xfId="278" xr:uid="{7913388A-CD87-4CA2-B304-C12A83937BC6}"/>
    <cellStyle name="Normal 84" xfId="88" xr:uid="{96D8161E-C202-431C-9C72-0ECC45D82335}"/>
    <cellStyle name="Normal 88" xfId="92" xr:uid="{964157E4-0D7D-4F4D-BF18-5038E45E20BC}"/>
    <cellStyle name="Normal 9" xfId="71" xr:uid="{46A1D95A-9195-43DC-A662-BFE00BAFCFD4}"/>
    <cellStyle name="Normal 9 2" xfId="128" xr:uid="{CC5C48CE-08A7-4031-847D-99B711BE1BF0}"/>
    <cellStyle name="Normal 9 2 2" xfId="224" xr:uid="{4B326B54-D32C-4B68-9B72-99BC5217E94C}"/>
    <cellStyle name="Normal 9 3" xfId="187" xr:uid="{0A6815DE-F6CB-4CC2-891A-AFDEAE17321F}"/>
    <cellStyle name="Normal 9 4 3 2" xfId="68" xr:uid="{22AE461A-E711-4DD1-953C-1B367D111097}"/>
    <cellStyle name="Note 2" xfId="250" xr:uid="{6AF58DF2-089D-4716-93BE-E26D3CDEF927}"/>
    <cellStyle name="Note 2 2" xfId="91" xr:uid="{F0849C44-F449-424B-8A31-F3BF6C732BB6}"/>
    <cellStyle name="Note 3" xfId="239" xr:uid="{4DF68F7F-3C0E-4151-A016-15E4D44C7597}"/>
    <cellStyle name="Note 5" xfId="99" xr:uid="{D036EA8C-BA71-453A-BDFD-EC20D7CB8C39}"/>
    <cellStyle name="Note 6 2" xfId="257" xr:uid="{FB0BA5B6-4773-45B9-BBAA-BFBD6C640BDA}"/>
    <cellStyle name="Note 7 2" xfId="255" xr:uid="{26B3776E-698D-4742-BCFA-F115D02A9DD7}"/>
    <cellStyle name="Note 9" xfId="270" xr:uid="{2DFDA6C6-DC7B-4EE1-9C91-DD6C8CAB9F2D}"/>
    <cellStyle name="Note 9 2" xfId="272" xr:uid="{9E3F97D1-031B-4139-B8CA-D8735A57C89F}"/>
    <cellStyle name="Percent 2" xfId="140" xr:uid="{906533D2-4E2E-46E9-B2BD-289D3F55E417}"/>
    <cellStyle name="Percent 2 2" xfId="53" xr:uid="{72C07248-BB4D-4187-9357-53C7FC4A086A}"/>
    <cellStyle name="Percent 2 2 2" xfId="63" xr:uid="{EFC2642B-E83D-4E6C-8771-991174CA79D5}"/>
    <cellStyle name="Percent 2 2 3" xfId="176" xr:uid="{FF34CDD7-EC92-4CF6-8DE1-3B67A2FF0CE5}"/>
    <cellStyle name="Percent 2 3" xfId="231" xr:uid="{AB4A544D-3AD7-4EFD-A0DD-F4DA1FAC40E1}"/>
    <cellStyle name="Percent 2 4" xfId="245" xr:uid="{E484D969-C017-4CB1-8273-CF7734C24AEF}"/>
    <cellStyle name="Percent 2 5" xfId="35" xr:uid="{14DFA2E1-DC9D-4F45-9C6F-8D680B993417}"/>
    <cellStyle name="Percent 3" xfId="171" xr:uid="{44C2EB3C-232C-4AD3-A809-4895DBFA7943}"/>
    <cellStyle name="Percent 3 2" xfId="29" xr:uid="{42A5A77F-5987-491F-BC92-8C378ADA88D1}"/>
    <cellStyle name="Percent 3 2 2" xfId="70" xr:uid="{B8C8A1C4-1497-4537-87E7-A49AECBF0A50}"/>
    <cellStyle name="Percent 4" xfId="283" xr:uid="{688E46F5-16F9-4E29-8E9C-E52A5A89C9E7}"/>
    <cellStyle name="Percent 5" xfId="289" xr:uid="{F784A36A-A86A-4998-A71E-7ED84B9227B6}"/>
    <cellStyle name="Percent 6" xfId="48" xr:uid="{378FF6EF-BDB2-4EA9-B1E1-5BD07947D300}"/>
    <cellStyle name="เครื่องหมายจุลภาค 2" xfId="260" xr:uid="{0EA7DA3D-73AD-4F81-B937-AEA59CED4593}"/>
    <cellStyle name="จุลภาค 2 2 2" xfId="66" xr:uid="{B557A552-0878-4A68-91DC-34BB65032A7D}"/>
    <cellStyle name="จุลภาค 2 2 2 2" xfId="185" xr:uid="{E2AE53C0-C615-44F1-9FBE-16DD423BCBEF}"/>
    <cellStyle name="ปกติ 2" xfId="242" xr:uid="{581FB1E8-2A76-4C12-934C-0872D3BCEED2}"/>
    <cellStyle name="ปกติ 2 2 2" xfId="65" xr:uid="{DCB0956D-513A-489A-9247-61BC21C69681}"/>
  </cellStyles>
  <dxfs count="0"/>
  <tableStyles count="0" defaultTableStyle="TableStyleMedium9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1"/>
  <sheetViews>
    <sheetView showWhiteSpace="0" topLeftCell="A112" zoomScaleNormal="100" zoomScaleSheetLayoutView="100" zoomScalePageLayoutView="80" workbookViewId="0">
      <selection activeCell="D127" sqref="D127"/>
    </sheetView>
  </sheetViews>
  <sheetFormatPr defaultColWidth="9.140625" defaultRowHeight="21.75" customHeight="1"/>
  <cols>
    <col min="1" max="2" width="1.7109375" style="88" customWidth="1"/>
    <col min="3" max="3" width="43.140625" style="88" customWidth="1"/>
    <col min="4" max="4" width="8.7109375" style="125" customWidth="1"/>
    <col min="5" max="5" width="0.85546875" style="88" customWidth="1"/>
    <col min="6" max="6" width="13.7109375" style="142" customWidth="1"/>
    <col min="7" max="7" width="0.85546875" style="88" customWidth="1"/>
    <col min="8" max="8" width="13.7109375" style="142" customWidth="1"/>
    <col min="9" max="9" width="9.140625" style="88"/>
    <col min="10" max="10" width="9.85546875" style="88" bestFit="1" customWidth="1"/>
    <col min="11" max="16384" width="9.140625" style="88"/>
  </cols>
  <sheetData>
    <row r="1" spans="1:8" ht="21.75" customHeight="1">
      <c r="A1" s="84" t="s">
        <v>0</v>
      </c>
      <c r="B1" s="84"/>
      <c r="C1" s="84"/>
      <c r="D1" s="104"/>
      <c r="E1" s="87"/>
      <c r="F1" s="128"/>
      <c r="G1" s="87"/>
      <c r="H1" s="128"/>
    </row>
    <row r="2" spans="1:8" ht="21.75" customHeight="1">
      <c r="A2" s="84" t="s">
        <v>1</v>
      </c>
      <c r="B2" s="84"/>
      <c r="C2" s="84"/>
      <c r="D2" s="104"/>
      <c r="E2" s="87"/>
      <c r="F2" s="128"/>
      <c r="G2" s="87"/>
      <c r="H2" s="128"/>
    </row>
    <row r="3" spans="1:8" ht="21.75" customHeight="1">
      <c r="A3" s="90" t="s">
        <v>2</v>
      </c>
      <c r="B3" s="90"/>
      <c r="C3" s="90"/>
      <c r="D3" s="129"/>
      <c r="E3" s="130"/>
      <c r="F3" s="131"/>
      <c r="G3" s="130"/>
      <c r="H3" s="131"/>
    </row>
    <row r="4" spans="1:8" ht="21.75" customHeight="1">
      <c r="A4" s="84"/>
      <c r="B4" s="84"/>
      <c r="C4" s="84"/>
      <c r="D4" s="104"/>
      <c r="E4" s="87"/>
      <c r="F4" s="128"/>
      <c r="G4" s="87"/>
      <c r="H4" s="128"/>
    </row>
    <row r="5" spans="1:8" ht="21.75" customHeight="1">
      <c r="A5" s="103"/>
      <c r="B5" s="103"/>
      <c r="C5" s="103"/>
      <c r="D5" s="104"/>
      <c r="E5" s="132"/>
      <c r="F5" s="16" t="s">
        <v>3</v>
      </c>
      <c r="G5" s="132"/>
      <c r="H5" s="16" t="s">
        <v>4</v>
      </c>
    </row>
    <row r="6" spans="1:8" ht="21.75" customHeight="1">
      <c r="A6" s="103"/>
      <c r="B6" s="103"/>
      <c r="C6" s="103"/>
      <c r="D6" s="89" t="s">
        <v>5</v>
      </c>
      <c r="E6" s="132"/>
      <c r="F6" s="133" t="s">
        <v>6</v>
      </c>
      <c r="G6" s="132"/>
      <c r="H6" s="133" t="s">
        <v>6</v>
      </c>
    </row>
    <row r="7" spans="1:8" ht="21.75" customHeight="1">
      <c r="A7" s="108" t="s">
        <v>7</v>
      </c>
      <c r="B7" s="108"/>
      <c r="C7" s="108"/>
      <c r="D7" s="104"/>
      <c r="E7" s="103"/>
      <c r="F7" s="111"/>
      <c r="G7" s="103"/>
      <c r="H7" s="111"/>
    </row>
    <row r="8" spans="1:8" ht="6" customHeight="1">
      <c r="A8" s="108"/>
      <c r="B8" s="108"/>
      <c r="C8" s="108"/>
      <c r="D8" s="104"/>
      <c r="E8" s="103"/>
      <c r="F8" s="111"/>
      <c r="G8" s="103"/>
      <c r="H8" s="111"/>
    </row>
    <row r="9" spans="1:8" ht="21.75" customHeight="1">
      <c r="A9" s="108" t="s">
        <v>8</v>
      </c>
      <c r="B9" s="108"/>
      <c r="C9" s="108"/>
      <c r="D9" s="104"/>
      <c r="E9" s="103"/>
      <c r="F9" s="111"/>
      <c r="G9" s="103"/>
      <c r="H9" s="111"/>
    </row>
    <row r="10" spans="1:8" ht="6" customHeight="1">
      <c r="A10" s="108"/>
      <c r="B10" s="108"/>
      <c r="C10" s="108"/>
      <c r="D10" s="104"/>
      <c r="E10" s="103"/>
      <c r="F10" s="111"/>
      <c r="G10" s="103"/>
      <c r="H10" s="111"/>
    </row>
    <row r="11" spans="1:8" ht="21.75" customHeight="1">
      <c r="A11" s="103" t="s">
        <v>9</v>
      </c>
      <c r="B11" s="103"/>
      <c r="C11" s="103"/>
      <c r="D11" s="104">
        <v>9</v>
      </c>
      <c r="E11" s="113"/>
      <c r="F11" s="109">
        <v>447526439</v>
      </c>
      <c r="G11" s="113"/>
      <c r="H11" s="109">
        <v>450116614</v>
      </c>
    </row>
    <row r="12" spans="1:8" ht="21.75" customHeight="1">
      <c r="A12" s="103" t="s">
        <v>10</v>
      </c>
      <c r="B12" s="103"/>
      <c r="C12" s="103"/>
      <c r="D12" s="104"/>
      <c r="E12" s="113"/>
      <c r="F12" s="109"/>
      <c r="G12" s="113"/>
      <c r="H12" s="109"/>
    </row>
    <row r="13" spans="1:8" ht="21.75" customHeight="1">
      <c r="A13" s="103" t="s">
        <v>11</v>
      </c>
      <c r="B13" s="110"/>
      <c r="C13" s="103"/>
      <c r="D13" s="104" t="s">
        <v>12</v>
      </c>
      <c r="E13" s="113"/>
      <c r="F13" s="109">
        <v>15790451</v>
      </c>
      <c r="G13" s="113"/>
      <c r="H13" s="109">
        <v>20451239</v>
      </c>
    </row>
    <row r="14" spans="1:8" ht="21.75" customHeight="1">
      <c r="A14" s="103" t="s">
        <v>13</v>
      </c>
      <c r="B14" s="103"/>
      <c r="C14" s="103"/>
      <c r="D14" s="104">
        <v>10</v>
      </c>
      <c r="E14" s="113"/>
      <c r="F14" s="109">
        <v>343681928</v>
      </c>
      <c r="G14" s="113"/>
      <c r="H14" s="109">
        <v>263403321</v>
      </c>
    </row>
    <row r="15" spans="1:8" ht="21.75" customHeight="1">
      <c r="A15" s="103" t="s">
        <v>14</v>
      </c>
      <c r="B15" s="103"/>
      <c r="C15" s="103"/>
      <c r="D15" s="104">
        <v>11</v>
      </c>
      <c r="E15" s="113"/>
      <c r="F15" s="109">
        <v>42017798</v>
      </c>
      <c r="G15" s="113"/>
      <c r="H15" s="109">
        <v>16604259</v>
      </c>
    </row>
    <row r="16" spans="1:8" ht="21.75" customHeight="1">
      <c r="A16" s="103" t="s">
        <v>15</v>
      </c>
      <c r="B16" s="103"/>
      <c r="C16" s="103"/>
      <c r="D16" s="104">
        <v>13</v>
      </c>
      <c r="E16" s="113"/>
      <c r="F16" s="109">
        <v>37816462</v>
      </c>
      <c r="G16" s="113"/>
      <c r="H16" s="109">
        <v>41049983</v>
      </c>
    </row>
    <row r="17" spans="1:8" ht="21.75" customHeight="1">
      <c r="A17" s="103" t="s">
        <v>16</v>
      </c>
      <c r="B17" s="103"/>
      <c r="C17" s="103"/>
      <c r="D17" s="104"/>
      <c r="E17" s="113"/>
      <c r="F17" s="120">
        <v>1875017</v>
      </c>
      <c r="G17" s="113"/>
      <c r="H17" s="120">
        <v>635249</v>
      </c>
    </row>
    <row r="18" spans="1:8" ht="6" customHeight="1">
      <c r="A18" s="103"/>
      <c r="B18" s="103"/>
      <c r="C18" s="103"/>
      <c r="D18" s="104"/>
      <c r="E18" s="134"/>
      <c r="F18" s="109"/>
      <c r="G18" s="134"/>
      <c r="H18" s="109"/>
    </row>
    <row r="19" spans="1:8" ht="21.75" customHeight="1">
      <c r="A19" s="108" t="s">
        <v>17</v>
      </c>
      <c r="B19" s="108"/>
      <c r="C19" s="108"/>
      <c r="D19" s="104"/>
      <c r="E19" s="134"/>
      <c r="F19" s="120">
        <f>SUM(F11:F17)</f>
        <v>888708095</v>
      </c>
      <c r="G19" s="134"/>
      <c r="H19" s="120">
        <f>SUM(H11:H17)</f>
        <v>792260665</v>
      </c>
    </row>
    <row r="20" spans="1:8" ht="21.75" customHeight="1">
      <c r="A20" s="108"/>
      <c r="B20" s="108"/>
      <c r="C20" s="108"/>
      <c r="D20" s="104"/>
      <c r="E20" s="134"/>
      <c r="F20" s="109"/>
      <c r="G20" s="134"/>
      <c r="H20" s="109"/>
    </row>
    <row r="21" spans="1:8" ht="21.75" customHeight="1">
      <c r="A21" s="122" t="s">
        <v>18</v>
      </c>
      <c r="B21" s="122"/>
      <c r="C21" s="108"/>
      <c r="D21" s="104"/>
      <c r="E21" s="134"/>
      <c r="F21" s="109"/>
      <c r="G21" s="134"/>
      <c r="H21" s="109"/>
    </row>
    <row r="22" spans="1:8" ht="5.45" customHeight="1">
      <c r="A22" s="108"/>
      <c r="B22" s="108"/>
      <c r="C22" s="108"/>
      <c r="D22" s="104"/>
      <c r="E22" s="134"/>
      <c r="F22" s="109"/>
      <c r="G22" s="134"/>
      <c r="H22" s="109"/>
    </row>
    <row r="23" spans="1:8" ht="21.75" customHeight="1">
      <c r="A23" s="103" t="s">
        <v>19</v>
      </c>
      <c r="B23" s="103"/>
      <c r="C23" s="103"/>
      <c r="D23" s="104">
        <v>14</v>
      </c>
      <c r="E23" s="113"/>
      <c r="F23" s="109">
        <v>31700000</v>
      </c>
      <c r="G23" s="113"/>
      <c r="H23" s="109">
        <v>31700000</v>
      </c>
    </row>
    <row r="24" spans="1:8" ht="21.75" customHeight="1">
      <c r="A24" s="103" t="s">
        <v>20</v>
      </c>
      <c r="B24" s="103"/>
      <c r="C24" s="103"/>
      <c r="D24" s="104">
        <v>15</v>
      </c>
      <c r="E24" s="113"/>
      <c r="F24" s="109">
        <v>4759774</v>
      </c>
      <c r="G24" s="113"/>
      <c r="H24" s="109">
        <v>5397163</v>
      </c>
    </row>
    <row r="25" spans="1:8" ht="21.75" customHeight="1">
      <c r="A25" s="103" t="s">
        <v>21</v>
      </c>
      <c r="B25" s="103"/>
      <c r="C25" s="103"/>
      <c r="D25" s="104">
        <v>11</v>
      </c>
      <c r="E25" s="113"/>
      <c r="F25" s="109">
        <v>51803120</v>
      </c>
      <c r="G25" s="113"/>
      <c r="H25" s="109">
        <v>31347357</v>
      </c>
    </row>
    <row r="26" spans="1:8" ht="21.75" customHeight="1">
      <c r="A26" s="103" t="s">
        <v>22</v>
      </c>
      <c r="B26" s="103"/>
      <c r="C26" s="103"/>
      <c r="D26" s="104">
        <v>16</v>
      </c>
      <c r="E26" s="113"/>
      <c r="F26" s="109">
        <v>13991347</v>
      </c>
      <c r="G26" s="113"/>
      <c r="H26" s="109">
        <v>20540961</v>
      </c>
    </row>
    <row r="27" spans="1:8" ht="21.75" customHeight="1">
      <c r="A27" s="103" t="s">
        <v>23</v>
      </c>
      <c r="B27" s="103"/>
      <c r="C27" s="103"/>
      <c r="D27" s="104">
        <v>17</v>
      </c>
      <c r="E27" s="113"/>
      <c r="F27" s="109">
        <v>15387316</v>
      </c>
      <c r="G27" s="113"/>
      <c r="H27" s="109">
        <v>21527736</v>
      </c>
    </row>
    <row r="28" spans="1:8" ht="21.75" customHeight="1">
      <c r="A28" s="103" t="s">
        <v>24</v>
      </c>
      <c r="B28" s="103"/>
      <c r="C28" s="103"/>
      <c r="D28" s="104">
        <v>18</v>
      </c>
      <c r="E28" s="109"/>
      <c r="F28" s="109">
        <v>4781503</v>
      </c>
      <c r="G28" s="113"/>
      <c r="H28" s="109">
        <v>1807989</v>
      </c>
    </row>
    <row r="29" spans="1:8" ht="21.75" customHeight="1">
      <c r="A29" s="103" t="s">
        <v>25</v>
      </c>
      <c r="B29" s="103"/>
      <c r="C29" s="103"/>
      <c r="D29" s="104">
        <v>19</v>
      </c>
      <c r="E29" s="113"/>
      <c r="F29" s="109">
        <v>5292756</v>
      </c>
      <c r="G29" s="113"/>
      <c r="H29" s="109">
        <v>4839602</v>
      </c>
    </row>
    <row r="30" spans="1:8" ht="21.75" customHeight="1">
      <c r="A30" s="103" t="s">
        <v>26</v>
      </c>
      <c r="B30" s="103"/>
      <c r="C30" s="103"/>
      <c r="D30" s="104"/>
      <c r="E30" s="113"/>
      <c r="F30" s="120">
        <v>330000</v>
      </c>
      <c r="G30" s="113"/>
      <c r="H30" s="120">
        <v>330000</v>
      </c>
    </row>
    <row r="31" spans="1:8" ht="6" customHeight="1">
      <c r="A31" s="110"/>
      <c r="B31" s="110"/>
      <c r="C31" s="103"/>
      <c r="D31" s="104"/>
      <c r="E31" s="113"/>
      <c r="F31" s="109"/>
      <c r="G31" s="113"/>
      <c r="H31" s="109"/>
    </row>
    <row r="32" spans="1:8" ht="21.75" customHeight="1">
      <c r="A32" s="108" t="s">
        <v>27</v>
      </c>
      <c r="B32" s="108"/>
      <c r="C32" s="108"/>
      <c r="D32" s="104"/>
      <c r="E32" s="113"/>
      <c r="F32" s="120">
        <f>SUM(F23:F30)</f>
        <v>128045816</v>
      </c>
      <c r="G32" s="113"/>
      <c r="H32" s="120">
        <f>SUM(H23:H30)</f>
        <v>117490808</v>
      </c>
    </row>
    <row r="33" spans="1:8" ht="6" customHeight="1">
      <c r="A33" s="110"/>
      <c r="B33" s="110"/>
      <c r="C33" s="103"/>
      <c r="D33" s="104"/>
      <c r="E33" s="113"/>
      <c r="F33" s="109"/>
      <c r="G33" s="113"/>
      <c r="H33" s="109"/>
    </row>
    <row r="34" spans="1:8" ht="21.75" customHeight="1" thickBot="1">
      <c r="A34" s="108" t="s">
        <v>28</v>
      </c>
      <c r="B34" s="108"/>
      <c r="C34" s="108"/>
      <c r="D34" s="104"/>
      <c r="E34" s="134"/>
      <c r="F34" s="115">
        <f>SUM(F19,F32)</f>
        <v>1016753911</v>
      </c>
      <c r="G34" s="134"/>
      <c r="H34" s="115">
        <f>SUM(H19,H32)</f>
        <v>909751473</v>
      </c>
    </row>
    <row r="35" spans="1:8" ht="21.75" customHeight="1" thickTop="1">
      <c r="A35" s="108"/>
      <c r="B35" s="108"/>
      <c r="C35" s="108"/>
      <c r="D35" s="104"/>
      <c r="E35" s="134"/>
      <c r="F35" s="109"/>
      <c r="G35" s="134"/>
      <c r="H35" s="109"/>
    </row>
    <row r="36" spans="1:8" ht="21.75" customHeight="1">
      <c r="A36" s="108"/>
      <c r="B36" s="108"/>
      <c r="C36" s="108"/>
      <c r="D36" s="104"/>
      <c r="E36" s="134"/>
      <c r="F36" s="109"/>
      <c r="G36" s="134"/>
      <c r="H36" s="109"/>
    </row>
    <row r="37" spans="1:8" ht="21.75" customHeight="1">
      <c r="A37" s="108"/>
      <c r="B37" s="108"/>
      <c r="C37" s="85" t="s">
        <v>29</v>
      </c>
      <c r="D37" s="145" t="s">
        <v>29</v>
      </c>
      <c r="E37" s="145"/>
      <c r="F37" s="145"/>
      <c r="G37" s="145"/>
      <c r="H37" s="145"/>
    </row>
    <row r="38" spans="1:8" ht="21.75" customHeight="1">
      <c r="A38" s="108"/>
      <c r="B38" s="108"/>
      <c r="C38" s="104" t="s">
        <v>30</v>
      </c>
      <c r="D38" s="145" t="s">
        <v>30</v>
      </c>
      <c r="E38" s="145"/>
      <c r="F38" s="145"/>
      <c r="G38" s="145"/>
      <c r="H38" s="145"/>
    </row>
    <row r="39" spans="1:8" s="103" customFormat="1" ht="24.75" customHeight="1">
      <c r="A39" s="144"/>
      <c r="B39" s="144"/>
      <c r="C39" s="144"/>
      <c r="D39" s="144"/>
      <c r="E39" s="144"/>
      <c r="F39" s="144"/>
      <c r="G39" s="144"/>
      <c r="H39" s="144"/>
    </row>
    <row r="40" spans="1:8" ht="21.95" customHeight="1">
      <c r="A40" s="126" t="s">
        <v>31</v>
      </c>
      <c r="B40" s="126"/>
      <c r="C40" s="126"/>
      <c r="D40" s="129"/>
      <c r="E40" s="126"/>
      <c r="F40" s="107"/>
      <c r="G40" s="126"/>
      <c r="H40" s="107"/>
    </row>
    <row r="41" spans="1:8" ht="21.75" customHeight="1">
      <c r="A41" s="84" t="s">
        <v>0</v>
      </c>
      <c r="B41" s="84"/>
      <c r="C41" s="84"/>
      <c r="D41" s="104"/>
      <c r="E41" s="87"/>
      <c r="F41" s="128"/>
      <c r="G41" s="87"/>
      <c r="H41" s="128"/>
    </row>
    <row r="42" spans="1:8" ht="21.75" customHeight="1">
      <c r="A42" s="84" t="s">
        <v>32</v>
      </c>
      <c r="B42" s="84"/>
      <c r="C42" s="84"/>
      <c r="D42" s="104"/>
      <c r="E42" s="87"/>
      <c r="F42" s="128"/>
      <c r="G42" s="87"/>
      <c r="H42" s="128"/>
    </row>
    <row r="43" spans="1:8" ht="21.75" customHeight="1">
      <c r="A43" s="90" t="str">
        <f>+A3</f>
        <v>ณ วันที่ 31 ธันวาคม พ.ศ. 2567</v>
      </c>
      <c r="B43" s="90"/>
      <c r="C43" s="90"/>
      <c r="D43" s="129"/>
      <c r="E43" s="130"/>
      <c r="F43" s="131"/>
      <c r="G43" s="130"/>
      <c r="H43" s="131"/>
    </row>
    <row r="44" spans="1:8" ht="21.75" customHeight="1">
      <c r="A44" s="84"/>
      <c r="B44" s="84"/>
      <c r="C44" s="84"/>
      <c r="D44" s="104"/>
      <c r="E44" s="87"/>
      <c r="F44" s="128"/>
      <c r="G44" s="87"/>
      <c r="H44" s="128"/>
    </row>
    <row r="45" spans="1:8" ht="21.75" customHeight="1">
      <c r="A45" s="103"/>
      <c r="B45" s="103"/>
      <c r="C45" s="103"/>
      <c r="D45" s="104"/>
      <c r="E45" s="132"/>
      <c r="F45" s="16" t="s">
        <v>3</v>
      </c>
      <c r="G45" s="132"/>
      <c r="H45" s="16" t="s">
        <v>4</v>
      </c>
    </row>
    <row r="46" spans="1:8" ht="21.75" customHeight="1">
      <c r="A46" s="110"/>
      <c r="B46" s="110"/>
      <c r="C46" s="108"/>
      <c r="D46" s="89" t="s">
        <v>5</v>
      </c>
      <c r="E46" s="132"/>
      <c r="F46" s="133" t="s">
        <v>6</v>
      </c>
      <c r="G46" s="132"/>
      <c r="H46" s="133" t="s">
        <v>6</v>
      </c>
    </row>
    <row r="47" spans="1:8" ht="6" customHeight="1">
      <c r="A47" s="110"/>
      <c r="B47" s="110"/>
      <c r="C47" s="108"/>
      <c r="D47" s="85"/>
      <c r="E47" s="132"/>
      <c r="F47" s="16"/>
      <c r="G47" s="132"/>
      <c r="H47" s="16"/>
    </row>
    <row r="48" spans="1:8" ht="21.75" customHeight="1">
      <c r="A48" s="108" t="s">
        <v>33</v>
      </c>
      <c r="B48" s="108"/>
      <c r="C48" s="108"/>
      <c r="D48" s="104"/>
      <c r="E48" s="135"/>
      <c r="F48" s="136"/>
      <c r="G48" s="135"/>
      <c r="H48" s="136"/>
    </row>
    <row r="49" spans="1:8" ht="6" customHeight="1">
      <c r="A49" s="103"/>
      <c r="B49" s="103"/>
      <c r="C49" s="103"/>
      <c r="D49" s="104"/>
      <c r="E49" s="134"/>
      <c r="F49" s="109"/>
      <c r="G49" s="134"/>
      <c r="H49" s="109"/>
    </row>
    <row r="50" spans="1:8" ht="21.75" customHeight="1">
      <c r="A50" s="108" t="s">
        <v>34</v>
      </c>
      <c r="B50" s="108"/>
      <c r="C50" s="108"/>
      <c r="D50" s="104"/>
      <c r="E50" s="103"/>
      <c r="F50" s="111"/>
      <c r="G50" s="103"/>
      <c r="H50" s="111"/>
    </row>
    <row r="51" spans="1:8" ht="6" customHeight="1">
      <c r="A51" s="103"/>
      <c r="B51" s="103"/>
      <c r="C51" s="103"/>
      <c r="D51" s="104"/>
      <c r="E51" s="134"/>
      <c r="F51" s="109"/>
      <c r="G51" s="134"/>
      <c r="H51" s="109"/>
    </row>
    <row r="52" spans="1:8" ht="21.75" customHeight="1">
      <c r="A52" s="103" t="s">
        <v>35</v>
      </c>
      <c r="B52" s="103"/>
      <c r="C52" s="103"/>
      <c r="D52" s="104">
        <v>20</v>
      </c>
      <c r="E52" s="113"/>
      <c r="F52" s="109">
        <v>205780819</v>
      </c>
      <c r="G52" s="113"/>
      <c r="H52" s="109">
        <v>156906235</v>
      </c>
    </row>
    <row r="53" spans="1:8" ht="21.75" customHeight="1">
      <c r="A53" s="103" t="s">
        <v>36</v>
      </c>
      <c r="B53" s="103"/>
      <c r="C53" s="103"/>
      <c r="D53" s="104">
        <v>25</v>
      </c>
      <c r="E53" s="113"/>
      <c r="F53" s="109">
        <v>15008110</v>
      </c>
      <c r="G53" s="113"/>
      <c r="H53" s="109">
        <v>12882458</v>
      </c>
    </row>
    <row r="54" spans="1:8" ht="21.75" customHeight="1">
      <c r="A54" s="103" t="s">
        <v>37</v>
      </c>
      <c r="B54" s="103"/>
      <c r="C54" s="103"/>
      <c r="D54" s="104">
        <v>21</v>
      </c>
      <c r="E54" s="113"/>
      <c r="F54" s="109">
        <v>6455358</v>
      </c>
      <c r="G54" s="113"/>
      <c r="H54" s="109">
        <v>6209650</v>
      </c>
    </row>
    <row r="55" spans="1:8" ht="21.75" customHeight="1">
      <c r="A55" s="103" t="s">
        <v>38</v>
      </c>
      <c r="B55" s="103"/>
      <c r="C55" s="103"/>
      <c r="D55" s="104" t="s">
        <v>12</v>
      </c>
      <c r="E55" s="113"/>
      <c r="F55" s="109">
        <v>1006294</v>
      </c>
      <c r="G55" s="113"/>
      <c r="H55" s="109">
        <v>1341013</v>
      </c>
    </row>
    <row r="56" spans="1:8" ht="21.75" customHeight="1">
      <c r="A56" s="103" t="s">
        <v>39</v>
      </c>
      <c r="B56" s="103"/>
      <c r="C56" s="103"/>
      <c r="D56" s="104"/>
      <c r="E56" s="113"/>
      <c r="F56" s="109">
        <v>7092212</v>
      </c>
      <c r="G56" s="113"/>
      <c r="H56" s="109">
        <v>5288075</v>
      </c>
    </row>
    <row r="57" spans="1:8" ht="21.75" customHeight="1">
      <c r="A57" s="103" t="s">
        <v>40</v>
      </c>
      <c r="B57" s="103"/>
      <c r="C57" s="103"/>
      <c r="D57" s="104">
        <v>22</v>
      </c>
      <c r="E57" s="110"/>
      <c r="F57" s="120">
        <v>17364326</v>
      </c>
      <c r="G57" s="110"/>
      <c r="H57" s="120">
        <v>12870255</v>
      </c>
    </row>
    <row r="58" spans="1:8" ht="6" customHeight="1">
      <c r="A58" s="103"/>
      <c r="B58" s="103"/>
      <c r="C58" s="103"/>
      <c r="D58" s="104"/>
      <c r="E58" s="134"/>
      <c r="F58" s="109"/>
      <c r="G58" s="134"/>
      <c r="H58" s="109"/>
    </row>
    <row r="59" spans="1:8" ht="21.75" customHeight="1">
      <c r="A59" s="108" t="s">
        <v>41</v>
      </c>
      <c r="B59" s="108"/>
      <c r="C59" s="108"/>
      <c r="D59" s="104"/>
      <c r="E59" s="134"/>
      <c r="F59" s="120">
        <f>SUM(F52:F57)</f>
        <v>252707119</v>
      </c>
      <c r="G59" s="134"/>
      <c r="H59" s="120">
        <f>SUM(H52:H57)</f>
        <v>195497686</v>
      </c>
    </row>
    <row r="60" spans="1:8" ht="21.75" customHeight="1">
      <c r="A60" s="110"/>
      <c r="B60" s="110"/>
      <c r="C60" s="110"/>
      <c r="D60" s="104"/>
      <c r="E60" s="110"/>
      <c r="F60" s="109"/>
      <c r="G60" s="110"/>
      <c r="H60" s="109"/>
    </row>
    <row r="61" spans="1:8" ht="21.75" customHeight="1">
      <c r="A61" s="108" t="s">
        <v>42</v>
      </c>
      <c r="B61" s="108"/>
      <c r="C61" s="108"/>
      <c r="D61" s="104"/>
      <c r="E61" s="134"/>
      <c r="F61" s="109"/>
      <c r="G61" s="134"/>
      <c r="H61" s="109"/>
    </row>
    <row r="62" spans="1:8" ht="6" customHeight="1">
      <c r="A62" s="103"/>
      <c r="B62" s="103"/>
      <c r="C62" s="103"/>
      <c r="D62" s="104"/>
      <c r="E62" s="134"/>
      <c r="F62" s="109"/>
      <c r="G62" s="134"/>
      <c r="H62" s="109"/>
    </row>
    <row r="63" spans="1:8" ht="21.75" customHeight="1">
      <c r="A63" s="103" t="s">
        <v>43</v>
      </c>
      <c r="B63" s="103"/>
      <c r="C63" s="103"/>
      <c r="D63" s="104">
        <v>25</v>
      </c>
      <c r="E63" s="134"/>
      <c r="F63" s="109">
        <v>18077678</v>
      </c>
      <c r="G63" s="134"/>
      <c r="H63" s="109">
        <v>12789332</v>
      </c>
    </row>
    <row r="64" spans="1:8" ht="21.75" customHeight="1">
      <c r="A64" s="103" t="s">
        <v>44</v>
      </c>
      <c r="B64" s="103"/>
      <c r="C64" s="103"/>
      <c r="D64" s="104">
        <v>21</v>
      </c>
      <c r="E64" s="134"/>
      <c r="F64" s="109">
        <v>10013101</v>
      </c>
      <c r="G64" s="134"/>
      <c r="H64" s="109">
        <v>16468459</v>
      </c>
    </row>
    <row r="65" spans="1:8" ht="21.75" customHeight="1">
      <c r="A65" s="103" t="s">
        <v>45</v>
      </c>
      <c r="B65" s="103"/>
      <c r="C65" s="103"/>
      <c r="D65" s="104">
        <v>23</v>
      </c>
      <c r="E65" s="134"/>
      <c r="F65" s="120">
        <v>13013346</v>
      </c>
      <c r="G65" s="134"/>
      <c r="H65" s="120">
        <v>12302786</v>
      </c>
    </row>
    <row r="66" spans="1:8" ht="6" customHeight="1">
      <c r="A66" s="103"/>
      <c r="B66" s="103"/>
      <c r="C66" s="103"/>
      <c r="D66" s="104"/>
      <c r="E66" s="134"/>
      <c r="F66" s="109"/>
      <c r="G66" s="134"/>
      <c r="H66" s="109"/>
    </row>
    <row r="67" spans="1:8" ht="21.75" customHeight="1">
      <c r="A67" s="108" t="s">
        <v>46</v>
      </c>
      <c r="B67" s="108"/>
      <c r="C67" s="108"/>
      <c r="D67" s="104"/>
      <c r="E67" s="134"/>
      <c r="F67" s="120">
        <f>SUM(F63:F65)</f>
        <v>41104125</v>
      </c>
      <c r="G67" s="134"/>
      <c r="H67" s="120">
        <f>SUM(H63:H65)</f>
        <v>41560577</v>
      </c>
    </row>
    <row r="68" spans="1:8" ht="6" customHeight="1">
      <c r="A68" s="103"/>
      <c r="B68" s="103"/>
      <c r="C68" s="103"/>
      <c r="D68" s="104"/>
      <c r="E68" s="134"/>
      <c r="F68" s="109"/>
      <c r="G68" s="134"/>
      <c r="H68" s="109"/>
    </row>
    <row r="69" spans="1:8" ht="21.75" customHeight="1">
      <c r="A69" s="108" t="s">
        <v>47</v>
      </c>
      <c r="B69" s="108"/>
      <c r="C69" s="108"/>
      <c r="D69" s="104"/>
      <c r="E69" s="134"/>
      <c r="F69" s="120">
        <f>SUM(F67,F59)</f>
        <v>293811244</v>
      </c>
      <c r="G69" s="134"/>
      <c r="H69" s="120">
        <f>SUM(H67,H59)</f>
        <v>237058263</v>
      </c>
    </row>
    <row r="70" spans="1:8" ht="21.75" customHeight="1">
      <c r="A70" s="110"/>
      <c r="B70" s="110"/>
      <c r="C70" s="110"/>
      <c r="D70" s="104"/>
      <c r="E70" s="110"/>
      <c r="F70" s="109"/>
      <c r="G70" s="110"/>
      <c r="H70" s="109"/>
    </row>
    <row r="71" spans="1:8" ht="21.75" customHeight="1">
      <c r="A71" s="110"/>
      <c r="B71" s="110"/>
      <c r="C71" s="110"/>
      <c r="D71" s="104"/>
      <c r="E71" s="110"/>
      <c r="F71" s="109"/>
      <c r="G71" s="110"/>
      <c r="H71" s="109"/>
    </row>
    <row r="72" spans="1:8" ht="21.75" customHeight="1">
      <c r="A72" s="110"/>
      <c r="B72" s="110"/>
      <c r="C72" s="110"/>
      <c r="D72" s="104"/>
      <c r="E72" s="110"/>
      <c r="F72" s="109"/>
      <c r="G72" s="110"/>
      <c r="H72" s="109"/>
    </row>
    <row r="73" spans="1:8" ht="21.75" customHeight="1">
      <c r="A73" s="110"/>
      <c r="B73" s="110"/>
      <c r="C73" s="110"/>
      <c r="D73" s="104"/>
      <c r="E73" s="110"/>
      <c r="F73" s="109"/>
      <c r="G73" s="110"/>
      <c r="H73" s="109"/>
    </row>
    <row r="74" spans="1:8" ht="21.75" customHeight="1">
      <c r="A74" s="110"/>
      <c r="B74" s="110"/>
      <c r="C74" s="110"/>
      <c r="D74" s="104"/>
      <c r="E74" s="110"/>
      <c r="F74" s="109"/>
      <c r="G74" s="110"/>
      <c r="H74" s="109"/>
    </row>
    <row r="75" spans="1:8" ht="21.75" customHeight="1">
      <c r="A75" s="110"/>
      <c r="B75" s="110"/>
      <c r="C75" s="110"/>
      <c r="D75" s="104"/>
      <c r="E75" s="110"/>
      <c r="F75" s="109"/>
      <c r="G75" s="110"/>
      <c r="H75" s="109"/>
    </row>
    <row r="76" spans="1:8" ht="21.75" customHeight="1">
      <c r="A76" s="110"/>
      <c r="B76" s="110"/>
      <c r="C76" s="110"/>
      <c r="D76" s="104"/>
      <c r="E76" s="110"/>
      <c r="F76" s="109"/>
      <c r="G76" s="110"/>
      <c r="H76" s="109"/>
    </row>
    <row r="77" spans="1:8" ht="21.75" customHeight="1">
      <c r="A77" s="110"/>
      <c r="B77" s="110"/>
      <c r="C77" s="110"/>
      <c r="D77" s="104"/>
      <c r="E77" s="110"/>
      <c r="F77" s="109"/>
      <c r="G77" s="110"/>
      <c r="H77" s="109"/>
    </row>
    <row r="78" spans="1:8" ht="21.75" customHeight="1">
      <c r="A78" s="110"/>
      <c r="B78" s="110"/>
      <c r="C78" s="110"/>
      <c r="D78" s="104"/>
      <c r="E78" s="110"/>
      <c r="F78" s="109"/>
      <c r="G78" s="110"/>
      <c r="H78" s="109"/>
    </row>
    <row r="79" spans="1:8" ht="28.5" customHeight="1">
      <c r="A79" s="110"/>
      <c r="B79" s="110"/>
      <c r="C79" s="110"/>
      <c r="D79" s="104"/>
      <c r="E79" s="110"/>
      <c r="F79" s="109"/>
      <c r="G79" s="110"/>
      <c r="H79" s="109"/>
    </row>
    <row r="80" spans="1:8" ht="11.25" customHeight="1">
      <c r="A80" s="110"/>
      <c r="B80" s="110"/>
      <c r="C80" s="110"/>
      <c r="D80" s="104"/>
      <c r="E80" s="110"/>
      <c r="F80" s="109"/>
      <c r="G80" s="110"/>
      <c r="H80" s="109"/>
    </row>
    <row r="81" spans="1:8" ht="21.95" customHeight="1">
      <c r="A81" s="137" t="str">
        <f>+A40</f>
        <v>หมายเหตุประกอบงบการเงินเป็นส่วนหนึ่งของงบการเงินนี้</v>
      </c>
      <c r="B81" s="137"/>
      <c r="C81" s="138"/>
      <c r="D81" s="129"/>
      <c r="E81" s="138"/>
      <c r="F81" s="120"/>
      <c r="G81" s="138"/>
      <c r="H81" s="120"/>
    </row>
    <row r="82" spans="1:8" ht="21.75" customHeight="1">
      <c r="A82" s="84" t="s">
        <v>0</v>
      </c>
      <c r="B82" s="84"/>
      <c r="C82" s="84"/>
      <c r="D82" s="104"/>
      <c r="E82" s="87"/>
      <c r="F82" s="128"/>
      <c r="G82" s="87"/>
      <c r="H82" s="128"/>
    </row>
    <row r="83" spans="1:8" ht="21.75" customHeight="1">
      <c r="A83" s="84" t="s">
        <v>32</v>
      </c>
      <c r="B83" s="84"/>
      <c r="C83" s="84"/>
      <c r="D83" s="104"/>
      <c r="E83" s="87"/>
      <c r="F83" s="128"/>
      <c r="G83" s="87"/>
      <c r="H83" s="128"/>
    </row>
    <row r="84" spans="1:8" ht="21.75" customHeight="1">
      <c r="A84" s="90" t="str">
        <f>+A3</f>
        <v>ณ วันที่ 31 ธันวาคม พ.ศ. 2567</v>
      </c>
      <c r="B84" s="90"/>
      <c r="C84" s="90"/>
      <c r="D84" s="129"/>
      <c r="E84" s="130"/>
      <c r="F84" s="131"/>
      <c r="G84" s="130"/>
      <c r="H84" s="131"/>
    </row>
    <row r="85" spans="1:8" ht="21.75" customHeight="1">
      <c r="A85" s="84"/>
      <c r="B85" s="84"/>
      <c r="C85" s="84"/>
      <c r="D85" s="104"/>
      <c r="E85" s="87"/>
      <c r="F85" s="128"/>
      <c r="G85" s="87"/>
      <c r="H85" s="128"/>
    </row>
    <row r="86" spans="1:8" ht="21.75" customHeight="1">
      <c r="A86" s="103"/>
      <c r="B86" s="103"/>
      <c r="C86" s="103"/>
      <c r="D86" s="104"/>
      <c r="E86" s="132"/>
      <c r="F86" s="16" t="s">
        <v>3</v>
      </c>
      <c r="G86" s="132"/>
      <c r="H86" s="16" t="s">
        <v>4</v>
      </c>
    </row>
    <row r="87" spans="1:8" ht="21.75" customHeight="1">
      <c r="A87" s="110"/>
      <c r="B87" s="110"/>
      <c r="C87" s="108"/>
      <c r="D87" s="89" t="s">
        <v>5</v>
      </c>
      <c r="E87" s="132"/>
      <c r="F87" s="133" t="s">
        <v>6</v>
      </c>
      <c r="G87" s="132"/>
      <c r="H87" s="133" t="s">
        <v>6</v>
      </c>
    </row>
    <row r="88" spans="1:8" ht="6" customHeight="1">
      <c r="A88" s="110"/>
      <c r="B88" s="110"/>
      <c r="C88" s="108"/>
      <c r="D88" s="104"/>
      <c r="E88" s="132"/>
      <c r="F88" s="16"/>
      <c r="G88" s="132"/>
      <c r="H88" s="16"/>
    </row>
    <row r="89" spans="1:8" ht="21.75" customHeight="1">
      <c r="A89" s="108" t="s">
        <v>48</v>
      </c>
      <c r="B89" s="108"/>
      <c r="C89" s="108"/>
      <c r="D89" s="104"/>
      <c r="E89" s="135"/>
      <c r="F89" s="136"/>
      <c r="G89" s="135"/>
      <c r="H89" s="136"/>
    </row>
    <row r="90" spans="1:8" ht="6" customHeight="1">
      <c r="A90" s="103"/>
      <c r="B90" s="103"/>
      <c r="C90" s="103"/>
      <c r="D90" s="104"/>
      <c r="E90" s="134"/>
      <c r="F90" s="109"/>
      <c r="G90" s="134"/>
      <c r="H90" s="109"/>
    </row>
    <row r="91" spans="1:8" ht="21.75" customHeight="1">
      <c r="A91" s="108" t="s">
        <v>49</v>
      </c>
      <c r="B91" s="108"/>
      <c r="C91" s="108"/>
      <c r="D91" s="104"/>
      <c r="E91" s="139"/>
      <c r="F91" s="136"/>
      <c r="G91" s="139"/>
      <c r="H91" s="136"/>
    </row>
    <row r="92" spans="1:8" ht="6" customHeight="1">
      <c r="A92" s="103"/>
      <c r="B92" s="103"/>
      <c r="C92" s="103"/>
      <c r="D92" s="104"/>
      <c r="E92" s="134"/>
      <c r="F92" s="109"/>
      <c r="G92" s="134"/>
      <c r="H92" s="109"/>
    </row>
    <row r="93" spans="1:8" ht="21.75" customHeight="1">
      <c r="A93" s="103" t="s">
        <v>50</v>
      </c>
      <c r="B93" s="103"/>
      <c r="C93" s="108"/>
      <c r="D93" s="110"/>
      <c r="E93" s="139"/>
      <c r="F93" s="136"/>
      <c r="G93" s="139"/>
      <c r="H93" s="136"/>
    </row>
    <row r="94" spans="1:8" ht="21.75" customHeight="1">
      <c r="A94" s="103" t="s">
        <v>51</v>
      </c>
      <c r="B94" s="103"/>
      <c r="C94" s="103"/>
      <c r="D94" s="104"/>
      <c r="E94" s="139"/>
      <c r="F94" s="136"/>
      <c r="G94" s="139"/>
      <c r="H94" s="136"/>
    </row>
    <row r="95" spans="1:8" ht="21.75" customHeight="1">
      <c r="A95" s="103"/>
      <c r="B95" s="103"/>
      <c r="C95" s="103" t="s">
        <v>52</v>
      </c>
      <c r="D95" s="104"/>
      <c r="E95" s="139"/>
      <c r="F95" s="136"/>
      <c r="G95" s="139"/>
      <c r="H95" s="136"/>
    </row>
    <row r="96" spans="1:8" ht="21.75" customHeight="1" thickBot="1">
      <c r="A96" s="110"/>
      <c r="B96" s="110"/>
      <c r="C96" s="88" t="s">
        <v>53</v>
      </c>
      <c r="D96" s="104"/>
      <c r="E96" s="113"/>
      <c r="F96" s="115">
        <v>52970500</v>
      </c>
      <c r="G96" s="113"/>
      <c r="H96" s="115">
        <v>52970500</v>
      </c>
    </row>
    <row r="97" spans="1:10" ht="21.75" customHeight="1" thickTop="1">
      <c r="A97" s="103"/>
      <c r="B97" s="103"/>
      <c r="C97" s="103"/>
      <c r="D97" s="104"/>
      <c r="E97" s="134"/>
      <c r="F97" s="109"/>
      <c r="G97" s="134"/>
      <c r="H97" s="109"/>
    </row>
    <row r="98" spans="1:10" ht="21.75" customHeight="1">
      <c r="A98" s="103" t="s">
        <v>54</v>
      </c>
      <c r="B98" s="103"/>
      <c r="C98" s="103"/>
      <c r="D98" s="104"/>
      <c r="E98" s="134"/>
      <c r="F98" s="109"/>
      <c r="G98" s="134"/>
      <c r="H98" s="109"/>
    </row>
    <row r="99" spans="1:10" ht="21.75" customHeight="1">
      <c r="A99" s="110"/>
      <c r="B99" s="110"/>
      <c r="C99" s="103" t="s">
        <v>55</v>
      </c>
      <c r="D99" s="104"/>
      <c r="E99" s="113"/>
      <c r="F99" s="140"/>
      <c r="G99" s="113"/>
      <c r="H99" s="140"/>
    </row>
    <row r="100" spans="1:10" ht="21.75" customHeight="1">
      <c r="A100" s="110"/>
      <c r="B100" s="110"/>
      <c r="C100" s="103" t="s">
        <v>53</v>
      </c>
      <c r="D100" s="104"/>
      <c r="E100" s="113"/>
      <c r="F100" s="109">
        <v>51370500</v>
      </c>
      <c r="G100" s="113"/>
      <c r="H100" s="109">
        <v>51370500</v>
      </c>
      <c r="J100" s="111"/>
    </row>
    <row r="101" spans="1:10" ht="21.75" customHeight="1">
      <c r="A101" s="103" t="s">
        <v>56</v>
      </c>
      <c r="B101" s="103"/>
      <c r="C101" s="103"/>
      <c r="D101" s="104"/>
      <c r="E101" s="110"/>
      <c r="F101" s="109">
        <v>466885588</v>
      </c>
      <c r="G101" s="110"/>
      <c r="H101" s="109">
        <v>466885588</v>
      </c>
    </row>
    <row r="102" spans="1:10" ht="21.75" customHeight="1">
      <c r="A102" s="103" t="s">
        <v>57</v>
      </c>
      <c r="B102" s="103"/>
      <c r="C102" s="103"/>
      <c r="D102" s="104"/>
      <c r="E102" s="110"/>
      <c r="F102" s="88"/>
      <c r="G102" s="110"/>
      <c r="H102" s="88"/>
    </row>
    <row r="103" spans="1:10" ht="21.75" customHeight="1">
      <c r="A103" s="110"/>
      <c r="B103" s="110"/>
      <c r="C103" s="103" t="s">
        <v>58</v>
      </c>
      <c r="D103" s="104"/>
      <c r="E103" s="113"/>
      <c r="F103" s="109">
        <v>5297050</v>
      </c>
      <c r="G103" s="113"/>
      <c r="H103" s="109">
        <v>5297050</v>
      </c>
    </row>
    <row r="104" spans="1:10" ht="21.75" customHeight="1">
      <c r="A104" s="110"/>
      <c r="B104" s="110"/>
      <c r="C104" s="103" t="s">
        <v>59</v>
      </c>
      <c r="D104" s="104"/>
      <c r="E104" s="113"/>
      <c r="F104" s="109">
        <v>183774878</v>
      </c>
      <c r="G104" s="113"/>
      <c r="H104" s="109">
        <v>134064956</v>
      </c>
    </row>
    <row r="105" spans="1:10" ht="21.75" customHeight="1">
      <c r="A105" s="110"/>
      <c r="B105" s="110"/>
      <c r="C105" s="103" t="s">
        <v>60</v>
      </c>
      <c r="D105" s="104">
        <v>32</v>
      </c>
      <c r="E105" s="113"/>
      <c r="F105" s="120">
        <v>15614651</v>
      </c>
      <c r="G105" s="113"/>
      <c r="H105" s="120">
        <v>15075116</v>
      </c>
    </row>
    <row r="106" spans="1:10" ht="6" customHeight="1">
      <c r="A106" s="110"/>
      <c r="B106" s="110"/>
      <c r="C106" s="103"/>
      <c r="D106" s="104"/>
      <c r="E106" s="113"/>
      <c r="F106" s="109"/>
      <c r="G106" s="113"/>
      <c r="H106" s="109"/>
    </row>
    <row r="107" spans="1:10" ht="21.75" customHeight="1">
      <c r="A107" s="108" t="s">
        <v>61</v>
      </c>
      <c r="B107" s="108"/>
      <c r="C107" s="108"/>
      <c r="D107" s="104"/>
      <c r="E107" s="134"/>
      <c r="F107" s="120">
        <f>SUM(F100:F105)</f>
        <v>722942667</v>
      </c>
      <c r="G107" s="134"/>
      <c r="H107" s="120">
        <f>SUM(H99:H105)</f>
        <v>672693210</v>
      </c>
      <c r="J107" s="111"/>
    </row>
    <row r="108" spans="1:10" ht="6" customHeight="1">
      <c r="A108" s="103"/>
      <c r="B108" s="103"/>
      <c r="C108" s="103"/>
      <c r="D108" s="104"/>
      <c r="E108" s="134"/>
      <c r="F108" s="109"/>
      <c r="G108" s="134"/>
      <c r="H108" s="109"/>
    </row>
    <row r="109" spans="1:10" ht="21.75" customHeight="1" thickBot="1">
      <c r="A109" s="108" t="s">
        <v>62</v>
      </c>
      <c r="B109" s="108"/>
      <c r="C109" s="108"/>
      <c r="D109" s="104"/>
      <c r="E109" s="109"/>
      <c r="F109" s="115">
        <f>SUM(F107,F69)</f>
        <v>1016753911</v>
      </c>
      <c r="G109" s="109"/>
      <c r="H109" s="115">
        <f>SUM(H107,H69)</f>
        <v>909751473</v>
      </c>
    </row>
    <row r="110" spans="1:10" ht="21.75" customHeight="1" thickTop="1">
      <c r="A110" s="108"/>
      <c r="B110" s="108"/>
      <c r="C110" s="108"/>
      <c r="D110" s="104"/>
      <c r="E110" s="109"/>
      <c r="F110" s="109"/>
      <c r="G110" s="109"/>
      <c r="H110" s="109"/>
    </row>
    <row r="111" spans="1:10" ht="21.75" customHeight="1">
      <c r="A111" s="108"/>
      <c r="B111" s="108"/>
      <c r="C111" s="108"/>
      <c r="D111" s="104"/>
      <c r="E111" s="109"/>
      <c r="F111" s="109"/>
      <c r="G111" s="109"/>
      <c r="H111" s="109"/>
    </row>
    <row r="112" spans="1:10" ht="21.75" customHeight="1">
      <c r="A112" s="108"/>
      <c r="B112" s="108"/>
      <c r="C112" s="108"/>
      <c r="D112" s="104"/>
      <c r="E112" s="109"/>
      <c r="F112" s="109"/>
      <c r="G112" s="109"/>
      <c r="H112" s="109"/>
    </row>
    <row r="113" spans="1:8" ht="21.75" customHeight="1">
      <c r="A113" s="108"/>
      <c r="B113" s="108"/>
      <c r="C113" s="108"/>
      <c r="D113" s="104"/>
      <c r="E113" s="109"/>
      <c r="F113" s="109"/>
      <c r="G113" s="109"/>
      <c r="H113" s="109"/>
    </row>
    <row r="114" spans="1:8" ht="21.75" customHeight="1">
      <c r="A114" s="108"/>
      <c r="B114" s="108"/>
      <c r="C114" s="108"/>
      <c r="D114" s="104"/>
      <c r="E114" s="109"/>
      <c r="F114" s="109"/>
      <c r="G114" s="109"/>
      <c r="H114" s="109"/>
    </row>
    <row r="115" spans="1:8" ht="21.75" customHeight="1">
      <c r="A115" s="108"/>
      <c r="B115" s="108"/>
      <c r="C115" s="108"/>
      <c r="D115" s="104"/>
      <c r="E115" s="109"/>
      <c r="F115" s="109"/>
      <c r="G115" s="109"/>
      <c r="H115" s="109"/>
    </row>
    <row r="116" spans="1:8" ht="21.75" customHeight="1">
      <c r="A116" s="108"/>
      <c r="B116" s="108"/>
      <c r="C116" s="108"/>
      <c r="D116" s="104"/>
      <c r="E116" s="109"/>
      <c r="F116" s="109"/>
      <c r="G116" s="109"/>
      <c r="H116" s="109"/>
    </row>
    <row r="117" spans="1:8" ht="21.75" customHeight="1">
      <c r="A117" s="108"/>
      <c r="B117" s="108"/>
      <c r="C117" s="108"/>
      <c r="D117" s="104"/>
      <c r="E117" s="109"/>
      <c r="F117" s="109"/>
      <c r="G117" s="109"/>
      <c r="H117" s="109"/>
    </row>
    <row r="118" spans="1:8" ht="21.75" customHeight="1">
      <c r="A118" s="108"/>
      <c r="B118" s="108"/>
      <c r="C118" s="108"/>
      <c r="D118" s="104"/>
      <c r="E118" s="109"/>
      <c r="F118" s="109"/>
      <c r="G118" s="109"/>
      <c r="H118" s="109"/>
    </row>
    <row r="119" spans="1:8" ht="21">
      <c r="A119" s="108"/>
      <c r="B119" s="108"/>
      <c r="C119" s="108"/>
      <c r="D119" s="104"/>
      <c r="E119" s="109"/>
      <c r="F119" s="109"/>
      <c r="G119" s="109"/>
      <c r="H119" s="109"/>
    </row>
    <row r="120" spans="1:8" ht="8.25" customHeight="1">
      <c r="A120" s="108"/>
      <c r="B120" s="108"/>
      <c r="C120" s="108"/>
      <c r="D120" s="104"/>
      <c r="E120" s="109"/>
      <c r="F120" s="109"/>
      <c r="G120" s="109"/>
      <c r="H120" s="109"/>
    </row>
    <row r="121" spans="1:8" ht="21.95" customHeight="1">
      <c r="A121" s="126" t="s">
        <v>31</v>
      </c>
      <c r="B121" s="126"/>
      <c r="C121" s="126"/>
      <c r="D121" s="129"/>
      <c r="E121" s="141"/>
      <c r="F121" s="141"/>
      <c r="G121" s="141"/>
      <c r="H121" s="141"/>
    </row>
  </sheetData>
  <mergeCells count="3">
    <mergeCell ref="A39:H39"/>
    <mergeCell ref="D37:H37"/>
    <mergeCell ref="D38:H38"/>
  </mergeCells>
  <phoneticPr fontId="0" type="noConversion"/>
  <pageMargins left="1.2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  <rowBreaks count="2" manualBreakCount="2">
    <brk id="40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6"/>
  <sheetViews>
    <sheetView topLeftCell="A7" zoomScaleNormal="100" zoomScaleSheetLayoutView="100" zoomScalePageLayoutView="80" workbookViewId="0">
      <selection activeCell="C24" sqref="C24"/>
    </sheetView>
  </sheetViews>
  <sheetFormatPr defaultColWidth="9.140625" defaultRowHeight="21" customHeight="1"/>
  <cols>
    <col min="1" max="1" width="1.7109375" style="88" customWidth="1"/>
    <col min="2" max="2" width="46.28515625" style="88" customWidth="1"/>
    <col min="3" max="3" width="8.7109375" style="125" customWidth="1"/>
    <col min="4" max="4" width="1.140625" style="88" customWidth="1"/>
    <col min="5" max="5" width="12.7109375" style="111" customWidth="1"/>
    <col min="6" max="6" width="1.140625" style="88" customWidth="1"/>
    <col min="7" max="7" width="12.7109375" style="111" customWidth="1"/>
    <col min="8" max="9" width="9.140625" style="88" customWidth="1"/>
    <col min="10" max="16384" width="9.140625" style="88"/>
  </cols>
  <sheetData>
    <row r="1" spans="1:7" ht="21" customHeight="1">
      <c r="A1" s="84" t="s">
        <v>0</v>
      </c>
      <c r="B1" s="84"/>
      <c r="C1" s="85"/>
      <c r="D1" s="84"/>
      <c r="E1" s="86"/>
      <c r="F1" s="87"/>
      <c r="G1" s="86"/>
    </row>
    <row r="2" spans="1:7" ht="21" customHeight="1">
      <c r="A2" s="84" t="s">
        <v>63</v>
      </c>
      <c r="B2" s="84"/>
      <c r="C2" s="85"/>
      <c r="D2" s="84"/>
      <c r="E2" s="86"/>
      <c r="F2" s="87"/>
      <c r="G2" s="86"/>
    </row>
    <row r="3" spans="1:7" ht="21" customHeight="1">
      <c r="A3" s="90" t="s">
        <v>64</v>
      </c>
      <c r="B3" s="90"/>
      <c r="C3" s="89"/>
      <c r="D3" s="90"/>
      <c r="E3" s="91"/>
      <c r="F3" s="130"/>
      <c r="G3" s="91"/>
    </row>
    <row r="4" spans="1:7">
      <c r="A4" s="84"/>
      <c r="B4" s="84"/>
      <c r="C4" s="85"/>
      <c r="D4" s="84"/>
      <c r="E4" s="86"/>
      <c r="F4" s="87"/>
      <c r="G4" s="86"/>
    </row>
    <row r="5" spans="1:7" s="97" customFormat="1" ht="18" customHeight="1">
      <c r="A5" s="92"/>
      <c r="B5" s="92"/>
      <c r="C5" s="93"/>
      <c r="D5" s="94"/>
      <c r="E5" s="16" t="s">
        <v>3</v>
      </c>
      <c r="F5" s="95"/>
      <c r="G5" s="96" t="s">
        <v>4</v>
      </c>
    </row>
    <row r="6" spans="1:7" s="97" customFormat="1" ht="21" customHeight="1">
      <c r="A6" s="92"/>
      <c r="B6" s="92"/>
      <c r="C6" s="98" t="s">
        <v>5</v>
      </c>
      <c r="D6" s="99"/>
      <c r="E6" s="100" t="s">
        <v>6</v>
      </c>
      <c r="F6" s="95"/>
      <c r="G6" s="100" t="s">
        <v>6</v>
      </c>
    </row>
    <row r="7" spans="1:7" s="97" customFormat="1" ht="6" customHeight="1">
      <c r="A7" s="92"/>
      <c r="B7" s="92"/>
      <c r="C7" s="101"/>
      <c r="D7" s="99"/>
      <c r="E7" s="102"/>
      <c r="G7" s="102"/>
    </row>
    <row r="8" spans="1:7" ht="18" customHeight="1">
      <c r="A8" s="103" t="s">
        <v>65</v>
      </c>
      <c r="B8" s="103"/>
      <c r="C8" s="104">
        <v>24</v>
      </c>
      <c r="D8" s="103"/>
      <c r="E8" s="105">
        <v>1206932546</v>
      </c>
      <c r="F8" s="106"/>
      <c r="G8" s="105">
        <v>1038888584</v>
      </c>
    </row>
    <row r="9" spans="1:7" ht="18" customHeight="1">
      <c r="A9" s="103" t="s">
        <v>66</v>
      </c>
      <c r="B9" s="103"/>
      <c r="C9" s="104">
        <v>24</v>
      </c>
      <c r="D9" s="103"/>
      <c r="E9" s="105">
        <v>31020083</v>
      </c>
      <c r="F9" s="106"/>
      <c r="G9" s="105">
        <v>27082522</v>
      </c>
    </row>
    <row r="10" spans="1:7" ht="18" customHeight="1">
      <c r="A10" s="103" t="s">
        <v>67</v>
      </c>
      <c r="B10" s="103"/>
      <c r="C10" s="104"/>
      <c r="D10" s="103"/>
      <c r="E10" s="107">
        <v>-992091199</v>
      </c>
      <c r="F10" s="106"/>
      <c r="G10" s="107">
        <v>-856520540</v>
      </c>
    </row>
    <row r="11" spans="1:7" s="97" customFormat="1" ht="6" customHeight="1">
      <c r="A11" s="92"/>
      <c r="B11" s="92"/>
      <c r="C11" s="101"/>
      <c r="D11" s="103"/>
      <c r="E11" s="102"/>
      <c r="F11" s="106"/>
      <c r="G11" s="102"/>
    </row>
    <row r="12" spans="1:7" ht="18.75" customHeight="1">
      <c r="A12" s="108" t="s">
        <v>68</v>
      </c>
      <c r="B12" s="103"/>
      <c r="C12" s="108"/>
      <c r="D12" s="103"/>
      <c r="E12" s="109">
        <f>SUM(E8:E11)</f>
        <v>245861430</v>
      </c>
      <c r="F12" s="106"/>
      <c r="G12" s="109">
        <f>SUM(G8:G11)</f>
        <v>209450566</v>
      </c>
    </row>
    <row r="13" spans="1:7" ht="18.75" customHeight="1">
      <c r="A13" s="103" t="s">
        <v>69</v>
      </c>
      <c r="B13" s="103"/>
      <c r="C13" s="104">
        <v>26</v>
      </c>
      <c r="D13" s="103"/>
      <c r="E13" s="105">
        <v>14351207</v>
      </c>
      <c r="F13" s="106"/>
      <c r="G13" s="105">
        <v>6292753</v>
      </c>
    </row>
    <row r="14" spans="1:7" ht="18.75" customHeight="1">
      <c r="A14" s="103" t="s">
        <v>70</v>
      </c>
      <c r="B14" s="103"/>
      <c r="C14" s="104"/>
      <c r="D14" s="103"/>
      <c r="E14" s="109">
        <v>-54806001</v>
      </c>
      <c r="F14" s="106"/>
      <c r="G14" s="109">
        <v>-47911741</v>
      </c>
    </row>
    <row r="15" spans="1:7" ht="18.75" customHeight="1">
      <c r="A15" s="103" t="s">
        <v>71</v>
      </c>
      <c r="B15" s="103"/>
      <c r="C15" s="104"/>
      <c r="D15" s="103"/>
      <c r="E15" s="109">
        <v>-57293790</v>
      </c>
      <c r="F15" s="106"/>
      <c r="G15" s="109">
        <v>-50970687</v>
      </c>
    </row>
    <row r="16" spans="1:7" ht="18.75" customHeight="1">
      <c r="A16" s="103" t="s">
        <v>72</v>
      </c>
      <c r="B16" s="103"/>
      <c r="C16" s="104"/>
      <c r="D16" s="103"/>
      <c r="E16" s="109">
        <v>-2807570</v>
      </c>
      <c r="F16" s="106"/>
      <c r="G16" s="109">
        <v>2181580</v>
      </c>
    </row>
    <row r="17" spans="1:7" ht="18.75" customHeight="1">
      <c r="A17" s="103" t="s">
        <v>73</v>
      </c>
      <c r="B17" s="103"/>
      <c r="C17" s="104"/>
      <c r="D17" s="103"/>
      <c r="E17" s="109">
        <v>334719</v>
      </c>
      <c r="F17" s="106"/>
      <c r="G17" s="109">
        <v>5714</v>
      </c>
    </row>
    <row r="18" spans="1:7" ht="18.75" customHeight="1">
      <c r="A18" s="103" t="s">
        <v>74</v>
      </c>
      <c r="B18" s="103"/>
      <c r="C18" s="104"/>
      <c r="D18" s="103"/>
      <c r="E18" s="109"/>
      <c r="F18" s="106"/>
      <c r="G18" s="109"/>
    </row>
    <row r="19" spans="1:7" ht="18.75" customHeight="1">
      <c r="A19" s="103"/>
      <c r="B19" s="103" t="s">
        <v>75</v>
      </c>
      <c r="C19" s="104">
        <v>12</v>
      </c>
      <c r="D19" s="103"/>
      <c r="E19" s="109">
        <v>466212</v>
      </c>
      <c r="F19" s="106"/>
      <c r="G19" s="109">
        <v>190199</v>
      </c>
    </row>
    <row r="20" spans="1:7" ht="18.75" customHeight="1">
      <c r="A20" s="103" t="s">
        <v>76</v>
      </c>
      <c r="B20" s="110"/>
      <c r="C20" s="104"/>
      <c r="D20" s="103"/>
      <c r="E20" s="111">
        <v>-780349</v>
      </c>
      <c r="F20" s="106"/>
      <c r="G20" s="111">
        <v>-801316</v>
      </c>
    </row>
    <row r="21" spans="1:7" ht="18.75" customHeight="1">
      <c r="A21" s="103" t="s">
        <v>77</v>
      </c>
      <c r="B21" s="110"/>
      <c r="C21" s="104">
        <v>15</v>
      </c>
      <c r="D21" s="103"/>
      <c r="E21" s="107">
        <v>-637389</v>
      </c>
      <c r="F21" s="106"/>
      <c r="G21" s="107">
        <v>-2406421</v>
      </c>
    </row>
    <row r="22" spans="1:7" ht="6" customHeight="1">
      <c r="A22" s="103"/>
      <c r="B22" s="103"/>
      <c r="C22" s="104"/>
      <c r="D22" s="103"/>
      <c r="E22" s="109"/>
      <c r="F22" s="106"/>
      <c r="G22" s="109"/>
    </row>
    <row r="23" spans="1:7" ht="18.75" customHeight="1">
      <c r="A23" s="108" t="s">
        <v>78</v>
      </c>
      <c r="B23" s="110"/>
      <c r="C23" s="104"/>
      <c r="D23" s="104"/>
      <c r="E23" s="109">
        <f>SUM(E12:E21)</f>
        <v>144688469</v>
      </c>
      <c r="F23" s="112"/>
      <c r="G23" s="109">
        <f>SUM(G12:G21)</f>
        <v>116030647</v>
      </c>
    </row>
    <row r="24" spans="1:7" ht="18.75" customHeight="1">
      <c r="A24" s="103" t="s">
        <v>79</v>
      </c>
      <c r="B24" s="108"/>
      <c r="C24" s="104">
        <v>28</v>
      </c>
      <c r="D24" s="113"/>
      <c r="E24" s="107">
        <v>-29087933</v>
      </c>
      <c r="F24" s="114"/>
      <c r="G24" s="107">
        <v>-24262555</v>
      </c>
    </row>
    <row r="25" spans="1:7" ht="6" customHeight="1">
      <c r="A25" s="103"/>
      <c r="B25" s="103"/>
      <c r="C25" s="104"/>
      <c r="D25" s="103"/>
      <c r="E25" s="109"/>
      <c r="F25" s="114"/>
      <c r="G25" s="109"/>
    </row>
    <row r="26" spans="1:7" ht="21" customHeight="1" thickBot="1">
      <c r="A26" s="108" t="s">
        <v>80</v>
      </c>
      <c r="B26" s="108"/>
      <c r="C26" s="85"/>
      <c r="D26" s="108"/>
      <c r="E26" s="115">
        <f>SUM(E23:E24)</f>
        <v>115600536</v>
      </c>
      <c r="F26" s="112"/>
      <c r="G26" s="115">
        <f>SUM(G23:G24)</f>
        <v>91768092</v>
      </c>
    </row>
    <row r="27" spans="1:7" ht="21.75" thickTop="1">
      <c r="A27" s="108"/>
      <c r="B27" s="108"/>
      <c r="C27" s="85"/>
      <c r="D27" s="108"/>
      <c r="E27" s="109"/>
      <c r="F27" s="109"/>
      <c r="G27" s="109"/>
    </row>
    <row r="28" spans="1:7" ht="21" customHeight="1">
      <c r="A28" s="108" t="s">
        <v>81</v>
      </c>
      <c r="B28" s="108"/>
      <c r="C28" s="85"/>
      <c r="D28" s="108"/>
      <c r="E28" s="109"/>
      <c r="F28" s="113"/>
      <c r="G28" s="109"/>
    </row>
    <row r="29" spans="1:7" ht="18.75" customHeight="1">
      <c r="A29" s="116" t="s">
        <v>82</v>
      </c>
      <c r="B29" s="108"/>
      <c r="C29" s="85"/>
      <c r="D29" s="108"/>
      <c r="E29" s="109"/>
      <c r="F29" s="113"/>
      <c r="G29" s="109"/>
    </row>
    <row r="30" spans="1:7" ht="18.75" customHeight="1">
      <c r="A30" s="108"/>
      <c r="B30" s="116" t="s">
        <v>83</v>
      </c>
      <c r="C30" s="85"/>
      <c r="D30" s="108"/>
      <c r="E30" s="109"/>
      <c r="F30" s="113"/>
      <c r="G30" s="109"/>
    </row>
    <row r="31" spans="1:7" ht="18.75" customHeight="1">
      <c r="A31" s="103" t="s">
        <v>84</v>
      </c>
      <c r="C31" s="104">
        <v>23</v>
      </c>
      <c r="D31" s="117"/>
      <c r="E31" s="109">
        <v>1111777</v>
      </c>
      <c r="F31" s="118"/>
      <c r="G31" s="109">
        <v>-893645</v>
      </c>
    </row>
    <row r="32" spans="1:7" ht="18.75" customHeight="1">
      <c r="A32" s="103" t="s">
        <v>85</v>
      </c>
      <c r="C32" s="85"/>
      <c r="D32" s="119"/>
      <c r="E32" s="109"/>
      <c r="F32" s="118"/>
      <c r="G32" s="109"/>
    </row>
    <row r="33" spans="1:7" ht="18.75" customHeight="1">
      <c r="A33" s="103" t="s">
        <v>86</v>
      </c>
      <c r="C33" s="104" t="s">
        <v>87</v>
      </c>
      <c r="D33" s="119"/>
      <c r="E33" s="120">
        <v>-222355</v>
      </c>
      <c r="F33" s="118"/>
      <c r="G33" s="120">
        <v>178729</v>
      </c>
    </row>
    <row r="34" spans="1:7" ht="6" customHeight="1">
      <c r="A34" s="108"/>
      <c r="B34" s="103"/>
      <c r="C34" s="85"/>
      <c r="D34" s="119"/>
      <c r="E34" s="109"/>
      <c r="F34" s="118"/>
      <c r="G34" s="109"/>
    </row>
    <row r="35" spans="1:7" ht="18" customHeight="1">
      <c r="A35" s="88" t="s">
        <v>88</v>
      </c>
      <c r="B35" s="103"/>
      <c r="C35" s="108"/>
      <c r="D35" s="119"/>
      <c r="E35" s="121"/>
      <c r="F35" s="117"/>
      <c r="G35" s="121"/>
    </row>
    <row r="36" spans="1:7" ht="18" customHeight="1">
      <c r="B36" s="103" t="s">
        <v>89</v>
      </c>
      <c r="C36" s="103"/>
      <c r="D36" s="117"/>
      <c r="E36" s="120">
        <f>SUM(E31:E33)</f>
        <v>889422</v>
      </c>
      <c r="F36" s="118"/>
      <c r="G36" s="120">
        <f>SUM(G31:G33)</f>
        <v>-714916</v>
      </c>
    </row>
    <row r="37" spans="1:7" ht="6" customHeight="1">
      <c r="A37" s="110"/>
      <c r="B37" s="110"/>
      <c r="C37" s="103"/>
      <c r="D37" s="117"/>
      <c r="F37" s="117"/>
    </row>
    <row r="38" spans="1:7" ht="21" customHeight="1">
      <c r="A38" s="122" t="s">
        <v>90</v>
      </c>
      <c r="B38" s="110"/>
      <c r="C38" s="103"/>
      <c r="D38" s="117"/>
      <c r="E38" s="120">
        <f>E36</f>
        <v>889422</v>
      </c>
      <c r="F38" s="118"/>
      <c r="G38" s="120">
        <f>G36</f>
        <v>-714916</v>
      </c>
    </row>
    <row r="39" spans="1:7" ht="6" customHeight="1">
      <c r="A39" s="110"/>
      <c r="B39" s="110"/>
      <c r="C39" s="103"/>
      <c r="D39" s="117"/>
      <c r="F39" s="117"/>
    </row>
    <row r="40" spans="1:7" ht="21" customHeight="1" thickBot="1">
      <c r="A40" s="122" t="s">
        <v>91</v>
      </c>
      <c r="B40" s="110"/>
      <c r="C40" s="103"/>
      <c r="D40" s="117"/>
      <c r="E40" s="115">
        <f>E38+E26</f>
        <v>116489958</v>
      </c>
      <c r="F40" s="117"/>
      <c r="G40" s="115">
        <f>G38+G26</f>
        <v>91053176</v>
      </c>
    </row>
    <row r="41" spans="1:7" ht="16.5" customHeight="1" thickTop="1">
      <c r="A41" s="108"/>
      <c r="B41" s="103"/>
      <c r="C41" s="85"/>
      <c r="D41" s="119"/>
      <c r="E41" s="109"/>
      <c r="F41" s="118"/>
      <c r="G41" s="109"/>
    </row>
    <row r="42" spans="1:7" ht="18" customHeight="1">
      <c r="A42" s="122" t="s">
        <v>92</v>
      </c>
      <c r="B42" s="110"/>
      <c r="C42" s="104">
        <v>29</v>
      </c>
      <c r="D42" s="103"/>
    </row>
    <row r="43" spans="1:7" ht="6" customHeight="1">
      <c r="A43" s="110"/>
      <c r="B43" s="110"/>
      <c r="C43" s="103"/>
      <c r="D43" s="103"/>
    </row>
    <row r="44" spans="1:7" ht="21" customHeight="1" thickBot="1">
      <c r="A44" s="88" t="s">
        <v>93</v>
      </c>
      <c r="B44" s="110"/>
      <c r="C44" s="104"/>
      <c r="D44" s="123"/>
      <c r="E44" s="124">
        <v>1.1299999999999999</v>
      </c>
      <c r="F44" s="123"/>
      <c r="G44" s="124">
        <v>0.89</v>
      </c>
    </row>
    <row r="45" spans="1:7" ht="12" customHeight="1" thickTop="1"/>
    <row r="46" spans="1:7" ht="21.95" customHeight="1">
      <c r="A46" s="126" t="s">
        <v>31</v>
      </c>
      <c r="B46" s="143"/>
      <c r="C46" s="126"/>
      <c r="D46" s="127"/>
      <c r="E46" s="107"/>
      <c r="F46" s="127"/>
      <c r="G46" s="107"/>
    </row>
  </sheetData>
  <phoneticPr fontId="0" type="noConversion"/>
  <pageMargins left="1.2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DBC9F-8825-4E92-8B14-7EB51A1B9C70}">
  <dimension ref="A1:P29"/>
  <sheetViews>
    <sheetView zoomScaleNormal="100" zoomScaleSheetLayoutView="84" zoomScalePageLayoutView="90" workbookViewId="0">
      <selection activeCell="C5" sqref="C5"/>
    </sheetView>
  </sheetViews>
  <sheetFormatPr defaultColWidth="8.28515625" defaultRowHeight="21" customHeight="1"/>
  <cols>
    <col min="1" max="2" width="1.7109375" style="28" customWidth="1"/>
    <col min="3" max="3" width="38.5703125" style="28" customWidth="1"/>
    <col min="4" max="4" width="8" style="28" customWidth="1"/>
    <col min="5" max="5" width="0.85546875" style="28" customWidth="1"/>
    <col min="6" max="6" width="12.140625" style="78" customWidth="1"/>
    <col min="7" max="7" width="0.85546875" style="29" customWidth="1"/>
    <col min="8" max="8" width="12" style="29" customWidth="1"/>
    <col min="9" max="9" width="0.85546875" style="29" customWidth="1"/>
    <col min="10" max="10" width="18" style="75" bestFit="1" customWidth="1"/>
    <col min="11" max="11" width="0.85546875" style="80" customWidth="1"/>
    <col min="12" max="12" width="19.42578125" style="80" customWidth="1"/>
    <col min="13" max="13" width="0.85546875" style="80" customWidth="1"/>
    <col min="14" max="14" width="13.140625" style="75" customWidth="1"/>
    <col min="15" max="15" width="0.85546875" style="80" customWidth="1"/>
    <col min="16" max="16" width="12" style="28" customWidth="1"/>
    <col min="17" max="18" width="8.28515625" style="28" customWidth="1"/>
    <col min="19" max="16384" width="8.28515625" style="28"/>
  </cols>
  <sheetData>
    <row r="1" spans="1:16" s="58" customFormat="1" ht="21" customHeight="1">
      <c r="A1" s="57" t="s">
        <v>0</v>
      </c>
      <c r="F1" s="59"/>
      <c r="G1" s="60"/>
      <c r="H1" s="59"/>
      <c r="I1" s="60"/>
      <c r="J1" s="61"/>
      <c r="K1" s="62"/>
      <c r="L1" s="61"/>
      <c r="M1" s="62"/>
      <c r="N1" s="61"/>
      <c r="O1" s="62"/>
    </row>
    <row r="2" spans="1:16" s="58" customFormat="1" ht="21" customHeight="1">
      <c r="A2" s="57" t="s">
        <v>94</v>
      </c>
      <c r="F2" s="59"/>
      <c r="G2" s="60"/>
      <c r="H2" s="59"/>
      <c r="I2" s="60"/>
      <c r="J2" s="61"/>
      <c r="K2" s="62"/>
      <c r="L2" s="61"/>
      <c r="M2" s="62"/>
      <c r="N2" s="61"/>
      <c r="O2" s="62"/>
    </row>
    <row r="3" spans="1:16" s="58" customFormat="1" ht="21" customHeight="1">
      <c r="A3" s="63" t="str">
        <f>'9'!A3</f>
        <v>สำหรับปีสิ้นสุดวันที่ 31 ธันวาคม พ.ศ. 2567</v>
      </c>
      <c r="B3" s="64"/>
      <c r="C3" s="64"/>
      <c r="D3" s="64"/>
      <c r="E3" s="64"/>
      <c r="F3" s="65"/>
      <c r="G3" s="66"/>
      <c r="H3" s="65"/>
      <c r="I3" s="66"/>
      <c r="J3" s="67"/>
      <c r="K3" s="67"/>
      <c r="L3" s="68"/>
      <c r="M3" s="67"/>
      <c r="N3" s="67"/>
      <c r="O3" s="67"/>
      <c r="P3" s="68"/>
    </row>
    <row r="4" spans="1:16" s="58" customFormat="1" ht="21" customHeight="1">
      <c r="F4" s="59"/>
      <c r="G4" s="60"/>
      <c r="H4" s="59"/>
      <c r="I4" s="60"/>
      <c r="J4" s="62"/>
      <c r="K4" s="62"/>
      <c r="L4" s="61"/>
      <c r="M4" s="62"/>
      <c r="N4" s="62"/>
      <c r="O4" s="62"/>
      <c r="P4" s="61"/>
    </row>
    <row r="5" spans="1:16" s="58" customFormat="1" ht="21" customHeight="1">
      <c r="F5" s="61"/>
      <c r="G5" s="60"/>
      <c r="I5" s="60"/>
      <c r="J5" s="146" t="s">
        <v>57</v>
      </c>
      <c r="K5" s="146"/>
      <c r="L5" s="146"/>
      <c r="M5" s="146"/>
      <c r="N5" s="146"/>
      <c r="O5" s="69"/>
      <c r="P5" s="61"/>
    </row>
    <row r="6" spans="1:16" ht="21" customHeight="1">
      <c r="A6" s="58"/>
      <c r="B6" s="58"/>
      <c r="C6" s="58"/>
      <c r="D6" s="58"/>
      <c r="E6" s="58"/>
      <c r="F6" s="70" t="s">
        <v>95</v>
      </c>
      <c r="G6" s="62"/>
      <c r="H6" s="70" t="s">
        <v>96</v>
      </c>
      <c r="I6" s="62"/>
      <c r="J6" s="70" t="s">
        <v>97</v>
      </c>
      <c r="K6" s="62"/>
      <c r="L6" s="71" t="s">
        <v>98</v>
      </c>
      <c r="M6" s="62"/>
      <c r="N6" s="28"/>
      <c r="O6" s="28"/>
    </row>
    <row r="7" spans="1:16" ht="21" customHeight="1">
      <c r="A7" s="58"/>
      <c r="B7" s="58"/>
      <c r="C7" s="58"/>
      <c r="D7" s="58"/>
      <c r="E7" s="58"/>
      <c r="F7" s="61" t="s">
        <v>99</v>
      </c>
      <c r="G7" s="62"/>
      <c r="H7" s="72" t="s">
        <v>100</v>
      </c>
      <c r="I7" s="62"/>
      <c r="J7" s="73" t="s">
        <v>101</v>
      </c>
      <c r="K7" s="62"/>
      <c r="L7" s="61" t="s">
        <v>102</v>
      </c>
      <c r="M7" s="62"/>
      <c r="N7" s="61" t="s">
        <v>59</v>
      </c>
      <c r="O7" s="62"/>
      <c r="P7" s="61" t="s">
        <v>103</v>
      </c>
    </row>
    <row r="8" spans="1:16" ht="21" customHeight="1">
      <c r="D8" s="65" t="s">
        <v>5</v>
      </c>
      <c r="F8" s="68" t="s">
        <v>6</v>
      </c>
      <c r="G8" s="62"/>
      <c r="H8" s="68" t="s">
        <v>6</v>
      </c>
      <c r="I8" s="62"/>
      <c r="J8" s="68" t="s">
        <v>6</v>
      </c>
      <c r="K8" s="62"/>
      <c r="L8" s="68" t="s">
        <v>6</v>
      </c>
      <c r="M8" s="62"/>
      <c r="N8" s="68" t="s">
        <v>6</v>
      </c>
      <c r="O8" s="62"/>
      <c r="P8" s="68" t="s">
        <v>6</v>
      </c>
    </row>
    <row r="9" spans="1:16" ht="6" customHeight="1">
      <c r="D9" s="74"/>
      <c r="F9" s="61"/>
      <c r="G9" s="62"/>
      <c r="H9" s="61"/>
      <c r="I9" s="62"/>
      <c r="J9" s="61"/>
      <c r="K9" s="62"/>
      <c r="L9" s="61"/>
      <c r="M9" s="62"/>
      <c r="N9" s="61"/>
      <c r="O9" s="62"/>
      <c r="P9" s="61"/>
    </row>
    <row r="10" spans="1:16" ht="21" customHeight="1">
      <c r="A10" s="25" t="s">
        <v>104</v>
      </c>
      <c r="B10" s="2"/>
      <c r="C10" s="2"/>
      <c r="D10" s="2"/>
      <c r="E10" s="2"/>
      <c r="F10" s="75">
        <v>51370500</v>
      </c>
      <c r="G10" s="2"/>
      <c r="H10" s="75">
        <v>466885588</v>
      </c>
      <c r="I10" s="2"/>
      <c r="J10" s="75">
        <v>14656213</v>
      </c>
      <c r="K10" s="2"/>
      <c r="L10" s="75">
        <v>5297050</v>
      </c>
      <c r="M10" s="2"/>
      <c r="N10" s="75">
        <v>73833240</v>
      </c>
      <c r="O10" s="2"/>
      <c r="P10" s="75">
        <f>SUM(F10:N10)</f>
        <v>612042591</v>
      </c>
    </row>
    <row r="11" spans="1:16" ht="6" customHeight="1">
      <c r="A11" s="25"/>
      <c r="B11" s="2"/>
      <c r="C11" s="2"/>
      <c r="D11" s="2"/>
      <c r="E11" s="2"/>
      <c r="F11" s="75"/>
      <c r="G11" s="2"/>
      <c r="H11" s="75"/>
      <c r="I11" s="2"/>
      <c r="K11" s="2"/>
      <c r="L11" s="75"/>
      <c r="M11" s="2"/>
      <c r="O11" s="2"/>
      <c r="P11" s="75"/>
    </row>
    <row r="12" spans="1:16" ht="21" customHeight="1">
      <c r="A12" s="58" t="s">
        <v>105</v>
      </c>
      <c r="B12" s="58"/>
      <c r="C12" s="58"/>
      <c r="D12" s="2"/>
      <c r="E12" s="2"/>
      <c r="F12" s="75"/>
      <c r="G12" s="2"/>
      <c r="H12" s="75"/>
      <c r="I12" s="2"/>
      <c r="K12" s="2"/>
      <c r="L12" s="75"/>
      <c r="M12" s="2"/>
      <c r="O12" s="2"/>
      <c r="P12" s="75"/>
    </row>
    <row r="13" spans="1:16" ht="21" customHeight="1">
      <c r="A13" s="33" t="s">
        <v>106</v>
      </c>
      <c r="B13" s="2"/>
      <c r="C13" s="2"/>
      <c r="D13" s="76">
        <v>30</v>
      </c>
      <c r="E13" s="2"/>
      <c r="F13" s="75" t="s">
        <v>107</v>
      </c>
      <c r="G13" s="2"/>
      <c r="H13" s="75" t="s">
        <v>107</v>
      </c>
      <c r="I13" s="2"/>
      <c r="J13" s="75" t="s">
        <v>107</v>
      </c>
      <c r="K13" s="2"/>
      <c r="L13" s="75" t="s">
        <v>107</v>
      </c>
      <c r="M13" s="2"/>
      <c r="N13" s="75">
        <v>-30821460</v>
      </c>
      <c r="O13" s="2"/>
      <c r="P13" s="75">
        <f t="shared" ref="P13:P15" si="0">SUM(F13:N13)</f>
        <v>-30821460</v>
      </c>
    </row>
    <row r="14" spans="1:16" ht="21" customHeight="1">
      <c r="A14" s="33" t="s">
        <v>91</v>
      </c>
      <c r="B14" s="2"/>
      <c r="C14" s="2"/>
      <c r="D14" s="76"/>
      <c r="E14" s="2"/>
      <c r="F14" s="75" t="s">
        <v>107</v>
      </c>
      <c r="G14" s="2"/>
      <c r="H14" s="75" t="s">
        <v>107</v>
      </c>
      <c r="I14" s="2"/>
      <c r="J14" s="75" t="s">
        <v>107</v>
      </c>
      <c r="K14" s="2"/>
      <c r="L14" s="75" t="s">
        <v>107</v>
      </c>
      <c r="M14" s="2"/>
      <c r="N14" s="75">
        <v>91053176</v>
      </c>
      <c r="O14" s="2"/>
      <c r="P14" s="75">
        <f t="shared" si="0"/>
        <v>91053176</v>
      </c>
    </row>
    <row r="15" spans="1:16" ht="21" customHeight="1">
      <c r="A15" s="28" t="s">
        <v>108</v>
      </c>
      <c r="B15" s="2"/>
      <c r="C15" s="2"/>
      <c r="D15" s="76">
        <v>32</v>
      </c>
      <c r="E15" s="2"/>
      <c r="F15" s="77" t="s">
        <v>107</v>
      </c>
      <c r="G15" s="2"/>
      <c r="H15" s="77" t="s">
        <v>107</v>
      </c>
      <c r="I15" s="2"/>
      <c r="J15" s="77">
        <v>418903</v>
      </c>
      <c r="K15" s="2"/>
      <c r="L15" s="77" t="s">
        <v>107</v>
      </c>
      <c r="M15" s="2"/>
      <c r="N15" s="77">
        <v>0</v>
      </c>
      <c r="O15" s="2"/>
      <c r="P15" s="77">
        <f t="shared" si="0"/>
        <v>418903</v>
      </c>
    </row>
    <row r="16" spans="1:16" ht="6" customHeight="1">
      <c r="A16" s="23"/>
      <c r="B16" s="2"/>
      <c r="C16" s="2"/>
      <c r="D16" s="2"/>
      <c r="E16" s="2"/>
      <c r="G16" s="2"/>
      <c r="H16" s="78"/>
      <c r="I16" s="2"/>
      <c r="K16" s="2"/>
      <c r="L16" s="75"/>
      <c r="M16" s="2"/>
      <c r="O16" s="2"/>
    </row>
    <row r="17" spans="1:16" ht="21" customHeight="1" thickBot="1">
      <c r="A17" s="23" t="s">
        <v>109</v>
      </c>
      <c r="B17" s="2"/>
      <c r="C17" s="76"/>
      <c r="D17" s="2"/>
      <c r="E17" s="2"/>
      <c r="F17" s="79">
        <f>SUM(F10:F15)</f>
        <v>51370500</v>
      </c>
      <c r="H17" s="79">
        <f>SUM(H10:H15)</f>
        <v>466885588</v>
      </c>
      <c r="J17" s="79">
        <f>SUM(J10:J15)</f>
        <v>15075116</v>
      </c>
      <c r="L17" s="79">
        <f>SUM(L10:L15)</f>
        <v>5297050</v>
      </c>
      <c r="N17" s="79">
        <f>SUM(N10:N15)</f>
        <v>134064956</v>
      </c>
      <c r="P17" s="79">
        <f>SUM(F17:N17)</f>
        <v>672693210</v>
      </c>
    </row>
    <row r="18" spans="1:16" ht="21" customHeight="1" thickTop="1">
      <c r="A18" s="23"/>
      <c r="B18" s="2"/>
      <c r="C18" s="76"/>
      <c r="D18" s="2"/>
      <c r="E18" s="2"/>
      <c r="F18" s="75"/>
      <c r="H18" s="75"/>
      <c r="L18" s="75"/>
      <c r="P18" s="75"/>
    </row>
    <row r="19" spans="1:16" ht="21" customHeight="1">
      <c r="A19" s="25" t="s">
        <v>110</v>
      </c>
      <c r="B19" s="2"/>
      <c r="C19" s="2"/>
      <c r="D19" s="2"/>
      <c r="E19" s="2"/>
      <c r="F19" s="75">
        <f>F17</f>
        <v>51370500</v>
      </c>
      <c r="G19" s="2"/>
      <c r="H19" s="75">
        <f>H17</f>
        <v>466885588</v>
      </c>
      <c r="I19" s="2"/>
      <c r="J19" s="75">
        <f>J17</f>
        <v>15075116</v>
      </c>
      <c r="K19" s="2"/>
      <c r="L19" s="75">
        <f>L17</f>
        <v>5297050</v>
      </c>
      <c r="M19" s="2"/>
      <c r="N19" s="75">
        <f>N17</f>
        <v>134064956</v>
      </c>
      <c r="O19" s="2"/>
      <c r="P19" s="75">
        <f>SUM(F19:N19)</f>
        <v>672693210</v>
      </c>
    </row>
    <row r="20" spans="1:16" ht="6" customHeight="1">
      <c r="A20" s="25"/>
      <c r="B20" s="2"/>
      <c r="C20" s="2"/>
      <c r="D20" s="2"/>
      <c r="E20" s="2"/>
      <c r="F20" s="75"/>
      <c r="G20" s="2"/>
      <c r="H20" s="75"/>
      <c r="I20" s="2"/>
      <c r="K20" s="2"/>
      <c r="L20" s="75"/>
      <c r="M20" s="2"/>
      <c r="O20" s="2"/>
      <c r="P20" s="75"/>
    </row>
    <row r="21" spans="1:16" ht="21" customHeight="1">
      <c r="A21" s="58" t="s">
        <v>105</v>
      </c>
      <c r="B21" s="58"/>
      <c r="C21" s="58"/>
      <c r="D21" s="2"/>
      <c r="E21" s="2"/>
      <c r="F21" s="75"/>
      <c r="G21" s="2"/>
      <c r="H21" s="75"/>
      <c r="I21" s="2"/>
      <c r="K21" s="2"/>
      <c r="L21" s="75"/>
      <c r="M21" s="2"/>
      <c r="O21" s="2"/>
      <c r="P21" s="75"/>
    </row>
    <row r="22" spans="1:16" ht="21" customHeight="1">
      <c r="A22" s="33" t="s">
        <v>106</v>
      </c>
      <c r="B22" s="2"/>
      <c r="C22" s="2"/>
      <c r="D22" s="76">
        <v>30</v>
      </c>
      <c r="E22" s="2"/>
      <c r="F22" s="75">
        <v>0</v>
      </c>
      <c r="G22" s="2"/>
      <c r="H22" s="75">
        <v>0</v>
      </c>
      <c r="I22" s="2"/>
      <c r="J22" s="75">
        <v>0</v>
      </c>
      <c r="K22" s="2"/>
      <c r="L22" s="75">
        <v>0</v>
      </c>
      <c r="M22" s="2"/>
      <c r="N22" s="75">
        <v>-66780036</v>
      </c>
      <c r="O22" s="2"/>
      <c r="P22" s="75">
        <f t="shared" ref="P22:P24" si="1">SUM(F22:N22)</f>
        <v>-66780036</v>
      </c>
    </row>
    <row r="23" spans="1:16" ht="21" customHeight="1">
      <c r="A23" s="33" t="s">
        <v>91</v>
      </c>
      <c r="B23" s="2"/>
      <c r="C23" s="2"/>
      <c r="D23" s="76"/>
      <c r="E23" s="2"/>
      <c r="F23" s="75">
        <v>0</v>
      </c>
      <c r="G23" s="2"/>
      <c r="H23" s="75">
        <v>0</v>
      </c>
      <c r="I23" s="2"/>
      <c r="J23" s="75">
        <v>0</v>
      </c>
      <c r="K23" s="2"/>
      <c r="L23" s="75">
        <v>0</v>
      </c>
      <c r="M23" s="2"/>
      <c r="N23" s="75">
        <v>116489958</v>
      </c>
      <c r="O23" s="2"/>
      <c r="P23" s="75">
        <f t="shared" si="1"/>
        <v>116489958</v>
      </c>
    </row>
    <row r="24" spans="1:16" ht="21" customHeight="1">
      <c r="A24" s="28" t="s">
        <v>108</v>
      </c>
      <c r="B24" s="2"/>
      <c r="C24" s="2"/>
      <c r="D24" s="76">
        <v>32</v>
      </c>
      <c r="E24" s="2"/>
      <c r="F24" s="77">
        <v>0</v>
      </c>
      <c r="G24" s="2"/>
      <c r="H24" s="77">
        <v>0</v>
      </c>
      <c r="I24" s="2"/>
      <c r="J24" s="77">
        <v>539535</v>
      </c>
      <c r="K24" s="2"/>
      <c r="L24" s="77">
        <v>0</v>
      </c>
      <c r="M24" s="2"/>
      <c r="N24" s="77">
        <v>0</v>
      </c>
      <c r="O24" s="2"/>
      <c r="P24" s="77">
        <f t="shared" si="1"/>
        <v>539535</v>
      </c>
    </row>
    <row r="25" spans="1:16" ht="6" customHeight="1">
      <c r="A25" s="23"/>
      <c r="B25" s="2"/>
      <c r="C25" s="2"/>
      <c r="D25" s="2"/>
      <c r="E25" s="2"/>
      <c r="G25" s="2"/>
      <c r="H25" s="78"/>
      <c r="I25" s="2"/>
      <c r="K25" s="2"/>
      <c r="L25" s="75"/>
      <c r="M25" s="2"/>
      <c r="O25" s="2"/>
    </row>
    <row r="26" spans="1:16" ht="21" customHeight="1" thickBot="1">
      <c r="A26" s="23" t="s">
        <v>111</v>
      </c>
      <c r="B26" s="2"/>
      <c r="C26" s="76"/>
      <c r="D26" s="2"/>
      <c r="E26" s="2"/>
      <c r="F26" s="79">
        <f>SUM(F19:F24)</f>
        <v>51370500</v>
      </c>
      <c r="H26" s="79">
        <f>SUM(H19:H24)</f>
        <v>466885588</v>
      </c>
      <c r="J26" s="79">
        <f>SUM(J19:J24)</f>
        <v>15614651</v>
      </c>
      <c r="L26" s="79">
        <f>SUM(L19:L24)</f>
        <v>5297050</v>
      </c>
      <c r="N26" s="79">
        <f>SUM(N19:N24)</f>
        <v>183774878</v>
      </c>
      <c r="P26" s="79">
        <f>SUM(F26:N26)</f>
        <v>722942667</v>
      </c>
    </row>
    <row r="27" spans="1:16" ht="26.25" customHeight="1" thickTop="1">
      <c r="A27" s="23"/>
      <c r="B27" s="2"/>
      <c r="C27" s="76"/>
      <c r="D27" s="2"/>
      <c r="E27" s="2"/>
      <c r="F27" s="75"/>
      <c r="H27" s="75"/>
      <c r="L27" s="75"/>
      <c r="P27" s="75"/>
    </row>
    <row r="28" spans="1:16" ht="11.25" customHeight="1">
      <c r="A28" s="23"/>
      <c r="B28" s="2"/>
      <c r="C28" s="76"/>
      <c r="D28" s="2"/>
      <c r="E28" s="2"/>
      <c r="F28" s="75"/>
      <c r="H28" s="75"/>
      <c r="L28" s="75"/>
      <c r="P28" s="75"/>
    </row>
    <row r="29" spans="1:16" ht="21.95" customHeight="1">
      <c r="A29" s="54" t="s">
        <v>31</v>
      </c>
      <c r="B29" s="54"/>
      <c r="C29" s="54"/>
      <c r="D29" s="54"/>
      <c r="E29" s="54"/>
      <c r="F29" s="81"/>
      <c r="G29" s="82"/>
      <c r="H29" s="81"/>
      <c r="I29" s="82"/>
      <c r="J29" s="77"/>
      <c r="K29" s="83"/>
      <c r="L29" s="77"/>
      <c r="M29" s="83"/>
      <c r="N29" s="77"/>
      <c r="O29" s="83"/>
      <c r="P29" s="54"/>
    </row>
  </sheetData>
  <mergeCells count="1">
    <mergeCell ref="J5:N5"/>
  </mergeCells>
  <pageMargins left="0.4" right="0.4" top="0.5" bottom="0.6" header="0.49" footer="0.4"/>
  <pageSetup paperSize="9" firstPageNumber="10" orientation="landscape" useFirstPageNumber="1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0FD31-C522-41AB-8DEC-7246ABA84C4F}">
  <dimension ref="A1:G89"/>
  <sheetViews>
    <sheetView tabSelected="1" topLeftCell="A56" zoomScale="90" zoomScaleNormal="90" zoomScaleSheetLayoutView="103" zoomScalePageLayoutView="99" workbookViewId="0">
      <selection activeCell="B66" sqref="B66"/>
    </sheetView>
  </sheetViews>
  <sheetFormatPr defaultColWidth="9.140625" defaultRowHeight="21" customHeight="1"/>
  <cols>
    <col min="1" max="1" width="1.7109375" style="6" customWidth="1"/>
    <col min="2" max="2" width="50.7109375" style="6" customWidth="1"/>
    <col min="3" max="3" width="9" style="6" customWidth="1"/>
    <col min="4" max="4" width="1" style="33" customWidth="1"/>
    <col min="5" max="5" width="13.7109375" style="53" customWidth="1"/>
    <col min="6" max="6" width="1" style="39" customWidth="1"/>
    <col min="7" max="7" width="13.7109375" style="53" customWidth="1"/>
    <col min="8" max="8" width="9.140625" style="6" customWidth="1"/>
    <col min="9" max="9" width="9.140625" style="6"/>
    <col min="10" max="10" width="9.140625" style="6" customWidth="1"/>
    <col min="11" max="16384" width="9.140625" style="6"/>
  </cols>
  <sheetData>
    <row r="1" spans="1:7" ht="21" customHeight="1">
      <c r="A1" s="1" t="str">
        <f>'6-8'!A1</f>
        <v>บริษัท เอ็นฟอร์ซ ซีเคียว จำกัด (มหาชน)</v>
      </c>
      <c r="B1" s="2"/>
      <c r="C1" s="2"/>
      <c r="D1" s="3"/>
      <c r="E1" s="4"/>
      <c r="F1" s="5"/>
      <c r="G1" s="4"/>
    </row>
    <row r="2" spans="1:7" ht="21" customHeight="1">
      <c r="A2" s="7" t="s">
        <v>112</v>
      </c>
      <c r="B2" s="7"/>
      <c r="C2" s="7"/>
      <c r="D2" s="3"/>
      <c r="E2" s="4"/>
      <c r="F2" s="5"/>
      <c r="G2" s="4"/>
    </row>
    <row r="3" spans="1:7" ht="21" customHeight="1">
      <c r="A3" s="8" t="str">
        <f>'9'!A3</f>
        <v>สำหรับปีสิ้นสุดวันที่ 31 ธันวาคม พ.ศ. 2567</v>
      </c>
      <c r="B3" s="8"/>
      <c r="C3" s="8"/>
      <c r="D3" s="9"/>
      <c r="E3" s="10"/>
      <c r="F3" s="11"/>
      <c r="G3" s="10"/>
    </row>
    <row r="4" spans="1:7" ht="9.75" customHeight="1">
      <c r="A4" s="2"/>
      <c r="B4" s="28"/>
      <c r="C4" s="29"/>
      <c r="D4" s="25"/>
      <c r="E4" s="30"/>
      <c r="F4" s="27"/>
      <c r="G4" s="30"/>
    </row>
    <row r="5" spans="1:7" ht="19.5" customHeight="1">
      <c r="A5" s="14"/>
      <c r="B5" s="14"/>
      <c r="C5" s="1"/>
      <c r="D5" s="15"/>
      <c r="E5" s="16" t="s">
        <v>3</v>
      </c>
      <c r="F5" s="17"/>
      <c r="G5" s="18" t="s">
        <v>4</v>
      </c>
    </row>
    <row r="6" spans="1:7" ht="19.5" customHeight="1">
      <c r="A6" s="14"/>
      <c r="B6" s="14"/>
      <c r="C6" s="19" t="s">
        <v>5</v>
      </c>
      <c r="D6" s="15"/>
      <c r="E6" s="20" t="s">
        <v>6</v>
      </c>
      <c r="F6" s="17"/>
      <c r="G6" s="20" t="s">
        <v>6</v>
      </c>
    </row>
    <row r="7" spans="1:7" ht="19.5" customHeight="1">
      <c r="A7" s="12" t="s">
        <v>113</v>
      </c>
      <c r="B7" s="21"/>
      <c r="C7" s="1"/>
      <c r="D7" s="15"/>
      <c r="E7" s="22"/>
      <c r="F7" s="17"/>
      <c r="G7" s="22"/>
    </row>
    <row r="8" spans="1:7" ht="19.5" customHeight="1">
      <c r="A8" s="21" t="s">
        <v>78</v>
      </c>
      <c r="B8" s="21"/>
      <c r="C8" s="1"/>
      <c r="D8" s="23"/>
      <c r="E8" s="22">
        <v>144688469</v>
      </c>
      <c r="F8" s="24"/>
      <c r="G8" s="22">
        <v>116030647</v>
      </c>
    </row>
    <row r="9" spans="1:7" ht="19.5" customHeight="1">
      <c r="A9" s="21" t="s">
        <v>114</v>
      </c>
      <c r="B9" s="21"/>
      <c r="C9" s="1"/>
      <c r="D9" s="25"/>
      <c r="E9" s="26"/>
      <c r="F9" s="27"/>
      <c r="G9" s="26"/>
    </row>
    <row r="10" spans="1:7" ht="19.5" customHeight="1">
      <c r="A10" s="2"/>
      <c r="B10" s="28" t="s">
        <v>115</v>
      </c>
      <c r="C10" s="29" t="s">
        <v>116</v>
      </c>
      <c r="D10" s="25"/>
      <c r="E10" s="30">
        <v>14017355</v>
      </c>
      <c r="F10" s="27"/>
      <c r="G10" s="30">
        <v>13890369</v>
      </c>
    </row>
    <row r="11" spans="1:7" ht="19.5" customHeight="1">
      <c r="A11" s="2"/>
      <c r="B11" s="28" t="s">
        <v>117</v>
      </c>
      <c r="C11" s="29">
        <v>18</v>
      </c>
      <c r="D11" s="25"/>
      <c r="E11" s="30">
        <v>1046331</v>
      </c>
      <c r="F11" s="27"/>
      <c r="G11" s="30">
        <v>131489</v>
      </c>
    </row>
    <row r="12" spans="1:7" ht="19.5" customHeight="1">
      <c r="A12" s="2"/>
      <c r="B12" s="28" t="s">
        <v>118</v>
      </c>
      <c r="C12" s="29"/>
      <c r="D12" s="25"/>
      <c r="E12" s="30" t="s">
        <v>107</v>
      </c>
      <c r="F12" s="27"/>
      <c r="G12" s="30">
        <v>129</v>
      </c>
    </row>
    <row r="13" spans="1:7" ht="19.5" customHeight="1">
      <c r="A13" s="2"/>
      <c r="B13" s="28" t="s">
        <v>119</v>
      </c>
      <c r="C13" s="29">
        <v>16</v>
      </c>
      <c r="D13" s="25"/>
      <c r="E13" s="30">
        <v>12728</v>
      </c>
      <c r="F13" s="27"/>
      <c r="G13" s="30">
        <v>10235</v>
      </c>
    </row>
    <row r="14" spans="1:7" ht="19.5" customHeight="1">
      <c r="A14" s="2"/>
      <c r="B14" s="28" t="s">
        <v>120</v>
      </c>
      <c r="C14" s="29" t="s">
        <v>121</v>
      </c>
      <c r="D14" s="25"/>
      <c r="E14" s="30">
        <v>267754</v>
      </c>
      <c r="F14" s="27"/>
      <c r="G14" s="30">
        <v>-1418089</v>
      </c>
    </row>
    <row r="15" spans="1:7" ht="19.5" customHeight="1">
      <c r="A15" s="2"/>
      <c r="B15" s="28" t="s">
        <v>122</v>
      </c>
      <c r="C15" s="29"/>
      <c r="D15" s="25"/>
      <c r="E15" s="32">
        <v>11700</v>
      </c>
      <c r="F15" s="27"/>
      <c r="G15" s="30" t="s">
        <v>107</v>
      </c>
    </row>
    <row r="16" spans="1:7" ht="19.5" customHeight="1">
      <c r="A16" s="2"/>
      <c r="B16" s="31" t="s">
        <v>123</v>
      </c>
      <c r="C16" s="29">
        <v>23</v>
      </c>
      <c r="D16" s="25"/>
      <c r="E16" s="32">
        <v>1822337</v>
      </c>
      <c r="F16" s="27"/>
      <c r="G16" s="32">
        <v>1646186</v>
      </c>
    </row>
    <row r="17" spans="1:7" ht="19.5" customHeight="1">
      <c r="A17" s="2"/>
      <c r="B17" s="31" t="s">
        <v>74</v>
      </c>
      <c r="C17" s="29"/>
      <c r="D17" s="25"/>
      <c r="F17" s="27"/>
      <c r="G17" s="32"/>
    </row>
    <row r="18" spans="1:7" ht="19.5" customHeight="1">
      <c r="A18" s="2"/>
      <c r="B18" s="31" t="s">
        <v>124</v>
      </c>
      <c r="C18" s="29">
        <v>12</v>
      </c>
      <c r="D18" s="25"/>
      <c r="E18" s="32">
        <v>-294212</v>
      </c>
      <c r="F18" s="27"/>
      <c r="G18" s="32">
        <v>-391733</v>
      </c>
    </row>
    <row r="19" spans="1:7" ht="19.5" customHeight="1">
      <c r="A19" s="2"/>
      <c r="B19" s="31" t="s">
        <v>125</v>
      </c>
      <c r="C19" s="29"/>
      <c r="D19" s="25"/>
      <c r="E19" s="32"/>
      <c r="F19" s="27"/>
      <c r="G19" s="32"/>
    </row>
    <row r="20" spans="1:7" ht="19.5" customHeight="1">
      <c r="A20" s="2"/>
      <c r="B20" s="31" t="s">
        <v>124</v>
      </c>
      <c r="C20" s="29">
        <v>12</v>
      </c>
      <c r="D20" s="25"/>
      <c r="E20" s="30">
        <v>-172000</v>
      </c>
      <c r="F20" s="27"/>
      <c r="G20" s="32">
        <v>201534</v>
      </c>
    </row>
    <row r="21" spans="1:7" ht="19.5" customHeight="1">
      <c r="A21" s="2"/>
      <c r="B21" s="28" t="s">
        <v>126</v>
      </c>
      <c r="C21" s="29">
        <v>26</v>
      </c>
      <c r="E21" s="30">
        <v>-11870026</v>
      </c>
      <c r="F21" s="34"/>
      <c r="G21" s="30">
        <v>-4227147</v>
      </c>
    </row>
    <row r="22" spans="1:7" ht="19.5" customHeight="1">
      <c r="A22" s="2"/>
      <c r="B22" s="28" t="s">
        <v>73</v>
      </c>
      <c r="C22" s="29"/>
      <c r="E22" s="30">
        <v>-334719</v>
      </c>
      <c r="F22" s="34"/>
      <c r="G22" s="30">
        <v>-5714</v>
      </c>
    </row>
    <row r="23" spans="1:7" ht="19.5" customHeight="1">
      <c r="A23" s="2"/>
      <c r="B23" s="28" t="s">
        <v>76</v>
      </c>
      <c r="C23" s="29"/>
      <c r="E23" s="30">
        <v>780349</v>
      </c>
      <c r="F23" s="34"/>
      <c r="G23" s="30">
        <v>801316</v>
      </c>
    </row>
    <row r="24" spans="1:7" ht="19.5" customHeight="1">
      <c r="A24" s="2"/>
      <c r="B24" s="28" t="s">
        <v>77</v>
      </c>
      <c r="C24" s="29">
        <v>15</v>
      </c>
      <c r="E24" s="30">
        <v>637389</v>
      </c>
      <c r="F24" s="34"/>
      <c r="G24" s="30">
        <v>2406421</v>
      </c>
    </row>
    <row r="25" spans="1:7" ht="19.5" customHeight="1">
      <c r="A25" s="2"/>
      <c r="B25" s="28" t="s">
        <v>127</v>
      </c>
      <c r="C25" s="29"/>
      <c r="D25" s="23"/>
      <c r="E25" s="30">
        <v>8918238</v>
      </c>
      <c r="F25" s="24"/>
      <c r="G25" s="30">
        <v>4776144</v>
      </c>
    </row>
    <row r="26" spans="1:7" ht="19.5" customHeight="1">
      <c r="A26" s="2"/>
      <c r="B26" s="6" t="s">
        <v>128</v>
      </c>
      <c r="C26" s="29">
        <v>32</v>
      </c>
      <c r="D26" s="23"/>
      <c r="E26" s="35">
        <v>539535</v>
      </c>
      <c r="F26" s="24"/>
      <c r="G26" s="35">
        <v>418903</v>
      </c>
    </row>
    <row r="27" spans="1:7" ht="3.95" customHeight="1">
      <c r="A27" s="21"/>
      <c r="B27" s="21"/>
      <c r="C27" s="21"/>
      <c r="D27" s="23"/>
      <c r="E27" s="30">
        <v>539535</v>
      </c>
      <c r="F27" s="36"/>
      <c r="G27" s="30"/>
    </row>
    <row r="28" spans="1:7" ht="19.5" customHeight="1">
      <c r="A28" s="21" t="s">
        <v>129</v>
      </c>
      <c r="B28" s="28"/>
      <c r="C28" s="29"/>
      <c r="D28" s="23"/>
      <c r="E28" s="26"/>
      <c r="F28" s="36"/>
      <c r="G28" s="26"/>
    </row>
    <row r="29" spans="1:7" ht="19.5" customHeight="1">
      <c r="A29" s="2"/>
      <c r="B29" s="28" t="s">
        <v>130</v>
      </c>
      <c r="C29" s="29"/>
      <c r="D29" s="23"/>
      <c r="E29" s="26">
        <f>SUM(E8:E26)</f>
        <v>160071228</v>
      </c>
      <c r="F29" s="36"/>
      <c r="G29" s="26">
        <f>SUM(G8:G26)</f>
        <v>134270690</v>
      </c>
    </row>
    <row r="30" spans="1:7" ht="19.5" customHeight="1">
      <c r="A30" s="2"/>
      <c r="B30" s="37" t="s">
        <v>163</v>
      </c>
      <c r="C30" s="21"/>
      <c r="D30" s="25"/>
      <c r="E30" s="30">
        <v>-80048387</v>
      </c>
      <c r="F30" s="38"/>
      <c r="G30" s="30">
        <v>-12762847</v>
      </c>
    </row>
    <row r="31" spans="1:7" ht="19.5" customHeight="1">
      <c r="A31" s="2"/>
      <c r="B31" s="37" t="s">
        <v>131</v>
      </c>
      <c r="C31" s="21"/>
      <c r="E31" s="30">
        <v>-676091</v>
      </c>
      <c r="G31" s="30">
        <v>-28475892</v>
      </c>
    </row>
    <row r="32" spans="1:7" ht="19.5" customHeight="1">
      <c r="A32" s="2"/>
      <c r="B32" s="21" t="s">
        <v>16</v>
      </c>
      <c r="C32" s="21"/>
      <c r="E32" s="30">
        <v>-1086059</v>
      </c>
      <c r="G32" s="30">
        <v>94904</v>
      </c>
    </row>
    <row r="33" spans="1:7" ht="19.5" customHeight="1">
      <c r="A33" s="2"/>
      <c r="B33" s="21" t="s">
        <v>26</v>
      </c>
      <c r="C33" s="21"/>
      <c r="E33" s="30">
        <v>0</v>
      </c>
      <c r="G33" s="30">
        <v>-330000</v>
      </c>
    </row>
    <row r="34" spans="1:7" ht="19.5" customHeight="1">
      <c r="A34" s="2"/>
      <c r="B34" s="21" t="s">
        <v>132</v>
      </c>
      <c r="C34" s="21"/>
      <c r="E34" s="30">
        <v>-45869302</v>
      </c>
      <c r="G34" s="30">
        <v>-17034334</v>
      </c>
    </row>
    <row r="35" spans="1:7" ht="19.5" customHeight="1">
      <c r="A35" s="2"/>
      <c r="B35" s="31" t="s">
        <v>35</v>
      </c>
      <c r="C35" s="21"/>
      <c r="D35" s="23"/>
      <c r="E35" s="30">
        <v>46684744</v>
      </c>
      <c r="F35" s="36"/>
      <c r="G35" s="30">
        <v>20486398</v>
      </c>
    </row>
    <row r="36" spans="1:7" ht="19.5" customHeight="1">
      <c r="A36" s="2"/>
      <c r="B36" s="31" t="s">
        <v>162</v>
      </c>
      <c r="C36" s="21"/>
      <c r="D36" s="23"/>
      <c r="E36" s="30">
        <v>7413998</v>
      </c>
      <c r="F36" s="36"/>
      <c r="G36" s="30">
        <v>7680699</v>
      </c>
    </row>
    <row r="37" spans="1:7" ht="19.5" customHeight="1">
      <c r="A37" s="2"/>
      <c r="B37" s="31" t="s">
        <v>40</v>
      </c>
      <c r="C37" s="29"/>
      <c r="D37" s="23"/>
      <c r="E37" s="35">
        <v>4494071</v>
      </c>
      <c r="F37" s="36"/>
      <c r="G37" s="35">
        <v>-853988</v>
      </c>
    </row>
    <row r="38" spans="1:7" ht="3.95" customHeight="1">
      <c r="A38" s="2"/>
      <c r="B38" s="37"/>
      <c r="C38" s="21"/>
      <c r="D38" s="23"/>
      <c r="E38" s="30"/>
      <c r="F38" s="36"/>
      <c r="G38" s="30"/>
    </row>
    <row r="39" spans="1:7" ht="19.5" customHeight="1">
      <c r="A39" s="21" t="s">
        <v>133</v>
      </c>
      <c r="B39" s="21"/>
      <c r="C39" s="21"/>
      <c r="D39" s="23"/>
      <c r="E39" s="22">
        <f>SUM(E29:E37)</f>
        <v>90984202</v>
      </c>
      <c r="F39" s="36"/>
      <c r="G39" s="22">
        <f>SUM(G29:G37)</f>
        <v>103075630</v>
      </c>
    </row>
    <row r="40" spans="1:7" ht="19.5" customHeight="1">
      <c r="A40" s="40" t="s">
        <v>134</v>
      </c>
      <c r="B40" s="21"/>
      <c r="C40" s="21"/>
      <c r="D40" s="23"/>
      <c r="E40" s="30">
        <v>-780349</v>
      </c>
      <c r="F40" s="36"/>
      <c r="G40" s="30">
        <v>-801316</v>
      </c>
    </row>
    <row r="41" spans="1:7" ht="19.5" customHeight="1">
      <c r="A41" s="21" t="s">
        <v>135</v>
      </c>
      <c r="B41" s="21"/>
      <c r="C41" s="21"/>
      <c r="D41" s="23"/>
      <c r="E41" s="26">
        <v>-28113014</v>
      </c>
      <c r="F41" s="36"/>
      <c r="G41" s="26">
        <v>-19334199</v>
      </c>
    </row>
    <row r="42" spans="1:7" ht="19.5" customHeight="1">
      <c r="A42" s="21" t="s">
        <v>135</v>
      </c>
      <c r="B42" s="21" t="s">
        <v>136</v>
      </c>
      <c r="C42" s="21"/>
      <c r="D42" s="23"/>
      <c r="E42" s="41">
        <v>0</v>
      </c>
      <c r="F42" s="36"/>
      <c r="G42" s="41">
        <v>7373697</v>
      </c>
    </row>
    <row r="43" spans="1:7" ht="3.95" customHeight="1">
      <c r="A43" s="21"/>
      <c r="B43" s="21"/>
      <c r="C43" s="21"/>
      <c r="D43" s="23"/>
      <c r="E43" s="30"/>
      <c r="F43" s="36"/>
      <c r="G43" s="30"/>
    </row>
    <row r="44" spans="1:7" ht="19.5" customHeight="1">
      <c r="A44" s="21" t="s">
        <v>137</v>
      </c>
      <c r="B44" s="21"/>
      <c r="C44" s="21"/>
      <c r="D44" s="23"/>
      <c r="E44" s="41">
        <f>SUM(E39:E42)</f>
        <v>62090839</v>
      </c>
      <c r="F44" s="36"/>
      <c r="G44" s="41">
        <f>SUM(G39:G42)</f>
        <v>90313812</v>
      </c>
    </row>
    <row r="45" spans="1:7" ht="4.5" customHeight="1">
      <c r="A45" s="21"/>
      <c r="B45" s="21"/>
      <c r="C45" s="21"/>
      <c r="D45" s="23"/>
      <c r="E45" s="26"/>
      <c r="F45" s="36"/>
      <c r="G45" s="26"/>
    </row>
    <row r="46" spans="1:7" ht="21.95" customHeight="1">
      <c r="A46" s="42" t="str">
        <f>'6-8'!A40</f>
        <v>หมายเหตุประกอบงบการเงินเป็นส่วนหนึ่งของงบการเงินนี้</v>
      </c>
      <c r="B46" s="42"/>
      <c r="C46" s="42"/>
      <c r="D46" s="43"/>
      <c r="E46" s="10"/>
      <c r="F46" s="44"/>
      <c r="G46" s="10"/>
    </row>
    <row r="47" spans="1:7" ht="21" customHeight="1">
      <c r="A47" s="12" t="str">
        <f>A1</f>
        <v>บริษัท เอ็นฟอร์ซ ซีเคียว จำกัด (มหาชน)</v>
      </c>
      <c r="B47" s="21"/>
      <c r="C47" s="21"/>
      <c r="D47" s="23"/>
      <c r="E47" s="13"/>
      <c r="F47" s="36"/>
      <c r="G47" s="13"/>
    </row>
    <row r="48" spans="1:7" ht="21" customHeight="1">
      <c r="A48" s="12" t="s">
        <v>138</v>
      </c>
      <c r="B48" s="21"/>
      <c r="C48" s="21"/>
      <c r="D48" s="23"/>
      <c r="E48" s="13"/>
      <c r="F48" s="36"/>
      <c r="G48" s="13"/>
    </row>
    <row r="49" spans="1:7" ht="21" customHeight="1">
      <c r="A49" s="8" t="str">
        <f>+A3</f>
        <v>สำหรับปีสิ้นสุดวันที่ 31 ธันวาคม พ.ศ. 2567</v>
      </c>
      <c r="B49" s="42"/>
      <c r="C49" s="42"/>
      <c r="D49" s="42"/>
      <c r="E49" s="45"/>
      <c r="F49" s="42"/>
      <c r="G49" s="45"/>
    </row>
    <row r="50" spans="1:7" ht="21" customHeight="1">
      <c r="A50" s="46"/>
      <c r="B50" s="28"/>
      <c r="C50" s="28"/>
      <c r="D50" s="28"/>
      <c r="E50" s="13"/>
      <c r="F50" s="14"/>
      <c r="G50" s="13"/>
    </row>
    <row r="51" spans="1:7" ht="21" customHeight="1">
      <c r="A51" s="21"/>
      <c r="B51" s="21"/>
      <c r="C51" s="1"/>
      <c r="E51" s="16" t="s">
        <v>3</v>
      </c>
      <c r="F51" s="17"/>
      <c r="G51" s="18" t="s">
        <v>4</v>
      </c>
    </row>
    <row r="52" spans="1:7" ht="21" customHeight="1">
      <c r="A52" s="21"/>
      <c r="B52" s="21"/>
      <c r="C52" s="19" t="s">
        <v>5</v>
      </c>
      <c r="E52" s="20" t="s">
        <v>6</v>
      </c>
      <c r="G52" s="20" t="s">
        <v>6</v>
      </c>
    </row>
    <row r="53" spans="1:7" ht="6" customHeight="1">
      <c r="A53" s="21"/>
      <c r="B53" s="21"/>
      <c r="C53" s="1"/>
      <c r="E53" s="18"/>
      <c r="G53" s="18"/>
    </row>
    <row r="54" spans="1:7" ht="21" customHeight="1">
      <c r="A54" s="12" t="s">
        <v>139</v>
      </c>
      <c r="B54" s="12"/>
      <c r="C54" s="1"/>
      <c r="E54" s="13"/>
      <c r="G54" s="13"/>
    </row>
    <row r="55" spans="1:7" ht="21" customHeight="1">
      <c r="A55" s="28" t="s">
        <v>140</v>
      </c>
      <c r="B55" s="28"/>
      <c r="C55" s="29">
        <v>16</v>
      </c>
      <c r="E55" s="30">
        <v>-1340049</v>
      </c>
      <c r="G55" s="30">
        <v>-6979501</v>
      </c>
    </row>
    <row r="56" spans="1:7" ht="21" customHeight="1">
      <c r="A56" s="28" t="s">
        <v>141</v>
      </c>
      <c r="B56" s="28"/>
      <c r="C56" s="29">
        <v>18</v>
      </c>
      <c r="E56" s="30">
        <v>-110233</v>
      </c>
      <c r="G56" s="30">
        <v>-1150079</v>
      </c>
    </row>
    <row r="57" spans="1:7" ht="21" customHeight="1">
      <c r="A57" s="28" t="s">
        <v>142</v>
      </c>
      <c r="B57" s="28"/>
      <c r="C57" s="29"/>
      <c r="E57" s="30" t="s">
        <v>107</v>
      </c>
      <c r="G57" s="30">
        <v>2000</v>
      </c>
    </row>
    <row r="58" spans="1:7" ht="21" customHeight="1">
      <c r="A58" s="28" t="s">
        <v>143</v>
      </c>
      <c r="B58" s="28"/>
      <c r="C58" s="29"/>
      <c r="E58" s="30"/>
      <c r="G58" s="30"/>
    </row>
    <row r="59" spans="1:7" ht="21" customHeight="1">
      <c r="A59" s="28"/>
      <c r="B59" s="28" t="s">
        <v>144</v>
      </c>
      <c r="C59" s="47" t="s">
        <v>145</v>
      </c>
      <c r="E59" s="30">
        <v>-45000</v>
      </c>
      <c r="G59" s="30">
        <v>-40360870</v>
      </c>
    </row>
    <row r="60" spans="1:7" ht="21" customHeight="1">
      <c r="A60" s="28" t="s">
        <v>146</v>
      </c>
      <c r="B60" s="28"/>
      <c r="C60" s="29"/>
      <c r="E60" s="30"/>
      <c r="G60" s="30"/>
    </row>
    <row r="61" spans="1:7" ht="21" customHeight="1">
      <c r="A61" s="21"/>
      <c r="B61" s="28" t="s">
        <v>144</v>
      </c>
      <c r="C61" s="47" t="s">
        <v>145</v>
      </c>
      <c r="E61" s="30">
        <v>5172000</v>
      </c>
      <c r="G61" s="30">
        <v>45246448</v>
      </c>
    </row>
    <row r="62" spans="1:7" ht="21" customHeight="1">
      <c r="A62" s="28" t="s">
        <v>147</v>
      </c>
      <c r="B62" s="28"/>
      <c r="C62" s="29"/>
      <c r="E62" s="35">
        <v>11360352</v>
      </c>
      <c r="G62" s="35">
        <v>3913088</v>
      </c>
    </row>
    <row r="63" spans="1:7" ht="6" customHeight="1">
      <c r="A63" s="28"/>
      <c r="B63" s="28"/>
      <c r="C63" s="1"/>
      <c r="E63" s="32"/>
      <c r="G63" s="32"/>
    </row>
    <row r="64" spans="1:7" ht="21" customHeight="1">
      <c r="A64" s="48" t="s">
        <v>148</v>
      </c>
      <c r="B64" s="48"/>
      <c r="C64" s="1"/>
      <c r="E64" s="35">
        <f>SUM(E55:E62)</f>
        <v>15037070</v>
      </c>
      <c r="G64" s="35">
        <f>SUM(G55:G62)</f>
        <v>671086</v>
      </c>
    </row>
    <row r="65" spans="1:7" ht="21" customHeight="1">
      <c r="A65" s="21"/>
      <c r="B65" s="21"/>
      <c r="C65" s="1"/>
      <c r="E65" s="26"/>
      <c r="G65" s="26"/>
    </row>
    <row r="66" spans="1:7" ht="21" customHeight="1">
      <c r="A66" s="1" t="s">
        <v>149</v>
      </c>
      <c r="B66" s="14"/>
      <c r="C66" s="29"/>
      <c r="E66" s="26"/>
      <c r="G66" s="26"/>
    </row>
    <row r="67" spans="1:7" ht="21" customHeight="1">
      <c r="A67" s="21" t="s">
        <v>160</v>
      </c>
      <c r="B67" s="14"/>
      <c r="C67" s="29">
        <v>21</v>
      </c>
      <c r="E67" s="26">
        <v>-6209650</v>
      </c>
      <c r="G67" s="26">
        <v>-5378684</v>
      </c>
    </row>
    <row r="68" spans="1:7" ht="21" customHeight="1">
      <c r="A68" s="21" t="s">
        <v>161</v>
      </c>
      <c r="B68" s="21"/>
      <c r="C68" s="29">
        <v>30</v>
      </c>
      <c r="E68" s="35">
        <v>-66780036</v>
      </c>
      <c r="G68" s="35">
        <v>-30821460</v>
      </c>
    </row>
    <row r="69" spans="1:7" ht="6" customHeight="1">
      <c r="A69" s="28"/>
      <c r="B69" s="28"/>
      <c r="C69" s="1"/>
      <c r="E69" s="32"/>
      <c r="G69" s="32"/>
    </row>
    <row r="70" spans="1:7" ht="21" customHeight="1">
      <c r="A70" s="21" t="s">
        <v>150</v>
      </c>
      <c r="B70" s="21"/>
      <c r="C70" s="21"/>
      <c r="E70" s="35">
        <f>SUM(E67:E68)</f>
        <v>-72989686</v>
      </c>
      <c r="G70" s="35">
        <f>SUM(G67:G68)</f>
        <v>-36200144</v>
      </c>
    </row>
    <row r="71" spans="1:7" ht="21" customHeight="1">
      <c r="A71" s="21"/>
      <c r="B71" s="21"/>
      <c r="C71" s="21"/>
      <c r="E71" s="26"/>
      <c r="G71" s="26"/>
    </row>
    <row r="72" spans="1:7" ht="21" customHeight="1">
      <c r="A72" s="7" t="s">
        <v>151</v>
      </c>
      <c r="B72" s="37"/>
      <c r="C72" s="37"/>
      <c r="E72" s="30">
        <f>SUM(E44,E64,E70)</f>
        <v>4138223</v>
      </c>
      <c r="G72" s="30">
        <f>SUM(G44,G64,G70)</f>
        <v>54784754</v>
      </c>
    </row>
    <row r="73" spans="1:7" ht="21" customHeight="1">
      <c r="A73" s="37" t="s">
        <v>152</v>
      </c>
      <c r="B73" s="37"/>
      <c r="C73" s="37"/>
      <c r="E73" s="26">
        <v>450116614</v>
      </c>
      <c r="G73" s="26">
        <v>398238547</v>
      </c>
    </row>
    <row r="74" spans="1:7" ht="21" customHeight="1">
      <c r="A74" s="37" t="s">
        <v>153</v>
      </c>
      <c r="B74" s="37"/>
      <c r="C74" s="37"/>
      <c r="E74" s="26">
        <v>-6728398</v>
      </c>
      <c r="G74" s="26">
        <v>-2906687</v>
      </c>
    </row>
    <row r="75" spans="1:7" ht="6" customHeight="1">
      <c r="A75" s="21"/>
      <c r="B75" s="21"/>
      <c r="C75" s="21"/>
      <c r="E75" s="49"/>
      <c r="G75" s="49"/>
    </row>
    <row r="76" spans="1:7" ht="21" customHeight="1" thickBot="1">
      <c r="A76" s="7" t="s">
        <v>154</v>
      </c>
      <c r="B76" s="37"/>
      <c r="C76" s="37"/>
      <c r="E76" s="50">
        <f>SUM(E72:E74)</f>
        <v>447526439</v>
      </c>
      <c r="G76" s="50">
        <f>SUM(G72:G74)</f>
        <v>450116614</v>
      </c>
    </row>
    <row r="77" spans="1:7" ht="21" customHeight="1" thickTop="1">
      <c r="A77" s="7"/>
      <c r="B77" s="37"/>
      <c r="C77" s="37"/>
      <c r="E77" s="26"/>
      <c r="G77" s="26"/>
    </row>
    <row r="78" spans="1:7" ht="21" customHeight="1">
      <c r="A78" s="12" t="s">
        <v>155</v>
      </c>
      <c r="B78" s="12"/>
      <c r="C78" s="12"/>
      <c r="D78" s="23"/>
      <c r="E78" s="32"/>
      <c r="G78" s="32"/>
    </row>
    <row r="79" spans="1:7" s="25" customFormat="1" ht="6" customHeight="1">
      <c r="A79" s="21"/>
      <c r="B79" s="2"/>
      <c r="C79" s="2"/>
      <c r="D79" s="33"/>
      <c r="E79" s="4"/>
      <c r="F79" s="39"/>
      <c r="G79" s="4"/>
    </row>
    <row r="80" spans="1:7" s="25" customFormat="1">
      <c r="A80" s="21" t="s">
        <v>156</v>
      </c>
      <c r="B80" s="2"/>
      <c r="C80" s="51">
        <v>17</v>
      </c>
      <c r="D80" s="33"/>
      <c r="E80" s="26">
        <v>0</v>
      </c>
      <c r="F80" s="39"/>
      <c r="G80" s="26">
        <v>5616616</v>
      </c>
    </row>
    <row r="81" spans="1:7" ht="21" customHeight="1">
      <c r="A81" s="21" t="s">
        <v>157</v>
      </c>
      <c r="B81" s="2"/>
      <c r="C81" s="51">
        <v>32</v>
      </c>
      <c r="E81" s="26">
        <v>539535</v>
      </c>
      <c r="G81" s="26">
        <v>418903</v>
      </c>
    </row>
    <row r="82" spans="1:7" ht="21" customHeight="1">
      <c r="A82" s="21" t="s">
        <v>158</v>
      </c>
      <c r="B82" s="2"/>
      <c r="C82" s="51">
        <v>16</v>
      </c>
      <c r="E82" s="26">
        <v>0</v>
      </c>
      <c r="G82" s="26">
        <v>1306621</v>
      </c>
    </row>
    <row r="83" spans="1:7" ht="20.25">
      <c r="A83" s="21" t="s">
        <v>159</v>
      </c>
      <c r="B83" s="2"/>
      <c r="C83" s="51">
        <v>18</v>
      </c>
      <c r="E83" s="26">
        <v>3909612</v>
      </c>
      <c r="G83" s="52">
        <v>0</v>
      </c>
    </row>
    <row r="84" spans="1:7" ht="21" customHeight="1">
      <c r="D84" s="6"/>
      <c r="E84" s="6"/>
      <c r="G84" s="6"/>
    </row>
    <row r="85" spans="1:7" ht="21" customHeight="1">
      <c r="D85" s="6"/>
      <c r="E85" s="6"/>
      <c r="G85" s="6"/>
    </row>
    <row r="86" spans="1:7" ht="25.5" customHeight="1">
      <c r="D86" s="6"/>
      <c r="E86" s="6"/>
      <c r="G86" s="6"/>
    </row>
    <row r="87" spans="1:7" ht="21" customHeight="1">
      <c r="D87" s="6"/>
      <c r="E87" s="6"/>
      <c r="G87" s="6"/>
    </row>
    <row r="88" spans="1:7" ht="24.75" customHeight="1"/>
    <row r="89" spans="1:7" ht="21" customHeight="1">
      <c r="A89" s="42" t="str">
        <f>A46</f>
        <v>หมายเหตุประกอบงบการเงินเป็นส่วนหนึ่งของงบการเงินนี้</v>
      </c>
      <c r="B89" s="54"/>
      <c r="C89" s="54"/>
      <c r="D89" s="55"/>
      <c r="E89" s="10"/>
      <c r="F89" s="56"/>
      <c r="G89" s="10"/>
    </row>
  </sheetData>
  <pageMargins left="1.2" right="0.5" top="0.5" bottom="0.6" header="0.49" footer="0.4"/>
  <pageSetup paperSize="9" scale="93" firstPageNumber="11" orientation="portrait" useFirstPageNumber="1" horizontalDpi="1200" verticalDpi="1200" r:id="rId1"/>
  <headerFooter>
    <oddFooter>&amp;R&amp;"Browallia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6-8</vt:lpstr>
      <vt:lpstr>9</vt:lpstr>
      <vt:lpstr>10</vt:lpstr>
      <vt:lpstr>11-12</vt:lpstr>
      <vt:lpstr>'10'!Print_Area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 User</dc:creator>
  <cp:keywords/>
  <dc:description/>
  <cp:lastModifiedBy>Chotika Asawawimon (TH)</cp:lastModifiedBy>
  <cp:revision/>
  <cp:lastPrinted>2025-02-24T07:16:24Z</cp:lastPrinted>
  <dcterms:created xsi:type="dcterms:W3CDTF">2010-04-07T03:58:08Z</dcterms:created>
  <dcterms:modified xsi:type="dcterms:W3CDTF">2025-02-24T07:16:25Z</dcterms:modified>
  <cp:category/>
  <cp:contentStatus/>
</cp:coreProperties>
</file>