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FORCE SECURE Co., Ltd\Nforce Secure _31Dec2024 (WAK)\"/>
    </mc:Choice>
  </mc:AlternateContent>
  <xr:revisionPtr revIDLastSave="0" documentId="13_ncr:1_{06FBEA08-8901-4B4B-BC4E-765FAD90D832}" xr6:coauthVersionLast="47" xr6:coauthVersionMax="47" xr10:uidLastSave="{00000000-0000-0000-0000-000000000000}"/>
  <bookViews>
    <workbookView xWindow="3120" yWindow="1185" windowWidth="23610" windowHeight="14295" activeTab="3" xr2:uid="{01EA9294-EEAF-4583-8A1B-B1153452A53F}"/>
  </bookViews>
  <sheets>
    <sheet name="5-6" sheetId="1" r:id="rId1"/>
    <sheet name="7" sheetId="2" r:id="rId2"/>
    <sheet name="8" sheetId="3" r:id="rId3"/>
    <sheet name="9-10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7" i="3" l="1"/>
  <c r="P25" i="3"/>
  <c r="D36" i="2"/>
  <c r="G95" i="1"/>
  <c r="G75" i="1"/>
  <c r="G77" i="1" s="1"/>
  <c r="G67" i="1"/>
  <c r="G34" i="1"/>
  <c r="G21" i="1"/>
  <c r="G36" i="1" s="1"/>
  <c r="G75" i="4"/>
  <c r="G68" i="4"/>
  <c r="G31" i="4"/>
  <c r="G41" i="4" s="1"/>
  <c r="G46" i="4" s="1"/>
  <c r="F36" i="2"/>
  <c r="F39" i="2" s="1"/>
  <c r="F13" i="2"/>
  <c r="F24" i="2" s="1"/>
  <c r="F27" i="2" s="1"/>
  <c r="G77" i="4" l="1"/>
  <c r="G81" i="4" s="1"/>
  <c r="G97" i="1"/>
  <c r="F41" i="2"/>
  <c r="E67" i="1"/>
  <c r="E75" i="1" l="1"/>
  <c r="E75" i="4"/>
  <c r="E68" i="4"/>
  <c r="A50" i="4"/>
  <c r="E31" i="4"/>
  <c r="E41" i="4" s="1"/>
  <c r="E46" i="4" s="1"/>
  <c r="P17" i="3"/>
  <c r="P16" i="3"/>
  <c r="P15" i="3"/>
  <c r="N19" i="3"/>
  <c r="N22" i="3" s="1"/>
  <c r="L19" i="3"/>
  <c r="L22" i="3" s="1"/>
  <c r="L29" i="3" s="1"/>
  <c r="J19" i="3"/>
  <c r="J22" i="3" s="1"/>
  <c r="J29" i="3" s="1"/>
  <c r="H19" i="3"/>
  <c r="H22" i="3" s="1"/>
  <c r="H29" i="3" s="1"/>
  <c r="A3" i="3"/>
  <c r="A3" i="4" s="1"/>
  <c r="A52" i="4" s="1"/>
  <c r="D39" i="2"/>
  <c r="D13" i="2"/>
  <c r="D24" i="2" s="1"/>
  <c r="D27" i="2" s="1"/>
  <c r="A102" i="1"/>
  <c r="E95" i="1"/>
  <c r="A50" i="1"/>
  <c r="A48" i="1"/>
  <c r="E34" i="1"/>
  <c r="E21" i="1"/>
  <c r="E77" i="4" l="1"/>
  <c r="E81" i="4" s="1"/>
  <c r="D41" i="2"/>
  <c r="N26" i="3" s="1"/>
  <c r="P26" i="3" s="1"/>
  <c r="E77" i="1"/>
  <c r="E97" i="1" s="1"/>
  <c r="E36" i="1"/>
  <c r="P12" i="3"/>
  <c r="N29" i="3" l="1"/>
  <c r="F19" i="3"/>
  <c r="P19" i="3" l="1"/>
  <c r="F22" i="3"/>
  <c r="P22" i="3" s="1"/>
  <c r="F29" i="3" l="1"/>
  <c r="P29" i="3" s="1"/>
</calcChain>
</file>

<file path=xl/sharedStrings.xml><?xml version="1.0" encoding="utf-8"?>
<sst xmlns="http://schemas.openxmlformats.org/spreadsheetml/2006/main" count="225" uniqueCount="163">
  <si>
    <t>nForce Secure Public Company Limited</t>
  </si>
  <si>
    <t>Statement of Financial Position</t>
  </si>
  <si>
    <t>Notes</t>
  </si>
  <si>
    <t>Baht</t>
  </si>
  <si>
    <t>Assets</t>
  </si>
  <si>
    <t>Current assets</t>
  </si>
  <si>
    <t>Cash and cash equivalents</t>
  </si>
  <si>
    <t xml:space="preserve">Financial assets measured at fair </t>
  </si>
  <si>
    <t>value through profit or loss</t>
  </si>
  <si>
    <t>Current portion of lease receivables, net</t>
  </si>
  <si>
    <t>Other current assets</t>
  </si>
  <si>
    <t>Total current assets</t>
  </si>
  <si>
    <t>Non-current assets</t>
  </si>
  <si>
    <t>Restricted deposits at financial institutions</t>
  </si>
  <si>
    <t>Investment in joint venture</t>
  </si>
  <si>
    <t>Lease receivables, net</t>
  </si>
  <si>
    <t>Property plant and equipment, net</t>
  </si>
  <si>
    <t>Right-of-use assets, net</t>
  </si>
  <si>
    <t>Deferred tax assets</t>
  </si>
  <si>
    <t>Other non-current assets</t>
  </si>
  <si>
    <t>Total non-current assets</t>
  </si>
  <si>
    <t>Total assets</t>
  </si>
  <si>
    <t xml:space="preserve">Director  _______________________       Director  _______________________               </t>
  </si>
  <si>
    <t>The accompanying notes form part of these financial statements.</t>
  </si>
  <si>
    <r>
      <t>Statement of Financial Position</t>
    </r>
    <r>
      <rPr>
        <sz val="10"/>
        <rFont val="Arial"/>
        <family val="2"/>
      </rPr>
      <t xml:space="preserve"> (Cont’d)</t>
    </r>
  </si>
  <si>
    <t>Liabilities and equity</t>
  </si>
  <si>
    <t>Current liabilities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</si>
  <si>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</si>
  <si>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</si>
  <si>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</si>
  <si>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</si>
  <si>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</si>
  <si>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</si>
  <si>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</si>
  <si>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</si>
  <si>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</si>
  <si>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</si>
  <si>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</si>
  <si>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   ทุนจดทะเบียน</t>
  </si>
  <si>
    <t>Authorised share capital</t>
  </si>
  <si>
    <t xml:space="preserve">  Ordinary shares, 105,941,000 shares</t>
  </si>
  <si>
    <t xml:space="preserve">      at par value of Baht 0.5 each</t>
  </si>
  <si>
    <t xml:space="preserve">   ทุนออกจำหน่ายและชำระเต็มมูลค่าแล้ว</t>
  </si>
  <si>
    <t>Issued and paid-up share capital</t>
  </si>
  <si>
    <t xml:space="preserve">  Ordinary shares, 102,741,000 shares</t>
  </si>
  <si>
    <t xml:space="preserve">      paid-up at Baht 0.5 each</t>
  </si>
  <si>
    <t>Retained earnings</t>
  </si>
  <si>
    <t>Appropriated - legal reserve</t>
  </si>
  <si>
    <t>Unappropriated</t>
  </si>
  <si>
    <t>Other reserves - Share-based payment</t>
  </si>
  <si>
    <t>Total equity</t>
  </si>
  <si>
    <t>Total liabilities and equity</t>
  </si>
  <si>
    <t>Statement of Comprehensive Income</t>
  </si>
  <si>
    <t>Revenue from sales</t>
  </si>
  <si>
    <t>Revenue from services</t>
  </si>
  <si>
    <t>Cost of sales and services</t>
  </si>
  <si>
    <t>Gross profit</t>
  </si>
  <si>
    <t>Other income</t>
  </si>
  <si>
    <t>Administrative expenses</t>
  </si>
  <si>
    <t>Finance costs</t>
  </si>
  <si>
    <t>Share of loss from joint venture</t>
  </si>
  <si>
    <t>Income tax expense</t>
  </si>
  <si>
    <t>Profit for the year</t>
  </si>
  <si>
    <t xml:space="preserve">   Deferred income tax on remeasurements</t>
  </si>
  <si>
    <t xml:space="preserve">      of employee benefit obligations</t>
  </si>
  <si>
    <t xml:space="preserve">   to profit or loss</t>
  </si>
  <si>
    <t xml:space="preserve">Other comprehensive income </t>
  </si>
  <si>
    <t xml:space="preserve">   for the year, net of tax</t>
  </si>
  <si>
    <t>Total comprehensive income for the year</t>
  </si>
  <si>
    <t>Earnings per share (Baht)</t>
  </si>
  <si>
    <t>Basic earnings per share</t>
  </si>
  <si>
    <t>Statement of Changes in Equity</t>
  </si>
  <si>
    <t>Issued and</t>
  </si>
  <si>
    <t>Premium on</t>
  </si>
  <si>
    <t xml:space="preserve">Other reserves - </t>
  </si>
  <si>
    <t>paid-up</t>
  </si>
  <si>
    <t xml:space="preserve">share-based </t>
  </si>
  <si>
    <t>Appropriated -</t>
  </si>
  <si>
    <t>share capital</t>
  </si>
  <si>
    <t>payments</t>
  </si>
  <si>
    <t>legal reserve</t>
  </si>
  <si>
    <t>Total</t>
  </si>
  <si>
    <t>Change in equity for the year</t>
  </si>
  <si>
    <t>Share-based payments</t>
  </si>
  <si>
    <t>Statement of Cash Flows</t>
  </si>
  <si>
    <t>Cash flows from operating activities</t>
  </si>
  <si>
    <t>Profit before income tax</t>
  </si>
  <si>
    <t>Adjustments for:</t>
  </si>
  <si>
    <t>Depreciation</t>
  </si>
  <si>
    <t>Amortisation</t>
  </si>
  <si>
    <t>Employee benefit expenses</t>
  </si>
  <si>
    <t xml:space="preserve">   financial assets at fair value through profit or loss</t>
  </si>
  <si>
    <t>Interest income</t>
  </si>
  <si>
    <t>Profit from operating activities before changes</t>
  </si>
  <si>
    <t>in operating assets and liabilities</t>
  </si>
  <si>
    <t>Inventories</t>
  </si>
  <si>
    <t>Lease receivables</t>
  </si>
  <si>
    <t>Cash generated from operations</t>
  </si>
  <si>
    <t>Net cash generated from operating activities</t>
  </si>
  <si>
    <r>
      <t>Statement of Cash Flows</t>
    </r>
    <r>
      <rPr>
        <sz val="10"/>
        <rFont val="Arial"/>
        <family val="2"/>
      </rPr>
      <t xml:space="preserve"> (Cont'd)</t>
    </r>
  </si>
  <si>
    <t>Cash flows from investing activities</t>
  </si>
  <si>
    <t>Proceeds from disposals of equipment</t>
  </si>
  <si>
    <t>Significant non-cash transactions</t>
  </si>
  <si>
    <t>6, 12</t>
  </si>
  <si>
    <t>16, 17</t>
  </si>
  <si>
    <r>
      <t>Less</t>
    </r>
    <r>
      <rPr>
        <sz val="10"/>
        <rFont val="Arial"/>
        <family val="2"/>
      </rPr>
      <t xml:space="preserve"> Interest paid</t>
    </r>
  </si>
  <si>
    <t xml:space="preserve">        Income tax paid</t>
  </si>
  <si>
    <t xml:space="preserve">Payments for purchase of financial assets measured </t>
  </si>
  <si>
    <t>at fair value through profit or loss</t>
  </si>
  <si>
    <t xml:space="preserve">Proceeds from disposals of financial assets measured </t>
  </si>
  <si>
    <t>Opening balance at 1 January 2023</t>
  </si>
  <si>
    <t>Closing balance at 31 December 2023</t>
  </si>
  <si>
    <t>6,12</t>
  </si>
  <si>
    <t xml:space="preserve"> </t>
  </si>
  <si>
    <t>19, 28</t>
  </si>
  <si>
    <t>-</t>
  </si>
  <si>
    <t>Exchange loss on cash and cash equivalents</t>
  </si>
  <si>
    <t>Net cash used in financing activities</t>
  </si>
  <si>
    <t xml:space="preserve">Reclassified inventory to equipment  </t>
  </si>
  <si>
    <t>Bad debts</t>
  </si>
  <si>
    <t>12.2</t>
  </si>
  <si>
    <t>Intangible assets, net</t>
  </si>
  <si>
    <t>(Reversal of) expected credit losses</t>
  </si>
  <si>
    <t>As at 31 December 2024</t>
  </si>
  <si>
    <t>For the year ended 31 December 2024</t>
  </si>
  <si>
    <t>Opening balance at 1 January 2024</t>
  </si>
  <si>
    <t>Closing balance at 31 December 2024</t>
  </si>
  <si>
    <t>Trade and other current receivables, net</t>
  </si>
  <si>
    <t>Trade and other current payables</t>
  </si>
  <si>
    <t>Current contract liabilities</t>
  </si>
  <si>
    <t>Non-current contract liabilities</t>
  </si>
  <si>
    <t>Selling expenses and distribution costs</t>
  </si>
  <si>
    <t>Dividends payment</t>
  </si>
  <si>
    <t>Loss on disposals of equipment</t>
  </si>
  <si>
    <t>Fair value gain on derivatives</t>
  </si>
  <si>
    <t>Unrealised loss on exchange rate</t>
  </si>
  <si>
    <t>5, 10</t>
  </si>
  <si>
    <t>Net increase in cash and cash equivalents</t>
  </si>
  <si>
    <t>Net cash generated from investing activities</t>
  </si>
  <si>
    <t xml:space="preserve">(Gain) Loss from disposals in fair value of </t>
  </si>
  <si>
    <t>Gain (loss) on exchange rate, net</t>
  </si>
  <si>
    <t xml:space="preserve">Gain from changes in fair value of </t>
  </si>
  <si>
    <t>Items that will not be reclassified subsequently to profit or loss</t>
  </si>
  <si>
    <t>Total items that will not be reclassified subsequently</t>
  </si>
  <si>
    <t>Premium 
on paid-up capital</t>
  </si>
  <si>
    <t>Payment for purchases of building improvement and equipment</t>
  </si>
  <si>
    <t>Payment for purchases of intangible assets</t>
  </si>
  <si>
    <t>Interest received</t>
  </si>
  <si>
    <t>Reclassified inventory to intangible asset</t>
  </si>
  <si>
    <t xml:space="preserve">Payments for principal elements of lease payments </t>
  </si>
  <si>
    <t>Dividend paid to the Company's shareholder</t>
  </si>
  <si>
    <t>Corporate income tax payable</t>
  </si>
  <si>
    <t>Loss on write-off of equipment</t>
  </si>
  <si>
    <t xml:space="preserve">        Income tax received</t>
  </si>
  <si>
    <t>Contract liabilities</t>
  </si>
  <si>
    <t>Cash and cash equivalents at the beginning of the year</t>
  </si>
  <si>
    <t>Cash and cash equivalents at the end of the year</t>
  </si>
  <si>
    <t>Right-of-use assets during this year</t>
  </si>
  <si>
    <t>Cash flows from financing activities</t>
  </si>
  <si>
    <t>Other comprehensive income (expense):</t>
  </si>
  <si>
    <t xml:space="preserve">   Remeasurements of employee benefit obligations</t>
  </si>
  <si>
    <t>Trade and other current receivables</t>
  </si>
  <si>
    <t>Share-based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</si>
</sst>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#,##0,_ ;\(#,##0,\)"/>
    <numFmt numFmtId="165" formatCode="#,##0;\(#,##0\);\-"/>
    <numFmt numFmtId="166" formatCode="_(* #,##0_);_(* \(#,##0\);_(* &quot;-&quot;_);_(@_)"/>
    <numFmt numFmtId="167" formatCode="_(* #,##0_);_(* \(#,##0\);_(* &quot;-&quot;??_);_(@_)"/>
    <numFmt numFmtId="168" formatCode="#,##0.00;\(#,##0.00\);\-"/>
    <numFmt numFmtId="169" formatCode="#,##0;\(#,##0\);&quot;-&quot;;@"/>
    <numFmt numFmtId="170" formatCode="#,##0;\(#,##0\)"/>
  </numFmts>
  <fonts count="15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u/>
      <sz val="10"/>
      <color theme="1"/>
      <name val="Arial"/>
      <family val="2"/>
    </font>
    <font>
      <i/>
      <sz val="10"/>
      <name val="Arial"/>
      <family val="2"/>
    </font>
    <font>
      <sz val="10"/>
      <name val="Cordia New"/>
      <family val="2"/>
    </font>
    <font>
      <sz val="14"/>
      <color theme="1"/>
      <name val="Cordia New"/>
      <family val="2"/>
    </font>
    <font>
      <sz val="10"/>
      <name val="ApFont"/>
    </font>
    <font>
      <sz val="14"/>
      <name val="Cordia New"/>
      <family val="2"/>
    </font>
    <font>
      <sz val="10"/>
      <name val="Times New Roman"/>
      <family val="1"/>
      <charset val="22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9" fillId="0" borderId="0"/>
    <xf numFmtId="0" fontId="2" fillId="0" borderId="0"/>
    <xf numFmtId="0" fontId="10" fillId="0" borderId="0"/>
    <xf numFmtId="0" fontId="11" fillId="0" borderId="0"/>
    <xf numFmtId="0" fontId="6" fillId="0" borderId="0"/>
    <xf numFmtId="0" fontId="12" fillId="0" borderId="0"/>
    <xf numFmtId="0" fontId="1" fillId="0" borderId="0"/>
    <xf numFmtId="43" fontId="12" fillId="0" borderId="0" applyFont="0" applyFill="0" applyBorder="0" applyAlignment="0" applyProtection="0"/>
    <xf numFmtId="0" fontId="13" fillId="0" borderId="0"/>
    <xf numFmtId="0" fontId="12" fillId="0" borderId="0"/>
  </cellStyleXfs>
  <cellXfs count="209">
    <xf numFmtId="0" fontId="0" fillId="0" borderId="0" xfId="0"/>
    <xf numFmtId="3" fontId="5" fillId="0" borderId="0" xfId="1" applyNumberFormat="1" applyFont="1" applyFill="1" applyAlignment="1">
      <alignment horizontal="right" vertical="center"/>
    </xf>
    <xf numFmtId="43" fontId="5" fillId="0" borderId="1" xfId="4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Border="1" applyAlignment="1">
      <alignment horizontal="right" vertical="center"/>
    </xf>
    <xf numFmtId="165" fontId="3" fillId="0" borderId="0" xfId="16" applyNumberFormat="1" applyFont="1" applyFill="1" applyBorder="1" applyAlignment="1">
      <alignment horizontal="right" vertical="center"/>
    </xf>
    <xf numFmtId="165" fontId="2" fillId="0" borderId="0" xfId="16" applyNumberFormat="1" applyFont="1" applyFill="1" applyAlignment="1">
      <alignment horizontal="right" vertical="center" wrapText="1"/>
    </xf>
    <xf numFmtId="165" fontId="2" fillId="0" borderId="0" xfId="16" applyNumberFormat="1" applyFont="1" applyFill="1" applyBorder="1" applyAlignment="1">
      <alignment horizontal="right" vertical="center"/>
    </xf>
    <xf numFmtId="165" fontId="2" fillId="0" borderId="0" xfId="16" quotePrefix="1" applyNumberFormat="1" applyFont="1" applyFill="1" applyBorder="1" applyAlignment="1">
      <alignment horizontal="right" vertical="center"/>
    </xf>
    <xf numFmtId="165" fontId="2" fillId="0" borderId="1" xfId="16" quotePrefix="1" applyNumberFormat="1" applyFont="1" applyFill="1" applyBorder="1" applyAlignment="1">
      <alignment horizontal="right" vertical="center"/>
    </xf>
    <xf numFmtId="165" fontId="2" fillId="0" borderId="1" xfId="16" applyNumberFormat="1" applyFont="1" applyFill="1" applyBorder="1" applyAlignment="1">
      <alignment horizontal="right" vertical="center"/>
    </xf>
    <xf numFmtId="170" fontId="2" fillId="0" borderId="0" xfId="16" quotePrefix="1" applyNumberFormat="1" applyFont="1" applyFill="1" applyBorder="1" applyAlignment="1">
      <alignment horizontal="right" vertical="center"/>
    </xf>
    <xf numFmtId="165" fontId="2" fillId="0" borderId="3" xfId="16" applyNumberFormat="1" applyFont="1" applyFill="1" applyBorder="1" applyAlignment="1">
      <alignment horizontal="right" vertical="center"/>
    </xf>
    <xf numFmtId="165" fontId="2" fillId="0" borderId="0" xfId="16" applyNumberFormat="1" applyFont="1" applyFill="1" applyAlignment="1">
      <alignment vertical="center"/>
    </xf>
    <xf numFmtId="165" fontId="2" fillId="0" borderId="2" xfId="16" applyNumberFormat="1" applyFont="1" applyFill="1" applyBorder="1" applyAlignment="1">
      <alignment horizontal="right" vertical="center"/>
    </xf>
    <xf numFmtId="0" fontId="5" fillId="0" borderId="0" xfId="15" applyFont="1" applyAlignment="1">
      <alignment horizontal="center" vertical="center"/>
    </xf>
    <xf numFmtId="0" fontId="3" fillId="0" borderId="0" xfId="12" applyFont="1" applyAlignment="1">
      <alignment horizontal="left" vertical="center"/>
    </xf>
    <xf numFmtId="165" fontId="5" fillId="0" borderId="0" xfId="15" applyNumberFormat="1" applyFont="1" applyAlignment="1">
      <alignment vertical="center"/>
    </xf>
    <xf numFmtId="170" fontId="3" fillId="0" borderId="0" xfId="12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170" fontId="3" fillId="0" borderId="0" xfId="14" quotePrefix="1" applyNumberFormat="1" applyFont="1" applyAlignment="1">
      <alignment horizontal="center" vertical="center"/>
    </xf>
    <xf numFmtId="170" fontId="3" fillId="0" borderId="1" xfId="14" applyNumberFormat="1" applyFont="1" applyBorder="1" applyAlignment="1">
      <alignment horizontal="center" vertical="center"/>
    </xf>
    <xf numFmtId="37" fontId="3" fillId="0" borderId="1" xfId="12" applyNumberFormat="1" applyFont="1" applyBorder="1" applyAlignment="1">
      <alignment horizontal="left" vertical="center"/>
    </xf>
    <xf numFmtId="165" fontId="2" fillId="0" borderId="1" xfId="14" applyNumberFormat="1" applyFont="1" applyBorder="1" applyAlignment="1">
      <alignment vertical="center"/>
    </xf>
    <xf numFmtId="170" fontId="3" fillId="0" borderId="1" xfId="12" applyNumberFormat="1" applyFont="1" applyBorder="1" applyAlignment="1">
      <alignment horizontal="left" vertical="center"/>
    </xf>
    <xf numFmtId="170" fontId="3" fillId="0" borderId="0" xfId="14" applyNumberFormat="1" applyFont="1" applyAlignment="1">
      <alignment horizontal="center" vertical="center"/>
    </xf>
    <xf numFmtId="165" fontId="2" fillId="0" borderId="0" xfId="14" applyNumberFormat="1" applyFont="1" applyAlignment="1">
      <alignment vertical="center"/>
    </xf>
    <xf numFmtId="170" fontId="2" fillId="0" borderId="0" xfId="14" applyNumberFormat="1" applyFont="1" applyAlignment="1">
      <alignment vertical="center"/>
    </xf>
    <xf numFmtId="0" fontId="3" fillId="0" borderId="0" xfId="1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65" fontId="4" fillId="0" borderId="1" xfId="17" applyNumberFormat="1" applyFont="1" applyBorder="1" applyAlignment="1">
      <alignment horizontal="right" vertical="center" wrapText="1"/>
    </xf>
    <xf numFmtId="170" fontId="3" fillId="0" borderId="0" xfId="12" applyNumberFormat="1" applyFont="1" applyAlignment="1">
      <alignment horizontal="center" vertical="center"/>
    </xf>
    <xf numFmtId="0" fontId="3" fillId="0" borderId="0" xfId="12" applyFont="1" applyAlignment="1">
      <alignment vertical="center"/>
    </xf>
    <xf numFmtId="166" fontId="3" fillId="0" borderId="0" xfId="12" applyNumberFormat="1" applyFont="1" applyAlignment="1">
      <alignment vertical="center"/>
    </xf>
    <xf numFmtId="0" fontId="2" fillId="0" borderId="0" xfId="14" applyFont="1" applyAlignment="1">
      <alignment vertical="center"/>
    </xf>
    <xf numFmtId="170" fontId="2" fillId="0" borderId="0" xfId="14" applyNumberFormat="1" applyFont="1" applyAlignment="1">
      <alignment horizontal="center" vertical="center"/>
    </xf>
    <xf numFmtId="166" fontId="3" fillId="0" borderId="0" xfId="2" applyNumberFormat="1" applyFont="1"/>
    <xf numFmtId="0" fontId="2" fillId="0" borderId="0" xfId="12" applyFont="1" applyAlignment="1">
      <alignment vertical="center"/>
    </xf>
    <xf numFmtId="166" fontId="2" fillId="0" borderId="0" xfId="12" applyNumberFormat="1" applyFont="1" applyAlignment="1">
      <alignment vertical="center"/>
    </xf>
    <xf numFmtId="170" fontId="3" fillId="0" borderId="0" xfId="12" applyNumberFormat="1" applyFont="1" applyAlignment="1">
      <alignment vertical="center"/>
    </xf>
    <xf numFmtId="170" fontId="2" fillId="0" borderId="0" xfId="12" applyNumberFormat="1" applyFont="1" applyAlignment="1">
      <alignment vertical="center"/>
    </xf>
    <xf numFmtId="170" fontId="2" fillId="0" borderId="1" xfId="14" applyNumberFormat="1" applyFont="1" applyBorder="1" applyAlignment="1">
      <alignment horizontal="left" vertical="center"/>
    </xf>
    <xf numFmtId="170" fontId="2" fillId="0" borderId="1" xfId="14" applyNumberFormat="1" applyFont="1" applyBorder="1" applyAlignment="1">
      <alignment horizontal="center" vertical="center"/>
    </xf>
    <xf numFmtId="0" fontId="3" fillId="0" borderId="1" xfId="12" applyFont="1" applyBorder="1" applyAlignment="1">
      <alignment vertical="center"/>
    </xf>
    <xf numFmtId="170" fontId="3" fillId="0" borderId="1" xfId="12" applyNumberFormat="1" applyFont="1" applyBorder="1" applyAlignment="1">
      <alignment vertical="center"/>
    </xf>
    <xf numFmtId="165" fontId="2" fillId="0" borderId="1" xfId="14" applyNumberFormat="1" applyFont="1" applyBorder="1" applyAlignment="1">
      <alignment horizontal="left" vertical="center"/>
    </xf>
    <xf numFmtId="0" fontId="2" fillId="0" borderId="0" xfId="14" applyFont="1" applyAlignment="1">
      <alignment horizontal="center" vertical="center"/>
    </xf>
    <xf numFmtId="165" fontId="4" fillId="0" borderId="0" xfId="17" applyNumberFormat="1" applyFont="1" applyAlignment="1">
      <alignment horizontal="right" vertical="center" wrapText="1"/>
    </xf>
    <xf numFmtId="170" fontId="2" fillId="0" borderId="0" xfId="14" quotePrefix="1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2" fillId="0" borderId="1" xfId="14" applyFont="1" applyBorder="1" applyAlignment="1">
      <alignment horizontal="center" vertical="center"/>
    </xf>
    <xf numFmtId="0" fontId="2" fillId="0" borderId="1" xfId="12" applyFont="1" applyBorder="1" applyAlignment="1">
      <alignment vertical="center"/>
    </xf>
    <xf numFmtId="170" fontId="2" fillId="0" borderId="1" xfId="12" applyNumberFormat="1" applyFont="1" applyBorder="1" applyAlignment="1">
      <alignment vertical="center"/>
    </xf>
    <xf numFmtId="0" fontId="3" fillId="0" borderId="0" xfId="5" applyFont="1" applyAlignment="1">
      <alignment vertical="center"/>
    </xf>
    <xf numFmtId="0" fontId="3" fillId="0" borderId="0" xfId="9" applyFont="1" applyAlignment="1">
      <alignment vertical="center"/>
    </xf>
    <xf numFmtId="169" fontId="3" fillId="0" borderId="0" xfId="9" applyNumberFormat="1" applyFont="1" applyAlignment="1">
      <alignment horizontal="center" vertical="center"/>
    </xf>
    <xf numFmtId="170" fontId="3" fillId="0" borderId="0" xfId="9" applyNumberFormat="1" applyFont="1" applyAlignment="1">
      <alignment horizontal="center" vertical="center"/>
    </xf>
    <xf numFmtId="169" fontId="3" fillId="0" borderId="0" xfId="9" applyNumberFormat="1" applyFont="1" applyAlignment="1">
      <alignment horizontal="right" vertical="center"/>
    </xf>
    <xf numFmtId="170" fontId="3" fillId="0" borderId="0" xfId="9" applyNumberFormat="1" applyFont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1" xfId="5" applyFont="1" applyBorder="1" applyAlignment="1">
      <alignment vertical="center"/>
    </xf>
    <xf numFmtId="0" fontId="3" fillId="0" borderId="1" xfId="9" applyFont="1" applyBorder="1" applyAlignment="1">
      <alignment vertical="center"/>
    </xf>
    <xf numFmtId="169" fontId="3" fillId="0" borderId="1" xfId="9" applyNumberFormat="1" applyFont="1" applyBorder="1" applyAlignment="1">
      <alignment horizontal="center" vertical="center"/>
    </xf>
    <xf numFmtId="170" fontId="3" fillId="0" borderId="1" xfId="9" applyNumberFormat="1" applyFont="1" applyBorder="1" applyAlignment="1">
      <alignment horizontal="center" vertical="center"/>
    </xf>
    <xf numFmtId="170" fontId="3" fillId="0" borderId="1" xfId="9" applyNumberFormat="1" applyFont="1" applyBorder="1" applyAlignment="1">
      <alignment horizontal="right" vertical="center"/>
    </xf>
    <xf numFmtId="169" fontId="3" fillId="0" borderId="1" xfId="9" applyNumberFormat="1" applyFont="1" applyBorder="1" applyAlignment="1">
      <alignment horizontal="right" vertical="center"/>
    </xf>
    <xf numFmtId="0" fontId="3" fillId="0" borderId="0" xfId="11" applyFont="1" applyAlignment="1">
      <alignment vertical="center"/>
    </xf>
    <xf numFmtId="169" fontId="3" fillId="0" borderId="0" xfId="11" applyNumberFormat="1" applyFont="1" applyAlignment="1">
      <alignment horizontal="right" vertical="center"/>
    </xf>
    <xf numFmtId="170" fontId="3" fillId="0" borderId="0" xfId="11" applyNumberFormat="1" applyFont="1" applyAlignment="1">
      <alignment horizontal="center" vertical="center"/>
    </xf>
    <xf numFmtId="169" fontId="3" fillId="0" borderId="1" xfId="11" applyNumberFormat="1" applyFont="1" applyBorder="1" applyAlignment="1">
      <alignment horizontal="center" vertical="center"/>
    </xf>
    <xf numFmtId="169" fontId="3" fillId="0" borderId="0" xfId="11" applyNumberFormat="1" applyFont="1" applyAlignment="1">
      <alignment vertical="center"/>
    </xf>
    <xf numFmtId="170" fontId="3" fillId="0" borderId="0" xfId="10" applyNumberFormat="1" applyFont="1" applyAlignment="1">
      <alignment horizontal="right" vertical="center"/>
    </xf>
    <xf numFmtId="170" fontId="3" fillId="0" borderId="0" xfId="11" applyNumberFormat="1" applyFont="1" applyAlignment="1">
      <alignment horizontal="right" vertical="center"/>
    </xf>
    <xf numFmtId="169" fontId="3" fillId="0" borderId="0" xfId="11" applyNumberFormat="1" applyFont="1" applyAlignment="1">
      <alignment horizontal="right" vertical="center" wrapText="1"/>
    </xf>
    <xf numFmtId="169" fontId="3" fillId="0" borderId="0" xfId="11" quotePrefix="1" applyNumberFormat="1" applyFont="1" applyAlignment="1">
      <alignment horizontal="right" vertical="center" wrapText="1"/>
    </xf>
    <xf numFmtId="0" fontId="2" fillId="0" borderId="0" xfId="9" applyFont="1" applyAlignment="1">
      <alignment vertical="center"/>
    </xf>
    <xf numFmtId="0" fontId="2" fillId="0" borderId="0" xfId="11" applyFont="1" applyAlignment="1">
      <alignment vertical="center"/>
    </xf>
    <xf numFmtId="170" fontId="3" fillId="0" borderId="1" xfId="10" applyNumberFormat="1" applyFont="1" applyBorder="1" applyAlignment="1">
      <alignment horizontal="right" vertical="center"/>
    </xf>
    <xf numFmtId="0" fontId="3" fillId="0" borderId="0" xfId="11" applyFont="1" applyAlignment="1">
      <alignment horizontal="center" vertical="center"/>
    </xf>
    <xf numFmtId="0" fontId="5" fillId="0" borderId="0" xfId="13" applyFont="1" applyAlignment="1">
      <alignment vertical="center"/>
    </xf>
    <xf numFmtId="169" fontId="2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center" vertical="center"/>
    </xf>
    <xf numFmtId="169" fontId="2" fillId="0" borderId="1" xfId="9" applyNumberFormat="1" applyFont="1" applyBorder="1" applyAlignment="1">
      <alignment horizontal="right" vertical="center"/>
    </xf>
    <xf numFmtId="169" fontId="2" fillId="0" borderId="0" xfId="9" applyNumberFormat="1" applyFont="1" applyAlignment="1">
      <alignment horizontal="center" vertical="center"/>
    </xf>
    <xf numFmtId="169" fontId="2" fillId="0" borderId="2" xfId="9" applyNumberFormat="1" applyFont="1" applyBorder="1" applyAlignment="1">
      <alignment horizontal="right" vertical="center"/>
    </xf>
    <xf numFmtId="170" fontId="2" fillId="0" borderId="0" xfId="9" applyNumberFormat="1" applyFont="1" applyAlignment="1">
      <alignment horizontal="center" vertical="center"/>
    </xf>
    <xf numFmtId="170" fontId="2" fillId="0" borderId="0" xfId="9" applyNumberFormat="1" applyFont="1" applyAlignment="1">
      <alignment horizontal="right" vertical="center"/>
    </xf>
    <xf numFmtId="0" fontId="5" fillId="0" borderId="0" xfId="2" applyFont="1"/>
    <xf numFmtId="0" fontId="2" fillId="0" borderId="1" xfId="9" applyFont="1" applyBorder="1" applyAlignment="1">
      <alignment vertical="center"/>
    </xf>
    <xf numFmtId="169" fontId="2" fillId="0" borderId="1" xfId="9" applyNumberFormat="1" applyFont="1" applyBorder="1" applyAlignment="1">
      <alignment horizontal="center" vertical="center"/>
    </xf>
    <xf numFmtId="170" fontId="2" fillId="0" borderId="1" xfId="9" applyNumberFormat="1" applyFont="1" applyBorder="1" applyAlignment="1">
      <alignment horizontal="center" vertical="center"/>
    </xf>
    <xf numFmtId="170" fontId="2" fillId="0" borderId="1" xfId="9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left" vertical="center"/>
    </xf>
    <xf numFmtId="165" fontId="5" fillId="0" borderId="0" xfId="2" applyNumberFormat="1" applyFont="1" applyAlignment="1">
      <alignment horizontal="centerContinuous" vertical="center"/>
    </xf>
    <xf numFmtId="37" fontId="5" fillId="0" borderId="0" xfId="2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3" fillId="0" borderId="1" xfId="2" applyFont="1" applyBorder="1" applyAlignment="1">
      <alignment vertical="center"/>
    </xf>
    <xf numFmtId="37" fontId="4" fillId="0" borderId="1" xfId="2" applyNumberFormat="1" applyFont="1" applyBorder="1" applyAlignment="1">
      <alignment horizontal="center" vertical="center"/>
    </xf>
    <xf numFmtId="37" fontId="4" fillId="0" borderId="1" xfId="2" applyNumberFormat="1" applyFont="1" applyBorder="1" applyAlignment="1">
      <alignment horizontal="left" vertical="center"/>
    </xf>
    <xf numFmtId="165" fontId="5" fillId="0" borderId="1" xfId="2" applyNumberFormat="1" applyFont="1" applyBorder="1" applyAlignment="1">
      <alignment horizontal="centerContinuous" vertical="center"/>
    </xf>
    <xf numFmtId="37" fontId="5" fillId="0" borderId="1" xfId="2" applyNumberFormat="1" applyFont="1" applyBorder="1" applyAlignment="1">
      <alignment horizontal="centerContinuous" vertical="center"/>
    </xf>
    <xf numFmtId="37" fontId="3" fillId="0" borderId="1" xfId="2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37" fontId="5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165" fontId="5" fillId="0" borderId="0" xfId="0" applyNumberFormat="1" applyFont="1" applyAlignment="1">
      <alignment horizontal="right"/>
    </xf>
    <xf numFmtId="166" fontId="5" fillId="0" borderId="0" xfId="2" applyNumberFormat="1" applyFont="1"/>
    <xf numFmtId="165" fontId="5" fillId="0" borderId="1" xfId="0" applyNumberFormat="1" applyFont="1" applyBorder="1" applyAlignment="1">
      <alignment vertical="center"/>
    </xf>
    <xf numFmtId="37" fontId="4" fillId="0" borderId="0" xfId="2" applyNumberFormat="1" applyFont="1" applyAlignment="1">
      <alignment vertical="center"/>
    </xf>
    <xf numFmtId="165" fontId="5" fillId="0" borderId="0" xfId="2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5" fontId="5" fillId="0" borderId="0" xfId="0" applyNumberFormat="1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166" fontId="5" fillId="0" borderId="0" xfId="2" applyNumberFormat="1" applyFont="1" applyAlignment="1">
      <alignment horizontal="center" vertical="center"/>
    </xf>
    <xf numFmtId="0" fontId="3" fillId="0" borderId="0" xfId="5" applyFont="1" applyAlignment="1">
      <alignment vertical="center" wrapText="1"/>
    </xf>
    <xf numFmtId="165" fontId="5" fillId="0" borderId="2" xfId="2" applyNumberFormat="1" applyFont="1" applyBorder="1" applyAlignment="1">
      <alignment horizontal="right" vertical="center"/>
    </xf>
    <xf numFmtId="41" fontId="5" fillId="0" borderId="0" xfId="2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7" fontId="5" fillId="0" borderId="0" xfId="2" applyNumberFormat="1" applyFont="1" applyAlignment="1">
      <alignment vertical="center"/>
    </xf>
    <xf numFmtId="167" fontId="5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37" fontId="5" fillId="0" borderId="0" xfId="6" applyNumberFormat="1" applyFont="1" applyAlignment="1">
      <alignment vertical="center"/>
    </xf>
    <xf numFmtId="167" fontId="5" fillId="0" borderId="0" xfId="6" applyNumberFormat="1" applyFont="1" applyAlignment="1">
      <alignment vertical="center"/>
    </xf>
    <xf numFmtId="165" fontId="5" fillId="0" borderId="1" xfId="2" applyNumberFormat="1" applyFont="1" applyBorder="1" applyAlignment="1">
      <alignment horizontal="right" vertical="center"/>
    </xf>
    <xf numFmtId="0" fontId="5" fillId="0" borderId="0" xfId="7" applyFont="1"/>
    <xf numFmtId="165" fontId="5" fillId="0" borderId="0" xfId="6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37" fontId="5" fillId="0" borderId="0" xfId="6" applyNumberFormat="1" applyFont="1" applyAlignment="1">
      <alignment horizontal="center" vertical="center"/>
    </xf>
    <xf numFmtId="0" fontId="5" fillId="0" borderId="0" xfId="6" applyFont="1" applyAlignment="1">
      <alignment vertical="center"/>
    </xf>
    <xf numFmtId="39" fontId="5" fillId="0" borderId="0" xfId="6" applyNumberFormat="1" applyFont="1" applyAlignment="1">
      <alignment vertical="center"/>
    </xf>
    <xf numFmtId="168" fontId="5" fillId="0" borderId="2" xfId="6" applyNumberFormat="1" applyFont="1" applyBorder="1" applyAlignment="1">
      <alignment vertical="center"/>
    </xf>
    <xf numFmtId="168" fontId="5" fillId="0" borderId="0" xfId="6" applyNumberFormat="1" applyFont="1" applyAlignment="1">
      <alignment vertical="center"/>
    </xf>
    <xf numFmtId="165" fontId="5" fillId="0" borderId="1" xfId="6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2" applyNumberFormat="1" applyFont="1" applyAlignment="1">
      <alignment horizontal="centerContinuous" vertical="center"/>
    </xf>
    <xf numFmtId="37" fontId="5" fillId="0" borderId="1" xfId="2" applyNumberFormat="1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Continuous" vertical="center"/>
    </xf>
    <xf numFmtId="164" fontId="4" fillId="0" borderId="1" xfId="2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41" fontId="5" fillId="0" borderId="0" xfId="2" applyNumberFormat="1" applyFont="1" applyAlignment="1">
      <alignment horizontal="right" vertical="center"/>
    </xf>
    <xf numFmtId="0" fontId="5" fillId="0" borderId="0" xfId="3" applyFont="1"/>
    <xf numFmtId="37" fontId="5" fillId="0" borderId="0" xfId="2" applyNumberFormat="1" applyFont="1" applyAlignment="1">
      <alignment horizontal="center" vertical="center" wrapText="1"/>
    </xf>
    <xf numFmtId="37" fontId="5" fillId="0" borderId="0" xfId="0" applyNumberFormat="1" applyFont="1" applyAlignment="1">
      <alignment vertical="center"/>
    </xf>
    <xf numFmtId="165" fontId="5" fillId="0" borderId="1" xfId="2" applyNumberFormat="1" applyFont="1" applyBorder="1" applyAlignment="1">
      <alignment vertical="center"/>
    </xf>
    <xf numFmtId="37" fontId="3" fillId="0" borderId="1" xfId="2" applyNumberFormat="1" applyFont="1" applyBorder="1" applyAlignment="1">
      <alignment vertical="center"/>
    </xf>
    <xf numFmtId="37" fontId="7" fillId="0" borderId="0" xfId="2" applyNumberFormat="1" applyFont="1" applyAlignment="1">
      <alignment horizontal="center" vertical="center"/>
    </xf>
    <xf numFmtId="165" fontId="5" fillId="0" borderId="3" xfId="2" applyNumberFormat="1" applyFont="1" applyBorder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0" applyFont="1"/>
    <xf numFmtId="37" fontId="5" fillId="0" borderId="0" xfId="2" applyNumberFormat="1" applyFont="1"/>
    <xf numFmtId="164" fontId="5" fillId="0" borderId="0" xfId="0" applyNumberFormat="1" applyFont="1" applyAlignment="1">
      <alignment vertical="center"/>
    </xf>
    <xf numFmtId="0" fontId="2" fillId="0" borderId="0" xfId="2" applyAlignment="1">
      <alignment horizontal="left" vertical="center"/>
    </xf>
    <xf numFmtId="0" fontId="2" fillId="0" borderId="0" xfId="2" applyAlignment="1">
      <alignment vertical="center"/>
    </xf>
    <xf numFmtId="0" fontId="2" fillId="0" borderId="0" xfId="2" applyAlignment="1">
      <alignment wrapText="1"/>
    </xf>
    <xf numFmtId="37" fontId="2" fillId="0" borderId="0" xfId="2" applyNumberFormat="1" applyAlignment="1">
      <alignment vertical="center"/>
    </xf>
    <xf numFmtId="37" fontId="2" fillId="0" borderId="0" xfId="2" applyNumberFormat="1" applyAlignment="1">
      <alignment horizontal="center" vertical="center"/>
    </xf>
    <xf numFmtId="37" fontId="2" fillId="0" borderId="0" xfId="2" applyNumberFormat="1" applyAlignment="1">
      <alignment horizontal="centerContinuous" vertical="center"/>
    </xf>
    <xf numFmtId="165" fontId="2" fillId="0" borderId="0" xfId="2" applyNumberFormat="1" applyAlignment="1">
      <alignment vertical="center"/>
    </xf>
    <xf numFmtId="0" fontId="2" fillId="0" borderId="0" xfId="5" applyAlignment="1">
      <alignment vertical="center"/>
    </xf>
    <xf numFmtId="0" fontId="2" fillId="0" borderId="0" xfId="5" applyAlignment="1">
      <alignment vertical="center" wrapText="1"/>
    </xf>
    <xf numFmtId="169" fontId="2" fillId="0" borderId="0" xfId="2" applyNumberFormat="1" applyAlignment="1">
      <alignment horizontal="right" vertical="top"/>
    </xf>
    <xf numFmtId="169" fontId="2" fillId="0" borderId="1" xfId="2" applyNumberFormat="1" applyBorder="1" applyAlignment="1">
      <alignment horizontal="right" vertical="top"/>
    </xf>
    <xf numFmtId="165" fontId="2" fillId="0" borderId="0" xfId="2" applyNumberFormat="1" applyAlignment="1">
      <alignment horizontal="right" vertical="center" wrapText="1"/>
    </xf>
    <xf numFmtId="165" fontId="2" fillId="0" borderId="0" xfId="2" quotePrefix="1" applyNumberFormat="1" applyAlignment="1">
      <alignment horizontal="right" vertical="center"/>
    </xf>
    <xf numFmtId="165" fontId="2" fillId="0" borderId="0" xfId="2" applyNumberFormat="1" applyAlignment="1">
      <alignment horizontal="right" vertical="center"/>
    </xf>
    <xf numFmtId="165" fontId="2" fillId="0" borderId="1" xfId="2" quotePrefix="1" applyNumberFormat="1" applyBorder="1" applyAlignment="1">
      <alignment horizontal="right" vertical="center"/>
    </xf>
    <xf numFmtId="165" fontId="2" fillId="0" borderId="1" xfId="2" applyNumberFormat="1" applyBorder="1" applyAlignment="1">
      <alignment horizontal="right" vertical="center"/>
    </xf>
    <xf numFmtId="37" fontId="5" fillId="0" borderId="0" xfId="2" applyNumberFormat="1" applyFont="1" applyAlignment="1">
      <alignment horizontal="center" vertical="center" wrapText="1"/>
    </xf>
    <xf numFmtId="0" fontId="2" fillId="0" borderId="1" xfId="2" applyBorder="1" applyAlignment="1">
      <alignment vertical="center"/>
    </xf>
    <xf numFmtId="169" fontId="3" fillId="0" borderId="1" xfId="11" applyNumberFormat="1" applyFont="1" applyBorder="1" applyAlignment="1">
      <alignment horizontal="center" vertical="center"/>
    </xf>
    <xf numFmtId="170" fontId="3" fillId="0" borderId="0" xfId="14" applyNumberFormat="1" applyFont="1" applyFill="1" applyAlignment="1">
      <alignment vertical="center"/>
    </xf>
    <xf numFmtId="0" fontId="5" fillId="0" borderId="0" xfId="15" applyFont="1" applyFill="1" applyAlignment="1">
      <alignment vertical="center"/>
    </xf>
    <xf numFmtId="170" fontId="3" fillId="0" borderId="0" xfId="14" quotePrefix="1" applyNumberFormat="1" applyFont="1" applyFill="1" applyAlignment="1">
      <alignment horizontal="left" vertical="center"/>
    </xf>
    <xf numFmtId="170" fontId="3" fillId="0" borderId="1" xfId="14" applyNumberFormat="1" applyFont="1" applyFill="1" applyBorder="1" applyAlignment="1">
      <alignment horizontal="left" vertical="center"/>
    </xf>
    <xf numFmtId="170" fontId="3" fillId="0" borderId="0" xfId="14" applyNumberFormat="1" applyFont="1" applyFill="1" applyAlignment="1">
      <alignment horizontal="left" vertical="center"/>
    </xf>
    <xf numFmtId="170" fontId="2" fillId="0" borderId="0" xfId="14" applyNumberFormat="1" applyFont="1" applyFill="1" applyAlignment="1">
      <alignment vertical="center"/>
    </xf>
    <xf numFmtId="170" fontId="2" fillId="0" borderId="0" xfId="14" applyNumberFormat="1" applyFont="1" applyFill="1" applyAlignment="1">
      <alignment horizontal="left" vertical="center"/>
    </xf>
    <xf numFmtId="0" fontId="2" fillId="0" borderId="0" xfId="14" applyFont="1" applyFill="1" applyAlignment="1">
      <alignment vertical="center"/>
    </xf>
    <xf numFmtId="0" fontId="2" fillId="0" borderId="0" xfId="14" quotePrefix="1" applyFont="1" applyFill="1" applyAlignment="1">
      <alignment vertical="center"/>
    </xf>
    <xf numFmtId="0" fontId="2" fillId="0" borderId="0" xfId="0" applyFont="1" applyFill="1" applyAlignment="1">
      <alignment vertical="center"/>
    </xf>
    <xf numFmtId="170" fontId="2" fillId="0" borderId="0" xfId="14" quotePrefix="1" applyNumberFormat="1" applyFont="1" applyFill="1" applyAlignment="1">
      <alignment horizontal="left" vertical="center"/>
    </xf>
    <xf numFmtId="170" fontId="14" fillId="0" borderId="0" xfId="14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70" fontId="2" fillId="0" borderId="1" xfId="14" applyNumberFormat="1" applyFont="1" applyFill="1" applyBorder="1" applyAlignment="1">
      <alignment horizontal="left" vertical="center"/>
    </xf>
    <xf numFmtId="170" fontId="2" fillId="0" borderId="0" xfId="14" quotePrefix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14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70" fontId="2" fillId="0" borderId="0" xfId="18" applyNumberFormat="1" applyFont="1" applyFill="1" applyAlignment="1">
      <alignment horizontal="left" vertical="center"/>
    </xf>
    <xf numFmtId="0" fontId="2" fillId="0" borderId="1" xfId="14" applyFont="1" applyFill="1" applyBorder="1" applyAlignment="1">
      <alignment vertical="center"/>
    </xf>
  </cellXfs>
  <cellStyles count="19">
    <cellStyle name="Comma" xfId="1" builtinId="3"/>
    <cellStyle name="Comma 2" xfId="16" xr:uid="{A4FCE3A3-5C32-4F0A-8E70-32C9936B79B5}"/>
    <cellStyle name="Comma 4 10 2" xfId="4" xr:uid="{2EA83F13-7D64-43E5-B7DF-5CE887D52ED6}"/>
    <cellStyle name="Normal" xfId="0" builtinId="0"/>
    <cellStyle name="Normal 10 2 2 2" xfId="5" xr:uid="{4BBF172B-5E72-47AE-8274-015F9AD426A5}"/>
    <cellStyle name="Normal 136" xfId="7" xr:uid="{82827EAB-BCF6-4C05-8E56-CC7FD4B8435C}"/>
    <cellStyle name="Normal 140" xfId="8" xr:uid="{BE5BC97D-7474-4A0E-B9AB-AE1ADEB353D1}"/>
    <cellStyle name="Normal 141" xfId="3" xr:uid="{D2111C2D-B8CF-47DC-8951-5B3721726F63}"/>
    <cellStyle name="Normal 142" xfId="13" xr:uid="{2BD62099-AB27-4594-8D15-F729075C255B}"/>
    <cellStyle name="Normal 18" xfId="15" xr:uid="{C609FBDF-3422-4F0C-9718-0FB3F8B80DE1}"/>
    <cellStyle name="Normal 2 10" xfId="2" xr:uid="{DC7B318E-572B-43D0-BDB3-07A0CB2D74C9}"/>
    <cellStyle name="Normal 2 10 2 2" xfId="6" xr:uid="{1D4D5096-4CBF-4795-83CC-169CA5ACF66D}"/>
    <cellStyle name="Normal 3 2" xfId="10" xr:uid="{153CB2F2-3737-4DC4-9535-64BFA9B00A27}"/>
    <cellStyle name="Normal 3 4 3 3" xfId="9" xr:uid="{A96D1B9B-2F03-41B5-83F9-83EADEADBC8D}"/>
    <cellStyle name="Normal 3_CF MNR Q1 10 2" xfId="18" xr:uid="{C467A4B1-BAAC-41F1-8BD5-282C29437A41}"/>
    <cellStyle name="Normal 4 2 2 2 4" xfId="11" xr:uid="{ED6AC077-575D-46B0-B4B1-469FFFCDED72}"/>
    <cellStyle name="Normal 6 2 2 3" xfId="14" xr:uid="{234E6DE2-3402-44A6-A352-8071A3CA2DB6}"/>
    <cellStyle name="Normal_030120090203T02" xfId="12" xr:uid="{2D80375D-BF37-4176-B445-DA1C12AFA921}"/>
    <cellStyle name="Normal_Akara_June Eng09" xfId="17" xr:uid="{23789416-D157-4F6E-BEF3-A577D83E5B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DEE5A-520B-43AA-B867-73C8ECDB1EE2}">
  <dimension ref="A1:G102"/>
  <sheetViews>
    <sheetView topLeftCell="A91" zoomScaleNormal="100" zoomScaleSheetLayoutView="100" workbookViewId="0">
      <selection activeCell="B23" sqref="B23"/>
    </sheetView>
  </sheetViews>
  <sheetFormatPr defaultColWidth="9.28515625" defaultRowHeight="16.5" customHeight="1"/>
  <cols>
    <col min="1" max="1" width="1.7109375" style="102" customWidth="1"/>
    <col min="2" max="2" width="47.42578125" style="102" customWidth="1"/>
    <col min="3" max="3" width="7.7109375" style="148" customWidth="1"/>
    <col min="4" max="4" width="1.140625" style="102" customWidth="1"/>
    <col min="5" max="5" width="12.7109375" style="169" customWidth="1"/>
    <col min="6" max="6" width="1.140625" style="102" customWidth="1"/>
    <col min="7" max="7" width="12.7109375" style="169" customWidth="1"/>
    <col min="8" max="8" width="9.28515625" style="102" customWidth="1"/>
    <col min="9" max="16384" width="9.28515625" style="102"/>
  </cols>
  <sheetData>
    <row r="1" spans="1:7" ht="16.5" customHeight="1">
      <c r="A1" s="97" t="s">
        <v>0</v>
      </c>
      <c r="B1" s="99"/>
      <c r="C1" s="114"/>
      <c r="D1" s="101"/>
      <c r="E1" s="149"/>
      <c r="F1" s="101"/>
      <c r="G1" s="149"/>
    </row>
    <row r="2" spans="1:7" ht="16.5" customHeight="1">
      <c r="A2" s="97" t="s">
        <v>1</v>
      </c>
      <c r="B2" s="99"/>
      <c r="C2" s="114"/>
      <c r="D2" s="101"/>
      <c r="E2" s="149"/>
      <c r="F2" s="101"/>
      <c r="G2" s="149"/>
    </row>
    <row r="3" spans="1:7" ht="16.5" customHeight="1">
      <c r="A3" s="105" t="s">
        <v>123</v>
      </c>
      <c r="B3" s="105"/>
      <c r="C3" s="150"/>
      <c r="D3" s="107"/>
      <c r="E3" s="151"/>
      <c r="F3" s="107"/>
      <c r="G3" s="151"/>
    </row>
    <row r="4" spans="1:7" ht="16.5" customHeight="1">
      <c r="A4" s="99"/>
      <c r="B4" s="99"/>
      <c r="C4" s="114"/>
      <c r="D4" s="101"/>
      <c r="E4" s="149"/>
      <c r="F4" s="101"/>
      <c r="G4" s="149"/>
    </row>
    <row r="5" spans="1:7" ht="16.5" customHeight="1">
      <c r="A5" s="99"/>
      <c r="B5" s="99"/>
      <c r="C5" s="114"/>
      <c r="D5" s="101"/>
      <c r="E5" s="149"/>
      <c r="F5" s="101"/>
      <c r="G5" s="149"/>
    </row>
    <row r="6" spans="1:7" ht="16.5" customHeight="1">
      <c r="A6" s="115"/>
      <c r="B6" s="115"/>
      <c r="C6" s="114"/>
      <c r="D6" s="31"/>
      <c r="E6" s="31">
        <v>2024</v>
      </c>
      <c r="F6" s="31"/>
      <c r="G6" s="31">
        <v>2023</v>
      </c>
    </row>
    <row r="7" spans="1:7" ht="16.5" customHeight="1">
      <c r="A7" s="115"/>
      <c r="B7" s="115"/>
      <c r="C7" s="104" t="s">
        <v>2</v>
      </c>
      <c r="D7" s="31"/>
      <c r="E7" s="152" t="s">
        <v>3</v>
      </c>
      <c r="F7" s="31"/>
      <c r="G7" s="152" t="s">
        <v>3</v>
      </c>
    </row>
    <row r="8" spans="1:7" ht="16.5" customHeight="1">
      <c r="A8" s="115"/>
      <c r="B8" s="115"/>
      <c r="C8" s="98"/>
      <c r="D8" s="31"/>
      <c r="E8" s="153"/>
      <c r="F8" s="31"/>
      <c r="G8" s="153"/>
    </row>
    <row r="9" spans="1:7" ht="16.5" customHeight="1">
      <c r="A9" s="119" t="s">
        <v>4</v>
      </c>
      <c r="B9" s="119"/>
      <c r="C9" s="114"/>
      <c r="D9" s="115"/>
      <c r="E9" s="154"/>
      <c r="F9" s="115"/>
      <c r="G9" s="154"/>
    </row>
    <row r="10" spans="1:7" ht="16.5" customHeight="1">
      <c r="A10" s="119"/>
      <c r="B10" s="119"/>
      <c r="C10" s="114"/>
      <c r="D10" s="115"/>
      <c r="E10" s="154"/>
      <c r="F10" s="115"/>
      <c r="G10" s="154"/>
    </row>
    <row r="11" spans="1:7" ht="16.5" customHeight="1">
      <c r="A11" s="155" t="s">
        <v>5</v>
      </c>
      <c r="B11" s="119"/>
      <c r="C11" s="114"/>
      <c r="D11" s="115"/>
      <c r="E11" s="154"/>
      <c r="F11" s="115"/>
      <c r="G11" s="154"/>
    </row>
    <row r="12" spans="1:7" ht="16.5" customHeight="1">
      <c r="A12" s="119"/>
      <c r="B12" s="119"/>
      <c r="C12" s="114"/>
      <c r="D12" s="115"/>
      <c r="E12" s="154"/>
      <c r="F12" s="115"/>
      <c r="G12" s="154"/>
    </row>
    <row r="13" spans="1:7" ht="16.5" customHeight="1">
      <c r="A13" s="170" t="s">
        <v>6</v>
      </c>
      <c r="B13" s="115"/>
      <c r="C13" s="114">
        <v>9</v>
      </c>
      <c r="D13" s="128"/>
      <c r="E13" s="121">
        <v>447526439</v>
      </c>
      <c r="F13" s="128"/>
      <c r="G13" s="121">
        <v>450116614</v>
      </c>
    </row>
    <row r="14" spans="1:7" ht="16.5" customHeight="1">
      <c r="A14" s="170" t="s">
        <v>7</v>
      </c>
      <c r="B14" s="115"/>
      <c r="C14" s="114"/>
      <c r="D14" s="128"/>
      <c r="E14" s="121"/>
      <c r="F14" s="128"/>
      <c r="G14" s="121"/>
    </row>
    <row r="15" spans="1:7" ht="16.5" customHeight="1">
      <c r="A15" s="170"/>
      <c r="B15" s="115" t="s">
        <v>8</v>
      </c>
      <c r="C15" s="114" t="s">
        <v>112</v>
      </c>
      <c r="D15" s="128"/>
      <c r="E15" s="121">
        <v>15790451</v>
      </c>
      <c r="F15" s="128"/>
      <c r="G15" s="121">
        <v>20451239</v>
      </c>
    </row>
    <row r="16" spans="1:7" ht="16.5" customHeight="1">
      <c r="A16" s="170" t="s">
        <v>127</v>
      </c>
      <c r="B16" s="115"/>
      <c r="C16" s="114">
        <v>10</v>
      </c>
      <c r="D16" s="128"/>
      <c r="E16" s="121">
        <v>343681928</v>
      </c>
      <c r="F16" s="128"/>
      <c r="G16" s="121">
        <v>263403321</v>
      </c>
    </row>
    <row r="17" spans="1:7" ht="16.5" customHeight="1">
      <c r="A17" s="170" t="s">
        <v>9</v>
      </c>
      <c r="B17" s="115"/>
      <c r="C17" s="114">
        <v>11</v>
      </c>
      <c r="D17" s="128"/>
      <c r="E17" s="121">
        <v>42017798</v>
      </c>
      <c r="F17" s="128"/>
      <c r="G17" s="121">
        <v>16604259</v>
      </c>
    </row>
    <row r="18" spans="1:7" ht="16.5" customHeight="1">
      <c r="A18" s="171" t="s">
        <v>95</v>
      </c>
      <c r="B18" s="115"/>
      <c r="C18" s="114">
        <v>13</v>
      </c>
      <c r="D18" s="128"/>
      <c r="E18" s="121">
        <v>37816462</v>
      </c>
      <c r="F18" s="128"/>
      <c r="G18" s="121">
        <v>41049983</v>
      </c>
    </row>
    <row r="19" spans="1:7" ht="16.5" customHeight="1">
      <c r="A19" s="171" t="s">
        <v>10</v>
      </c>
      <c r="B19" s="115"/>
      <c r="C19" s="114"/>
      <c r="D19" s="128"/>
      <c r="E19" s="133">
        <v>1875017</v>
      </c>
      <c r="F19" s="128"/>
      <c r="G19" s="133">
        <v>635249</v>
      </c>
    </row>
    <row r="20" spans="1:7" ht="16.5" customHeight="1">
      <c r="A20" s="115"/>
      <c r="B20" s="115"/>
      <c r="C20" s="114"/>
      <c r="D20" s="156"/>
      <c r="E20" s="120"/>
      <c r="F20" s="156"/>
      <c r="G20" s="120"/>
    </row>
    <row r="21" spans="1:7" ht="16.5" customHeight="1">
      <c r="A21" s="155" t="s">
        <v>11</v>
      </c>
      <c r="B21" s="119"/>
      <c r="C21" s="114"/>
      <c r="D21" s="156"/>
      <c r="E21" s="137">
        <f>SUM(E13:E19)</f>
        <v>888708095</v>
      </c>
      <c r="F21" s="156"/>
      <c r="G21" s="137">
        <f>SUM(G13:G19)</f>
        <v>792260665</v>
      </c>
    </row>
    <row r="22" spans="1:7" ht="16.5" customHeight="1">
      <c r="A22" s="119"/>
      <c r="B22" s="119"/>
      <c r="C22" s="114"/>
      <c r="D22" s="156"/>
      <c r="E22" s="120"/>
      <c r="F22" s="156"/>
      <c r="G22" s="120"/>
    </row>
    <row r="23" spans="1:7" ht="16.5" customHeight="1">
      <c r="A23" s="97" t="s">
        <v>12</v>
      </c>
      <c r="B23" s="119"/>
      <c r="C23" s="114"/>
      <c r="D23" s="156"/>
      <c r="E23" s="120"/>
      <c r="F23" s="156"/>
      <c r="G23" s="120"/>
    </row>
    <row r="24" spans="1:7" ht="16.5" customHeight="1">
      <c r="A24" s="119"/>
      <c r="B24" s="119"/>
      <c r="C24" s="114"/>
      <c r="D24" s="156"/>
      <c r="E24" s="120"/>
      <c r="F24" s="156"/>
      <c r="G24" s="120"/>
    </row>
    <row r="25" spans="1:7" ht="16.5" customHeight="1">
      <c r="A25" s="171" t="s">
        <v>13</v>
      </c>
      <c r="B25" s="115"/>
      <c r="C25" s="114">
        <v>14</v>
      </c>
      <c r="D25" s="128"/>
      <c r="E25" s="121">
        <v>31700000</v>
      </c>
      <c r="F25" s="128"/>
      <c r="G25" s="121">
        <v>31700000</v>
      </c>
    </row>
    <row r="26" spans="1:7" ht="16.5" customHeight="1">
      <c r="A26" s="171" t="s">
        <v>14</v>
      </c>
      <c r="B26" s="115"/>
      <c r="C26" s="114">
        <v>15</v>
      </c>
      <c r="D26" s="128"/>
      <c r="E26" s="121">
        <v>4759774</v>
      </c>
      <c r="F26" s="128"/>
      <c r="G26" s="121">
        <v>5397163</v>
      </c>
    </row>
    <row r="27" spans="1:7" ht="16.5" customHeight="1">
      <c r="A27" s="171" t="s">
        <v>15</v>
      </c>
      <c r="B27" s="115"/>
      <c r="C27" s="114">
        <v>11</v>
      </c>
      <c r="D27" s="128"/>
      <c r="E27" s="121">
        <v>51803120</v>
      </c>
      <c r="F27" s="128"/>
      <c r="G27" s="121">
        <v>31347357</v>
      </c>
    </row>
    <row r="28" spans="1:7" ht="16.5" customHeight="1">
      <c r="A28" s="171" t="s">
        <v>16</v>
      </c>
      <c r="B28" s="115"/>
      <c r="C28" s="114">
        <v>16</v>
      </c>
      <c r="D28" s="128"/>
      <c r="E28" s="121">
        <v>13991347</v>
      </c>
      <c r="F28" s="128"/>
      <c r="G28" s="121">
        <v>20540961</v>
      </c>
    </row>
    <row r="29" spans="1:7" ht="16.5" customHeight="1">
      <c r="A29" s="171" t="s">
        <v>17</v>
      </c>
      <c r="B29" s="115"/>
      <c r="C29" s="114">
        <v>17</v>
      </c>
      <c r="D29" s="128"/>
      <c r="E29" s="121">
        <v>15387316</v>
      </c>
      <c r="F29" s="128"/>
      <c r="G29" s="121">
        <v>21527736</v>
      </c>
    </row>
    <row r="30" spans="1:7" ht="16.5" customHeight="1">
      <c r="A30" s="171" t="s">
        <v>121</v>
      </c>
      <c r="B30" s="115"/>
      <c r="C30" s="114">
        <v>18</v>
      </c>
      <c r="D30" s="120"/>
      <c r="E30" s="121">
        <v>4781503</v>
      </c>
      <c r="F30" s="128"/>
      <c r="G30" s="121">
        <v>1807989</v>
      </c>
    </row>
    <row r="31" spans="1:7" ht="16.5" customHeight="1">
      <c r="A31" s="171" t="s">
        <v>18</v>
      </c>
      <c r="B31" s="115"/>
      <c r="C31" s="114">
        <v>19</v>
      </c>
      <c r="D31" s="128"/>
      <c r="E31" s="121">
        <v>5292756</v>
      </c>
      <c r="F31" s="128"/>
      <c r="G31" s="121">
        <v>4839602</v>
      </c>
    </row>
    <row r="32" spans="1:7" ht="16.5" customHeight="1">
      <c r="A32" s="115" t="s">
        <v>19</v>
      </c>
      <c r="B32" s="115"/>
      <c r="C32" s="114"/>
      <c r="D32" s="128"/>
      <c r="E32" s="133">
        <v>330000</v>
      </c>
      <c r="F32" s="128"/>
      <c r="G32" s="133">
        <v>330000</v>
      </c>
    </row>
    <row r="33" spans="1:7" ht="16.5" customHeight="1">
      <c r="A33" s="157"/>
      <c r="B33" s="115"/>
      <c r="C33" s="114"/>
      <c r="D33" s="128"/>
      <c r="E33" s="120"/>
      <c r="F33" s="128"/>
      <c r="G33" s="120"/>
    </row>
    <row r="34" spans="1:7" ht="16.5" customHeight="1">
      <c r="A34" s="155" t="s">
        <v>20</v>
      </c>
      <c r="B34" s="119"/>
      <c r="C34" s="114"/>
      <c r="D34" s="128"/>
      <c r="E34" s="137">
        <f>SUM(E25:E32)</f>
        <v>128045816</v>
      </c>
      <c r="F34" s="128"/>
      <c r="G34" s="137">
        <f>SUM(G25:G32)</f>
        <v>117490808</v>
      </c>
    </row>
    <row r="35" spans="1:7" ht="16.5" customHeight="1">
      <c r="A35" s="157"/>
      <c r="B35" s="115"/>
      <c r="C35" s="114"/>
      <c r="D35" s="128"/>
      <c r="E35" s="120"/>
      <c r="F35" s="128"/>
      <c r="G35" s="120"/>
    </row>
    <row r="36" spans="1:7" ht="16.5" customHeight="1" thickBot="1">
      <c r="A36" s="97" t="s">
        <v>21</v>
      </c>
      <c r="B36" s="119"/>
      <c r="C36" s="114"/>
      <c r="D36" s="156"/>
      <c r="E36" s="127">
        <f>SUM(E21,E34)</f>
        <v>1016753911</v>
      </c>
      <c r="F36" s="156"/>
      <c r="G36" s="127">
        <f>SUM(G21,G34)</f>
        <v>909751473</v>
      </c>
    </row>
    <row r="37" spans="1:7" ht="16.5" customHeight="1" thickTop="1">
      <c r="A37" s="119"/>
      <c r="B37" s="119"/>
      <c r="C37" s="114"/>
      <c r="D37" s="156"/>
      <c r="E37" s="120"/>
      <c r="F37" s="156"/>
      <c r="G37" s="120"/>
    </row>
    <row r="38" spans="1:7" ht="16.5" customHeight="1">
      <c r="A38" s="119"/>
      <c r="B38" s="119"/>
      <c r="C38" s="114"/>
      <c r="D38" s="156"/>
      <c r="E38" s="120"/>
      <c r="F38" s="156"/>
      <c r="G38" s="120"/>
    </row>
    <row r="39" spans="1:7" ht="16.5" customHeight="1">
      <c r="A39" s="119"/>
      <c r="B39" s="119"/>
      <c r="C39" s="114"/>
      <c r="D39" s="156"/>
      <c r="E39" s="120"/>
      <c r="F39" s="156"/>
      <c r="G39" s="120"/>
    </row>
    <row r="40" spans="1:7" ht="16.5" customHeight="1">
      <c r="A40" s="119"/>
      <c r="B40" s="119"/>
      <c r="C40" s="114"/>
      <c r="D40" s="156"/>
      <c r="E40" s="120"/>
      <c r="F40" s="156"/>
      <c r="G40" s="120"/>
    </row>
    <row r="42" spans="1:7" ht="9.75" customHeight="1">
      <c r="A42" s="119"/>
      <c r="B42" s="119"/>
      <c r="C42" s="114"/>
      <c r="D42" s="156"/>
      <c r="E42" s="120"/>
      <c r="F42" s="156"/>
      <c r="G42" s="120"/>
    </row>
    <row r="43" spans="1:7" ht="16.5" customHeight="1">
      <c r="A43" s="119"/>
      <c r="B43" s="119"/>
      <c r="C43" s="114"/>
      <c r="D43" s="156"/>
      <c r="E43" s="120"/>
      <c r="F43" s="156"/>
      <c r="G43" s="120"/>
    </row>
    <row r="44" spans="1:7" s="159" customFormat="1" ht="16.5" customHeight="1">
      <c r="A44" s="186" t="s">
        <v>22</v>
      </c>
      <c r="B44" s="186"/>
      <c r="C44" s="186"/>
      <c r="D44" s="186"/>
      <c r="E44" s="186"/>
      <c r="F44" s="186"/>
      <c r="G44" s="186"/>
    </row>
    <row r="45" spans="1:7" s="159" customFormat="1" ht="16.5" customHeight="1">
      <c r="A45" s="158"/>
      <c r="B45" s="158"/>
      <c r="C45" s="158"/>
      <c r="D45" s="158"/>
      <c r="E45" s="158"/>
      <c r="F45" s="158"/>
      <c r="G45" s="158"/>
    </row>
    <row r="46" spans="1:7" s="159" customFormat="1" ht="16.5" customHeight="1">
      <c r="A46" s="115"/>
      <c r="B46" s="115"/>
      <c r="C46" s="115"/>
      <c r="D46" s="115"/>
      <c r="E46" s="115"/>
      <c r="F46" s="115"/>
      <c r="G46" s="115"/>
    </row>
    <row r="47" spans="1:7" ht="21.95" customHeight="1">
      <c r="A47" s="187" t="s">
        <v>23</v>
      </c>
      <c r="B47" s="187"/>
      <c r="C47" s="187"/>
      <c r="D47" s="187"/>
      <c r="E47" s="187"/>
      <c r="F47" s="187"/>
      <c r="G47" s="160"/>
    </row>
    <row r="48" spans="1:7" ht="16.5" customHeight="1">
      <c r="A48" s="97" t="str">
        <f>A1</f>
        <v>nForce Secure Public Company Limited</v>
      </c>
      <c r="B48" s="99"/>
      <c r="C48" s="114"/>
      <c r="D48" s="101"/>
      <c r="E48" s="149"/>
      <c r="F48" s="101"/>
      <c r="G48" s="149"/>
    </row>
    <row r="49" spans="1:7" ht="16.5" customHeight="1">
      <c r="A49" s="97" t="s">
        <v>24</v>
      </c>
      <c r="B49" s="99"/>
      <c r="C49" s="114"/>
      <c r="D49" s="101"/>
      <c r="E49" s="149"/>
      <c r="F49" s="101"/>
      <c r="G49" s="149"/>
    </row>
    <row r="50" spans="1:7" ht="16.5" customHeight="1">
      <c r="A50" s="161" t="str">
        <f>A3</f>
        <v>As at 31 December 2024</v>
      </c>
      <c r="B50" s="105"/>
      <c r="C50" s="150"/>
      <c r="D50" s="107"/>
      <c r="E50" s="151"/>
      <c r="F50" s="107"/>
      <c r="G50" s="151"/>
    </row>
    <row r="51" spans="1:7" ht="16.149999999999999" customHeight="1">
      <c r="A51" s="99"/>
      <c r="B51" s="99"/>
      <c r="C51" s="114"/>
      <c r="D51" s="101"/>
      <c r="E51" s="149"/>
      <c r="F51" s="101"/>
      <c r="G51" s="149"/>
    </row>
    <row r="52" spans="1:7" ht="16.149999999999999" customHeight="1">
      <c r="A52" s="99"/>
      <c r="B52" s="99"/>
      <c r="C52" s="114"/>
      <c r="D52" s="101"/>
      <c r="E52" s="149"/>
      <c r="F52" s="101"/>
      <c r="G52" s="149"/>
    </row>
    <row r="53" spans="1:7" ht="16.149999999999999" customHeight="1">
      <c r="A53" s="115"/>
      <c r="B53" s="115"/>
      <c r="C53" s="114"/>
      <c r="D53" s="31"/>
      <c r="E53" s="31">
        <v>2024</v>
      </c>
      <c r="F53" s="31"/>
      <c r="G53" s="31">
        <v>2023</v>
      </c>
    </row>
    <row r="54" spans="1:7" ht="16.149999999999999" customHeight="1">
      <c r="A54" s="157"/>
      <c r="B54" s="119"/>
      <c r="C54" s="104" t="s">
        <v>2</v>
      </c>
      <c r="D54" s="31"/>
      <c r="E54" s="152" t="s">
        <v>3</v>
      </c>
      <c r="F54" s="31"/>
      <c r="G54" s="152" t="s">
        <v>3</v>
      </c>
    </row>
    <row r="55" spans="1:7" ht="16.149999999999999" customHeight="1">
      <c r="A55" s="157"/>
      <c r="B55" s="119"/>
      <c r="C55" s="98"/>
      <c r="D55" s="31"/>
      <c r="E55" s="153"/>
      <c r="F55" s="31"/>
      <c r="G55" s="153"/>
    </row>
    <row r="56" spans="1:7" ht="16.350000000000001" customHeight="1">
      <c r="A56" s="97" t="s">
        <v>25</v>
      </c>
      <c r="B56" s="119"/>
      <c r="C56" s="114"/>
      <c r="D56" s="162"/>
      <c r="E56" s="154"/>
      <c r="F56" s="162"/>
      <c r="G56" s="154"/>
    </row>
    <row r="57" spans="1:7" ht="6" customHeight="1">
      <c r="A57" s="97"/>
      <c r="B57" s="115"/>
      <c r="C57" s="114"/>
      <c r="D57" s="156"/>
      <c r="E57" s="120"/>
      <c r="F57" s="156"/>
      <c r="G57" s="120"/>
    </row>
    <row r="58" spans="1:7" ht="16.149999999999999" customHeight="1">
      <c r="A58" s="97" t="s">
        <v>26</v>
      </c>
      <c r="B58" s="119"/>
      <c r="C58" s="114"/>
      <c r="D58" s="115"/>
      <c r="E58" s="154"/>
      <c r="F58" s="115"/>
      <c r="G58" s="154"/>
    </row>
    <row r="59" spans="1:7" ht="6" customHeight="1">
      <c r="A59" s="115"/>
      <c r="B59" s="115"/>
      <c r="C59" s="114"/>
      <c r="D59" s="156"/>
      <c r="E59" s="120"/>
      <c r="F59" s="156"/>
      <c r="G59" s="120"/>
    </row>
    <row r="60" spans="1:7" ht="16.149999999999999" customHeight="1">
      <c r="A60" s="102" t="s">
        <v>128</v>
      </c>
      <c r="B60" s="115"/>
      <c r="C60" s="114">
        <v>20</v>
      </c>
      <c r="D60" s="128"/>
      <c r="E60" s="120">
        <v>205780819</v>
      </c>
      <c r="F60" s="128"/>
      <c r="G60" s="120">
        <v>156906235</v>
      </c>
    </row>
    <row r="61" spans="1:7" ht="16.149999999999999" customHeight="1">
      <c r="A61" s="102" t="s">
        <v>129</v>
      </c>
      <c r="B61" s="115"/>
      <c r="C61" s="114">
        <v>25</v>
      </c>
      <c r="D61" s="128"/>
      <c r="E61" s="120">
        <v>15008110</v>
      </c>
      <c r="F61" s="128"/>
      <c r="G61" s="120">
        <v>12882458</v>
      </c>
    </row>
    <row r="62" spans="1:7" ht="16.149999999999999" customHeight="1">
      <c r="A62" s="102" t="s">
        <v>27</v>
      </c>
      <c r="B62" s="115"/>
      <c r="C62" s="114">
        <v>21</v>
      </c>
      <c r="D62" s="128"/>
      <c r="E62" s="120">
        <v>6455358</v>
      </c>
      <c r="F62" s="128"/>
      <c r="G62" s="120">
        <v>6209650</v>
      </c>
    </row>
    <row r="63" spans="1:7" ht="16.149999999999999" customHeight="1">
      <c r="A63" s="115" t="s">
        <v>28</v>
      </c>
      <c r="B63" s="115"/>
      <c r="C63" s="114" t="s">
        <v>103</v>
      </c>
      <c r="D63" s="128"/>
      <c r="E63" s="120">
        <v>1006294</v>
      </c>
      <c r="F63" s="128"/>
      <c r="G63" s="120">
        <v>1341013</v>
      </c>
    </row>
    <row r="64" spans="1:7" ht="16.149999999999999" customHeight="1">
      <c r="A64" s="115" t="s">
        <v>151</v>
      </c>
      <c r="B64" s="115"/>
      <c r="C64" s="114"/>
      <c r="D64" s="128"/>
      <c r="E64" s="120">
        <v>7092212</v>
      </c>
      <c r="F64" s="128"/>
      <c r="G64" s="120">
        <v>5288075</v>
      </c>
    </row>
    <row r="65" spans="1:7" ht="16.149999999999999" customHeight="1">
      <c r="A65" s="102" t="s">
        <v>29</v>
      </c>
      <c r="B65" s="115"/>
      <c r="C65" s="114">
        <v>22</v>
      </c>
      <c r="D65" s="157"/>
      <c r="E65" s="120">
        <v>17364326</v>
      </c>
      <c r="F65" s="157"/>
      <c r="G65" s="120">
        <v>12870255</v>
      </c>
    </row>
    <row r="66" spans="1:7" ht="6" customHeight="1">
      <c r="B66" s="115"/>
      <c r="C66" s="114"/>
      <c r="D66" s="157"/>
      <c r="E66" s="163"/>
      <c r="F66" s="157"/>
      <c r="G66" s="163"/>
    </row>
    <row r="67" spans="1:7" ht="16.149999999999999" customHeight="1">
      <c r="A67" s="155" t="s">
        <v>30</v>
      </c>
      <c r="B67" s="119"/>
      <c r="C67" s="114"/>
      <c r="D67" s="156"/>
      <c r="E67" s="137">
        <f>SUM(E60:E65)</f>
        <v>252707119</v>
      </c>
      <c r="F67" s="157"/>
      <c r="G67" s="137">
        <f>SUM(G60:G65)</f>
        <v>195497686</v>
      </c>
    </row>
    <row r="68" spans="1:7" ht="16.149999999999999" customHeight="1">
      <c r="A68" s="157"/>
      <c r="B68" s="157"/>
      <c r="C68" s="114"/>
      <c r="D68" s="157"/>
      <c r="E68" s="120"/>
      <c r="F68" s="157"/>
      <c r="G68" s="120"/>
    </row>
    <row r="69" spans="1:7" ht="16.149999999999999" customHeight="1">
      <c r="A69" s="97" t="s">
        <v>31</v>
      </c>
      <c r="B69" s="119"/>
      <c r="C69" s="114"/>
      <c r="D69" s="156"/>
      <c r="E69" s="120"/>
      <c r="F69" s="156"/>
      <c r="G69" s="120"/>
    </row>
    <row r="70" spans="1:7" ht="6" customHeight="1">
      <c r="A70" s="115"/>
      <c r="B70" s="115"/>
      <c r="C70" s="114"/>
      <c r="D70" s="156"/>
      <c r="E70" s="120"/>
      <c r="F70" s="156"/>
      <c r="G70" s="120"/>
    </row>
    <row r="71" spans="1:7" ht="16.149999999999999" customHeight="1">
      <c r="A71" s="102" t="s">
        <v>130</v>
      </c>
      <c r="B71" s="115"/>
      <c r="C71" s="114">
        <v>25</v>
      </c>
      <c r="D71" s="156"/>
      <c r="E71" s="121">
        <v>18077678</v>
      </c>
      <c r="F71" s="156"/>
      <c r="G71" s="121">
        <v>12789332</v>
      </c>
    </row>
    <row r="72" spans="1:7" ht="16.149999999999999" customHeight="1">
      <c r="A72" s="171" t="s">
        <v>32</v>
      </c>
      <c r="B72" s="115"/>
      <c r="C72" s="114">
        <v>21</v>
      </c>
      <c r="D72" s="156"/>
      <c r="E72" s="121">
        <v>10013101</v>
      </c>
      <c r="F72" s="156"/>
      <c r="G72" s="121">
        <v>16468459</v>
      </c>
    </row>
    <row r="73" spans="1:7" ht="16.149999999999999" customHeight="1">
      <c r="A73" s="171" t="s">
        <v>33</v>
      </c>
      <c r="B73" s="115"/>
      <c r="C73" s="114">
        <v>23</v>
      </c>
      <c r="D73" s="156"/>
      <c r="E73" s="133">
        <v>13013346</v>
      </c>
      <c r="F73" s="156"/>
      <c r="G73" s="133">
        <v>12302786</v>
      </c>
    </row>
    <row r="74" spans="1:7" ht="6" customHeight="1">
      <c r="A74" s="115"/>
      <c r="B74" s="115"/>
      <c r="C74" s="114"/>
      <c r="D74" s="156"/>
      <c r="E74" s="120"/>
      <c r="F74" s="156"/>
      <c r="G74" s="120"/>
    </row>
    <row r="75" spans="1:7" ht="16.149999999999999" customHeight="1">
      <c r="A75" s="97" t="s">
        <v>34</v>
      </c>
      <c r="B75" s="119"/>
      <c r="C75" s="114"/>
      <c r="D75" s="156"/>
      <c r="E75" s="137">
        <f>SUM(E71:E73)</f>
        <v>41104125</v>
      </c>
      <c r="F75" s="156"/>
      <c r="G75" s="137">
        <f>SUM(G71:G73)</f>
        <v>41560577</v>
      </c>
    </row>
    <row r="76" spans="1:7" ht="6" customHeight="1">
      <c r="A76" s="115"/>
      <c r="B76" s="115"/>
      <c r="C76" s="114"/>
      <c r="D76" s="156"/>
      <c r="E76" s="120"/>
      <c r="F76" s="156"/>
      <c r="G76" s="120"/>
    </row>
    <row r="77" spans="1:7" ht="16.149999999999999" customHeight="1">
      <c r="A77" s="97" t="s">
        <v>35</v>
      </c>
      <c r="B77" s="119"/>
      <c r="C77" s="114"/>
      <c r="D77" s="156"/>
      <c r="E77" s="137">
        <f>SUM(E75,E67)</f>
        <v>293811244</v>
      </c>
      <c r="F77" s="156"/>
      <c r="G77" s="137">
        <f>SUM(G75,G67)</f>
        <v>237058263</v>
      </c>
    </row>
    <row r="78" spans="1:7" ht="12" customHeight="1">
      <c r="A78" s="157"/>
      <c r="B78" s="157"/>
      <c r="C78" s="114"/>
      <c r="D78" s="157"/>
      <c r="E78" s="120"/>
      <c r="F78" s="157"/>
      <c r="G78" s="120"/>
    </row>
    <row r="79" spans="1:7" ht="16.149999999999999" customHeight="1">
      <c r="A79" s="97" t="s">
        <v>36</v>
      </c>
      <c r="B79" s="119"/>
      <c r="C79" s="114"/>
      <c r="D79" s="164"/>
      <c r="E79" s="165"/>
      <c r="F79" s="164"/>
      <c r="G79" s="165"/>
    </row>
    <row r="80" spans="1:7" ht="6" customHeight="1">
      <c r="A80" s="115"/>
      <c r="B80" s="115"/>
      <c r="C80" s="114"/>
      <c r="D80" s="156"/>
      <c r="E80" s="120"/>
      <c r="F80" s="156"/>
      <c r="G80" s="120"/>
    </row>
    <row r="81" spans="1:7" ht="16.149999999999999" customHeight="1">
      <c r="A81" s="171" t="s">
        <v>37</v>
      </c>
      <c r="B81" s="119"/>
      <c r="C81" s="157"/>
      <c r="D81" s="164"/>
      <c r="E81" s="165"/>
      <c r="F81" s="164"/>
      <c r="G81" s="165"/>
    </row>
    <row r="82" spans="1:7" ht="16.149999999999999" customHeight="1">
      <c r="A82" s="115" t="s">
        <v>38</v>
      </c>
      <c r="B82" s="171" t="s">
        <v>39</v>
      </c>
      <c r="C82" s="114"/>
      <c r="D82" s="164"/>
      <c r="E82" s="165"/>
      <c r="F82" s="164"/>
      <c r="G82" s="165"/>
    </row>
    <row r="83" spans="1:7" ht="16.149999999999999" customHeight="1">
      <c r="A83" s="115"/>
      <c r="B83" s="171" t="s">
        <v>40</v>
      </c>
      <c r="C83" s="114"/>
      <c r="D83" s="164"/>
      <c r="E83" s="165"/>
      <c r="F83" s="164"/>
      <c r="G83" s="165"/>
    </row>
    <row r="84" spans="1:7" ht="16.149999999999999" customHeight="1" thickBot="1">
      <c r="A84" s="157"/>
      <c r="B84" s="115" t="s">
        <v>41</v>
      </c>
      <c r="C84" s="114"/>
      <c r="D84" s="128"/>
      <c r="E84" s="127">
        <v>52970500</v>
      </c>
      <c r="F84" s="128"/>
      <c r="G84" s="127">
        <v>52970500</v>
      </c>
    </row>
    <row r="85" spans="1:7" ht="12" customHeight="1" thickTop="1">
      <c r="A85" s="115"/>
      <c r="B85" s="115"/>
      <c r="C85" s="114"/>
      <c r="D85" s="156"/>
      <c r="E85" s="120"/>
      <c r="F85" s="156"/>
      <c r="G85" s="120"/>
    </row>
    <row r="86" spans="1:7" ht="16.149999999999999" customHeight="1">
      <c r="A86" s="115" t="s">
        <v>42</v>
      </c>
      <c r="B86" s="115" t="s">
        <v>43</v>
      </c>
      <c r="C86" s="114"/>
      <c r="D86" s="156"/>
      <c r="E86" s="120"/>
      <c r="F86" s="156"/>
      <c r="G86" s="120"/>
    </row>
    <row r="87" spans="1:7" ht="16.149999999999999" customHeight="1">
      <c r="A87" s="115"/>
      <c r="B87" s="171" t="s">
        <v>44</v>
      </c>
      <c r="C87" s="114"/>
      <c r="D87" s="156"/>
      <c r="E87" s="120"/>
      <c r="F87" s="156"/>
      <c r="G87" s="120"/>
    </row>
    <row r="88" spans="1:7" ht="16.149999999999999" customHeight="1">
      <c r="A88" s="157"/>
      <c r="B88" s="171" t="s">
        <v>45</v>
      </c>
      <c r="C88" s="114"/>
      <c r="D88" s="128"/>
      <c r="E88" s="1">
        <v>51370500</v>
      </c>
      <c r="F88" s="128"/>
      <c r="G88" s="1">
        <v>51370500</v>
      </c>
    </row>
    <row r="89" spans="1:7" ht="16.149999999999999" customHeight="1">
      <c r="A89" s="171" t="s">
        <v>144</v>
      </c>
      <c r="B89" s="115"/>
      <c r="C89" s="114"/>
      <c r="D89" s="157"/>
      <c r="E89" s="1">
        <v>466885588</v>
      </c>
      <c r="F89" s="157"/>
      <c r="G89" s="1">
        <v>466885588</v>
      </c>
    </row>
    <row r="90" spans="1:7" ht="16.149999999999999" customHeight="1">
      <c r="A90" s="171" t="s">
        <v>46</v>
      </c>
      <c r="B90" s="115"/>
      <c r="C90" s="114"/>
      <c r="D90" s="157"/>
      <c r="E90" s="166"/>
      <c r="F90" s="157"/>
      <c r="G90" s="166"/>
    </row>
    <row r="91" spans="1:7" ht="16.149999999999999" customHeight="1">
      <c r="A91" s="157"/>
      <c r="B91" s="172" t="s">
        <v>47</v>
      </c>
      <c r="C91" s="114"/>
      <c r="D91" s="128"/>
      <c r="E91" s="120">
        <v>5297050</v>
      </c>
      <c r="F91" s="128"/>
      <c r="G91" s="120">
        <v>5297050</v>
      </c>
    </row>
    <row r="92" spans="1:7" ht="16.149999999999999" customHeight="1">
      <c r="A92" s="157"/>
      <c r="B92" s="167" t="s">
        <v>48</v>
      </c>
      <c r="C92" s="114"/>
      <c r="D92" s="128"/>
      <c r="E92" s="120">
        <v>183774878</v>
      </c>
      <c r="F92" s="128"/>
      <c r="G92" s="120">
        <v>134064956</v>
      </c>
    </row>
    <row r="93" spans="1:7" ht="16.149999999999999" customHeight="1">
      <c r="A93" s="157"/>
      <c r="B93" s="168" t="s">
        <v>49</v>
      </c>
      <c r="C93" s="114">
        <v>32</v>
      </c>
      <c r="D93" s="128"/>
      <c r="E93" s="137">
        <v>15614651</v>
      </c>
      <c r="F93" s="128"/>
      <c r="G93" s="137">
        <v>15075116</v>
      </c>
    </row>
    <row r="94" spans="1:7" ht="6" customHeight="1">
      <c r="A94" s="115"/>
      <c r="B94" s="115"/>
      <c r="C94" s="114"/>
      <c r="D94" s="156"/>
      <c r="E94" s="120"/>
      <c r="F94" s="156"/>
      <c r="G94" s="120"/>
    </row>
    <row r="95" spans="1:7" ht="16.149999999999999" customHeight="1">
      <c r="A95" s="97" t="s">
        <v>50</v>
      </c>
      <c r="B95" s="119"/>
      <c r="C95" s="114"/>
      <c r="D95" s="156"/>
      <c r="E95" s="137">
        <f>SUM(E88:E93)</f>
        <v>722942667</v>
      </c>
      <c r="F95" s="156"/>
      <c r="G95" s="137">
        <f>SUM(G88:G93)</f>
        <v>672693210</v>
      </c>
    </row>
    <row r="96" spans="1:7" ht="6" customHeight="1">
      <c r="A96" s="115"/>
      <c r="B96" s="115"/>
      <c r="C96" s="114"/>
      <c r="D96" s="156"/>
      <c r="E96" s="120"/>
      <c r="F96" s="156"/>
      <c r="G96" s="120"/>
    </row>
    <row r="97" spans="1:7" ht="16.149999999999999" customHeight="1" thickBot="1">
      <c r="A97" s="97" t="s">
        <v>51</v>
      </c>
      <c r="B97" s="119"/>
      <c r="C97" s="114"/>
      <c r="D97" s="120"/>
      <c r="E97" s="127">
        <f>SUM(E95,E77)</f>
        <v>1016753911</v>
      </c>
      <c r="F97" s="120"/>
      <c r="G97" s="127">
        <f>SUM(G95,G77)</f>
        <v>909751473</v>
      </c>
    </row>
    <row r="98" spans="1:7" ht="15" customHeight="1" thickTop="1">
      <c r="A98" s="119"/>
      <c r="B98" s="119"/>
      <c r="C98" s="114"/>
      <c r="D98" s="120"/>
      <c r="E98" s="120"/>
      <c r="F98" s="120"/>
      <c r="G98" s="120"/>
    </row>
    <row r="99" spans="1:7" ht="15" customHeight="1">
      <c r="A99" s="119"/>
      <c r="C99" s="114"/>
      <c r="D99" s="120"/>
      <c r="E99" s="120"/>
      <c r="F99" s="120"/>
      <c r="G99" s="120"/>
    </row>
    <row r="100" spans="1:7" ht="8.25" customHeight="1">
      <c r="B100" s="119"/>
    </row>
    <row r="101" spans="1:7" ht="7.5" customHeight="1"/>
    <row r="102" spans="1:7" ht="20.100000000000001" customHeight="1">
      <c r="A102" s="187" t="str">
        <f>A47</f>
        <v>The accompanying notes form part of these financial statements.</v>
      </c>
      <c r="B102" s="187"/>
      <c r="C102" s="187"/>
      <c r="D102" s="187"/>
      <c r="E102" s="187"/>
      <c r="F102" s="187"/>
      <c r="G102" s="2"/>
    </row>
  </sheetData>
  <mergeCells count="3">
    <mergeCell ref="A44:G44"/>
    <mergeCell ref="A47:F47"/>
    <mergeCell ref="A102:F102"/>
  </mergeCells>
  <pageMargins left="1.2" right="0.5" top="0.5" bottom="0.6" header="0.49" footer="0.4"/>
  <pageSetup paperSize="9" firstPageNumber="5" orientation="portrait" useFirstPageNumber="1" horizontalDpi="1200" verticalDpi="1200" r:id="rId1"/>
  <headerFooter>
    <oddFooter>&amp;R&amp;P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93122-35E8-4B5C-88D6-DF3703315B0B}">
  <dimension ref="A1:F50"/>
  <sheetViews>
    <sheetView topLeftCell="A30" zoomScaleNormal="100" zoomScaleSheetLayoutView="116" zoomScalePageLayoutView="112" workbookViewId="0">
      <selection activeCell="B99" sqref="B99"/>
    </sheetView>
  </sheetViews>
  <sheetFormatPr defaultColWidth="9.28515625" defaultRowHeight="16.5" customHeight="1"/>
  <cols>
    <col min="1" max="1" width="54" style="102" customWidth="1"/>
    <col min="2" max="2" width="7.7109375" style="148" customWidth="1"/>
    <col min="3" max="3" width="0.7109375" style="102" customWidth="1"/>
    <col min="4" max="4" width="13.28515625" style="123" customWidth="1"/>
    <col min="5" max="5" width="0.7109375" style="102" customWidth="1"/>
    <col min="6" max="6" width="13.28515625" style="123" customWidth="1"/>
    <col min="7" max="7" width="9.28515625" style="102" customWidth="1"/>
    <col min="8" max="16384" width="9.28515625" style="102"/>
  </cols>
  <sheetData>
    <row r="1" spans="1:6" ht="16.5" customHeight="1">
      <c r="A1" s="97" t="s">
        <v>0</v>
      </c>
      <c r="B1" s="98"/>
      <c r="C1" s="99"/>
      <c r="D1" s="100"/>
      <c r="E1" s="101"/>
      <c r="F1" s="100"/>
    </row>
    <row r="2" spans="1:6" ht="16.5" customHeight="1">
      <c r="A2" s="97" t="s">
        <v>52</v>
      </c>
      <c r="B2" s="98"/>
      <c r="C2" s="99"/>
      <c r="D2" s="100"/>
      <c r="E2" s="101"/>
      <c r="F2" s="100"/>
    </row>
    <row r="3" spans="1:6" ht="16.5" customHeight="1">
      <c r="A3" s="103" t="s">
        <v>124</v>
      </c>
      <c r="B3" s="104"/>
      <c r="C3" s="105"/>
      <c r="D3" s="106"/>
      <c r="E3" s="107"/>
      <c r="F3" s="106"/>
    </row>
    <row r="4" spans="1:6" ht="16.5" customHeight="1">
      <c r="A4" s="99"/>
      <c r="B4" s="98"/>
      <c r="C4" s="99"/>
      <c r="D4" s="100"/>
      <c r="E4" s="101"/>
      <c r="F4" s="100"/>
    </row>
    <row r="5" spans="1:6" ht="16.5" customHeight="1">
      <c r="A5" s="99"/>
      <c r="B5" s="98"/>
      <c r="C5" s="99"/>
      <c r="D5" s="100"/>
      <c r="E5" s="101"/>
      <c r="F5" s="100"/>
    </row>
    <row r="6" spans="1:6" s="21" customFormat="1" ht="16.5" customHeight="1">
      <c r="A6" s="173"/>
      <c r="B6" s="174"/>
      <c r="C6" s="175"/>
      <c r="D6" s="31">
        <v>2024</v>
      </c>
      <c r="E6" s="31"/>
      <c r="F6" s="31">
        <v>2023</v>
      </c>
    </row>
    <row r="7" spans="1:6" s="21" customFormat="1" ht="16.5" customHeight="1">
      <c r="A7" s="173"/>
      <c r="B7" s="108" t="s">
        <v>2</v>
      </c>
      <c r="C7" s="109"/>
      <c r="D7" s="110" t="s">
        <v>3</v>
      </c>
      <c r="E7" s="111"/>
      <c r="F7" s="110" t="s">
        <v>3</v>
      </c>
    </row>
    <row r="8" spans="1:6" s="21" customFormat="1" ht="8.1" customHeight="1">
      <c r="A8" s="173"/>
      <c r="B8" s="112"/>
      <c r="C8" s="109"/>
      <c r="D8" s="176"/>
      <c r="E8" s="171"/>
      <c r="F8" s="176"/>
    </row>
    <row r="9" spans="1:6" ht="16.5" customHeight="1">
      <c r="A9" s="113" t="s">
        <v>53</v>
      </c>
      <c r="B9" s="114">
        <v>24</v>
      </c>
      <c r="C9" s="115"/>
      <c r="D9" s="116">
        <v>1206932546</v>
      </c>
      <c r="E9" s="117"/>
      <c r="F9" s="116">
        <v>1038888584</v>
      </c>
    </row>
    <row r="10" spans="1:6" ht="16.5" customHeight="1">
      <c r="A10" s="113" t="s">
        <v>54</v>
      </c>
      <c r="B10" s="114">
        <v>24</v>
      </c>
      <c r="C10" s="115"/>
      <c r="D10" s="116">
        <v>31020083</v>
      </c>
      <c r="E10" s="117"/>
      <c r="F10" s="116">
        <v>27082522</v>
      </c>
    </row>
    <row r="11" spans="1:6" ht="16.5" customHeight="1">
      <c r="A11" s="177" t="s">
        <v>55</v>
      </c>
      <c r="B11" s="114"/>
      <c r="C11" s="115"/>
      <c r="D11" s="118">
        <v>-992091199</v>
      </c>
      <c r="E11" s="117"/>
      <c r="F11" s="118">
        <v>-856520540</v>
      </c>
    </row>
    <row r="12" spans="1:6" s="21" customFormat="1" ht="8.1" customHeight="1">
      <c r="A12" s="173"/>
      <c r="B12" s="112"/>
      <c r="C12" s="115"/>
      <c r="D12" s="176"/>
      <c r="E12" s="117"/>
      <c r="F12" s="176"/>
    </row>
    <row r="13" spans="1:6" ht="16.5" customHeight="1">
      <c r="A13" s="52" t="s">
        <v>56</v>
      </c>
      <c r="B13" s="119"/>
      <c r="C13" s="115"/>
      <c r="D13" s="120">
        <f>SUM(D9:D12)</f>
        <v>245861430</v>
      </c>
      <c r="E13" s="117"/>
      <c r="F13" s="120">
        <f>SUM(F9:F12)</f>
        <v>209450566</v>
      </c>
    </row>
    <row r="14" spans="1:6" ht="16.5" customHeight="1">
      <c r="A14" s="113" t="s">
        <v>57</v>
      </c>
      <c r="B14" s="114">
        <v>26</v>
      </c>
      <c r="C14" s="115"/>
      <c r="D14" s="116">
        <v>14351207</v>
      </c>
      <c r="E14" s="117"/>
      <c r="F14" s="116">
        <v>6292753</v>
      </c>
    </row>
    <row r="15" spans="1:6" ht="16.5" customHeight="1">
      <c r="A15" s="113" t="s">
        <v>131</v>
      </c>
      <c r="B15" s="114"/>
      <c r="C15" s="115"/>
      <c r="D15" s="121">
        <v>-54806001</v>
      </c>
      <c r="E15" s="117"/>
      <c r="F15" s="121">
        <v>-47911741</v>
      </c>
    </row>
    <row r="16" spans="1:6" ht="16.5" customHeight="1">
      <c r="A16" s="113" t="s">
        <v>58</v>
      </c>
      <c r="B16" s="114"/>
      <c r="C16" s="115"/>
      <c r="D16" s="121">
        <v>-57293790</v>
      </c>
      <c r="E16" s="117"/>
      <c r="F16" s="121">
        <v>-50970687</v>
      </c>
    </row>
    <row r="17" spans="1:6" ht="16.5" customHeight="1">
      <c r="A17" s="113" t="s">
        <v>140</v>
      </c>
      <c r="B17" s="114"/>
      <c r="C17" s="115"/>
      <c r="D17" s="121">
        <v>-2807570</v>
      </c>
      <c r="E17" s="117"/>
      <c r="F17" s="121">
        <v>2181580</v>
      </c>
    </row>
    <row r="18" spans="1:6" ht="16.5" customHeight="1">
      <c r="A18" s="21" t="s">
        <v>134</v>
      </c>
      <c r="B18" s="114"/>
      <c r="C18" s="115"/>
      <c r="D18" s="121">
        <v>334719</v>
      </c>
      <c r="E18" s="117"/>
      <c r="F18" s="121">
        <v>5714</v>
      </c>
    </row>
    <row r="19" spans="1:6" ht="16.5" customHeight="1">
      <c r="A19" s="122" t="s">
        <v>141</v>
      </c>
      <c r="B19" s="114"/>
      <c r="C19" s="115"/>
      <c r="D19" s="121"/>
      <c r="E19" s="117"/>
      <c r="F19" s="121"/>
    </row>
    <row r="20" spans="1:6" ht="16.5" customHeight="1">
      <c r="A20" s="122" t="s">
        <v>91</v>
      </c>
      <c r="B20" s="114">
        <v>12</v>
      </c>
      <c r="C20" s="115"/>
      <c r="D20" s="121">
        <v>466212</v>
      </c>
      <c r="E20" s="117"/>
      <c r="F20" s="121">
        <v>190199</v>
      </c>
    </row>
    <row r="21" spans="1:6" ht="16.5" customHeight="1">
      <c r="A21" s="113" t="s">
        <v>59</v>
      </c>
      <c r="B21" s="114"/>
      <c r="C21" s="115"/>
      <c r="D21" s="123">
        <v>-780349</v>
      </c>
      <c r="E21" s="117"/>
      <c r="F21" s="123">
        <v>-801316</v>
      </c>
    </row>
    <row r="22" spans="1:6" ht="16.5" customHeight="1">
      <c r="A22" s="113" t="s">
        <v>60</v>
      </c>
      <c r="B22" s="114">
        <v>15</v>
      </c>
      <c r="C22" s="115"/>
      <c r="D22" s="118">
        <v>-637389</v>
      </c>
      <c r="E22" s="117"/>
      <c r="F22" s="118">
        <v>-2406421</v>
      </c>
    </row>
    <row r="23" spans="1:6" ht="8.1" customHeight="1">
      <c r="A23" s="115"/>
      <c r="B23" s="114"/>
      <c r="C23" s="115"/>
      <c r="D23" s="120"/>
      <c r="E23" s="117"/>
      <c r="F23" s="120"/>
    </row>
    <row r="24" spans="1:6" ht="16.5" customHeight="1">
      <c r="A24" s="52" t="s">
        <v>86</v>
      </c>
      <c r="B24" s="114"/>
      <c r="C24" s="114"/>
      <c r="D24" s="120">
        <f>SUM(D13:D22)</f>
        <v>144688469</v>
      </c>
      <c r="E24" s="124"/>
      <c r="F24" s="120">
        <f>SUM(F13:F22)</f>
        <v>116030647</v>
      </c>
    </row>
    <row r="25" spans="1:6" ht="16.5" customHeight="1">
      <c r="A25" s="178" t="s">
        <v>61</v>
      </c>
      <c r="B25" s="114">
        <v>28</v>
      </c>
      <c r="C25" s="3"/>
      <c r="D25" s="118">
        <v>-29087933</v>
      </c>
      <c r="E25" s="4"/>
      <c r="F25" s="118">
        <v>-24262555</v>
      </c>
    </row>
    <row r="26" spans="1:6" ht="8.1" customHeight="1">
      <c r="A26" s="115"/>
      <c r="B26" s="114"/>
      <c r="C26" s="115"/>
      <c r="D26" s="120"/>
      <c r="E26" s="125"/>
      <c r="F26" s="120"/>
    </row>
    <row r="27" spans="1:6" ht="16.5" customHeight="1" thickBot="1">
      <c r="A27" s="126" t="s">
        <v>62</v>
      </c>
      <c r="B27" s="98"/>
      <c r="C27" s="119"/>
      <c r="D27" s="127">
        <f>SUM(D24:D25)</f>
        <v>115600536</v>
      </c>
      <c r="E27" s="124"/>
      <c r="F27" s="127">
        <f>SUM(F24:F25)</f>
        <v>91768092</v>
      </c>
    </row>
    <row r="28" spans="1:6" ht="16.5" customHeight="1" thickTop="1">
      <c r="A28" s="119"/>
      <c r="B28" s="98"/>
      <c r="C28" s="119"/>
      <c r="D28" s="120"/>
      <c r="E28" s="120"/>
      <c r="F28" s="120"/>
    </row>
    <row r="29" spans="1:6" ht="16.5" customHeight="1">
      <c r="A29" s="52" t="s">
        <v>159</v>
      </c>
      <c r="B29" s="98"/>
      <c r="C29" s="119"/>
      <c r="D29" s="120"/>
      <c r="E29" s="128"/>
      <c r="F29" s="120"/>
    </row>
    <row r="30" spans="1:6" ht="16.5" customHeight="1">
      <c r="A30" s="129" t="s">
        <v>142</v>
      </c>
      <c r="B30" s="98"/>
      <c r="C30" s="119"/>
      <c r="D30" s="120"/>
      <c r="E30" s="128"/>
      <c r="F30" s="120"/>
    </row>
    <row r="31" spans="1:6" ht="16.5" customHeight="1">
      <c r="A31" s="178" t="s">
        <v>160</v>
      </c>
      <c r="B31" s="114">
        <v>23</v>
      </c>
      <c r="C31" s="130"/>
      <c r="D31" s="121">
        <v>1111777</v>
      </c>
      <c r="E31" s="131"/>
      <c r="F31" s="121">
        <v>-893645</v>
      </c>
    </row>
    <row r="32" spans="1:6" ht="16.5" customHeight="1">
      <c r="A32" s="178" t="s">
        <v>63</v>
      </c>
      <c r="B32" s="98"/>
      <c r="C32" s="132"/>
      <c r="D32" s="120"/>
      <c r="E32" s="131"/>
      <c r="F32" s="120"/>
    </row>
    <row r="33" spans="1:6" ht="16.5" customHeight="1">
      <c r="A33" s="178" t="s">
        <v>64</v>
      </c>
      <c r="B33" s="114" t="s">
        <v>114</v>
      </c>
      <c r="C33" s="132"/>
      <c r="D33" s="133">
        <v>-222355</v>
      </c>
      <c r="E33" s="131"/>
      <c r="F33" s="133">
        <v>178729</v>
      </c>
    </row>
    <row r="34" spans="1:6" ht="8.1" customHeight="1">
      <c r="A34" s="119"/>
      <c r="B34" s="98"/>
      <c r="C34" s="132"/>
      <c r="D34" s="120"/>
      <c r="E34" s="131"/>
      <c r="F34" s="120"/>
    </row>
    <row r="35" spans="1:6" ht="16.5" customHeight="1">
      <c r="A35" s="113" t="s">
        <v>143</v>
      </c>
      <c r="B35" s="119"/>
      <c r="C35" s="132"/>
      <c r="D35" s="134"/>
      <c r="E35" s="130"/>
      <c r="F35" s="134"/>
    </row>
    <row r="36" spans="1:6" ht="16.5" customHeight="1">
      <c r="A36" s="113" t="s">
        <v>65</v>
      </c>
      <c r="B36" s="135"/>
      <c r="C36" s="136"/>
      <c r="D36" s="137">
        <f>SUM(D31:D33)</f>
        <v>889422</v>
      </c>
      <c r="E36" s="131"/>
      <c r="F36" s="137">
        <f>SUM(F31:F33)</f>
        <v>-714916</v>
      </c>
    </row>
    <row r="37" spans="1:6" ht="16.5" customHeight="1">
      <c r="A37" s="138"/>
      <c r="B37" s="135"/>
      <c r="C37" s="136"/>
      <c r="D37" s="139"/>
      <c r="E37" s="136"/>
      <c r="F37" s="139"/>
    </row>
    <row r="38" spans="1:6" ht="16.5" customHeight="1">
      <c r="A38" s="52" t="s">
        <v>66</v>
      </c>
      <c r="B38" s="135"/>
      <c r="C38" s="136"/>
      <c r="D38" s="139"/>
      <c r="E38" s="136"/>
      <c r="F38" s="139"/>
    </row>
    <row r="39" spans="1:6" ht="16.5" customHeight="1">
      <c r="A39" s="140" t="s">
        <v>67</v>
      </c>
      <c r="B39" s="135"/>
      <c r="C39" s="136"/>
      <c r="D39" s="137">
        <f>D36</f>
        <v>889422</v>
      </c>
      <c r="E39" s="131"/>
      <c r="F39" s="137">
        <f>F36</f>
        <v>-714916</v>
      </c>
    </row>
    <row r="40" spans="1:6" ht="8.1" customHeight="1">
      <c r="A40" s="138"/>
      <c r="B40" s="135"/>
      <c r="C40" s="136"/>
      <c r="D40" s="139"/>
      <c r="E40" s="136"/>
      <c r="F40" s="139"/>
    </row>
    <row r="41" spans="1:6" ht="16.5" customHeight="1" thickBot="1">
      <c r="A41" s="52" t="s">
        <v>68</v>
      </c>
      <c r="B41" s="135"/>
      <c r="C41" s="136"/>
      <c r="D41" s="127">
        <f>D39+D27</f>
        <v>116489958</v>
      </c>
      <c r="E41" s="136"/>
      <c r="F41" s="127">
        <f>F39+F27</f>
        <v>91053176</v>
      </c>
    </row>
    <row r="42" spans="1:6" ht="16.5" customHeight="1" thickTop="1">
      <c r="A42" s="119"/>
      <c r="B42" s="98"/>
      <c r="C42" s="132"/>
      <c r="D42" s="120"/>
      <c r="E42" s="131"/>
      <c r="F42" s="120"/>
    </row>
    <row r="43" spans="1:6" ht="16.5" customHeight="1">
      <c r="A43" s="141" t="s">
        <v>69</v>
      </c>
      <c r="B43" s="142">
        <v>29</v>
      </c>
      <c r="C43" s="135"/>
      <c r="D43" s="139"/>
      <c r="E43" s="143"/>
      <c r="F43" s="139"/>
    </row>
    <row r="44" spans="1:6" ht="8.1" customHeight="1">
      <c r="A44" s="138"/>
      <c r="B44" s="135"/>
      <c r="C44" s="135"/>
      <c r="D44" s="139"/>
      <c r="E44" s="143"/>
      <c r="F44" s="139"/>
    </row>
    <row r="45" spans="1:6" ht="16.5" customHeight="1" thickBot="1">
      <c r="A45" s="21" t="s">
        <v>70</v>
      </c>
      <c r="B45" s="142"/>
      <c r="C45" s="144"/>
      <c r="D45" s="145">
        <v>1.1299999999999999</v>
      </c>
      <c r="E45" s="144"/>
      <c r="F45" s="145">
        <v>0.89</v>
      </c>
    </row>
    <row r="46" spans="1:6" ht="16.5" customHeight="1" thickTop="1">
      <c r="A46" s="138"/>
      <c r="B46" s="135"/>
      <c r="C46" s="135"/>
      <c r="D46" s="139"/>
      <c r="E46" s="143"/>
      <c r="F46" s="139"/>
    </row>
    <row r="47" spans="1:6" ht="16.5" customHeight="1">
      <c r="A47" s="21"/>
      <c r="B47" s="135"/>
      <c r="C47" s="136"/>
      <c r="D47" s="146"/>
      <c r="E47" s="136"/>
      <c r="F47" s="146"/>
    </row>
    <row r="48" spans="1:6" ht="18.600000000000001" customHeight="1">
      <c r="A48" s="21"/>
      <c r="B48" s="135"/>
      <c r="C48" s="136"/>
      <c r="D48" s="146"/>
      <c r="E48" s="136"/>
      <c r="F48" s="146"/>
    </row>
    <row r="49" spans="1:6" ht="19.5" customHeight="1">
      <c r="A49" s="21"/>
      <c r="B49" s="135"/>
      <c r="C49" s="136"/>
      <c r="D49" s="146"/>
      <c r="E49" s="136"/>
      <c r="F49" s="146"/>
    </row>
    <row r="50" spans="1:6" ht="21.95" customHeight="1">
      <c r="A50" s="187" t="s">
        <v>23</v>
      </c>
      <c r="B50" s="187"/>
      <c r="C50" s="187"/>
      <c r="D50" s="187"/>
      <c r="E50" s="187"/>
      <c r="F50" s="147"/>
    </row>
  </sheetData>
  <mergeCells count="1">
    <mergeCell ref="A50:E5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8160B-6742-422D-BD0D-0E950B41A6BA}">
  <dimension ref="A1:P33"/>
  <sheetViews>
    <sheetView zoomScale="85" zoomScaleNormal="85" zoomScaleSheetLayoutView="100" workbookViewId="0">
      <selection activeCell="B99" sqref="B99"/>
    </sheetView>
  </sheetViews>
  <sheetFormatPr defaultColWidth="8.28515625" defaultRowHeight="16.5" customHeight="1"/>
  <cols>
    <col min="1" max="2" width="1.7109375" style="80" customWidth="1"/>
    <col min="3" max="3" width="33" style="80" customWidth="1"/>
    <col min="4" max="4" width="6.42578125" style="80" customWidth="1"/>
    <col min="5" max="5" width="0.85546875" style="80" customWidth="1"/>
    <col min="6" max="6" width="13.7109375" style="88" customWidth="1"/>
    <col min="7" max="7" width="0.85546875" style="90" customWidth="1"/>
    <col min="8" max="8" width="13.7109375" style="90" customWidth="1"/>
    <col min="9" max="9" width="0.85546875" style="90" customWidth="1"/>
    <col min="10" max="10" width="16.7109375" style="85" customWidth="1"/>
    <col min="11" max="11" width="0.85546875" style="91" customWidth="1"/>
    <col min="12" max="12" width="15.85546875" style="91" customWidth="1"/>
    <col min="13" max="13" width="0.85546875" style="91" customWidth="1"/>
    <col min="14" max="14" width="16" style="85" customWidth="1"/>
    <col min="15" max="15" width="0.85546875" style="91" customWidth="1"/>
    <col min="16" max="16" width="13.7109375" style="80" customWidth="1"/>
    <col min="17" max="16384" width="8.28515625" style="80"/>
  </cols>
  <sheetData>
    <row r="1" spans="1:16" s="59" customFormat="1" ht="16.5" customHeight="1">
      <c r="A1" s="58" t="s">
        <v>0</v>
      </c>
      <c r="F1" s="60"/>
      <c r="G1" s="61"/>
      <c r="H1" s="60"/>
      <c r="I1" s="61"/>
      <c r="J1" s="62"/>
      <c r="K1" s="63"/>
      <c r="L1" s="62"/>
      <c r="M1" s="63"/>
      <c r="N1" s="62"/>
      <c r="O1" s="63"/>
    </row>
    <row r="2" spans="1:16" s="59" customFormat="1" ht="16.5" customHeight="1">
      <c r="A2" s="64" t="s">
        <v>71</v>
      </c>
      <c r="F2" s="60"/>
      <c r="G2" s="61"/>
      <c r="H2" s="60"/>
      <c r="I2" s="61"/>
      <c r="J2" s="62"/>
      <c r="K2" s="63"/>
      <c r="L2" s="62"/>
      <c r="M2" s="63"/>
      <c r="N2" s="62"/>
      <c r="O2" s="63"/>
    </row>
    <row r="3" spans="1:16" s="59" customFormat="1" ht="16.5" customHeight="1">
      <c r="A3" s="65" t="str">
        <f>'7'!A3</f>
        <v>For the year ended 31 December 2024</v>
      </c>
      <c r="B3" s="66"/>
      <c r="C3" s="66"/>
      <c r="D3" s="66"/>
      <c r="E3" s="66"/>
      <c r="F3" s="67"/>
      <c r="G3" s="68"/>
      <c r="H3" s="67"/>
      <c r="I3" s="68"/>
      <c r="J3" s="69"/>
      <c r="K3" s="69"/>
      <c r="L3" s="70"/>
      <c r="M3" s="69"/>
      <c r="N3" s="69"/>
      <c r="O3" s="69"/>
      <c r="P3" s="70"/>
    </row>
    <row r="4" spans="1:16" s="59" customFormat="1" ht="16.5" customHeight="1">
      <c r="F4" s="60"/>
      <c r="G4" s="61"/>
      <c r="H4" s="60"/>
      <c r="I4" s="61"/>
      <c r="J4" s="63"/>
      <c r="K4" s="63"/>
      <c r="L4" s="62"/>
      <c r="M4" s="63"/>
      <c r="N4" s="63"/>
      <c r="O4" s="63"/>
      <c r="P4" s="62"/>
    </row>
    <row r="5" spans="1:16" s="59" customFormat="1" ht="16.5" customHeight="1">
      <c r="F5" s="60"/>
      <c r="G5" s="61"/>
      <c r="H5" s="60"/>
      <c r="I5" s="61"/>
      <c r="J5" s="63"/>
      <c r="K5" s="63"/>
      <c r="L5" s="62"/>
      <c r="M5" s="63"/>
      <c r="N5" s="63"/>
      <c r="O5" s="63"/>
      <c r="P5" s="62"/>
    </row>
    <row r="6" spans="1:16" s="59" customFormat="1" ht="16.5" customHeight="1">
      <c r="A6" s="71"/>
      <c r="B6" s="71"/>
      <c r="C6" s="71"/>
      <c r="D6" s="71"/>
      <c r="E6" s="71"/>
      <c r="F6" s="72"/>
      <c r="G6" s="73"/>
      <c r="I6" s="73"/>
      <c r="J6" s="188" t="s">
        <v>46</v>
      </c>
      <c r="K6" s="188"/>
      <c r="L6" s="188"/>
      <c r="M6" s="188"/>
      <c r="N6" s="188"/>
      <c r="O6" s="75"/>
      <c r="P6" s="72"/>
    </row>
    <row r="7" spans="1:16" ht="16.5" customHeight="1">
      <c r="A7" s="71"/>
      <c r="B7" s="71"/>
      <c r="C7" s="71"/>
      <c r="D7" s="71"/>
      <c r="E7" s="71"/>
      <c r="F7" s="76" t="s">
        <v>72</v>
      </c>
      <c r="G7" s="77"/>
      <c r="H7" s="76" t="s">
        <v>73</v>
      </c>
      <c r="I7" s="77"/>
      <c r="J7" s="78" t="s">
        <v>74</v>
      </c>
      <c r="K7" s="77"/>
      <c r="L7" s="79"/>
      <c r="M7" s="77"/>
      <c r="N7" s="80"/>
      <c r="O7" s="80"/>
    </row>
    <row r="8" spans="1:16" ht="16.5" customHeight="1">
      <c r="A8" s="71"/>
      <c r="B8" s="71"/>
      <c r="C8" s="71"/>
      <c r="D8" s="71"/>
      <c r="E8" s="71"/>
      <c r="F8" s="76" t="s">
        <v>75</v>
      </c>
      <c r="G8" s="77"/>
      <c r="H8" s="76" t="s">
        <v>75</v>
      </c>
      <c r="I8" s="77"/>
      <c r="J8" s="78" t="s">
        <v>76</v>
      </c>
      <c r="K8" s="77"/>
      <c r="L8" s="76" t="s">
        <v>77</v>
      </c>
      <c r="M8" s="77"/>
      <c r="N8" s="80"/>
      <c r="O8" s="80"/>
    </row>
    <row r="9" spans="1:16" ht="16.5" customHeight="1">
      <c r="A9" s="71"/>
      <c r="B9" s="71"/>
      <c r="C9" s="71"/>
      <c r="D9" s="71"/>
      <c r="E9" s="71"/>
      <c r="F9" s="76" t="s">
        <v>78</v>
      </c>
      <c r="G9" s="77"/>
      <c r="H9" s="76" t="s">
        <v>78</v>
      </c>
      <c r="I9" s="77"/>
      <c r="J9" s="78" t="s">
        <v>79</v>
      </c>
      <c r="K9" s="77"/>
      <c r="L9" s="76" t="s">
        <v>80</v>
      </c>
      <c r="M9" s="77"/>
      <c r="N9" s="76" t="s">
        <v>48</v>
      </c>
      <c r="O9" s="77"/>
      <c r="P9" s="72" t="s">
        <v>81</v>
      </c>
    </row>
    <row r="10" spans="1:16" ht="16.5" customHeight="1">
      <c r="A10" s="81"/>
      <c r="B10" s="81"/>
      <c r="C10" s="81"/>
      <c r="D10" s="74" t="s">
        <v>2</v>
      </c>
      <c r="E10" s="81"/>
      <c r="F10" s="82" t="s">
        <v>3</v>
      </c>
      <c r="G10" s="77"/>
      <c r="H10" s="82" t="s">
        <v>3</v>
      </c>
      <c r="I10" s="77"/>
      <c r="J10" s="82" t="s">
        <v>3</v>
      </c>
      <c r="K10" s="77"/>
      <c r="L10" s="82" t="s">
        <v>3</v>
      </c>
      <c r="M10" s="77"/>
      <c r="N10" s="82" t="s">
        <v>3</v>
      </c>
      <c r="O10" s="77"/>
      <c r="P10" s="82" t="s">
        <v>3</v>
      </c>
    </row>
    <row r="11" spans="1:16" ht="16.5" customHeight="1">
      <c r="A11" s="81"/>
      <c r="B11" s="81"/>
      <c r="C11" s="81"/>
      <c r="D11" s="83"/>
      <c r="E11" s="81"/>
      <c r="F11" s="72"/>
      <c r="G11" s="77"/>
      <c r="H11" s="72"/>
      <c r="I11" s="77"/>
      <c r="J11" s="72"/>
      <c r="K11" s="77"/>
      <c r="L11" s="72"/>
      <c r="M11" s="77"/>
      <c r="N11" s="72"/>
      <c r="O11" s="77"/>
      <c r="P11" s="72"/>
    </row>
    <row r="12" spans="1:16" ht="16.5" customHeight="1">
      <c r="A12" s="35" t="s">
        <v>110</v>
      </c>
      <c r="B12" s="84"/>
      <c r="C12" s="84"/>
      <c r="D12" s="84"/>
      <c r="E12" s="84"/>
      <c r="F12" s="85">
        <v>51370500</v>
      </c>
      <c r="G12" s="84"/>
      <c r="H12" s="85">
        <v>466885588</v>
      </c>
      <c r="I12" s="84"/>
      <c r="J12" s="85">
        <v>14656213</v>
      </c>
      <c r="K12" s="84"/>
      <c r="L12" s="85">
        <v>5297050</v>
      </c>
      <c r="M12" s="84"/>
      <c r="N12" s="85">
        <v>73833240</v>
      </c>
      <c r="O12" s="84"/>
      <c r="P12" s="85">
        <f>SUM(F12:N12)</f>
        <v>612042591</v>
      </c>
    </row>
    <row r="13" spans="1:16" ht="6" customHeight="1">
      <c r="A13" s="35"/>
      <c r="B13" s="84"/>
      <c r="C13" s="84"/>
      <c r="D13" s="84"/>
      <c r="E13" s="84"/>
      <c r="F13" s="85"/>
      <c r="G13" s="84"/>
      <c r="H13" s="85"/>
      <c r="I13" s="84"/>
      <c r="K13" s="84"/>
      <c r="L13" s="85"/>
      <c r="M13" s="84"/>
      <c r="O13" s="84"/>
      <c r="P13" s="85"/>
    </row>
    <row r="14" spans="1:16" ht="16.5" customHeight="1">
      <c r="A14" s="59" t="s">
        <v>82</v>
      </c>
      <c r="B14" s="59"/>
      <c r="C14" s="59"/>
      <c r="D14" s="84"/>
      <c r="E14" s="84"/>
      <c r="F14" s="85"/>
      <c r="G14" s="84"/>
      <c r="H14" s="85"/>
      <c r="I14" s="84"/>
      <c r="K14" s="84"/>
      <c r="L14" s="85"/>
      <c r="M14" s="84"/>
      <c r="O14" s="84"/>
      <c r="P14" s="85"/>
    </row>
    <row r="15" spans="1:16" ht="16.5" customHeight="1">
      <c r="A15" s="177" t="s">
        <v>132</v>
      </c>
      <c r="B15" s="84"/>
      <c r="C15" s="84"/>
      <c r="D15" s="86">
        <v>30</v>
      </c>
      <c r="E15" s="84"/>
      <c r="F15" s="85" t="s">
        <v>115</v>
      </c>
      <c r="G15" s="84"/>
      <c r="H15" s="85" t="s">
        <v>115</v>
      </c>
      <c r="I15" s="84"/>
      <c r="J15" s="85" t="s">
        <v>115</v>
      </c>
      <c r="K15" s="84"/>
      <c r="L15" s="85" t="s">
        <v>115</v>
      </c>
      <c r="M15" s="84"/>
      <c r="N15" s="85">
        <v>-30821460</v>
      </c>
      <c r="O15" s="84"/>
      <c r="P15" s="85">
        <f t="shared" ref="P15:P17" si="0">SUM(F15:N15)</f>
        <v>-30821460</v>
      </c>
    </row>
    <row r="16" spans="1:16" ht="16.5" customHeight="1">
      <c r="A16" s="177" t="s">
        <v>68</v>
      </c>
      <c r="B16" s="84"/>
      <c r="C16" s="84"/>
      <c r="D16" s="86"/>
      <c r="E16" s="84"/>
      <c r="F16" s="85" t="s">
        <v>115</v>
      </c>
      <c r="G16" s="84"/>
      <c r="H16" s="85" t="s">
        <v>115</v>
      </c>
      <c r="I16" s="84"/>
      <c r="J16" s="85" t="s">
        <v>115</v>
      </c>
      <c r="K16" s="84"/>
      <c r="L16" s="85" t="s">
        <v>115</v>
      </c>
      <c r="M16" s="84"/>
      <c r="N16" s="85">
        <v>91053176</v>
      </c>
      <c r="O16" s="84"/>
      <c r="P16" s="85">
        <f t="shared" si="0"/>
        <v>91053176</v>
      </c>
    </row>
    <row r="17" spans="1:16" ht="16.5" customHeight="1">
      <c r="A17" s="80" t="s">
        <v>83</v>
      </c>
      <c r="B17" s="84"/>
      <c r="C17" s="84"/>
      <c r="D17" s="86">
        <v>32</v>
      </c>
      <c r="E17" s="84"/>
      <c r="F17" s="87" t="s">
        <v>115</v>
      </c>
      <c r="G17" s="84"/>
      <c r="H17" s="87" t="s">
        <v>115</v>
      </c>
      <c r="I17" s="84"/>
      <c r="J17" s="87">
        <v>418903</v>
      </c>
      <c r="K17" s="84"/>
      <c r="L17" s="87" t="s">
        <v>115</v>
      </c>
      <c r="M17" s="84"/>
      <c r="N17" s="87">
        <v>0</v>
      </c>
      <c r="O17" s="84"/>
      <c r="P17" s="87">
        <f t="shared" si="0"/>
        <v>418903</v>
      </c>
    </row>
    <row r="18" spans="1:16" ht="16.5" customHeight="1">
      <c r="A18" s="35"/>
      <c r="B18" s="84"/>
      <c r="C18" s="84"/>
      <c r="D18" s="84"/>
      <c r="E18" s="84"/>
      <c r="G18" s="84"/>
      <c r="H18" s="88"/>
      <c r="I18" s="84"/>
      <c r="K18" s="84"/>
      <c r="L18" s="85"/>
      <c r="M18" s="84"/>
      <c r="O18" s="84"/>
    </row>
    <row r="19" spans="1:16" ht="16.5" customHeight="1" thickBot="1">
      <c r="A19" s="35" t="s">
        <v>111</v>
      </c>
      <c r="B19" s="84"/>
      <c r="C19" s="86"/>
      <c r="D19" s="84"/>
      <c r="E19" s="84"/>
      <c r="F19" s="89">
        <f>SUM(F12:F17)</f>
        <v>51370500</v>
      </c>
      <c r="H19" s="89">
        <f>SUM(H12:H17)</f>
        <v>466885588</v>
      </c>
      <c r="J19" s="89">
        <f>SUM(J12:J17)</f>
        <v>15075116</v>
      </c>
      <c r="L19" s="89">
        <f>SUM(L12:L17)</f>
        <v>5297050</v>
      </c>
      <c r="N19" s="89">
        <f>SUM(N12:N17)</f>
        <v>134064956</v>
      </c>
      <c r="P19" s="89">
        <f>SUM(F19:N19)</f>
        <v>672693210</v>
      </c>
    </row>
    <row r="20" spans="1:16" ht="16.5" customHeight="1" thickTop="1">
      <c r="A20" s="35"/>
      <c r="B20" s="84"/>
      <c r="C20" s="86"/>
      <c r="D20" s="84"/>
      <c r="E20" s="84"/>
      <c r="F20" s="85"/>
      <c r="H20" s="85"/>
      <c r="L20" s="85"/>
      <c r="P20" s="85"/>
    </row>
    <row r="21" spans="1:16" ht="16.5" customHeight="1">
      <c r="A21" s="35"/>
      <c r="B21" s="84"/>
      <c r="C21" s="86"/>
      <c r="D21" s="84"/>
      <c r="E21" s="84"/>
      <c r="F21" s="85"/>
      <c r="H21" s="85"/>
      <c r="L21" s="85"/>
      <c r="P21" s="85"/>
    </row>
    <row r="22" spans="1:16" ht="16.5" customHeight="1">
      <c r="A22" s="35" t="s">
        <v>125</v>
      </c>
      <c r="B22" s="84"/>
      <c r="C22" s="84"/>
      <c r="D22" s="84"/>
      <c r="E22" s="84"/>
      <c r="F22" s="179">
        <f>F19</f>
        <v>51370500</v>
      </c>
      <c r="G22" s="92"/>
      <c r="H22" s="179">
        <f>H19</f>
        <v>466885588</v>
      </c>
      <c r="I22" s="92"/>
      <c r="J22" s="179">
        <f>J19</f>
        <v>15075116</v>
      </c>
      <c r="K22" s="92"/>
      <c r="L22" s="179">
        <f>L19</f>
        <v>5297050</v>
      </c>
      <c r="M22" s="92"/>
      <c r="N22" s="179">
        <f>N19</f>
        <v>134064956</v>
      </c>
      <c r="O22" s="92"/>
      <c r="P22" s="179">
        <f>SUM(F22:N22)</f>
        <v>672693210</v>
      </c>
    </row>
    <row r="23" spans="1:16" ht="6" customHeight="1">
      <c r="A23" s="35"/>
      <c r="B23" s="84"/>
      <c r="C23" s="84"/>
      <c r="D23" s="84"/>
      <c r="E23" s="84"/>
      <c r="F23" s="179"/>
      <c r="G23" s="92"/>
      <c r="H23" s="179"/>
      <c r="I23" s="92"/>
      <c r="J23" s="179"/>
      <c r="K23" s="92"/>
      <c r="L23" s="179"/>
      <c r="M23" s="92"/>
      <c r="N23" s="179"/>
      <c r="O23" s="92"/>
      <c r="P23" s="179"/>
    </row>
    <row r="24" spans="1:16" ht="16.5" customHeight="1">
      <c r="A24" s="59" t="s">
        <v>82</v>
      </c>
      <c r="B24" s="59"/>
      <c r="C24" s="59"/>
      <c r="D24" s="84"/>
      <c r="E24" s="84"/>
      <c r="F24" s="179"/>
      <c r="G24" s="92"/>
      <c r="H24" s="179"/>
      <c r="I24" s="92"/>
      <c r="J24" s="179"/>
      <c r="K24" s="92"/>
      <c r="L24" s="179"/>
      <c r="M24" s="92"/>
      <c r="N24" s="179"/>
      <c r="O24" s="92"/>
      <c r="P24" s="179"/>
    </row>
    <row r="25" spans="1:16" ht="16.5" customHeight="1">
      <c r="A25" s="177" t="s">
        <v>132</v>
      </c>
      <c r="B25" s="84"/>
      <c r="C25" s="84"/>
      <c r="D25" s="86">
        <v>30</v>
      </c>
      <c r="E25" s="84"/>
      <c r="F25" s="179">
        <v>0</v>
      </c>
      <c r="G25" s="92"/>
      <c r="H25" s="179">
        <v>0</v>
      </c>
      <c r="I25" s="92"/>
      <c r="J25" s="179">
        <v>0</v>
      </c>
      <c r="K25" s="92"/>
      <c r="L25" s="179">
        <v>0</v>
      </c>
      <c r="M25" s="92"/>
      <c r="N25" s="179">
        <v>-66780036</v>
      </c>
      <c r="O25" s="92"/>
      <c r="P25" s="179">
        <f>SUM(F25:N25)</f>
        <v>-66780036</v>
      </c>
    </row>
    <row r="26" spans="1:16" ht="16.5" customHeight="1">
      <c r="A26" s="177" t="s">
        <v>68</v>
      </c>
      <c r="B26" s="84"/>
      <c r="C26" s="84"/>
      <c r="D26" s="86"/>
      <c r="E26" s="84"/>
      <c r="F26" s="179">
        <v>0</v>
      </c>
      <c r="G26" s="92"/>
      <c r="H26" s="179">
        <v>0</v>
      </c>
      <c r="I26" s="92"/>
      <c r="J26" s="179">
        <v>0</v>
      </c>
      <c r="K26" s="92"/>
      <c r="L26" s="179">
        <v>0</v>
      </c>
      <c r="M26" s="92"/>
      <c r="N26" s="179">
        <f>'7'!D41</f>
        <v>116489958</v>
      </c>
      <c r="O26" s="92"/>
      <c r="P26" s="179">
        <f>SUM(F26:N26)</f>
        <v>116489958</v>
      </c>
    </row>
    <row r="27" spans="1:16" ht="16.5" customHeight="1">
      <c r="A27" s="80" t="s">
        <v>83</v>
      </c>
      <c r="B27" s="84"/>
      <c r="C27" s="84"/>
      <c r="D27" s="86">
        <v>32</v>
      </c>
      <c r="E27" s="84"/>
      <c r="F27" s="180">
        <v>0</v>
      </c>
      <c r="G27" s="92"/>
      <c r="H27" s="180">
        <v>0</v>
      </c>
      <c r="I27" s="92"/>
      <c r="J27" s="180">
        <v>539535</v>
      </c>
      <c r="K27" s="92"/>
      <c r="L27" s="180">
        <v>0</v>
      </c>
      <c r="M27" s="92"/>
      <c r="N27" s="180">
        <v>0</v>
      </c>
      <c r="O27" s="92"/>
      <c r="P27" s="180">
        <f>SUM(F27:N27)</f>
        <v>539535</v>
      </c>
    </row>
    <row r="28" spans="1:16" ht="16.5" customHeight="1">
      <c r="A28" s="35"/>
      <c r="B28" s="84"/>
      <c r="C28" s="84"/>
      <c r="D28" s="84"/>
      <c r="E28" s="84"/>
      <c r="G28" s="84"/>
      <c r="H28" s="88"/>
      <c r="I28" s="84"/>
      <c r="K28" s="84"/>
      <c r="L28" s="85"/>
      <c r="M28" s="84"/>
      <c r="O28" s="84"/>
    </row>
    <row r="29" spans="1:16" ht="16.5" customHeight="1" thickBot="1">
      <c r="A29" s="35" t="s">
        <v>126</v>
      </c>
      <c r="B29" s="84"/>
      <c r="C29" s="86"/>
      <c r="D29" s="84"/>
      <c r="E29" s="84"/>
      <c r="F29" s="89">
        <f>SUM(F22:F27)</f>
        <v>51370500</v>
      </c>
      <c r="H29" s="89">
        <f>SUM(H22:H27)</f>
        <v>466885588</v>
      </c>
      <c r="J29" s="89">
        <f>SUM(J22:J27)</f>
        <v>15614651</v>
      </c>
      <c r="L29" s="89">
        <f>SUM(L22:L27)</f>
        <v>5297050</v>
      </c>
      <c r="N29" s="89">
        <f>SUM(N22:N27)</f>
        <v>183774878</v>
      </c>
      <c r="P29" s="89">
        <f>SUM(F29:N29)</f>
        <v>722942667</v>
      </c>
    </row>
    <row r="30" spans="1:16" ht="16.5" customHeight="1" thickTop="1">
      <c r="A30" s="35"/>
      <c r="B30" s="84"/>
      <c r="C30" s="86"/>
      <c r="D30" s="84"/>
      <c r="E30" s="84"/>
      <c r="F30" s="85"/>
      <c r="H30" s="85"/>
      <c r="L30" s="85"/>
      <c r="P30" s="85"/>
    </row>
    <row r="31" spans="1:16" ht="16.5" customHeight="1">
      <c r="A31" s="35"/>
      <c r="B31" s="84"/>
      <c r="C31" s="86"/>
      <c r="D31" s="84"/>
      <c r="E31" s="84"/>
      <c r="F31" s="85"/>
      <c r="H31" s="85"/>
      <c r="L31" s="85"/>
      <c r="P31" s="85"/>
    </row>
    <row r="32" spans="1:16" ht="12" customHeight="1">
      <c r="A32" s="35"/>
      <c r="B32" s="84"/>
      <c r="C32" s="86"/>
      <c r="D32" s="84"/>
      <c r="E32" s="84"/>
      <c r="F32" s="85"/>
      <c r="H32" s="85"/>
      <c r="L32" s="85"/>
      <c r="P32" s="85"/>
    </row>
    <row r="33" spans="1:16" ht="21.95" customHeight="1">
      <c r="A33" s="93" t="s">
        <v>23</v>
      </c>
      <c r="B33" s="93"/>
      <c r="C33" s="93"/>
      <c r="D33" s="93"/>
      <c r="E33" s="93"/>
      <c r="F33" s="94"/>
      <c r="G33" s="95"/>
      <c r="H33" s="94"/>
      <c r="I33" s="95"/>
      <c r="J33" s="87"/>
      <c r="K33" s="96"/>
      <c r="L33" s="87"/>
      <c r="M33" s="96"/>
      <c r="N33" s="87"/>
      <c r="O33" s="96"/>
      <c r="P33" s="93"/>
    </row>
  </sheetData>
  <mergeCells count="1">
    <mergeCell ref="J6:N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C514A-FC02-4B97-A89D-D541525F4A79}">
  <dimension ref="A1:G96"/>
  <sheetViews>
    <sheetView tabSelected="1" zoomScale="99" zoomScaleNormal="99" zoomScaleSheetLayoutView="100" zoomScalePageLayoutView="99" workbookViewId="0">
      <selection activeCell="H12" sqref="H12"/>
    </sheetView>
  </sheetViews>
  <sheetFormatPr defaultColWidth="9.28515625" defaultRowHeight="16.5" customHeight="1"/>
  <cols>
    <col min="1" max="1" width="1.7109375" style="198" customWidth="1"/>
    <col min="2" max="2" width="51.85546875" style="198" customWidth="1"/>
    <col min="3" max="3" width="6.7109375" style="53" customWidth="1"/>
    <col min="4" max="4" width="0.7109375" style="40" customWidth="1"/>
    <col min="5" max="5" width="12.7109375" style="54" customWidth="1"/>
    <col min="6" max="6" width="0.7109375" style="43" customWidth="1"/>
    <col min="7" max="7" width="12.7109375" style="54" customWidth="1"/>
    <col min="8" max="8" width="9.28515625" style="21" customWidth="1"/>
    <col min="9" max="16384" width="9.28515625" style="21"/>
  </cols>
  <sheetData>
    <row r="1" spans="1:7" ht="16.5" customHeight="1">
      <c r="A1" s="189" t="s">
        <v>0</v>
      </c>
      <c r="B1" s="190"/>
      <c r="C1" s="17"/>
      <c r="D1" s="18"/>
      <c r="E1" s="19"/>
      <c r="F1" s="20"/>
      <c r="G1" s="19"/>
    </row>
    <row r="2" spans="1:7" ht="16.5" customHeight="1">
      <c r="A2" s="191" t="s">
        <v>84</v>
      </c>
      <c r="B2" s="191"/>
      <c r="C2" s="22"/>
      <c r="D2" s="18"/>
      <c r="E2" s="19"/>
      <c r="F2" s="20"/>
      <c r="G2" s="19"/>
    </row>
    <row r="3" spans="1:7" ht="16.5" customHeight="1">
      <c r="A3" s="192" t="str">
        <f>'8'!A3</f>
        <v>For the year ended 31 December 2024</v>
      </c>
      <c r="B3" s="192"/>
      <c r="C3" s="23"/>
      <c r="D3" s="24"/>
      <c r="E3" s="25"/>
      <c r="F3" s="26"/>
      <c r="G3" s="25"/>
    </row>
    <row r="4" spans="1:7" ht="16.5" customHeight="1">
      <c r="A4" s="193"/>
      <c r="B4" s="193"/>
      <c r="C4" s="27"/>
      <c r="D4" s="18"/>
      <c r="E4" s="28"/>
      <c r="F4" s="20"/>
      <c r="G4" s="28"/>
    </row>
    <row r="5" spans="1:7" ht="16.5" customHeight="1">
      <c r="A5" s="193"/>
      <c r="B5" s="193"/>
      <c r="C5" s="27"/>
      <c r="D5" s="18"/>
      <c r="E5" s="28"/>
      <c r="F5" s="20"/>
      <c r="G5" s="28"/>
    </row>
    <row r="6" spans="1:7" ht="16.5" customHeight="1">
      <c r="A6" s="194"/>
      <c r="B6" s="194"/>
      <c r="C6" s="27"/>
      <c r="D6" s="30"/>
      <c r="E6" s="31">
        <v>2024</v>
      </c>
      <c r="F6" s="31"/>
      <c r="G6" s="31">
        <v>2023</v>
      </c>
    </row>
    <row r="7" spans="1:7" ht="16.5" customHeight="1">
      <c r="A7" s="194"/>
      <c r="B7" s="194"/>
      <c r="C7" s="32" t="s">
        <v>2</v>
      </c>
      <c r="D7" s="30"/>
      <c r="E7" s="33" t="s">
        <v>3</v>
      </c>
      <c r="F7" s="34"/>
      <c r="G7" s="33" t="s">
        <v>3</v>
      </c>
    </row>
    <row r="8" spans="1:7" ht="6" customHeight="1">
      <c r="A8" s="194"/>
      <c r="B8" s="194"/>
      <c r="C8" s="27"/>
      <c r="D8" s="30"/>
      <c r="E8" s="7"/>
      <c r="F8" s="34"/>
      <c r="G8" s="7"/>
    </row>
    <row r="9" spans="1:7" ht="16.5" customHeight="1">
      <c r="A9" s="193" t="s">
        <v>85</v>
      </c>
      <c r="B9" s="195"/>
      <c r="C9" s="27"/>
      <c r="D9" s="30"/>
      <c r="E9" s="8"/>
      <c r="F9" s="34"/>
      <c r="G9" s="8"/>
    </row>
    <row r="10" spans="1:7" ht="16.5" customHeight="1">
      <c r="A10" s="195" t="s">
        <v>86</v>
      </c>
      <c r="B10" s="195"/>
      <c r="C10" s="27"/>
      <c r="D10" s="35"/>
      <c r="E10" s="181">
        <v>144688469</v>
      </c>
      <c r="F10" s="36"/>
      <c r="G10" s="181">
        <v>116030647</v>
      </c>
    </row>
    <row r="11" spans="1:7" ht="16.5" customHeight="1">
      <c r="A11" s="195" t="s">
        <v>87</v>
      </c>
      <c r="B11" s="195"/>
      <c r="C11" s="27"/>
      <c r="D11" s="35"/>
      <c r="E11" s="9"/>
      <c r="F11" s="36"/>
      <c r="G11" s="9"/>
    </row>
    <row r="12" spans="1:7" ht="16.5" customHeight="1">
      <c r="A12" s="190"/>
      <c r="B12" s="196" t="s">
        <v>88</v>
      </c>
      <c r="C12" s="38" t="s">
        <v>104</v>
      </c>
      <c r="D12" s="35"/>
      <c r="E12" s="182">
        <v>14017355</v>
      </c>
      <c r="F12" s="36"/>
      <c r="G12" s="182">
        <v>13890369</v>
      </c>
    </row>
    <row r="13" spans="1:7" ht="16.5" customHeight="1">
      <c r="A13" s="190"/>
      <c r="B13" s="196" t="s">
        <v>89</v>
      </c>
      <c r="C13" s="38">
        <v>18</v>
      </c>
      <c r="D13" s="35"/>
      <c r="E13" s="182">
        <v>1046331</v>
      </c>
      <c r="F13" s="36"/>
      <c r="G13" s="182">
        <v>131489</v>
      </c>
    </row>
    <row r="14" spans="1:7" ht="16.5" customHeight="1">
      <c r="A14" s="190"/>
      <c r="B14" s="196" t="s">
        <v>133</v>
      </c>
      <c r="C14" s="38"/>
      <c r="D14" s="35"/>
      <c r="E14" s="182">
        <v>0</v>
      </c>
      <c r="F14" s="36"/>
      <c r="G14" s="182">
        <v>129</v>
      </c>
    </row>
    <row r="15" spans="1:7" ht="16.5" customHeight="1">
      <c r="A15" s="190"/>
      <c r="B15" s="196" t="s">
        <v>152</v>
      </c>
      <c r="C15" s="38">
        <v>16</v>
      </c>
      <c r="D15" s="35"/>
      <c r="E15" s="182">
        <v>12728</v>
      </c>
      <c r="F15" s="36"/>
      <c r="G15" s="182">
        <v>10235</v>
      </c>
    </row>
    <row r="16" spans="1:7" ht="16.5" customHeight="1">
      <c r="A16" s="190"/>
      <c r="B16" s="196" t="s">
        <v>122</v>
      </c>
      <c r="C16" s="38" t="s">
        <v>136</v>
      </c>
      <c r="D16" s="35"/>
      <c r="E16" s="182">
        <v>267754</v>
      </c>
      <c r="F16" s="36"/>
      <c r="G16" s="182">
        <v>-1418089</v>
      </c>
    </row>
    <row r="17" spans="1:7" ht="16.5" customHeight="1">
      <c r="A17" s="190"/>
      <c r="B17" s="196" t="s">
        <v>119</v>
      </c>
      <c r="C17" s="38"/>
      <c r="D17" s="35"/>
      <c r="E17" s="182">
        <v>11700</v>
      </c>
      <c r="F17" s="36"/>
      <c r="G17" s="182" t="s">
        <v>115</v>
      </c>
    </row>
    <row r="18" spans="1:7" ht="16.5" customHeight="1">
      <c r="A18" s="190"/>
      <c r="B18" s="197" t="s">
        <v>90</v>
      </c>
      <c r="C18" s="38">
        <v>23</v>
      </c>
      <c r="D18" s="35"/>
      <c r="E18" s="183">
        <v>1822337</v>
      </c>
      <c r="F18" s="36"/>
      <c r="G18" s="183">
        <v>1646186</v>
      </c>
    </row>
    <row r="19" spans="1:7" ht="16.5" customHeight="1">
      <c r="A19" s="190"/>
      <c r="B19" s="197" t="s">
        <v>141</v>
      </c>
      <c r="C19" s="38"/>
      <c r="D19" s="35"/>
      <c r="E19" s="183"/>
      <c r="F19" s="36"/>
      <c r="G19" s="183"/>
    </row>
    <row r="20" spans="1:7" ht="16.5" customHeight="1">
      <c r="A20" s="190"/>
      <c r="B20" s="197" t="s">
        <v>91</v>
      </c>
      <c r="C20" s="38">
        <v>12</v>
      </c>
      <c r="D20" s="35"/>
      <c r="E20" s="183">
        <v>-294212</v>
      </c>
      <c r="F20" s="39"/>
      <c r="G20" s="183">
        <v>-391733</v>
      </c>
    </row>
    <row r="21" spans="1:7" ht="16.5" customHeight="1">
      <c r="A21" s="190"/>
      <c r="B21" s="197" t="s">
        <v>139</v>
      </c>
      <c r="C21" s="38"/>
      <c r="D21" s="35"/>
      <c r="E21" s="5"/>
      <c r="F21" s="36"/>
      <c r="G21" s="5"/>
    </row>
    <row r="22" spans="1:7" ht="16.5" customHeight="1">
      <c r="A22" s="190"/>
      <c r="B22" s="197" t="s">
        <v>91</v>
      </c>
      <c r="C22" s="38">
        <v>12</v>
      </c>
      <c r="D22" s="35"/>
      <c r="E22" s="183">
        <v>-172000</v>
      </c>
      <c r="F22" s="36"/>
      <c r="G22" s="183">
        <v>201534</v>
      </c>
    </row>
    <row r="23" spans="1:7" ht="16.5" customHeight="1">
      <c r="A23" s="190"/>
      <c r="B23" s="196" t="s">
        <v>92</v>
      </c>
      <c r="C23" s="38">
        <v>26</v>
      </c>
      <c r="E23" s="182">
        <v>-11870026</v>
      </c>
      <c r="F23" s="41"/>
      <c r="G23" s="182">
        <v>-4227147</v>
      </c>
    </row>
    <row r="24" spans="1:7" ht="16.5" customHeight="1">
      <c r="A24" s="190"/>
      <c r="B24" s="196" t="s">
        <v>134</v>
      </c>
      <c r="C24" s="38"/>
      <c r="E24" s="182">
        <v>-334719</v>
      </c>
      <c r="F24" s="41"/>
      <c r="G24" s="182">
        <v>-5714</v>
      </c>
    </row>
    <row r="25" spans="1:7" ht="16.5" customHeight="1">
      <c r="A25" s="190"/>
      <c r="B25" s="196" t="s">
        <v>59</v>
      </c>
      <c r="C25" s="38"/>
      <c r="E25" s="182">
        <v>780349</v>
      </c>
      <c r="F25" s="41"/>
      <c r="G25" s="182">
        <v>801316</v>
      </c>
    </row>
    <row r="26" spans="1:7" ht="16.5" customHeight="1">
      <c r="A26" s="190"/>
      <c r="B26" s="196" t="s">
        <v>60</v>
      </c>
      <c r="C26" s="38">
        <v>15</v>
      </c>
      <c r="E26" s="182">
        <v>637389</v>
      </c>
      <c r="F26" s="41"/>
      <c r="G26" s="182">
        <v>2406421</v>
      </c>
    </row>
    <row r="27" spans="1:7" ht="16.5" customHeight="1">
      <c r="A27" s="190"/>
      <c r="B27" s="196" t="s">
        <v>135</v>
      </c>
      <c r="C27" s="38"/>
      <c r="D27" s="35"/>
      <c r="E27" s="182">
        <v>8918238</v>
      </c>
      <c r="F27" s="36"/>
      <c r="G27" s="182">
        <v>4776144</v>
      </c>
    </row>
    <row r="28" spans="1:7" ht="16.5" customHeight="1">
      <c r="A28" s="190"/>
      <c r="B28" s="196" t="s">
        <v>83</v>
      </c>
      <c r="C28" s="38">
        <v>32</v>
      </c>
      <c r="D28" s="35"/>
      <c r="E28" s="184">
        <v>539535</v>
      </c>
      <c r="F28" s="36"/>
      <c r="G28" s="184">
        <v>418903</v>
      </c>
    </row>
    <row r="29" spans="1:7" ht="6" customHeight="1">
      <c r="A29" s="195"/>
      <c r="B29" s="195"/>
      <c r="C29" s="38"/>
      <c r="D29" s="35"/>
      <c r="E29" s="10"/>
      <c r="F29" s="42"/>
      <c r="G29" s="10"/>
    </row>
    <row r="30" spans="1:7" ht="16.5" customHeight="1">
      <c r="A30" s="195" t="s">
        <v>93</v>
      </c>
      <c r="B30" s="196"/>
      <c r="C30" s="38"/>
      <c r="D30" s="35"/>
      <c r="E30" s="9"/>
      <c r="F30" s="42"/>
      <c r="G30" s="9"/>
    </row>
    <row r="31" spans="1:7" ht="16.5" customHeight="1">
      <c r="B31" s="195" t="s">
        <v>94</v>
      </c>
      <c r="C31" s="38"/>
      <c r="D31" s="35"/>
      <c r="E31" s="9">
        <f>SUM(E10:E28)</f>
        <v>160071228</v>
      </c>
      <c r="F31" s="42"/>
      <c r="G31" s="9">
        <f>SUM(G10:G28)</f>
        <v>134270690</v>
      </c>
    </row>
    <row r="32" spans="1:7" ht="16.5" customHeight="1">
      <c r="A32" s="190"/>
      <c r="B32" s="199" t="s">
        <v>161</v>
      </c>
      <c r="C32" s="38"/>
      <c r="D32" s="35"/>
      <c r="E32" s="182">
        <v>-80048387</v>
      </c>
      <c r="F32" s="42"/>
      <c r="G32" s="182">
        <v>-12762847</v>
      </c>
    </row>
    <row r="33" spans="1:7" ht="16.5" customHeight="1">
      <c r="A33" s="190"/>
      <c r="B33" s="199" t="s">
        <v>95</v>
      </c>
      <c r="C33" s="38"/>
      <c r="E33" s="182">
        <v>-676091</v>
      </c>
      <c r="G33" s="182">
        <v>-28475892</v>
      </c>
    </row>
    <row r="34" spans="1:7" ht="16.5" customHeight="1">
      <c r="A34" s="190"/>
      <c r="B34" s="195" t="s">
        <v>10</v>
      </c>
      <c r="C34" s="38"/>
      <c r="E34" s="182">
        <v>-1086059</v>
      </c>
      <c r="G34" s="182">
        <v>94904</v>
      </c>
    </row>
    <row r="35" spans="1:7" ht="16.5" customHeight="1">
      <c r="A35" s="190"/>
      <c r="B35" s="195" t="s">
        <v>19</v>
      </c>
      <c r="C35" s="38"/>
      <c r="E35" s="182">
        <v>0</v>
      </c>
      <c r="G35" s="182">
        <v>-330000</v>
      </c>
    </row>
    <row r="36" spans="1:7" ht="16.5" customHeight="1">
      <c r="A36" s="190"/>
      <c r="B36" s="195" t="s">
        <v>96</v>
      </c>
      <c r="C36" s="38"/>
      <c r="E36" s="182">
        <v>-45869302</v>
      </c>
      <c r="G36" s="182">
        <v>-17034334</v>
      </c>
    </row>
    <row r="37" spans="1:7" ht="16.5" customHeight="1">
      <c r="A37" s="190"/>
      <c r="B37" s="197" t="s">
        <v>128</v>
      </c>
      <c r="C37" s="38"/>
      <c r="D37" s="35"/>
      <c r="E37" s="182">
        <v>46684744</v>
      </c>
      <c r="F37" s="42"/>
      <c r="G37" s="182">
        <v>20486398</v>
      </c>
    </row>
    <row r="38" spans="1:7" ht="16.5" customHeight="1">
      <c r="A38" s="190"/>
      <c r="B38" s="197" t="s">
        <v>154</v>
      </c>
      <c r="C38" s="38"/>
      <c r="D38" s="35"/>
      <c r="E38" s="182">
        <v>7413998</v>
      </c>
      <c r="F38" s="42"/>
      <c r="G38" s="182">
        <v>7680699</v>
      </c>
    </row>
    <row r="39" spans="1:7" ht="16.5" customHeight="1">
      <c r="A39" s="190"/>
      <c r="B39" s="197" t="s">
        <v>29</v>
      </c>
      <c r="C39" s="38"/>
      <c r="D39" s="35"/>
      <c r="E39" s="184">
        <v>4494071</v>
      </c>
      <c r="F39" s="42"/>
      <c r="G39" s="184">
        <v>-853988</v>
      </c>
    </row>
    <row r="40" spans="1:7" ht="6" customHeight="1">
      <c r="A40" s="190"/>
      <c r="B40" s="199"/>
      <c r="C40" s="38"/>
      <c r="D40" s="35"/>
      <c r="E40" s="10"/>
      <c r="F40" s="42"/>
      <c r="G40" s="10"/>
    </row>
    <row r="41" spans="1:7" ht="16.5" customHeight="1">
      <c r="A41" s="195" t="s">
        <v>97</v>
      </c>
      <c r="B41" s="195"/>
      <c r="C41" s="38"/>
      <c r="D41" s="35"/>
      <c r="E41" s="8">
        <f>SUM(E31:E39)</f>
        <v>90984202</v>
      </c>
      <c r="F41" s="42"/>
      <c r="G41" s="8">
        <f>SUM(G31:G39)</f>
        <v>103075630</v>
      </c>
    </row>
    <row r="42" spans="1:7" ht="16.5" customHeight="1">
      <c r="A42" s="200" t="s">
        <v>105</v>
      </c>
      <c r="B42" s="195"/>
      <c r="C42" s="38"/>
      <c r="D42" s="35"/>
      <c r="E42" s="182">
        <v>-780349</v>
      </c>
      <c r="F42" s="42"/>
      <c r="G42" s="182">
        <v>-801316</v>
      </c>
    </row>
    <row r="43" spans="1:7" ht="16.5" customHeight="1">
      <c r="A43" s="195" t="s">
        <v>106</v>
      </c>
      <c r="C43" s="38"/>
      <c r="D43" s="35"/>
      <c r="E43" s="183">
        <v>-28113014</v>
      </c>
      <c r="F43" s="42"/>
      <c r="G43" s="183">
        <v>-19334199</v>
      </c>
    </row>
    <row r="44" spans="1:7" ht="16.5" customHeight="1">
      <c r="A44" s="195" t="s">
        <v>153</v>
      </c>
      <c r="C44" s="38"/>
      <c r="D44" s="35"/>
      <c r="E44" s="185">
        <v>0</v>
      </c>
      <c r="F44" s="42"/>
      <c r="G44" s="185">
        <v>7373697</v>
      </c>
    </row>
    <row r="45" spans="1:7" ht="6" customHeight="1">
      <c r="A45" s="195"/>
      <c r="B45" s="195"/>
      <c r="C45" s="38"/>
      <c r="D45" s="35"/>
      <c r="E45" s="10"/>
      <c r="F45" s="42"/>
      <c r="G45" s="10"/>
    </row>
    <row r="46" spans="1:7" ht="16.5" customHeight="1">
      <c r="A46" s="195" t="s">
        <v>98</v>
      </c>
      <c r="B46" s="195"/>
      <c r="C46" s="38"/>
      <c r="D46" s="35"/>
      <c r="E46" s="12">
        <f>SUM(E41:E44)</f>
        <v>62090839</v>
      </c>
      <c r="F46" s="42"/>
      <c r="G46" s="12">
        <f>SUM(G41:G44)</f>
        <v>90313812</v>
      </c>
    </row>
    <row r="47" spans="1:7" ht="18.75" customHeight="1">
      <c r="A47" s="195"/>
      <c r="B47" s="195"/>
      <c r="C47" s="38"/>
      <c r="D47" s="35"/>
      <c r="E47" s="9"/>
      <c r="F47" s="42"/>
      <c r="G47" s="9"/>
    </row>
    <row r="48" spans="1:7" ht="18.75" customHeight="1">
      <c r="A48" s="195"/>
      <c r="B48" s="195"/>
      <c r="C48" s="38"/>
      <c r="D48" s="35"/>
      <c r="E48" s="9"/>
      <c r="F48" s="42"/>
      <c r="G48" s="9"/>
    </row>
    <row r="49" spans="1:7" ht="21.95" customHeight="1">
      <c r="A49" s="201" t="s">
        <v>23</v>
      </c>
      <c r="B49" s="202"/>
      <c r="C49" s="45"/>
      <c r="D49" s="46"/>
      <c r="E49" s="25"/>
      <c r="F49" s="47"/>
      <c r="G49" s="25"/>
    </row>
    <row r="50" spans="1:7" ht="16.5" customHeight="1">
      <c r="A50" s="193" t="str">
        <f>A1</f>
        <v>nForce Secure Public Company Limited</v>
      </c>
      <c r="B50" s="195"/>
      <c r="C50" s="38"/>
      <c r="D50" s="35"/>
      <c r="E50" s="28"/>
      <c r="F50" s="42"/>
      <c r="G50" s="28"/>
    </row>
    <row r="51" spans="1:7" ht="16.5" customHeight="1">
      <c r="A51" s="193" t="s">
        <v>99</v>
      </c>
      <c r="B51" s="195"/>
      <c r="C51" s="38"/>
      <c r="D51" s="35"/>
      <c r="E51" s="28"/>
      <c r="F51" s="42"/>
      <c r="G51" s="28"/>
    </row>
    <row r="52" spans="1:7" ht="16.5" customHeight="1">
      <c r="A52" s="192" t="str">
        <f>A3</f>
        <v>For the year ended 31 December 2024</v>
      </c>
      <c r="B52" s="202"/>
      <c r="C52" s="45"/>
      <c r="D52" s="44"/>
      <c r="E52" s="48"/>
      <c r="F52" s="44"/>
      <c r="G52" s="48"/>
    </row>
    <row r="53" spans="1:7" ht="16.5" customHeight="1">
      <c r="A53" s="203"/>
      <c r="B53" s="196"/>
      <c r="C53" s="49"/>
      <c r="D53" s="37"/>
      <c r="E53" s="28"/>
      <c r="F53" s="29"/>
      <c r="G53" s="28"/>
    </row>
    <row r="54" spans="1:7" ht="16.5" customHeight="1">
      <c r="A54" s="203"/>
      <c r="B54" s="196"/>
      <c r="C54" s="49"/>
      <c r="D54" s="37"/>
      <c r="E54" s="28"/>
      <c r="F54" s="29"/>
      <c r="G54" s="28"/>
    </row>
    <row r="55" spans="1:7" ht="16.5" customHeight="1">
      <c r="A55" s="195"/>
      <c r="B55" s="195"/>
      <c r="C55" s="27"/>
      <c r="E55" s="31">
        <v>2024</v>
      </c>
      <c r="F55" s="31"/>
      <c r="G55" s="31">
        <v>2023</v>
      </c>
    </row>
    <row r="56" spans="1:7" ht="16.5" customHeight="1">
      <c r="A56" s="195"/>
      <c r="B56" s="195"/>
      <c r="C56" s="32" t="s">
        <v>2</v>
      </c>
      <c r="E56" s="33" t="s">
        <v>3</v>
      </c>
      <c r="G56" s="33" t="s">
        <v>3</v>
      </c>
    </row>
    <row r="57" spans="1:7" ht="16.5" customHeight="1">
      <c r="A57" s="195"/>
      <c r="B57" s="195"/>
      <c r="C57" s="27"/>
      <c r="E57" s="50"/>
      <c r="G57" s="50"/>
    </row>
    <row r="58" spans="1:7" ht="16.5" customHeight="1">
      <c r="A58" s="193" t="s">
        <v>100</v>
      </c>
      <c r="B58" s="193"/>
      <c r="C58" s="27"/>
      <c r="E58" s="28"/>
      <c r="G58" s="28"/>
    </row>
    <row r="59" spans="1:7" ht="16.5" customHeight="1">
      <c r="A59" s="196" t="s">
        <v>145</v>
      </c>
      <c r="B59" s="196"/>
      <c r="C59" s="38">
        <v>16</v>
      </c>
      <c r="E59" s="182">
        <v>-1340049</v>
      </c>
      <c r="G59" s="182">
        <v>-6979501</v>
      </c>
    </row>
    <row r="60" spans="1:7" ht="16.5" customHeight="1">
      <c r="A60" s="196" t="s">
        <v>146</v>
      </c>
      <c r="B60" s="196"/>
      <c r="C60" s="38">
        <v>18</v>
      </c>
      <c r="E60" s="182">
        <v>-110233</v>
      </c>
      <c r="G60" s="182">
        <v>-1150079</v>
      </c>
    </row>
    <row r="61" spans="1:7" ht="16.5" customHeight="1">
      <c r="A61" s="204" t="s">
        <v>101</v>
      </c>
      <c r="B61" s="196"/>
      <c r="C61" s="38"/>
      <c r="E61" s="182">
        <v>0</v>
      </c>
      <c r="G61" s="182">
        <v>2000</v>
      </c>
    </row>
    <row r="62" spans="1:7" ht="16.5" customHeight="1">
      <c r="A62" s="204" t="s">
        <v>107</v>
      </c>
      <c r="B62" s="196"/>
      <c r="C62" s="38"/>
      <c r="E62" s="182"/>
      <c r="G62" s="182"/>
    </row>
    <row r="63" spans="1:7" ht="16.5" customHeight="1">
      <c r="A63" s="204"/>
      <c r="B63" s="196" t="s">
        <v>108</v>
      </c>
      <c r="C63" s="51" t="s">
        <v>120</v>
      </c>
      <c r="E63" s="182">
        <v>-45000</v>
      </c>
      <c r="G63" s="182">
        <v>-40360870</v>
      </c>
    </row>
    <row r="64" spans="1:7" ht="16.5" customHeight="1">
      <c r="A64" s="204" t="s">
        <v>109</v>
      </c>
      <c r="B64" s="196"/>
      <c r="C64" s="38"/>
      <c r="E64" s="182"/>
      <c r="G64" s="182"/>
    </row>
    <row r="65" spans="1:7" ht="16.5" customHeight="1">
      <c r="A65" s="204"/>
      <c r="B65" s="196" t="s">
        <v>108</v>
      </c>
      <c r="C65" s="51" t="s">
        <v>120</v>
      </c>
      <c r="E65" s="182">
        <v>5172000</v>
      </c>
      <c r="G65" s="182">
        <v>45246448</v>
      </c>
    </row>
    <row r="66" spans="1:7" ht="16.5" customHeight="1">
      <c r="A66" s="204" t="s">
        <v>147</v>
      </c>
      <c r="B66" s="196"/>
      <c r="C66" s="38"/>
      <c r="E66" s="184">
        <v>11360352</v>
      </c>
      <c r="G66" s="184">
        <v>3913088</v>
      </c>
    </row>
    <row r="67" spans="1:7" ht="16.5" customHeight="1">
      <c r="A67" s="196"/>
      <c r="B67" s="196"/>
      <c r="C67" s="27"/>
      <c r="E67" s="5"/>
      <c r="G67" s="5"/>
    </row>
    <row r="68" spans="1:7" ht="16.5" customHeight="1">
      <c r="A68" s="205" t="s">
        <v>138</v>
      </c>
      <c r="B68" s="205"/>
      <c r="C68" s="27"/>
      <c r="E68" s="11">
        <f>SUM(E59:E66)</f>
        <v>15037070</v>
      </c>
      <c r="G68" s="11">
        <f>SUM(G59:G66)</f>
        <v>671086</v>
      </c>
    </row>
    <row r="69" spans="1:7" ht="16.5" customHeight="1">
      <c r="A69" s="195"/>
      <c r="B69" s="195"/>
      <c r="C69" s="27"/>
      <c r="E69" s="9"/>
      <c r="G69" s="9"/>
    </row>
    <row r="70" spans="1:7" ht="16.5" customHeight="1">
      <c r="A70" s="206" t="s">
        <v>158</v>
      </c>
      <c r="B70" s="194"/>
      <c r="C70" s="38"/>
      <c r="E70" s="9"/>
      <c r="G70" s="9"/>
    </row>
    <row r="71" spans="1:7" ht="16.5" customHeight="1">
      <c r="C71" s="38"/>
      <c r="E71" s="9"/>
      <c r="G71" s="9"/>
    </row>
    <row r="72" spans="1:7" ht="16.5" customHeight="1">
      <c r="A72" s="198" t="s">
        <v>149</v>
      </c>
      <c r="B72" s="194"/>
      <c r="C72" s="38">
        <v>21</v>
      </c>
      <c r="E72" s="183">
        <v>-6209650</v>
      </c>
      <c r="G72" s="183">
        <v>-5378684</v>
      </c>
    </row>
    <row r="73" spans="1:7" ht="16.5" customHeight="1">
      <c r="A73" s="198" t="s">
        <v>150</v>
      </c>
      <c r="B73" s="195"/>
      <c r="C73" s="38">
        <v>30</v>
      </c>
      <c r="E73" s="184">
        <v>-66780036</v>
      </c>
      <c r="G73" s="184">
        <v>-30821460</v>
      </c>
    </row>
    <row r="74" spans="1:7" ht="16.5" customHeight="1">
      <c r="A74" s="196"/>
      <c r="B74" s="196"/>
      <c r="C74" s="27"/>
      <c r="E74" s="5"/>
      <c r="G74" s="5"/>
    </row>
    <row r="75" spans="1:7" ht="16.5" customHeight="1">
      <c r="A75" s="204" t="s">
        <v>117</v>
      </c>
      <c r="B75" s="195"/>
      <c r="C75" s="38"/>
      <c r="E75" s="11">
        <f>SUM(E72:E73)</f>
        <v>-72989686</v>
      </c>
      <c r="G75" s="11">
        <f>SUM(G72:G73)</f>
        <v>-36200144</v>
      </c>
    </row>
    <row r="76" spans="1:7" ht="16.5" customHeight="1">
      <c r="A76" s="195"/>
      <c r="B76" s="195"/>
      <c r="C76" s="38"/>
      <c r="E76" s="9"/>
      <c r="G76" s="9"/>
    </row>
    <row r="77" spans="1:7" ht="16.5" customHeight="1">
      <c r="A77" s="191" t="s">
        <v>137</v>
      </c>
      <c r="B77" s="199"/>
      <c r="C77" s="51"/>
      <c r="E77" s="10">
        <f>SUM(E46,E68,E75)</f>
        <v>4138223</v>
      </c>
      <c r="F77" s="13"/>
      <c r="G77" s="10">
        <f>SUM(G46,G68,G75)</f>
        <v>54784754</v>
      </c>
    </row>
    <row r="78" spans="1:7" ht="16.5" customHeight="1">
      <c r="A78" s="199" t="s">
        <v>155</v>
      </c>
      <c r="B78" s="199"/>
      <c r="C78" s="51"/>
      <c r="E78" s="183">
        <v>450116614</v>
      </c>
      <c r="G78" s="183">
        <v>398238547</v>
      </c>
    </row>
    <row r="79" spans="1:7" ht="16.5" customHeight="1">
      <c r="A79" s="199" t="s">
        <v>116</v>
      </c>
      <c r="B79" s="199"/>
      <c r="C79" s="51"/>
      <c r="E79" s="183">
        <v>-6728398</v>
      </c>
      <c r="G79" s="183">
        <v>-2906687</v>
      </c>
    </row>
    <row r="80" spans="1:7" ht="16.5" customHeight="1">
      <c r="A80" s="195" t="s">
        <v>113</v>
      </c>
      <c r="B80" s="195"/>
      <c r="C80" s="38"/>
      <c r="E80" s="14"/>
      <c r="G80" s="14"/>
    </row>
    <row r="81" spans="1:7" ht="16.5" customHeight="1" thickBot="1">
      <c r="A81" s="191" t="s">
        <v>156</v>
      </c>
      <c r="B81" s="199"/>
      <c r="C81" s="51"/>
      <c r="E81" s="16">
        <f>SUM(E77:E79)</f>
        <v>447526439</v>
      </c>
      <c r="G81" s="16">
        <f>SUM(G77:G79)</f>
        <v>450116614</v>
      </c>
    </row>
    <row r="82" spans="1:7" ht="16.5" customHeight="1" thickTop="1">
      <c r="A82" s="191"/>
      <c r="B82" s="199"/>
      <c r="C82" s="51"/>
      <c r="E82" s="5"/>
      <c r="G82" s="5"/>
    </row>
    <row r="83" spans="1:7" ht="16.5" customHeight="1">
      <c r="A83" s="193" t="s">
        <v>102</v>
      </c>
      <c r="B83" s="193"/>
      <c r="C83" s="27"/>
      <c r="D83" s="35"/>
      <c r="E83" s="5"/>
      <c r="F83" s="6"/>
      <c r="G83" s="5"/>
    </row>
    <row r="84" spans="1:7" s="52" customFormat="1" ht="16.5" customHeight="1">
      <c r="A84" s="207"/>
      <c r="B84" s="190"/>
      <c r="C84" s="17"/>
      <c r="D84" s="40"/>
      <c r="E84" s="19"/>
      <c r="F84" s="43"/>
      <c r="G84" s="19"/>
    </row>
    <row r="85" spans="1:7" s="52" customFormat="1" ht="16.5" customHeight="1">
      <c r="A85" s="207" t="s">
        <v>157</v>
      </c>
      <c r="B85" s="190"/>
      <c r="C85" s="17">
        <v>17</v>
      </c>
      <c r="D85" s="40"/>
      <c r="E85" s="183">
        <v>0</v>
      </c>
      <c r="F85" s="41"/>
      <c r="G85" s="183">
        <v>5616616</v>
      </c>
    </row>
    <row r="86" spans="1:7" ht="16.5" customHeight="1">
      <c r="A86" s="207" t="s">
        <v>162</v>
      </c>
      <c r="B86" s="190"/>
      <c r="C86" s="17">
        <v>32</v>
      </c>
      <c r="E86" s="183">
        <v>539535</v>
      </c>
      <c r="F86" s="41"/>
      <c r="G86" s="183">
        <v>418903</v>
      </c>
    </row>
    <row r="87" spans="1:7" ht="16.5" customHeight="1">
      <c r="A87" s="207" t="s">
        <v>118</v>
      </c>
      <c r="B87" s="190"/>
      <c r="C87" s="17">
        <v>16</v>
      </c>
      <c r="E87" s="183">
        <v>0</v>
      </c>
      <c r="G87" s="183">
        <v>1306621</v>
      </c>
    </row>
    <row r="88" spans="1:7" ht="16.5" customHeight="1">
      <c r="A88" s="207" t="s">
        <v>148</v>
      </c>
      <c r="B88" s="190"/>
      <c r="C88" s="17">
        <v>18</v>
      </c>
      <c r="E88" s="183">
        <v>3909612</v>
      </c>
      <c r="G88" s="15">
        <v>0</v>
      </c>
    </row>
    <row r="89" spans="1:7" ht="16.5" customHeight="1">
      <c r="A89" s="207"/>
      <c r="B89" s="190"/>
      <c r="C89" s="17"/>
      <c r="E89" s="15"/>
      <c r="G89" s="15"/>
    </row>
    <row r="90" spans="1:7" ht="16.5" customHeight="1">
      <c r="A90" s="207"/>
      <c r="B90" s="190"/>
      <c r="C90" s="17"/>
      <c r="E90" s="15"/>
      <c r="G90" s="15"/>
    </row>
    <row r="91" spans="1:7" ht="16.5" customHeight="1">
      <c r="A91" s="207"/>
      <c r="B91" s="190"/>
      <c r="C91" s="17"/>
      <c r="E91" s="15"/>
      <c r="G91" s="15"/>
    </row>
    <row r="92" spans="1:7" ht="16.5" customHeight="1">
      <c r="A92" s="207"/>
      <c r="B92" s="190"/>
      <c r="C92" s="17"/>
      <c r="E92" s="15"/>
      <c r="G92" s="15"/>
    </row>
    <row r="94" spans="1:7" ht="13.5" customHeight="1"/>
    <row r="95" spans="1:7" ht="14.25" customHeight="1"/>
    <row r="96" spans="1:7" ht="21.95" customHeight="1">
      <c r="A96" s="201" t="s">
        <v>23</v>
      </c>
      <c r="B96" s="208"/>
      <c r="C96" s="55"/>
      <c r="D96" s="56"/>
      <c r="E96" s="25"/>
      <c r="F96" s="57"/>
      <c r="G96" s="25"/>
    </row>
  </sheetData>
  <pageMargins left="1" right="0.5" top="0.5" bottom="0.6" header="0.49" footer="0.4"/>
  <pageSetup paperSize="9" firstPageNumber="9" orientation="portrait" useFirstPageNumber="1" horizontalDpi="1200" verticalDpi="1200" r:id="rId1"/>
  <headerFooter>
    <oddFooter>&amp;R&amp;P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5-6</vt:lpstr>
      <vt:lpstr>7</vt:lpstr>
      <vt:lpstr>8</vt:lpstr>
      <vt:lpstr>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Wasinee Kanhakanchana (TH)</cp:lastModifiedBy>
  <cp:lastPrinted>2025-02-26T02:39:05Z</cp:lastPrinted>
  <dcterms:created xsi:type="dcterms:W3CDTF">2022-07-14T03:24:37Z</dcterms:created>
  <dcterms:modified xsi:type="dcterms:W3CDTF">2025-02-27T10:28:49Z</dcterms:modified>
</cp:coreProperties>
</file>