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rojukiss-my.sharepoint.com/personal/wilaiporn_wo_rojukiss_com/Documents/Desktop/Job/2024/Draft and FS/Q4 2024/Elcid/TH/"/>
    </mc:Choice>
  </mc:AlternateContent>
  <xr:revisionPtr revIDLastSave="3" documentId="13_ncr:1_{BBB96E64-9717-4433-8B53-ACBF33306D8D}" xr6:coauthVersionLast="47" xr6:coauthVersionMax="47" xr10:uidLastSave="{8D33511D-5DCC-4E72-AC6B-86E81DD21B84}"/>
  <bookViews>
    <workbookView xWindow="-108" yWindow="-108" windowWidth="23256" windowHeight="12456" activeTab="1" xr2:uid="{00000000-000D-0000-FFFF-FFFF00000000}"/>
  </bookViews>
  <sheets>
    <sheet name="7-9 TH" sheetId="1" r:id="rId1"/>
    <sheet name="10-11 TH" sheetId="2" r:id="rId2"/>
    <sheet name="12 TH" sheetId="3" r:id="rId3"/>
    <sheet name="13 TH" sheetId="4" r:id="rId4"/>
    <sheet name="14-15 TH" sheetId="5" r:id="rId5"/>
  </sheets>
  <definedNames>
    <definedName name="_xlnm.Print_Area" localSheetId="0">'7-9 TH'!$A$1:$L$123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9" roundtripDataChecksum="sdhKXxNk/nBi5rDG9w6juCtRl7grUgKJ7H9AP9mcSqA="/>
    </ext>
  </extLst>
</workbook>
</file>

<file path=xl/calcChain.xml><?xml version="1.0" encoding="utf-8"?>
<calcChain xmlns="http://schemas.openxmlformats.org/spreadsheetml/2006/main">
  <c r="L115" i="1" l="1"/>
  <c r="L69" i="1" l="1"/>
  <c r="J69" i="1"/>
  <c r="H69" i="1"/>
  <c r="F69" i="1"/>
  <c r="L61" i="1"/>
  <c r="J61" i="1"/>
  <c r="H61" i="1"/>
  <c r="F61" i="1"/>
  <c r="L33" i="1"/>
  <c r="J33" i="1"/>
  <c r="H33" i="1"/>
  <c r="F33" i="1"/>
  <c r="L21" i="1"/>
  <c r="J21" i="1"/>
  <c r="H21" i="1"/>
  <c r="F21" i="1"/>
  <c r="F35" i="1" l="1"/>
  <c r="F71" i="1"/>
  <c r="H35" i="1"/>
  <c r="H71" i="1"/>
  <c r="J35" i="1"/>
  <c r="J71" i="1"/>
  <c r="L71" i="1"/>
  <c r="G75" i="5" l="1"/>
  <c r="I75" i="5"/>
  <c r="K75" i="5"/>
  <c r="E75" i="5"/>
  <c r="I18" i="2" l="1"/>
  <c r="K18" i="2"/>
  <c r="M18" i="2"/>
  <c r="G18" i="2"/>
  <c r="I44" i="2" l="1"/>
  <c r="E90" i="5" l="1"/>
  <c r="S29" i="3"/>
  <c r="K38" i="5" l="1"/>
  <c r="K43" i="5" s="1"/>
  <c r="G38" i="5"/>
  <c r="G43" i="5" s="1"/>
  <c r="O21" i="4"/>
  <c r="H115" i="1"/>
  <c r="U25" i="3"/>
  <c r="Y25" i="3" s="1"/>
  <c r="U23" i="3"/>
  <c r="Y23" i="3" s="1"/>
  <c r="U22" i="3"/>
  <c r="Y22" i="3" s="1"/>
  <c r="U26" i="3"/>
  <c r="Y26" i="3" s="1"/>
  <c r="G44" i="2"/>
  <c r="S19" i="3"/>
  <c r="H118" i="1" l="1"/>
  <c r="L118" i="1"/>
  <c r="I37" i="2"/>
  <c r="I47" i="2" s="1"/>
  <c r="I12" i="2"/>
  <c r="M44" i="2"/>
  <c r="M37" i="2"/>
  <c r="M12" i="2"/>
  <c r="M21" i="2" s="1"/>
  <c r="M24" i="2" s="1"/>
  <c r="M27" i="2" s="1"/>
  <c r="M62" i="2" s="1"/>
  <c r="E19" i="3"/>
  <c r="E21" i="3" s="1"/>
  <c r="E29" i="3" s="1"/>
  <c r="G19" i="3"/>
  <c r="G21" i="3" s="1"/>
  <c r="G29" i="3" s="1"/>
  <c r="I19" i="3"/>
  <c r="I21" i="3" s="1"/>
  <c r="I29" i="3" s="1"/>
  <c r="K19" i="3"/>
  <c r="K21" i="3" s="1"/>
  <c r="K29" i="3" s="1"/>
  <c r="M19" i="3"/>
  <c r="M21" i="3" s="1"/>
  <c r="M29" i="3" s="1"/>
  <c r="O19" i="3"/>
  <c r="O21" i="3" s="1"/>
  <c r="Q19" i="3"/>
  <c r="Q21" i="3" s="1"/>
  <c r="Q29" i="3" s="1"/>
  <c r="U17" i="3"/>
  <c r="Y17" i="3" s="1"/>
  <c r="U16" i="3"/>
  <c r="Y16" i="3" s="1"/>
  <c r="U15" i="3"/>
  <c r="Y15" i="3" s="1"/>
  <c r="U14" i="3"/>
  <c r="Y14" i="3" s="1"/>
  <c r="U13" i="3"/>
  <c r="E18" i="4"/>
  <c r="E20" i="4" s="1"/>
  <c r="G18" i="4"/>
  <c r="G20" i="4" s="1"/>
  <c r="I18" i="4"/>
  <c r="I20" i="4" s="1"/>
  <c r="K18" i="4"/>
  <c r="K20" i="4" s="1"/>
  <c r="M18" i="4"/>
  <c r="M20" i="4" s="1"/>
  <c r="O16" i="4"/>
  <c r="O15" i="4"/>
  <c r="O14" i="4"/>
  <c r="O13" i="4"/>
  <c r="O12" i="4"/>
  <c r="G90" i="5"/>
  <c r="K90" i="5"/>
  <c r="K37" i="2"/>
  <c r="G37" i="2"/>
  <c r="L35" i="1" l="1"/>
  <c r="K92" i="5"/>
  <c r="K97" i="5" s="1"/>
  <c r="G92" i="5"/>
  <c r="G97" i="5" s="1"/>
  <c r="O18" i="4"/>
  <c r="I21" i="2"/>
  <c r="I24" i="2" s="1"/>
  <c r="I27" i="2" s="1"/>
  <c r="I62" i="2" s="1"/>
  <c r="L120" i="1"/>
  <c r="Y13" i="3"/>
  <c r="Y19" i="3" s="1"/>
  <c r="U19" i="3"/>
  <c r="M47" i="2"/>
  <c r="M49" i="2" s="1"/>
  <c r="M68" i="2" s="1"/>
  <c r="H120" i="1"/>
  <c r="M65" i="2"/>
  <c r="M71" i="2" l="1"/>
  <c r="I65" i="2"/>
  <c r="I49" i="2"/>
  <c r="I68" i="2" s="1"/>
  <c r="I90" i="5"/>
  <c r="A51" i="5"/>
  <c r="A3" i="5"/>
  <c r="A53" i="5" s="1"/>
  <c r="K25" i="4"/>
  <c r="I25" i="4"/>
  <c r="G25" i="4"/>
  <c r="E25" i="4"/>
  <c r="O22" i="4"/>
  <c r="O20" i="4"/>
  <c r="U21" i="3"/>
  <c r="W19" i="3"/>
  <c r="W21" i="3" s="1"/>
  <c r="W29" i="3" s="1"/>
  <c r="A3" i="3"/>
  <c r="A55" i="2"/>
  <c r="K44" i="2"/>
  <c r="K47" i="2" s="1"/>
  <c r="G47" i="2"/>
  <c r="K12" i="2"/>
  <c r="K21" i="2" s="1"/>
  <c r="K24" i="2" s="1"/>
  <c r="I10" i="5" s="1"/>
  <c r="I38" i="5" s="1"/>
  <c r="I43" i="5" s="1"/>
  <c r="G12" i="2"/>
  <c r="G21" i="2" s="1"/>
  <c r="A44" i="1"/>
  <c r="A85" i="1" s="1"/>
  <c r="I71" i="2" l="1"/>
  <c r="Y21" i="3"/>
  <c r="K27" i="2"/>
  <c r="K62" i="2" s="1"/>
  <c r="G24" i="2"/>
  <c r="G27" i="2" l="1"/>
  <c r="G62" i="2" s="1"/>
  <c r="E10" i="5"/>
  <c r="E38" i="5" s="1"/>
  <c r="E43" i="5" s="1"/>
  <c r="K65" i="2"/>
  <c r="K49" i="2"/>
  <c r="K68" i="2" s="1"/>
  <c r="I92" i="5"/>
  <c r="I97" i="5" s="1"/>
  <c r="M23" i="4" l="1"/>
  <c r="G49" i="2"/>
  <c r="E92" i="5"/>
  <c r="E97" i="5" s="1"/>
  <c r="K71" i="2"/>
  <c r="G68" i="2" l="1"/>
  <c r="G71" i="2" s="1"/>
  <c r="M25" i="4"/>
  <c r="O27" i="3"/>
  <c r="O29" i="3" s="1"/>
  <c r="O23" i="4"/>
  <c r="O25" i="4" s="1"/>
  <c r="G65" i="2"/>
  <c r="J115" i="1" l="1"/>
  <c r="J118" i="1" s="1"/>
  <c r="F115" i="1"/>
  <c r="U27" i="3"/>
  <c r="U29" i="3" l="1"/>
  <c r="Y27" i="3"/>
  <c r="Y29" i="3" s="1"/>
  <c r="J120" i="1"/>
  <c r="F118" i="1" l="1"/>
  <c r="F120" i="1" l="1"/>
</calcChain>
</file>

<file path=xl/sharedStrings.xml><?xml version="1.0" encoding="utf-8"?>
<sst xmlns="http://schemas.openxmlformats.org/spreadsheetml/2006/main" count="368" uniqueCount="211">
  <si>
    <t>บริษัท โรจูคิส อินเตอร์เนชั่นแนล จำกัด (มหาชน)</t>
  </si>
  <si>
    <t>งบฐานะการเงิน</t>
  </si>
  <si>
    <t>ณ วันที่ 31 ธันวาคม พ.ศ. 2567</t>
  </si>
  <si>
    <t>งบการเงินรวม</t>
  </si>
  <si>
    <t>งบการเงินเฉพาะกิจการ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</si>
  <si>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</si>
  <si>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</si>
  <si>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</si>
  <si>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</si>
  <si>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</si>
  <si>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</si>
  <si>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</si>
  <si>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</si>
  <si>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</si>
  <si>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</si>
  <si>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</si>
  <si>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</si>
  <si>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</si>
  <si>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</si>
  <si>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30.4</t>
  </si>
  <si>
    <t xml:space="preserve">อาคารและอุปกรณ์ </t>
  </si>
  <si>
    <t>สินทรัพย์สิทธิการใช้</t>
  </si>
  <si>
    <t xml:space="preserve">สินทรัพย์ไม่มีตัวตน 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</si>
  <si>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</si>
  <si>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</si>
  <si>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</si>
  <si>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</si>
  <si>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___________________________________ กรรมการ     ___________________________________ กรรมการ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</si>
  <si>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</si>
  <si>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</si>
  <si>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</si>
  <si>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ทรัสต์รีซีทและตั๋วสัญญาใช้เงิน</t>
  </si>
  <si>
    <t>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</si>
  <si>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</si>
  <si>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</si>
  <si>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</si>
  <si>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</si>
  <si>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</si>
  <si>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</si>
  <si>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</si>
  <si>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</si>
  <si>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</si>
  <si>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</si>
  <si>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618,000,000 หุ้น </t>
  </si>
  <si>
    <t xml:space="preserve">   มูลค่าที่ตราไว้หุ้นละ 0.50 บาท</t>
  </si>
  <si>
    <t>ทุนที่ออกและชำระแล้ว</t>
  </si>
  <si>
    <t>หุ้นสามัญจำนวน 600,010,000 หุ้น</t>
  </si>
  <si>
    <t>ส่วนเกินมูลค่าหุ้นสามัญ</t>
  </si>
  <si>
    <t>ส่วนเกินมูลค่าหุ้นจากการจ่าย</t>
  </si>
  <si>
    <t>โดยใช้หุ้นเป็นเกณฑ์</t>
  </si>
  <si>
    <t>ส่วนเกินทุนจากการรวมธุรกิจภายใต้</t>
  </si>
  <si>
    <t>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</si>
  <si>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</si>
  <si>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</si>
  <si>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</si>
  <si>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</si>
  <si>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การเปลี่ยนแปลงสัดส่วนในบริษัทย่อย</t>
  </si>
  <si>
    <t>รวมส่วนของบริษัทใหญ่</t>
  </si>
  <si>
    <t>ส่วนได้เสียที่ไม่มีอำนาจควบคุม</t>
  </si>
  <si>
    <t>-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</si>
  <si>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</si>
  <si>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</si>
  <si>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</si>
  <si>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2567</t>
  </si>
  <si>
    <t>กำไรขั้นต้น</t>
  </si>
  <si>
    <t>รายได้อื่น</t>
  </si>
  <si>
    <t>ค่าใช้จ่ายในการบริหาร</t>
  </si>
  <si>
    <t>กำไรจากอัตราแลกเปลี่ยน</t>
  </si>
  <si>
    <t>กำไรก่อนต้นทุนทางการเงิน</t>
  </si>
  <si>
    <t>ต้นทุนทางการเงิน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</si>
  <si>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</si>
  <si>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</si>
  <si>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</si>
  <si>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</si>
  <si>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</si>
  <si>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การวัดมูลค่าใหม่ของภาระผูกพันผลประโยชน์พนักงาน</t>
  </si>
  <si>
    <t>รวมรายการที่จะไม่จัดประเภทรายการใหม่</t>
  </si>
  <si>
    <t>เข้าไปไว้ในกำไรหรือขาดทุนในภายหลัง</t>
  </si>
  <si>
    <t>รายการที่จะจัดประเภทรายการใหม่</t>
  </si>
  <si>
    <t>ผลต่างของอัตราแลกเปลี่ยน</t>
  </si>
  <si>
    <t xml:space="preserve"> จากการแปลงค่างบการเงิน</t>
  </si>
  <si>
    <t>รวมรายการที่จะจัดประเภทรายการใหม่</t>
  </si>
  <si>
    <t>กำไรขาดทุนเบ็ดเสร็จรวมสำหรับปี</t>
  </si>
  <si>
    <t>การแบ่งปันกำไร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</si>
  <si>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</si>
  <si>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</si>
  <si>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</t>
  </si>
  <si>
    <t>งบการเปลี่ยนแปลงส่วนของเจ้าของ</t>
  </si>
  <si>
    <t>ส่วนเกินทุน</t>
  </si>
  <si>
    <t>ส่วนเกินมูลค่า</t>
  </si>
  <si>
    <t>จากการรวมธุรกิจ</t>
  </si>
  <si>
    <t>จัดสรรแล้ว -</t>
  </si>
  <si>
    <t>การเปลี่ยนแปลง</t>
  </si>
  <si>
    <t>รวม</t>
  </si>
  <si>
    <t>ส่วนได้เสีย</t>
  </si>
  <si>
    <t>ทุนเรือนหุ้นที่ออก</t>
  </si>
  <si>
    <t>หุ้นจากการจ่ายโดย</t>
  </si>
  <si>
    <t>ภายใต้การควบคุม</t>
  </si>
  <si>
    <t>สำรองตาม</t>
  </si>
  <si>
    <t>การแปลง</t>
  </si>
  <si>
    <t>สัดส่วน</t>
  </si>
  <si>
    <t>ที่ไม่มีอำนาจ</t>
  </si>
  <si>
    <t>และชำระแล้ว</t>
  </si>
  <si>
    <t>หุ้นสามัญ</t>
  </si>
  <si>
    <t>ใช้หุ้นเป็นเกณฑ์</t>
  </si>
  <si>
    <t>เดียวกัน</t>
  </si>
  <si>
    <t>กฎหมาย</t>
  </si>
  <si>
    <t>ค่างบการเงิน</t>
  </si>
  <si>
    <t>ใบนริษัทย่อย</t>
  </si>
  <si>
    <t>- บริษัทใหญ่</t>
  </si>
  <si>
    <t>ควบคุม</t>
  </si>
  <si>
    <t>ยอดคงเหลือ วันที่ 1 มกราคม พ.ศ. 2566</t>
  </si>
  <si>
    <t>การเพิ่มหุ้นสามัญ</t>
  </si>
  <si>
    <t>เงินปันผลจ่าย</t>
  </si>
  <si>
    <t>ยอดคงเหลือสิ้นปี วันที่ 31 ธันวาคม  พ.ศ. 2566</t>
  </si>
  <si>
    <t>ยอดคงเหลือ วันที่ 1 มกราคม พ.ศ. 2567</t>
  </si>
  <si>
    <t>การจ่ายโดยใช้หุ้นเป็นเกณฑ์</t>
  </si>
  <si>
    <t xml:space="preserve">การลดทุนของบริษัทย่อย </t>
  </si>
  <si>
    <t>ลงทุนเพิ่มในบริษัทย่อยโดยการซื้อหุ้น</t>
  </si>
  <si>
    <t>จากส่วนได้เสียที่ไม่มีอำนาจควบคุม</t>
  </si>
  <si>
    <t>ยอดคงเหลือสิ้นปี วันที่ 31 ธันวาคม  พ.ศ. 2567</t>
  </si>
  <si>
    <t>ยอดคงเหลือสิ้นปี วันที่ 31 ธันวาคม พ.ศ. 2566</t>
  </si>
  <si>
    <t>ยอดคงเหลือสิ้นปี วันที่ 31 ธันวาคม พ.ศ. 2567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</si>
  <si>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</si>
  <si>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</si>
  <si>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</si>
  <si>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รายการปรับปรุง</t>
  </si>
  <si>
    <t>ค่าเสื่อมราคา</t>
  </si>
  <si>
    <t>ค่าตัดจำหน่ายสินทรัพย์ไม่มีตัวตน</t>
  </si>
  <si>
    <t>ค่าเสื่อมราคาสินทรัพย์สิทธิการใช้</t>
  </si>
  <si>
    <t>ประมาณการลูกหนี้รับคืนสินค้าคงเหลือ(กลับรายการ)</t>
  </si>
  <si>
    <t>ค่าใช้จ่ายตามโครงการให้สิทธิซื้อหุ้น</t>
  </si>
  <si>
    <t>ผลประโยชน์พนักงานเมื่อเกษียณอายุ</t>
  </si>
  <si>
    <t>กำไรจากอัตราแลกเปลี่ยนที่ยังไม่เกิดขึ้นจริง</t>
  </si>
  <si>
    <t>กำไรที่ยังไม่เกิดขึ้นจริงจากสินทรัพย์ทางการเงิน</t>
  </si>
  <si>
    <t xml:space="preserve">   ที่วัดมูลค่ายุติธรรมผ่านกำไรหรือขาดทุน</t>
  </si>
  <si>
    <t>ดอกเบี้ยจ่าย</t>
  </si>
  <si>
    <t>ดอกเบี้ยรับ</t>
  </si>
  <si>
    <t>ขาดทุนจากการตัดจำหน่ายอุปกรณ์</t>
  </si>
  <si>
    <t>ตัดจำหน่ายสินทรัพย์ไม่มีตัวตน</t>
  </si>
  <si>
    <t>จ่ายผลประโยชน์พนักงาน</t>
  </si>
  <si>
    <t>การเปลี่ยนแปลงของสินทรัพย์และหนี้สินดำเนินงาน</t>
  </si>
  <si>
    <t>-  ลูกหนี้การค้าและลูกหนี้อื่น</t>
  </si>
  <si>
    <t>-  สินค้าคงเหลือ</t>
  </si>
  <si>
    <t>-  สินทรัพย์ที่เกิดจากสัญญา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</si>
  <si>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</si>
  <si>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</si>
  <si>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</si>
  <si>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หนี้สินหมุนเวียนอื่น</t>
  </si>
  <si>
    <t>เงินสดรับดอกเบี้ย</t>
  </si>
  <si>
    <t>เงินสดจ่ายดอกเบี้ย</t>
  </si>
  <si>
    <t>เงินสดจ่ายภาษีเงินได้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</si>
  <si>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</si>
  <si>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</si>
  <si>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เงินฝากธนาคารที่ติดภาระค้ำประกันลดลง</t>
  </si>
  <si>
    <t>เงินให้กู้ยืมแก่บริษัทย่อย</t>
  </si>
  <si>
    <t>เงินสดรับคืนจากการลดทุนของบริษัทย่อย</t>
  </si>
  <si>
    <t>เงินสดรับคืนจากเงินให้กู้ยืมแก่บริษัทย่อย</t>
  </si>
  <si>
    <t>เงินสดจ่ายเพื่อซื้อสินทรัพย์ทางการเงิน</t>
  </si>
  <si>
    <t>เงินสดรับจากการขายสินทรัพย์ทางการเงิน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</si>
  <si>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</si>
  <si>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</si>
  <si>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เงินสดรับจากการขายอุปกรณ์</t>
  </si>
  <si>
    <t>เงินสดสุทธิ(ใช้ไปใน)ได้มาจากกิจกรรมลงทุน</t>
  </si>
  <si>
    <t>กระแสเงินสดจากกิจกรรมจัดหาเงิน</t>
  </si>
  <si>
    <t>เงินสดรับจากทรัสต์รีซีทและตั๋วสัญญาใช้เงิน</t>
  </si>
  <si>
    <t>เงินสดจ่ายชำระคืนทรัสต์รีซีท</t>
  </si>
  <si>
    <t>เงินสดจ่ายเพื่อซื้อหุ้นเพิ่มในบริษัทย่อยจากส่วนได้เสีย</t>
  </si>
  <si>
    <t xml:space="preserve">   ที่ไม่มีอำนาจควบคุม</t>
  </si>
  <si>
    <t>เงินสดจ่ายจากการลดทุนของบริษัทย่อย</t>
  </si>
  <si>
    <t xml:space="preserve">   ให้ส่วนได้เสียที่ไม่มีอำนาจควบคุม</t>
  </si>
  <si>
    <t>เงินสดจ่ายชำระคืนเงินกู้ยืมระยะยาว</t>
  </si>
  <si>
    <t xml:space="preserve">   จากบุคคลที่เกี่ยวข้องกัน</t>
  </si>
  <si>
    <t>เงินสดจ่ายคืนเงินต้นของสัญญาเช่า</t>
  </si>
  <si>
    <t>เงินสดรับจากการออกหุ้นสามัญ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</si>
  <si>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</si>
  <si>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</si>
  <si>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เงินสดและรายการเทียบเท่าเงินสดต้นปี</t>
  </si>
  <si>
    <t>ขาดทุนจากอัตราแลกเปลี่ยนจากเงินสด</t>
  </si>
  <si>
    <t>และรายการเทียบเท่าเงินสด</t>
  </si>
  <si>
    <t>เงินสดและรายการเทียบเท่าเงินสดสิ้นปี</t>
  </si>
  <si>
    <t>รายการที่ไม่ใช่เงินสดที่มีสาระสำคัญ</t>
  </si>
  <si>
    <t>สินทรัพย์สิทธิการใช้จากหนี้สินสัญญาเช่า</t>
  </si>
  <si>
    <t>เงินปันผลรับ</t>
  </si>
  <si>
    <t>ผลขาดทุนด้านเครดิตที่คาดว่าจะเกิดขึ้น(กลับรายการ)</t>
  </si>
  <si>
    <t>องค์ประกอบอื่นของส่วนของเจ้าของ</t>
  </si>
  <si>
    <t>เงินสดได้มาจาก(ใช้ไปใน)การดำเนินงาน</t>
  </si>
  <si>
    <t>เงินสดสุทธิได้มาจาก(ใช้ไปใน)กิจกรรมดำเนินงาน</t>
  </si>
  <si>
    <t>ส่วนที่เป็นของผู้เป็นเจ้าของของบริษัทใหญ่</t>
  </si>
  <si>
    <t>กำไรต่อหุ้น</t>
  </si>
  <si>
    <t>ส่วนที่ถึงกำหนดชำระภายในหนึ่งปี</t>
  </si>
  <si>
    <t>เงินให้กู้ยืมระยะยาวแก่บริษัทย่อย</t>
  </si>
  <si>
    <r>
      <t>งบฐานะการเงิน</t>
    </r>
    <r>
      <rPr>
        <sz val="13"/>
        <color theme="1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</si>
  <si>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</si>
  <si>
    <t>รายได้จากการขายสินค้าและการให้บริการ</t>
  </si>
  <si>
    <t>ต้นทุนขายและการให้บริการ</t>
  </si>
  <si>
    <t>ค่าใช้จ่ายในการขายและต้นทุนในการจัดจำหน่าย</t>
  </si>
  <si>
    <t>(รับรู้) กลับรายการผลขาดทุนด้านเครดิต</t>
  </si>
  <si>
    <t>ที่คาดว่าจะเกิดขึ้น</t>
  </si>
  <si>
    <t>ภาษีเงินได้ของรายการที่จะไม่</t>
  </si>
  <si>
    <t xml:space="preserve">   จัดประเภทรายการใหม่ไปยังกำไรหรือขาดทุน</t>
  </si>
  <si>
    <t>สินทรัพย์ที่เกิดจากสัญญา</t>
  </si>
  <si>
    <t>ผลต่างสะสมจากการแปลงค่างบการเงิน</t>
  </si>
  <si>
    <t>ลูกหนี้การค้าและลูกหนี้อื่น</t>
  </si>
  <si>
    <t>เจ้าหนี้การค้าและเจ้าหนี้อื่น</t>
  </si>
  <si>
    <t>ภาษีเงินได้นิติบุคคลค้างจ่าย</t>
  </si>
  <si>
    <t>เงินสดรับจากเงินปันผลรับ</t>
  </si>
  <si>
    <t>ซื้ออุปกรณ์ที่ยังมิได้ชำระเงิน</t>
  </si>
  <si>
    <t>ซื้อสินทรัพย์ไม่มีตัวตนที่ยังมิได้ชำระเงิน</t>
  </si>
  <si>
    <t>เงินปันผลค้างจ่าย</t>
  </si>
  <si>
    <t>กลับรายการ(รับรู้)ประมาณการรับคืนสินค้าคงเหลือ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</si>
</sst>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#,##0;\(#,##0\)"/>
    <numFmt numFmtId="167" formatCode="#,##0;\(#,##0\);&quot;-&quot;"/>
    <numFmt numFmtId="168" formatCode="_-* #,##0.00\ ;\(#,##0.00\);_-* &quot;-&quot;??_-;_-@"/>
    <numFmt numFmtId="169" formatCode="_-* #,##0.00_-;\-* #,##0.00_-;_-* &quot;-&quot;??_-;_-@"/>
    <numFmt numFmtId="170" formatCode="#,##0.0;\(#,##0.0\)"/>
    <numFmt numFmtId="171" formatCode="#,##0;\(#,##0\);\-"/>
    <numFmt numFmtId="172" formatCode="_(* #,##0_);_(* \(#,##0\);_(* \-??_);_(@_)"/>
    <numFmt numFmtId="173" formatCode="#,##0;[Red]\(#,##0\);&quot;-&quot;"/>
    <numFmt numFmtId="174" formatCode="_(* #,##0_);_(* \(#,##0\);_(* &quot;-&quot;??_);_(@_)"/>
    <numFmt numFmtId="175" formatCode="#,##0;\(#,##0\);&quot;-&quot;;@"/>
    <numFmt numFmtId="176" formatCode="#,##0.00;\(#,##0.00\);\-"/>
  </numFmts>
  <fonts count="11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3"/>
      <name val="Browallia New"/>
      <family val="2"/>
    </font>
    <font>
      <b/>
      <sz val="13"/>
      <name val="Browallia New"/>
      <family val="2"/>
    </font>
    <font>
      <sz val="14"/>
      <name val="Cordia New"/>
      <family val="2"/>
    </font>
    <font>
      <sz val="15"/>
      <name val="BrowalliaUPC"/>
      <family val="1"/>
      <charset val="22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u/>
      <sz val="13"/>
      <color theme="1"/>
      <name val="Browallia New"/>
      <family val="2"/>
    </font>
    <font>
      <sz val="13"/>
      <color theme="0"/>
      <name val="Browallia New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4" fillId="0" borderId="1"/>
    <xf numFmtId="0" fontId="1" fillId="0" borderId="1"/>
    <xf numFmtId="43" fontId="4" fillId="0" borderId="1" applyFont="0" applyFill="0" applyBorder="0" applyAlignment="0" applyProtection="0"/>
    <xf numFmtId="1" fontId="5" fillId="0" borderId="1"/>
    <xf numFmtId="9" fontId="10" fillId="0" borderId="0" applyFont="0" applyFill="0" applyBorder="0" applyAlignment="0" applyProtection="0"/>
  </cellStyleXfs>
  <cellXfs count="194">
    <xf numFmtId="0" fontId="0" fillId="0" borderId="0" xfId="0"/>
    <xf numFmtId="175" fontId="2" fillId="0" borderId="1" xfId="4" applyNumberFormat="1" applyFont="1" applyFill="1" applyBorder="1" applyAlignment="1">
      <alignment vertical="center"/>
    </xf>
    <xf numFmtId="171" fontId="6" fillId="0" borderId="1" xfId="1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vertical="center"/>
    </xf>
    <xf numFmtId="171" fontId="6" fillId="0" borderId="5" xfId="1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166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0" fontId="6" fillId="0" borderId="0" xfId="0" applyFont="1"/>
    <xf numFmtId="168" fontId="6" fillId="0" borderId="0" xfId="0" applyNumberFormat="1" applyFont="1" applyAlignment="1">
      <alignment vertical="center"/>
    </xf>
    <xf numFmtId="174" fontId="6" fillId="0" borderId="0" xfId="1" applyNumberFormat="1" applyFont="1" applyFill="1" applyAlignment="1">
      <alignment vertical="center"/>
    </xf>
    <xf numFmtId="174" fontId="7" fillId="0" borderId="0" xfId="1" applyNumberFormat="1" applyFont="1" applyFill="1" applyAlignment="1">
      <alignment vertical="center"/>
    </xf>
    <xf numFmtId="174" fontId="7" fillId="0" borderId="2" xfId="1" applyNumberFormat="1" applyFont="1" applyFill="1" applyBorder="1" applyAlignment="1">
      <alignment vertical="center"/>
    </xf>
    <xf numFmtId="174" fontId="6" fillId="0" borderId="0" xfId="1" applyNumberFormat="1" applyFont="1" applyFill="1" applyAlignment="1">
      <alignment horizontal="center" vertical="center"/>
    </xf>
    <xf numFmtId="171" fontId="7" fillId="0" borderId="0" xfId="1" applyNumberFormat="1" applyFont="1" applyFill="1" applyAlignment="1">
      <alignment horizontal="right" vertical="center"/>
    </xf>
    <xf numFmtId="171" fontId="7" fillId="0" borderId="2" xfId="1" quotePrefix="1" applyNumberFormat="1" applyFont="1" applyFill="1" applyBorder="1" applyAlignment="1">
      <alignment horizontal="right" vertical="center"/>
    </xf>
    <xf numFmtId="171" fontId="6" fillId="0" borderId="1" xfId="1" applyNumberFormat="1" applyFont="1" applyFill="1" applyBorder="1" applyAlignment="1">
      <alignment vertical="center"/>
    </xf>
    <xf numFmtId="171" fontId="6" fillId="0" borderId="2" xfId="1" applyNumberFormat="1" applyFont="1" applyFill="1" applyBorder="1" applyAlignment="1">
      <alignment horizontal="right" vertical="center"/>
    </xf>
    <xf numFmtId="171" fontId="6" fillId="0" borderId="2" xfId="1" applyNumberFormat="1" applyFont="1" applyFill="1" applyBorder="1" applyAlignment="1">
      <alignment vertical="center"/>
    </xf>
    <xf numFmtId="171" fontId="6" fillId="0" borderId="5" xfId="1" applyNumberFormat="1" applyFont="1" applyFill="1" applyBorder="1" applyAlignment="1">
      <alignment vertical="center"/>
    </xf>
    <xf numFmtId="171" fontId="6" fillId="0" borderId="3" xfId="1" applyNumberFormat="1" applyFont="1" applyFill="1" applyBorder="1" applyAlignment="1">
      <alignment vertical="center"/>
    </xf>
    <xf numFmtId="174" fontId="6" fillId="0" borderId="2" xfId="1" applyNumberFormat="1" applyFont="1" applyFill="1" applyBorder="1" applyAlignment="1">
      <alignment vertical="center"/>
    </xf>
    <xf numFmtId="174" fontId="6" fillId="0" borderId="1" xfId="1" applyNumberFormat="1" applyFont="1" applyFill="1" applyBorder="1" applyAlignment="1">
      <alignment vertical="center"/>
    </xf>
    <xf numFmtId="176" fontId="6" fillId="0" borderId="3" xfId="1" applyNumberFormat="1" applyFont="1" applyFill="1" applyBorder="1" applyAlignment="1">
      <alignment vertical="center"/>
    </xf>
    <xf numFmtId="174" fontId="6" fillId="0" borderId="0" xfId="1" applyNumberFormat="1" applyFont="1" applyFill="1"/>
    <xf numFmtId="174" fontId="6" fillId="0" borderId="0" xfId="1" applyNumberFormat="1" applyFont="1" applyFill="1" applyAlignme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7" fontId="6" fillId="0" borderId="0" xfId="0" applyNumberFormat="1" applyFont="1" applyAlignment="1">
      <alignment vertical="center"/>
    </xf>
    <xf numFmtId="166" fontId="7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right" vertical="center"/>
    </xf>
    <xf numFmtId="166" fontId="7" fillId="0" borderId="2" xfId="0" applyNumberFormat="1" applyFont="1" applyBorder="1" applyAlignment="1">
      <alignment vertical="center"/>
    </xf>
    <xf numFmtId="167" fontId="7" fillId="0" borderId="2" xfId="0" applyNumberFormat="1" applyFont="1" applyBorder="1" applyAlignment="1">
      <alignment horizontal="right" vertical="center"/>
    </xf>
    <xf numFmtId="165" fontId="7" fillId="0" borderId="2" xfId="0" quotePrefix="1" applyNumberFormat="1" applyFont="1" applyBorder="1" applyAlignment="1">
      <alignment horizontal="center" vertical="center"/>
    </xf>
    <xf numFmtId="167" fontId="7" fillId="0" borderId="2" xfId="0" quotePrefix="1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horizontal="left" vertical="center"/>
    </xf>
    <xf numFmtId="165" fontId="7" fillId="0" borderId="0" xfId="0" applyNumberFormat="1" applyFont="1" applyAlignment="1">
      <alignment horizontal="center" vertical="center"/>
    </xf>
    <xf numFmtId="167" fontId="7" fillId="0" borderId="1" xfId="0" applyNumberFormat="1" applyFont="1" applyBorder="1" applyAlignment="1">
      <alignment horizontal="right" vertical="center"/>
    </xf>
    <xf numFmtId="167" fontId="6" fillId="0" borderId="1" xfId="0" applyNumberFormat="1" applyFont="1" applyBorder="1" applyAlignment="1">
      <alignment horizontal="right" vertical="center"/>
    </xf>
    <xf numFmtId="171" fontId="6" fillId="0" borderId="1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center" vertical="center" wrapText="1"/>
    </xf>
    <xf numFmtId="171" fontId="6" fillId="0" borderId="2" xfId="0" applyNumberFormat="1" applyFont="1" applyBorder="1" applyAlignment="1">
      <alignment horizontal="right" vertical="center"/>
    </xf>
    <xf numFmtId="167" fontId="6" fillId="0" borderId="2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left" vertical="center"/>
    </xf>
    <xf numFmtId="0" fontId="6" fillId="0" borderId="0" xfId="0" quotePrefix="1" applyFont="1" applyAlignment="1">
      <alignment horizontal="center" vertical="center"/>
    </xf>
    <xf numFmtId="168" fontId="6" fillId="0" borderId="1" xfId="0" applyNumberFormat="1" applyFont="1" applyBorder="1" applyAlignment="1">
      <alignment vertical="center"/>
    </xf>
    <xf numFmtId="167" fontId="6" fillId="0" borderId="5" xfId="0" applyNumberFormat="1" applyFont="1" applyBorder="1" applyAlignment="1">
      <alignment horizontal="right" vertical="center"/>
    </xf>
    <xf numFmtId="0" fontId="6" fillId="0" borderId="1" xfId="0" applyFont="1" applyBorder="1"/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167" fontId="6" fillId="0" borderId="3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vertical="center"/>
    </xf>
    <xf numFmtId="165" fontId="6" fillId="0" borderId="2" xfId="0" applyNumberFormat="1" applyFont="1" applyBorder="1" applyAlignment="1">
      <alignment vertical="center"/>
    </xf>
    <xf numFmtId="169" fontId="6" fillId="0" borderId="2" xfId="0" applyNumberFormat="1" applyFont="1" applyBorder="1" applyAlignment="1">
      <alignment vertical="center"/>
    </xf>
    <xf numFmtId="38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vertical="center"/>
    </xf>
    <xf numFmtId="170" fontId="6" fillId="0" borderId="0" xfId="0" applyNumberFormat="1" applyFont="1" applyAlignment="1">
      <alignment horizontal="center" vertical="center"/>
    </xf>
    <xf numFmtId="171" fontId="6" fillId="0" borderId="5" xfId="0" applyNumberFormat="1" applyFont="1" applyBorder="1" applyAlignment="1">
      <alignment horizontal="right" vertical="center"/>
    </xf>
    <xf numFmtId="39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left"/>
    </xf>
    <xf numFmtId="0" fontId="7" fillId="0" borderId="0" xfId="0" applyFont="1"/>
    <xf numFmtId="165" fontId="6" fillId="0" borderId="0" xfId="0" applyNumberFormat="1" applyFont="1"/>
    <xf numFmtId="165" fontId="6" fillId="0" borderId="0" xfId="0" applyNumberFormat="1" applyFont="1" applyAlignment="1">
      <alignment horizontal="left"/>
    </xf>
    <xf numFmtId="172" fontId="6" fillId="0" borderId="0" xfId="0" applyNumberFormat="1" applyFont="1" applyAlignment="1">
      <alignment vertical="center"/>
    </xf>
    <xf numFmtId="171" fontId="6" fillId="0" borderId="0" xfId="0" applyNumberFormat="1" applyFont="1" applyAlignment="1">
      <alignment vertical="center"/>
    </xf>
    <xf numFmtId="171" fontId="6" fillId="0" borderId="0" xfId="0" applyNumberFormat="1" applyFont="1" applyAlignment="1">
      <alignment horizontal="right" vertical="center"/>
    </xf>
    <xf numFmtId="167" fontId="6" fillId="0" borderId="0" xfId="0" applyNumberFormat="1" applyFont="1"/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5" fontId="7" fillId="0" borderId="0" xfId="0" applyNumberFormat="1" applyFont="1"/>
    <xf numFmtId="0" fontId="7" fillId="0" borderId="0" xfId="0" applyFont="1" applyAlignment="1">
      <alignment vertical="top"/>
    </xf>
    <xf numFmtId="165" fontId="6" fillId="0" borderId="0" xfId="0" applyNumberFormat="1" applyFont="1" applyAlignment="1">
      <alignment horizontal="center" vertical="center"/>
    </xf>
    <xf numFmtId="171" fontId="7" fillId="0" borderId="0" xfId="0" applyNumberFormat="1" applyFont="1" applyAlignment="1">
      <alignment horizontal="right" vertical="center"/>
    </xf>
    <xf numFmtId="171" fontId="7" fillId="0" borderId="2" xfId="0" quotePrefix="1" applyNumberFormat="1" applyFont="1" applyBorder="1" applyAlignment="1">
      <alignment horizontal="right" vertical="center"/>
    </xf>
    <xf numFmtId="166" fontId="8" fillId="0" borderId="0" xfId="0" applyNumberFormat="1" applyFont="1" applyAlignment="1">
      <alignment horizontal="center" vertical="center"/>
    </xf>
    <xf numFmtId="171" fontId="6" fillId="0" borderId="1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171" fontId="6" fillId="0" borderId="0" xfId="1" applyNumberFormat="1" applyFont="1" applyFill="1" applyAlignment="1">
      <alignment horizontal="right" vertical="center"/>
    </xf>
    <xf numFmtId="171" fontId="6" fillId="0" borderId="2" xfId="0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166" fontId="6" fillId="0" borderId="1" xfId="0" applyNumberFormat="1" applyFont="1" applyBorder="1" applyAlignment="1">
      <alignment vertical="center"/>
    </xf>
    <xf numFmtId="166" fontId="6" fillId="0" borderId="2" xfId="0" applyNumberFormat="1" applyFont="1" applyBorder="1" applyAlignment="1">
      <alignment horizontal="center" vertical="center"/>
    </xf>
    <xf numFmtId="166" fontId="6" fillId="0" borderId="2" xfId="0" applyNumberFormat="1" applyFont="1" applyBorder="1" applyAlignment="1">
      <alignment vertical="center"/>
    </xf>
    <xf numFmtId="171" fontId="6" fillId="0" borderId="0" xfId="1" applyNumberFormat="1" applyFont="1" applyFill="1" applyAlignment="1">
      <alignment vertical="center"/>
    </xf>
    <xf numFmtId="171" fontId="6" fillId="0" borderId="0" xfId="0" applyNumberFormat="1" applyFont="1" applyAlignment="1">
      <alignment horizontal="center" vertical="center"/>
    </xf>
    <xf numFmtId="176" fontId="6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7" fontId="2" fillId="0" borderId="0" xfId="0" applyNumberFormat="1" applyFont="1" applyAlignment="1">
      <alignment vertical="center"/>
    </xf>
    <xf numFmtId="175" fontId="2" fillId="0" borderId="1" xfId="3" applyNumberFormat="1" applyFont="1" applyAlignment="1">
      <alignment vertical="center"/>
    </xf>
    <xf numFmtId="0" fontId="2" fillId="0" borderId="0" xfId="0" applyFont="1"/>
    <xf numFmtId="166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175" fontId="3" fillId="0" borderId="1" xfId="3" applyNumberFormat="1" applyFont="1" applyAlignment="1">
      <alignment vertical="center"/>
    </xf>
    <xf numFmtId="166" fontId="3" fillId="0" borderId="2" xfId="0" applyNumberFormat="1" applyFont="1" applyBorder="1" applyAlignment="1">
      <alignment vertical="center"/>
    </xf>
    <xf numFmtId="167" fontId="3" fillId="0" borderId="2" xfId="0" applyNumberFormat="1" applyFont="1" applyBorder="1" applyAlignment="1">
      <alignment vertical="center"/>
    </xf>
    <xf numFmtId="175" fontId="3" fillId="0" borderId="5" xfId="3" applyNumberFormat="1" applyFont="1" applyBorder="1" applyAlignment="1">
      <alignment vertical="center"/>
    </xf>
    <xf numFmtId="166" fontId="3" fillId="0" borderId="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175" fontId="3" fillId="0" borderId="1" xfId="3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right" vertical="center" wrapText="1"/>
    </xf>
    <xf numFmtId="165" fontId="2" fillId="0" borderId="0" xfId="0" applyNumberFormat="1" applyFont="1" applyAlignment="1">
      <alignment horizontal="left" vertical="center"/>
    </xf>
    <xf numFmtId="167" fontId="3" fillId="0" borderId="0" xfId="0" quotePrefix="1" applyNumberFormat="1" applyFont="1" applyAlignment="1">
      <alignment horizontal="right" vertical="center"/>
    </xf>
    <xf numFmtId="167" fontId="3" fillId="0" borderId="2" xfId="0" applyNumberFormat="1" applyFont="1" applyBorder="1" applyAlignment="1">
      <alignment horizontal="right" vertical="center"/>
    </xf>
    <xf numFmtId="175" fontId="3" fillId="0" borderId="5" xfId="3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7" fontId="2" fillId="0" borderId="1" xfId="0" applyNumberFormat="1" applyFont="1" applyBorder="1" applyAlignment="1">
      <alignment vertical="center"/>
    </xf>
    <xf numFmtId="166" fontId="2" fillId="0" borderId="0" xfId="0" applyNumberFormat="1" applyFont="1" applyAlignment="1">
      <alignment vertical="center"/>
    </xf>
    <xf numFmtId="167" fontId="2" fillId="0" borderId="5" xfId="0" applyNumberFormat="1" applyFont="1" applyBorder="1" applyAlignment="1">
      <alignment vertical="center"/>
    </xf>
    <xf numFmtId="167" fontId="2" fillId="0" borderId="0" xfId="0" applyNumberFormat="1" applyFont="1" applyAlignment="1">
      <alignment horizontal="right" vertical="center"/>
    </xf>
    <xf numFmtId="167" fontId="2" fillId="0" borderId="2" xfId="0" applyNumberFormat="1" applyFont="1" applyBorder="1" applyAlignment="1">
      <alignment vertical="center"/>
    </xf>
    <xf numFmtId="175" fontId="2" fillId="0" borderId="0" xfId="0" applyNumberFormat="1" applyFont="1" applyAlignment="1">
      <alignment vertical="center"/>
    </xf>
    <xf numFmtId="175" fontId="2" fillId="0" borderId="5" xfId="0" applyNumberFormat="1" applyFont="1" applyBorder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7" fontId="2" fillId="0" borderId="3" xfId="0" applyNumberFormat="1" applyFont="1" applyBorder="1" applyAlignment="1">
      <alignment vertical="center"/>
    </xf>
    <xf numFmtId="175" fontId="2" fillId="0" borderId="6" xfId="3" applyNumberFormat="1" applyFont="1" applyBorder="1" applyAlignment="1">
      <alignment vertical="center"/>
    </xf>
    <xf numFmtId="175" fontId="2" fillId="0" borderId="1" xfId="3" applyNumberFormat="1" applyFont="1" applyAlignment="1">
      <alignment horizontal="right" vertical="center"/>
    </xf>
    <xf numFmtId="175" fontId="2" fillId="0" borderId="1" xfId="0" applyNumberFormat="1" applyFont="1" applyBorder="1" applyAlignment="1">
      <alignment vertical="center"/>
    </xf>
    <xf numFmtId="175" fontId="2" fillId="0" borderId="1" xfId="3" quotePrefix="1" applyNumberFormat="1" applyFont="1" applyAlignment="1">
      <alignment horizontal="right" vertical="center"/>
    </xf>
    <xf numFmtId="175" fontId="2" fillId="0" borderId="5" xfId="3" quotePrefix="1" applyNumberFormat="1" applyFont="1" applyBorder="1" applyAlignment="1">
      <alignment horizontal="right" vertical="center"/>
    </xf>
    <xf numFmtId="167" fontId="2" fillId="0" borderId="5" xfId="0" applyNumberFormat="1" applyFont="1" applyBorder="1" applyAlignment="1">
      <alignment horizontal="right" vertical="center"/>
    </xf>
    <xf numFmtId="167" fontId="2" fillId="0" borderId="2" xfId="0" applyNumberFormat="1" applyFont="1" applyBorder="1" applyAlignment="1">
      <alignment horizontal="right" vertical="center"/>
    </xf>
    <xf numFmtId="167" fontId="2" fillId="0" borderId="3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166" fontId="2" fillId="0" borderId="2" xfId="0" applyNumberFormat="1" applyFont="1" applyBorder="1" applyAlignment="1">
      <alignment horizontal="center" vertical="center"/>
    </xf>
    <xf numFmtId="175" fontId="2" fillId="0" borderId="2" xfId="3" applyNumberFormat="1" applyFont="1" applyBorder="1" applyAlignment="1">
      <alignment vertical="center"/>
    </xf>
    <xf numFmtId="167" fontId="2" fillId="0" borderId="1" xfId="0" applyNumberFormat="1" applyFont="1" applyBorder="1" applyAlignment="1">
      <alignment horizontal="right" vertical="center"/>
    </xf>
    <xf numFmtId="174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left" vertical="top"/>
    </xf>
    <xf numFmtId="166" fontId="3" fillId="0" borderId="0" xfId="0" applyNumberFormat="1" applyFont="1" applyAlignment="1">
      <alignment horizontal="left" vertical="center"/>
    </xf>
    <xf numFmtId="37" fontId="3" fillId="0" borderId="2" xfId="0" applyNumberFormat="1" applyFont="1" applyBorder="1" applyAlignment="1">
      <alignment horizontal="left" vertical="top"/>
    </xf>
    <xf numFmtId="166" fontId="3" fillId="0" borderId="2" xfId="0" applyNumberFormat="1" applyFont="1" applyBorder="1" applyAlignment="1">
      <alignment horizontal="left" vertical="center"/>
    </xf>
    <xf numFmtId="174" fontId="2" fillId="0" borderId="2" xfId="0" applyNumberFormat="1" applyFont="1" applyBorder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71" fontId="3" fillId="0" borderId="0" xfId="0" applyNumberFormat="1" applyFont="1" applyAlignment="1">
      <alignment horizontal="right" vertical="center"/>
    </xf>
    <xf numFmtId="171" fontId="2" fillId="0" borderId="0" xfId="0" applyNumberFormat="1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171" fontId="3" fillId="0" borderId="2" xfId="0" applyNumberFormat="1" applyFont="1" applyBorder="1" applyAlignment="1">
      <alignment horizontal="right" vertical="center"/>
    </xf>
    <xf numFmtId="171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1" fontId="3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left" vertical="center"/>
    </xf>
    <xf numFmtId="171" fontId="2" fillId="0" borderId="1" xfId="0" applyNumberFormat="1" applyFont="1" applyBorder="1" applyAlignment="1">
      <alignment vertical="center"/>
    </xf>
    <xf numFmtId="171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top"/>
    </xf>
    <xf numFmtId="166" fontId="2" fillId="0" borderId="0" xfId="0" quotePrefix="1" applyNumberFormat="1" applyFont="1" applyAlignment="1">
      <alignment horizontal="left" vertical="center"/>
    </xf>
    <xf numFmtId="173" fontId="2" fillId="0" borderId="0" xfId="0" applyNumberFormat="1" applyFont="1"/>
    <xf numFmtId="0" fontId="2" fillId="0" borderId="0" xfId="0" quotePrefix="1" applyFont="1" applyAlignment="1">
      <alignment vertical="center"/>
    </xf>
    <xf numFmtId="171" fontId="2" fillId="0" borderId="5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 wrapText="1"/>
    </xf>
    <xf numFmtId="171" fontId="2" fillId="0" borderId="0" xfId="0" applyNumberFormat="1" applyFont="1" applyAlignment="1">
      <alignment horizontal="right" vertical="center" wrapText="1"/>
    </xf>
    <xf numFmtId="171" fontId="2" fillId="0" borderId="2" xfId="0" applyNumberFormat="1" applyFont="1" applyBorder="1" applyAlignment="1">
      <alignment horizontal="right" vertical="center"/>
    </xf>
    <xf numFmtId="171" fontId="2" fillId="0" borderId="0" xfId="0" applyNumberFormat="1" applyFont="1" applyAlignment="1">
      <alignment horizontal="right" vertical="center"/>
    </xf>
    <xf numFmtId="166" fontId="2" fillId="0" borderId="2" xfId="0" applyNumberFormat="1" applyFont="1" applyBorder="1" applyAlignment="1">
      <alignment horizontal="left" vertical="center"/>
    </xf>
    <xf numFmtId="172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/>
    </xf>
    <xf numFmtId="166" fontId="2" fillId="0" borderId="0" xfId="0" quotePrefix="1" applyNumberFormat="1" applyFont="1" applyAlignment="1">
      <alignment horizontal="center" vertical="center"/>
    </xf>
    <xf numFmtId="166" fontId="3" fillId="0" borderId="0" xfId="0" quotePrefix="1" applyNumberFormat="1" applyFont="1" applyAlignment="1">
      <alignment horizontal="left" vertical="center"/>
    </xf>
    <xf numFmtId="171" fontId="2" fillId="0" borderId="3" xfId="0" applyNumberFormat="1" applyFont="1" applyBorder="1" applyAlignment="1">
      <alignment horizontal="right" vertical="center"/>
    </xf>
    <xf numFmtId="171" fontId="9" fillId="0" borderId="1" xfId="0" applyNumberFormat="1" applyFont="1" applyBorder="1" applyAlignment="1">
      <alignment horizontal="right" vertical="center"/>
    </xf>
    <xf numFmtId="171" fontId="9" fillId="0" borderId="0" xfId="0" applyNumberFormat="1" applyFont="1" applyAlignment="1">
      <alignment vertical="center"/>
    </xf>
    <xf numFmtId="166" fontId="3" fillId="0" borderId="1" xfId="2" applyNumberFormat="1" applyFont="1" applyAlignment="1">
      <alignment horizontal="left" vertical="center"/>
    </xf>
    <xf numFmtId="165" fontId="2" fillId="0" borderId="0" xfId="0" applyNumberFormat="1" applyFont="1"/>
    <xf numFmtId="38" fontId="2" fillId="0" borderId="0" xfId="0" applyNumberFormat="1" applyFont="1" applyAlignment="1">
      <alignment horizontal="center" vertical="center"/>
    </xf>
    <xf numFmtId="166" fontId="2" fillId="0" borderId="1" xfId="2" quotePrefix="1" applyNumberFormat="1" applyFont="1" applyAlignment="1">
      <alignment horizontal="left" vertical="center"/>
    </xf>
    <xf numFmtId="165" fontId="2" fillId="0" borderId="0" xfId="0" quotePrefix="1" applyNumberFormat="1" applyFont="1" applyAlignment="1">
      <alignment horizontal="center"/>
    </xf>
    <xf numFmtId="174" fontId="2" fillId="0" borderId="2" xfId="0" applyNumberFormat="1" applyFont="1" applyBorder="1" applyAlignment="1">
      <alignment horizontal="right" vertical="center"/>
    </xf>
    <xf numFmtId="174" fontId="2" fillId="0" borderId="0" xfId="0" applyNumberFormat="1" applyFont="1"/>
    <xf numFmtId="10" fontId="6" fillId="0" borderId="1" xfId="6" applyNumberFormat="1" applyFont="1" applyFill="1" applyBorder="1" applyAlignment="1">
      <alignment vertical="center"/>
    </xf>
    <xf numFmtId="0" fontId="2" fillId="0" borderId="0" xfId="0" quotePrefix="1" applyFont="1" applyAlignment="1">
      <alignment horizontal="center"/>
    </xf>
    <xf numFmtId="167" fontId="7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167" fontId="7" fillId="0" borderId="2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166" fontId="7" fillId="0" borderId="2" xfId="0" applyNumberFormat="1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/>
    </xf>
    <xf numFmtId="0" fontId="2" fillId="0" borderId="2" xfId="0" applyFont="1" applyBorder="1"/>
    <xf numFmtId="167" fontId="3" fillId="0" borderId="2" xfId="0" applyNumberFormat="1" applyFont="1" applyBorder="1" applyAlignment="1">
      <alignment horizontal="center" vertical="center"/>
    </xf>
    <xf numFmtId="167" fontId="3" fillId="0" borderId="5" xfId="0" applyNumberFormat="1" applyFont="1" applyBorder="1" applyAlignment="1">
      <alignment horizontal="center" vertical="center"/>
    </xf>
    <xf numFmtId="167" fontId="3" fillId="0" borderId="4" xfId="0" applyNumberFormat="1" applyFont="1" applyBorder="1" applyAlignment="1">
      <alignment horizontal="center" vertical="center"/>
    </xf>
    <xf numFmtId="0" fontId="2" fillId="0" borderId="4" xfId="0" applyFont="1" applyBorder="1"/>
  </cellXfs>
  <cellStyles count="7">
    <cellStyle name="Comma" xfId="1" builtinId="3"/>
    <cellStyle name="Comma 2 2 4" xfId="4" xr:uid="{A4F4B0F6-86D9-4A68-A1D6-B4EC82D1F4D3}"/>
    <cellStyle name="Normal" xfId="0" builtinId="0"/>
    <cellStyle name="Normal 12 2 3" xfId="3" xr:uid="{77218B57-0144-4AC1-AF5E-3691464C609A}"/>
    <cellStyle name="Normal 6 2" xfId="2" xr:uid="{8E321FA3-518B-4BA6-A93E-A6A6B0BEA47A}"/>
    <cellStyle name="Percent" xfId="6" builtinId="5"/>
    <cellStyle name="ปกติ_BPT - ไทยเซ่กาอีเลคตริค จำกัด-31.12.03" xfId="5" xr:uid="{B668C351-20D1-4990-80A5-8E10B25A6F98}"/>
  </cellStyles>
  <dxfs count="0"/>
  <tableStyles count="0" defaultTableStyle="TableStyleMedium2" defaultPivotStyle="PivotStyleLight16"/>
  <colors>
    <mruColors>
      <color rgb="FFF1CCFF"/>
      <color rgb="FFFFBFBF"/>
      <color rgb="FFFFB0B0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L123"/>
  <sheetViews>
    <sheetView topLeftCell="A74" zoomScaleNormal="100" zoomScaleSheetLayoutView="103" workbookViewId="0">
      <selection activeCell="C92" sqref="C92"/>
    </sheetView>
  </sheetViews>
  <sheetFormatPr defaultColWidth="14.44140625" defaultRowHeight="21.75" customHeight="1" x14ac:dyDescent="0.45"/>
  <cols>
    <col min="1" max="2" width="1.5546875" style="9" customWidth="1"/>
    <col min="3" max="3" width="31" style="9" customWidth="1"/>
    <col min="4" max="4" width="7.5546875" style="9" customWidth="1"/>
    <col min="5" max="5" width="0.5546875" style="9" customWidth="1"/>
    <col min="6" max="6" width="11.44140625" style="9" customWidth="1"/>
    <col min="7" max="7" width="0.5546875" style="9" customWidth="1"/>
    <col min="8" max="8" width="11.44140625" style="9" customWidth="1"/>
    <col min="9" max="9" width="0.5546875" style="9" customWidth="1"/>
    <col min="10" max="10" width="11.44140625" style="9" customWidth="1"/>
    <col min="11" max="11" width="0.5546875" style="9" customWidth="1"/>
    <col min="12" max="12" width="11.44140625" style="9" customWidth="1"/>
    <col min="13" max="16384" width="14.44140625" style="9"/>
  </cols>
  <sheetData>
    <row r="1" spans="1:12" ht="21.75" customHeight="1" x14ac:dyDescent="0.45">
      <c r="A1" s="6" t="s">
        <v>0</v>
      </c>
      <c r="B1" s="3"/>
      <c r="C1" s="4"/>
      <c r="D1" s="4"/>
      <c r="E1" s="7"/>
      <c r="F1" s="8"/>
      <c r="G1" s="30"/>
      <c r="H1" s="8"/>
      <c r="I1" s="30"/>
      <c r="J1" s="8"/>
      <c r="K1" s="30"/>
      <c r="L1" s="8"/>
    </row>
    <row r="2" spans="1:12" ht="21.75" customHeight="1" x14ac:dyDescent="0.45">
      <c r="A2" s="31" t="s">
        <v>1</v>
      </c>
      <c r="B2" s="31"/>
      <c r="C2" s="31"/>
      <c r="D2" s="31"/>
      <c r="E2" s="31"/>
      <c r="F2" s="32"/>
      <c r="G2" s="31"/>
      <c r="H2" s="32"/>
      <c r="I2" s="31"/>
      <c r="J2" s="32"/>
      <c r="K2" s="31"/>
      <c r="L2" s="32"/>
    </row>
    <row r="3" spans="1:12" ht="21.75" customHeight="1" x14ac:dyDescent="0.45">
      <c r="A3" s="33" t="s">
        <v>2</v>
      </c>
      <c r="B3" s="33"/>
      <c r="C3" s="33"/>
      <c r="D3" s="33"/>
      <c r="E3" s="33"/>
      <c r="F3" s="34"/>
      <c r="G3" s="33"/>
      <c r="H3" s="34"/>
      <c r="I3" s="33"/>
      <c r="J3" s="34"/>
      <c r="K3" s="33"/>
      <c r="L3" s="34"/>
    </row>
    <row r="4" spans="1:12" ht="21.75" customHeight="1" x14ac:dyDescent="0.45">
      <c r="A4" s="3"/>
      <c r="B4" s="3"/>
      <c r="C4" s="4"/>
      <c r="D4" s="7"/>
      <c r="E4" s="7"/>
      <c r="F4" s="8"/>
      <c r="G4" s="4"/>
      <c r="H4" s="8"/>
      <c r="I4" s="4"/>
      <c r="J4" s="8"/>
      <c r="K4" s="4"/>
      <c r="L4" s="8"/>
    </row>
    <row r="5" spans="1:12" ht="21.75" customHeight="1" x14ac:dyDescent="0.45">
      <c r="A5" s="3"/>
      <c r="B5" s="3"/>
      <c r="C5" s="4"/>
      <c r="D5" s="7"/>
      <c r="E5" s="7"/>
      <c r="F5" s="182" t="s">
        <v>3</v>
      </c>
      <c r="G5" s="182"/>
      <c r="H5" s="182"/>
      <c r="I5" s="4"/>
      <c r="J5" s="184" t="s">
        <v>4</v>
      </c>
      <c r="K5" s="184"/>
      <c r="L5" s="184"/>
    </row>
    <row r="6" spans="1:12" ht="21.75" customHeight="1" x14ac:dyDescent="0.45">
      <c r="A6" s="3"/>
      <c r="B6" s="3"/>
      <c r="C6" s="3"/>
      <c r="D6" s="4"/>
      <c r="E6" s="4"/>
      <c r="F6" s="32" t="s">
        <v>5</v>
      </c>
      <c r="G6" s="4"/>
      <c r="H6" s="32" t="s">
        <v>6</v>
      </c>
      <c r="I6" s="4"/>
      <c r="J6" s="32" t="s">
        <v>5</v>
      </c>
      <c r="K6" s="4"/>
      <c r="L6" s="32" t="s">
        <v>6</v>
      </c>
    </row>
    <row r="7" spans="1:12" ht="21.75" customHeight="1" x14ac:dyDescent="0.45">
      <c r="A7" s="3"/>
      <c r="B7" s="3"/>
      <c r="C7" s="4"/>
      <c r="D7" s="35" t="s">
        <v>7</v>
      </c>
      <c r="E7" s="3"/>
      <c r="F7" s="36" t="s">
        <v>8</v>
      </c>
      <c r="G7" s="3"/>
      <c r="H7" s="36" t="s">
        <v>8</v>
      </c>
      <c r="I7" s="3"/>
      <c r="J7" s="36" t="s">
        <v>8</v>
      </c>
      <c r="K7" s="3"/>
      <c r="L7" s="36" t="s">
        <v>8</v>
      </c>
    </row>
    <row r="8" spans="1:12" ht="8.1" customHeight="1" x14ac:dyDescent="0.45">
      <c r="A8" s="37"/>
      <c r="B8" s="3"/>
      <c r="C8" s="4"/>
      <c r="D8" s="38"/>
      <c r="E8" s="3"/>
      <c r="F8" s="39"/>
      <c r="G8" s="3"/>
      <c r="H8" s="39"/>
      <c r="I8" s="3"/>
      <c r="J8" s="39"/>
      <c r="K8" s="3"/>
      <c r="L8" s="39"/>
    </row>
    <row r="9" spans="1:12" ht="21.75" customHeight="1" x14ac:dyDescent="0.45">
      <c r="A9" s="37" t="s">
        <v>9</v>
      </c>
      <c r="B9" s="3"/>
      <c r="C9" s="4"/>
      <c r="D9" s="38"/>
      <c r="E9" s="3"/>
      <c r="F9" s="39"/>
      <c r="G9" s="3"/>
      <c r="H9" s="39"/>
      <c r="I9" s="3"/>
      <c r="J9" s="39"/>
      <c r="K9" s="3"/>
      <c r="L9" s="39"/>
    </row>
    <row r="10" spans="1:12" ht="8.1" customHeight="1" x14ac:dyDescent="0.45">
      <c r="A10" s="37"/>
      <c r="B10" s="3"/>
      <c r="C10" s="4"/>
      <c r="D10" s="38"/>
      <c r="E10" s="3"/>
      <c r="F10" s="39"/>
      <c r="G10" s="3"/>
      <c r="H10" s="39"/>
      <c r="I10" s="3"/>
      <c r="J10" s="39"/>
      <c r="K10" s="3"/>
      <c r="L10" s="39"/>
    </row>
    <row r="11" spans="1:12" ht="21.75" customHeight="1" x14ac:dyDescent="0.45">
      <c r="A11" s="6" t="s">
        <v>10</v>
      </c>
      <c r="B11" s="3"/>
      <c r="C11" s="4"/>
      <c r="D11" s="38"/>
      <c r="E11" s="3"/>
      <c r="F11" s="39"/>
      <c r="G11" s="3"/>
      <c r="H11" s="39"/>
      <c r="I11" s="3"/>
      <c r="J11" s="39"/>
      <c r="K11" s="3"/>
      <c r="L11" s="39"/>
    </row>
    <row r="12" spans="1:12" ht="8.1" customHeight="1" x14ac:dyDescent="0.45">
      <c r="A12" s="37"/>
      <c r="B12" s="3"/>
      <c r="C12" s="4"/>
      <c r="D12" s="38"/>
      <c r="E12" s="3"/>
      <c r="F12" s="39"/>
      <c r="G12" s="3"/>
      <c r="H12" s="39"/>
      <c r="I12" s="3"/>
      <c r="J12" s="39"/>
      <c r="K12" s="3"/>
      <c r="L12" s="39"/>
    </row>
    <row r="13" spans="1:12" ht="21.75" customHeight="1" x14ac:dyDescent="0.45">
      <c r="A13" s="3" t="s">
        <v>11</v>
      </c>
      <c r="B13" s="4"/>
      <c r="C13" s="3"/>
      <c r="D13" s="29">
        <v>9</v>
      </c>
      <c r="E13" s="7"/>
      <c r="F13" s="40">
        <v>293048602</v>
      </c>
      <c r="G13" s="10"/>
      <c r="H13" s="40">
        <v>477534046</v>
      </c>
      <c r="I13" s="10"/>
      <c r="J13" s="40">
        <v>248938019</v>
      </c>
      <c r="K13" s="10"/>
      <c r="L13" s="40">
        <v>431537857</v>
      </c>
    </row>
    <row r="14" spans="1:12" ht="21.75" customHeight="1" x14ac:dyDescent="0.45">
      <c r="A14" s="3" t="s">
        <v>12</v>
      </c>
      <c r="B14" s="4"/>
      <c r="C14" s="3"/>
      <c r="D14" s="29"/>
      <c r="E14" s="7"/>
      <c r="F14" s="40"/>
      <c r="G14" s="10"/>
      <c r="H14" s="40"/>
      <c r="I14" s="10"/>
      <c r="J14" s="40"/>
      <c r="K14" s="10"/>
      <c r="L14" s="40"/>
    </row>
    <row r="15" spans="1:12" ht="21.75" customHeight="1" x14ac:dyDescent="0.45">
      <c r="A15" s="3"/>
      <c r="B15" s="3" t="s">
        <v>13</v>
      </c>
      <c r="C15" s="3"/>
      <c r="D15" s="29">
        <v>10</v>
      </c>
      <c r="E15" s="7"/>
      <c r="F15" s="40">
        <v>104122047</v>
      </c>
      <c r="G15" s="10"/>
      <c r="H15" s="40">
        <v>101494554</v>
      </c>
      <c r="I15" s="10"/>
      <c r="J15" s="40">
        <v>104122047</v>
      </c>
      <c r="K15" s="10"/>
      <c r="L15" s="40">
        <v>101494554</v>
      </c>
    </row>
    <row r="16" spans="1:12" ht="21.75" customHeight="1" x14ac:dyDescent="0.45">
      <c r="A16" s="9" t="s">
        <v>203</v>
      </c>
      <c r="B16" s="4"/>
      <c r="C16" s="3"/>
      <c r="D16" s="29">
        <v>11.1</v>
      </c>
      <c r="E16" s="7"/>
      <c r="F16" s="41">
        <v>384302883</v>
      </c>
      <c r="G16" s="10"/>
      <c r="H16" s="41">
        <v>395924256</v>
      </c>
      <c r="I16" s="10"/>
      <c r="J16" s="41">
        <v>416452656</v>
      </c>
      <c r="K16" s="10"/>
      <c r="L16" s="41">
        <v>366537520</v>
      </c>
    </row>
    <row r="17" spans="1:12" ht="21.75" customHeight="1" x14ac:dyDescent="0.45">
      <c r="A17" s="9" t="s">
        <v>201</v>
      </c>
      <c r="B17" s="4"/>
      <c r="C17" s="3"/>
      <c r="D17" s="29">
        <v>11.2</v>
      </c>
      <c r="E17" s="7"/>
      <c r="F17" s="40">
        <v>284522808</v>
      </c>
      <c r="G17" s="10"/>
      <c r="H17" s="40">
        <v>152582382</v>
      </c>
      <c r="I17" s="10"/>
      <c r="J17" s="40">
        <v>284522808</v>
      </c>
      <c r="K17" s="10"/>
      <c r="L17" s="40">
        <v>152582382</v>
      </c>
    </row>
    <row r="18" spans="1:12" ht="21.75" customHeight="1" x14ac:dyDescent="0.45">
      <c r="A18" s="9" t="s">
        <v>14</v>
      </c>
      <c r="B18" s="4"/>
      <c r="C18" s="3"/>
      <c r="D18" s="29">
        <v>13</v>
      </c>
      <c r="E18" s="7"/>
      <c r="F18" s="40">
        <v>170917773</v>
      </c>
      <c r="G18" s="10"/>
      <c r="H18" s="40">
        <v>189501014</v>
      </c>
      <c r="I18" s="10"/>
      <c r="J18" s="40">
        <v>142223988</v>
      </c>
      <c r="K18" s="10"/>
      <c r="L18" s="40">
        <v>167668583</v>
      </c>
    </row>
    <row r="19" spans="1:12" ht="21.75" customHeight="1" x14ac:dyDescent="0.45">
      <c r="A19" s="3" t="s">
        <v>15</v>
      </c>
      <c r="B19" s="4"/>
      <c r="C19" s="3"/>
      <c r="D19" s="7"/>
      <c r="E19" s="42"/>
      <c r="F19" s="43">
        <v>5944296</v>
      </c>
      <c r="G19" s="10"/>
      <c r="H19" s="43">
        <v>2849948</v>
      </c>
      <c r="I19" s="10"/>
      <c r="J19" s="43">
        <v>4301726</v>
      </c>
      <c r="K19" s="10"/>
      <c r="L19" s="43">
        <v>1547980</v>
      </c>
    </row>
    <row r="20" spans="1:12" ht="8.1" customHeight="1" x14ac:dyDescent="0.45">
      <c r="A20" s="3"/>
      <c r="B20" s="4"/>
      <c r="C20" s="3"/>
      <c r="D20" s="10"/>
      <c r="E20" s="7"/>
      <c r="F20" s="40"/>
      <c r="G20" s="4"/>
      <c r="H20" s="40"/>
      <c r="I20" s="4"/>
      <c r="J20" s="40"/>
      <c r="K20" s="4"/>
      <c r="L20" s="40"/>
    </row>
    <row r="21" spans="1:12" ht="21.75" customHeight="1" x14ac:dyDescent="0.45">
      <c r="A21" s="37" t="s">
        <v>16</v>
      </c>
      <c r="B21" s="3"/>
      <c r="C21" s="3"/>
      <c r="D21" s="7"/>
      <c r="E21" s="7"/>
      <c r="F21" s="44">
        <f>SUM(F13:F20)</f>
        <v>1242858409</v>
      </c>
      <c r="G21" s="4"/>
      <c r="H21" s="44">
        <f>SUM(H13:H20)</f>
        <v>1319886200</v>
      </c>
      <c r="I21" s="4"/>
      <c r="J21" s="44">
        <f>SUM(J13:J20)</f>
        <v>1200561244</v>
      </c>
      <c r="K21" s="4"/>
      <c r="L21" s="44">
        <f>SUM(L13:L20)</f>
        <v>1221368876</v>
      </c>
    </row>
    <row r="22" spans="1:12" ht="21.75" customHeight="1" x14ac:dyDescent="0.45">
      <c r="A22" s="3"/>
      <c r="B22" s="3"/>
      <c r="C22" s="45"/>
      <c r="D22" s="7"/>
      <c r="E22" s="7"/>
      <c r="F22" s="40"/>
      <c r="G22" s="3"/>
      <c r="H22" s="40"/>
      <c r="I22" s="3"/>
      <c r="J22" s="40"/>
      <c r="K22" s="4"/>
      <c r="L22" s="40"/>
    </row>
    <row r="23" spans="1:12" ht="21.75" customHeight="1" x14ac:dyDescent="0.45">
      <c r="A23" s="6" t="s">
        <v>17</v>
      </c>
      <c r="B23" s="3"/>
      <c r="C23" s="4"/>
      <c r="D23" s="7"/>
      <c r="E23" s="7"/>
      <c r="F23" s="40"/>
      <c r="G23" s="4"/>
      <c r="H23" s="40"/>
      <c r="I23" s="4"/>
      <c r="J23" s="40"/>
      <c r="K23" s="4"/>
      <c r="L23" s="40"/>
    </row>
    <row r="24" spans="1:12" ht="8.1" customHeight="1" x14ac:dyDescent="0.45">
      <c r="A24" s="3"/>
      <c r="B24" s="4"/>
      <c r="C24" s="3"/>
      <c r="D24" s="10"/>
      <c r="E24" s="7"/>
      <c r="F24" s="40"/>
      <c r="G24" s="4"/>
      <c r="H24" s="40"/>
      <c r="I24" s="4"/>
      <c r="J24" s="40"/>
      <c r="K24" s="4"/>
      <c r="L24" s="40"/>
    </row>
    <row r="25" spans="1:12" ht="21.75" customHeight="1" x14ac:dyDescent="0.45">
      <c r="A25" s="3" t="s">
        <v>18</v>
      </c>
      <c r="B25" s="4"/>
      <c r="C25" s="3"/>
      <c r="D25" s="29">
        <v>14</v>
      </c>
      <c r="E25" s="7"/>
      <c r="F25" s="40">
        <v>0</v>
      </c>
      <c r="G25" s="10"/>
      <c r="H25" s="40">
        <v>0</v>
      </c>
      <c r="I25" s="10"/>
      <c r="J25" s="40">
        <v>35244793</v>
      </c>
      <c r="K25" s="10"/>
      <c r="L25" s="40">
        <v>30273543</v>
      </c>
    </row>
    <row r="26" spans="1:12" ht="21.75" customHeight="1" x14ac:dyDescent="0.45">
      <c r="A26" s="3" t="s">
        <v>191</v>
      </c>
      <c r="B26" s="4"/>
      <c r="C26" s="3"/>
      <c r="D26" s="46" t="s">
        <v>19</v>
      </c>
      <c r="E26" s="7"/>
      <c r="F26" s="40">
        <v>0</v>
      </c>
      <c r="G26" s="10"/>
      <c r="H26" s="40">
        <v>0</v>
      </c>
      <c r="I26" s="10"/>
      <c r="J26" s="40">
        <v>50000000</v>
      </c>
      <c r="K26" s="10"/>
      <c r="L26" s="40">
        <v>0</v>
      </c>
    </row>
    <row r="27" spans="1:12" ht="21.75" customHeight="1" x14ac:dyDescent="0.45">
      <c r="A27" s="3" t="s">
        <v>20</v>
      </c>
      <c r="B27" s="4"/>
      <c r="C27" s="3"/>
      <c r="D27" s="29">
        <v>15</v>
      </c>
      <c r="E27" s="7"/>
      <c r="F27" s="40">
        <v>39084990</v>
      </c>
      <c r="G27" s="10"/>
      <c r="H27" s="40">
        <v>40144761</v>
      </c>
      <c r="I27" s="10"/>
      <c r="J27" s="40">
        <v>39041101</v>
      </c>
      <c r="K27" s="10"/>
      <c r="L27" s="40">
        <v>40067468</v>
      </c>
    </row>
    <row r="28" spans="1:12" ht="21.75" customHeight="1" x14ac:dyDescent="0.45">
      <c r="A28" s="3" t="s">
        <v>21</v>
      </c>
      <c r="B28" s="4"/>
      <c r="C28" s="3"/>
      <c r="D28" s="29">
        <v>16</v>
      </c>
      <c r="E28" s="7"/>
      <c r="F28" s="40">
        <v>7292495</v>
      </c>
      <c r="G28" s="10"/>
      <c r="H28" s="40">
        <v>10362966</v>
      </c>
      <c r="I28" s="10"/>
      <c r="J28" s="40">
        <v>7292495</v>
      </c>
      <c r="K28" s="10"/>
      <c r="L28" s="40">
        <v>10362966</v>
      </c>
    </row>
    <row r="29" spans="1:12" ht="21.75" customHeight="1" x14ac:dyDescent="0.45">
      <c r="A29" s="3" t="s">
        <v>22</v>
      </c>
      <c r="B29" s="4"/>
      <c r="C29" s="3"/>
      <c r="D29" s="29">
        <v>17</v>
      </c>
      <c r="E29" s="7"/>
      <c r="F29" s="40">
        <v>4536452</v>
      </c>
      <c r="G29" s="10"/>
      <c r="H29" s="40">
        <v>18073453</v>
      </c>
      <c r="I29" s="10"/>
      <c r="J29" s="40">
        <v>3018429</v>
      </c>
      <c r="K29" s="10"/>
      <c r="L29" s="40">
        <v>9464661</v>
      </c>
    </row>
    <row r="30" spans="1:12" ht="21.75" customHeight="1" x14ac:dyDescent="0.45">
      <c r="A30" s="3" t="s">
        <v>23</v>
      </c>
      <c r="B30" s="4"/>
      <c r="C30" s="3"/>
      <c r="D30" s="29">
        <v>18</v>
      </c>
      <c r="E30" s="7"/>
      <c r="F30" s="41">
        <v>21142896</v>
      </c>
      <c r="G30" s="47"/>
      <c r="H30" s="41">
        <v>13399472</v>
      </c>
      <c r="I30" s="47"/>
      <c r="J30" s="41">
        <v>13850358</v>
      </c>
      <c r="K30" s="47"/>
      <c r="L30" s="41">
        <v>12083862</v>
      </c>
    </row>
    <row r="31" spans="1:12" ht="21.75" customHeight="1" x14ac:dyDescent="0.45">
      <c r="A31" s="3" t="s">
        <v>24</v>
      </c>
      <c r="B31" s="4"/>
      <c r="C31" s="3"/>
      <c r="D31" s="29"/>
      <c r="E31" s="7"/>
      <c r="F31" s="48">
        <v>1413397</v>
      </c>
      <c r="G31" s="47"/>
      <c r="H31" s="48">
        <v>736000</v>
      </c>
      <c r="I31" s="47"/>
      <c r="J31" s="48">
        <v>1413397</v>
      </c>
      <c r="K31" s="47"/>
      <c r="L31" s="48">
        <v>736000</v>
      </c>
    </row>
    <row r="32" spans="1:12" s="49" customFormat="1" ht="8.1" customHeight="1" x14ac:dyDescent="0.45">
      <c r="B32" s="50"/>
      <c r="C32" s="50"/>
      <c r="D32" s="50"/>
      <c r="E32" s="50"/>
      <c r="F32" s="40"/>
      <c r="G32" s="51"/>
      <c r="H32" s="40"/>
      <c r="I32" s="41"/>
      <c r="J32" s="40"/>
      <c r="K32" s="41"/>
      <c r="L32" s="40"/>
    </row>
    <row r="33" spans="1:12" ht="21.75" customHeight="1" x14ac:dyDescent="0.45">
      <c r="A33" s="52" t="s">
        <v>25</v>
      </c>
      <c r="B33" s="3"/>
      <c r="C33" s="3"/>
      <c r="D33" s="7"/>
      <c r="E33" s="7"/>
      <c r="F33" s="44">
        <f>SUM(F25:F31)</f>
        <v>73470230</v>
      </c>
      <c r="G33" s="10"/>
      <c r="H33" s="44">
        <f>SUM(H25:H31)</f>
        <v>82716652</v>
      </c>
      <c r="I33" s="10"/>
      <c r="J33" s="44">
        <f>SUM(J25:J31)</f>
        <v>149860573</v>
      </c>
      <c r="K33" s="10"/>
      <c r="L33" s="44">
        <f>SUM(L25:L31)</f>
        <v>102988500</v>
      </c>
    </row>
    <row r="34" spans="1:12" ht="8.1" customHeight="1" x14ac:dyDescent="0.45">
      <c r="A34" s="3"/>
      <c r="B34" s="3"/>
      <c r="C34" s="4"/>
      <c r="D34" s="7"/>
      <c r="E34" s="7"/>
      <c r="F34" s="40"/>
      <c r="G34" s="4"/>
      <c r="H34" s="40"/>
      <c r="I34" s="4"/>
      <c r="J34" s="40"/>
      <c r="K34" s="4"/>
      <c r="L34" s="40"/>
    </row>
    <row r="35" spans="1:12" ht="21.75" customHeight="1" thickBot="1" x14ac:dyDescent="0.5">
      <c r="A35" s="6" t="s">
        <v>26</v>
      </c>
      <c r="B35" s="3"/>
      <c r="C35" s="4"/>
      <c r="D35" s="7"/>
      <c r="E35" s="7"/>
      <c r="F35" s="53">
        <f>F21+F33</f>
        <v>1316328639</v>
      </c>
      <c r="G35" s="10"/>
      <c r="H35" s="53">
        <f>H21+H33</f>
        <v>1402602852</v>
      </c>
      <c r="I35" s="10"/>
      <c r="J35" s="53">
        <f>J21+J33</f>
        <v>1350421817</v>
      </c>
      <c r="K35" s="10"/>
      <c r="L35" s="53">
        <f>L21+L33</f>
        <v>1324357376</v>
      </c>
    </row>
    <row r="36" spans="1:12" ht="21.75" customHeight="1" thickTop="1" x14ac:dyDescent="0.45">
      <c r="A36" s="6"/>
      <c r="B36" s="3"/>
      <c r="C36" s="4"/>
      <c r="D36" s="7"/>
      <c r="E36" s="7"/>
      <c r="F36" s="40"/>
      <c r="G36" s="10"/>
      <c r="H36" s="40"/>
      <c r="I36" s="10"/>
      <c r="J36" s="40"/>
      <c r="K36" s="10"/>
      <c r="L36" s="40"/>
    </row>
    <row r="37" spans="1:12" ht="20.25" customHeight="1" x14ac:dyDescent="0.45">
      <c r="A37" s="6"/>
      <c r="B37" s="3"/>
      <c r="C37" s="4"/>
      <c r="D37" s="7"/>
      <c r="E37" s="7"/>
      <c r="F37" s="40"/>
      <c r="G37" s="10"/>
      <c r="H37" s="40"/>
      <c r="I37" s="10"/>
      <c r="J37" s="40"/>
      <c r="K37" s="10"/>
      <c r="L37" s="40"/>
    </row>
    <row r="38" spans="1:12" ht="21.75" customHeight="1" x14ac:dyDescent="0.45">
      <c r="A38" s="6"/>
      <c r="B38" s="3"/>
      <c r="C38" s="4"/>
      <c r="D38" s="7"/>
      <c r="E38" s="7"/>
      <c r="F38" s="8"/>
      <c r="G38" s="10"/>
      <c r="H38" s="8"/>
      <c r="I38" s="10"/>
      <c r="J38" s="8"/>
      <c r="K38" s="10"/>
      <c r="L38" s="8"/>
    </row>
    <row r="39" spans="1:12" ht="21.75" customHeight="1" x14ac:dyDescent="0.45">
      <c r="A39" s="185" t="s">
        <v>27</v>
      </c>
      <c r="B39" s="186"/>
      <c r="C39" s="186"/>
      <c r="D39" s="186"/>
      <c r="E39" s="186"/>
      <c r="F39" s="186"/>
      <c r="G39" s="186"/>
      <c r="H39" s="186"/>
      <c r="I39" s="186"/>
      <c r="J39" s="186"/>
      <c r="K39" s="186"/>
      <c r="L39" s="186"/>
    </row>
    <row r="40" spans="1:12" ht="21.75" customHeight="1" x14ac:dyDescent="0.45">
      <c r="A40" s="29"/>
      <c r="B40" s="29"/>
      <c r="C40" s="29"/>
      <c r="D40" s="29"/>
      <c r="E40" s="29"/>
      <c r="F40" s="8"/>
      <c r="G40" s="29"/>
      <c r="H40" s="8"/>
      <c r="I40" s="29"/>
      <c r="J40" s="8"/>
      <c r="K40" s="29"/>
      <c r="L40" s="8"/>
    </row>
    <row r="41" spans="1:12" ht="22.2" customHeight="1" x14ac:dyDescent="0.45">
      <c r="A41" s="54" t="s">
        <v>28</v>
      </c>
      <c r="B41" s="55"/>
      <c r="C41" s="55"/>
      <c r="D41" s="55"/>
      <c r="E41" s="55"/>
      <c r="F41" s="44"/>
      <c r="G41" s="56"/>
      <c r="H41" s="44"/>
      <c r="I41" s="56"/>
      <c r="J41" s="44"/>
      <c r="K41" s="56"/>
      <c r="L41" s="44"/>
    </row>
    <row r="42" spans="1:12" ht="21.75" customHeight="1" x14ac:dyDescent="0.45">
      <c r="A42" s="6" t="s">
        <v>0</v>
      </c>
      <c r="B42" s="3"/>
      <c r="C42" s="4"/>
      <c r="D42" s="4"/>
      <c r="E42" s="7"/>
      <c r="F42" s="8"/>
      <c r="G42" s="30"/>
      <c r="H42" s="8"/>
      <c r="I42" s="30"/>
      <c r="J42" s="8"/>
      <c r="K42" s="30"/>
      <c r="L42" s="8"/>
    </row>
    <row r="43" spans="1:12" ht="21.75" customHeight="1" x14ac:dyDescent="0.45">
      <c r="A43" s="31" t="s">
        <v>192</v>
      </c>
      <c r="B43" s="31"/>
      <c r="C43" s="31"/>
      <c r="D43" s="31"/>
      <c r="E43" s="31"/>
      <c r="F43" s="32"/>
      <c r="G43" s="31"/>
      <c r="H43" s="32"/>
      <c r="I43" s="31"/>
      <c r="J43" s="32"/>
      <c r="K43" s="31"/>
      <c r="L43" s="32"/>
    </row>
    <row r="44" spans="1:12" ht="21.75" customHeight="1" x14ac:dyDescent="0.45">
      <c r="A44" s="33" t="str">
        <f>+A3</f>
        <v>ณ วันที่ 31 ธันวาคม พ.ศ. 2567</v>
      </c>
      <c r="B44" s="33"/>
      <c r="C44" s="33"/>
      <c r="D44" s="33"/>
      <c r="E44" s="33"/>
      <c r="F44" s="34"/>
      <c r="G44" s="33"/>
      <c r="H44" s="34"/>
      <c r="I44" s="33"/>
      <c r="J44" s="34"/>
      <c r="K44" s="33"/>
      <c r="L44" s="34"/>
    </row>
    <row r="45" spans="1:12" ht="21.75" customHeight="1" x14ac:dyDescent="0.45">
      <c r="A45" s="31"/>
      <c r="B45" s="31"/>
      <c r="C45" s="31"/>
      <c r="D45" s="31"/>
      <c r="E45" s="31"/>
      <c r="F45" s="32"/>
      <c r="G45" s="31"/>
      <c r="H45" s="32"/>
      <c r="I45" s="31"/>
      <c r="J45" s="32"/>
      <c r="K45" s="31"/>
      <c r="L45" s="32"/>
    </row>
    <row r="46" spans="1:12" ht="21.75" customHeight="1" x14ac:dyDescent="0.45">
      <c r="A46" s="31"/>
      <c r="B46" s="31"/>
      <c r="C46" s="31"/>
      <c r="D46" s="31"/>
      <c r="E46" s="31"/>
      <c r="F46" s="182" t="s">
        <v>3</v>
      </c>
      <c r="G46" s="183"/>
      <c r="H46" s="183"/>
      <c r="I46" s="4"/>
      <c r="J46" s="184" t="s">
        <v>4</v>
      </c>
      <c r="K46" s="183"/>
      <c r="L46" s="183"/>
    </row>
    <row r="47" spans="1:12" ht="21.75" customHeight="1" x14ac:dyDescent="0.45">
      <c r="A47" s="3"/>
      <c r="B47" s="3"/>
      <c r="C47" s="3"/>
      <c r="D47" s="4"/>
      <c r="E47" s="4"/>
      <c r="F47" s="32" t="s">
        <v>5</v>
      </c>
      <c r="G47" s="4"/>
      <c r="H47" s="32" t="s">
        <v>6</v>
      </c>
      <c r="I47" s="4"/>
      <c r="J47" s="32" t="s">
        <v>5</v>
      </c>
      <c r="K47" s="4"/>
      <c r="L47" s="32" t="s">
        <v>6</v>
      </c>
    </row>
    <row r="48" spans="1:12" ht="21.75" customHeight="1" x14ac:dyDescent="0.45">
      <c r="A48" s="3"/>
      <c r="B48" s="3"/>
      <c r="C48" s="4"/>
      <c r="D48" s="35" t="s">
        <v>7</v>
      </c>
      <c r="E48" s="3"/>
      <c r="F48" s="36" t="s">
        <v>8</v>
      </c>
      <c r="G48" s="3"/>
      <c r="H48" s="36" t="s">
        <v>8</v>
      </c>
      <c r="I48" s="3"/>
      <c r="J48" s="36" t="s">
        <v>8</v>
      </c>
      <c r="K48" s="3"/>
      <c r="L48" s="36" t="s">
        <v>8</v>
      </c>
    </row>
    <row r="49" spans="1:12" ht="8.1" customHeight="1" x14ac:dyDescent="0.45">
      <c r="A49" s="3"/>
      <c r="B49" s="3"/>
      <c r="C49" s="4"/>
      <c r="D49" s="38"/>
      <c r="E49" s="3"/>
      <c r="F49" s="39"/>
      <c r="G49" s="3"/>
      <c r="H49" s="39"/>
      <c r="I49" s="3"/>
      <c r="J49" s="39"/>
      <c r="K49" s="3"/>
      <c r="L49" s="39"/>
    </row>
    <row r="50" spans="1:12" ht="21.75" customHeight="1" x14ac:dyDescent="0.45">
      <c r="A50" s="37" t="s">
        <v>29</v>
      </c>
      <c r="B50" s="3"/>
      <c r="C50" s="3"/>
      <c r="D50" s="57"/>
      <c r="E50" s="7"/>
      <c r="F50" s="40"/>
      <c r="G50" s="3"/>
      <c r="H50" s="40"/>
      <c r="I50" s="3"/>
      <c r="J50" s="40"/>
      <c r="K50" s="3"/>
      <c r="L50" s="40"/>
    </row>
    <row r="51" spans="1:12" ht="8.1" customHeight="1" x14ac:dyDescent="0.45">
      <c r="A51" s="37"/>
      <c r="B51" s="3"/>
      <c r="C51" s="3"/>
      <c r="D51" s="57"/>
      <c r="E51" s="7"/>
      <c r="F51" s="40"/>
      <c r="G51" s="3"/>
      <c r="H51" s="40"/>
      <c r="I51" s="3"/>
      <c r="J51" s="40"/>
      <c r="K51" s="3"/>
      <c r="L51" s="40"/>
    </row>
    <row r="52" spans="1:12" ht="21.75" customHeight="1" x14ac:dyDescent="0.45">
      <c r="A52" s="6" t="s">
        <v>30</v>
      </c>
      <c r="B52" s="3"/>
      <c r="C52" s="4"/>
      <c r="D52" s="7"/>
      <c r="E52" s="7"/>
      <c r="F52" s="40"/>
      <c r="G52" s="4"/>
      <c r="H52" s="40"/>
      <c r="I52" s="4"/>
      <c r="J52" s="40"/>
      <c r="K52" s="4"/>
      <c r="L52" s="40"/>
    </row>
    <row r="53" spans="1:12" ht="8.1" customHeight="1" x14ac:dyDescent="0.45">
      <c r="A53" s="37"/>
      <c r="B53" s="3"/>
      <c r="C53" s="3"/>
      <c r="D53" s="57"/>
      <c r="E53" s="7"/>
      <c r="F53" s="40"/>
      <c r="G53" s="3"/>
      <c r="H53" s="40"/>
      <c r="I53" s="3"/>
      <c r="J53" s="40"/>
      <c r="K53" s="3"/>
      <c r="L53" s="40"/>
    </row>
    <row r="54" spans="1:12" ht="21.75" customHeight="1" x14ac:dyDescent="0.45">
      <c r="A54" s="3" t="s">
        <v>31</v>
      </c>
      <c r="B54" s="3"/>
      <c r="C54" s="3"/>
      <c r="D54" s="29">
        <v>19</v>
      </c>
      <c r="E54" s="7"/>
      <c r="F54" s="40">
        <v>0</v>
      </c>
      <c r="G54" s="58"/>
      <c r="H54" s="40">
        <v>113752455</v>
      </c>
      <c r="I54" s="58"/>
      <c r="J54" s="40">
        <v>0</v>
      </c>
      <c r="K54" s="58"/>
      <c r="L54" s="40">
        <v>113752455</v>
      </c>
    </row>
    <row r="55" spans="1:12" ht="21.75" customHeight="1" x14ac:dyDescent="0.45">
      <c r="A55" s="3" t="s">
        <v>204</v>
      </c>
      <c r="B55" s="3"/>
      <c r="C55" s="3"/>
      <c r="D55" s="29">
        <v>20</v>
      </c>
      <c r="E55" s="7"/>
      <c r="F55" s="41">
        <v>223424778</v>
      </c>
      <c r="G55" s="58"/>
      <c r="H55" s="41">
        <v>146117545</v>
      </c>
      <c r="I55" s="58"/>
      <c r="J55" s="41">
        <v>393733481</v>
      </c>
      <c r="K55" s="58"/>
      <c r="L55" s="41">
        <v>256970460</v>
      </c>
    </row>
    <row r="56" spans="1:12" ht="21.75" customHeight="1" x14ac:dyDescent="0.45">
      <c r="A56" s="3" t="s">
        <v>32</v>
      </c>
      <c r="B56" s="3"/>
      <c r="C56" s="3"/>
      <c r="D56" s="59"/>
      <c r="E56" s="7"/>
      <c r="F56" s="40"/>
      <c r="G56" s="58"/>
      <c r="H56" s="40"/>
      <c r="I56" s="58"/>
      <c r="J56" s="40"/>
      <c r="K56" s="58"/>
      <c r="L56" s="40"/>
    </row>
    <row r="57" spans="1:12" ht="21.75" customHeight="1" x14ac:dyDescent="0.45">
      <c r="A57" s="3"/>
      <c r="B57" s="3" t="s">
        <v>190</v>
      </c>
      <c r="C57" s="3"/>
      <c r="D57" s="29">
        <v>21</v>
      </c>
      <c r="E57" s="7"/>
      <c r="F57" s="41">
        <v>3917728</v>
      </c>
      <c r="G57" s="58"/>
      <c r="H57" s="41">
        <v>3803643</v>
      </c>
      <c r="I57" s="58"/>
      <c r="J57" s="41">
        <v>3917728</v>
      </c>
      <c r="K57" s="58"/>
      <c r="L57" s="41">
        <v>3803643</v>
      </c>
    </row>
    <row r="58" spans="1:12" ht="21.75" customHeight="1" x14ac:dyDescent="0.45">
      <c r="A58" s="3" t="s">
        <v>205</v>
      </c>
      <c r="B58" s="3"/>
      <c r="C58" s="3"/>
      <c r="D58" s="29"/>
      <c r="E58" s="7"/>
      <c r="F58" s="41">
        <v>26372068</v>
      </c>
      <c r="G58" s="58"/>
      <c r="H58" s="41">
        <v>20909356</v>
      </c>
      <c r="I58" s="58"/>
      <c r="J58" s="41">
        <v>24852808</v>
      </c>
      <c r="K58" s="58"/>
      <c r="L58" s="41">
        <v>13306163</v>
      </c>
    </row>
    <row r="59" spans="1:12" ht="21.75" customHeight="1" x14ac:dyDescent="0.45">
      <c r="A59" s="3" t="s">
        <v>33</v>
      </c>
      <c r="B59" s="4"/>
      <c r="C59" s="3"/>
      <c r="D59" s="29"/>
      <c r="E59" s="7"/>
      <c r="F59" s="60">
        <v>24611378</v>
      </c>
      <c r="G59" s="10"/>
      <c r="H59" s="60">
        <v>13084455</v>
      </c>
      <c r="I59" s="10"/>
      <c r="J59" s="43">
        <v>20725854</v>
      </c>
      <c r="K59" s="10"/>
      <c r="L59" s="43">
        <v>8965579</v>
      </c>
    </row>
    <row r="60" spans="1:12" ht="8.1" customHeight="1" x14ac:dyDescent="0.45">
      <c r="A60" s="3"/>
      <c r="B60" s="4"/>
      <c r="C60" s="3"/>
      <c r="D60" s="7"/>
      <c r="E60" s="7"/>
      <c r="F60" s="40"/>
      <c r="G60" s="4"/>
      <c r="H60" s="40"/>
      <c r="I60" s="4"/>
      <c r="J60" s="40"/>
      <c r="K60" s="4"/>
      <c r="L60" s="40"/>
    </row>
    <row r="61" spans="1:12" ht="21.75" customHeight="1" x14ac:dyDescent="0.45">
      <c r="A61" s="61" t="s">
        <v>34</v>
      </c>
      <c r="B61" s="3"/>
      <c r="C61" s="3"/>
      <c r="D61" s="29"/>
      <c r="E61" s="7"/>
      <c r="F61" s="44">
        <f>SUM(F54:F59)</f>
        <v>278325952</v>
      </c>
      <c r="G61" s="10"/>
      <c r="H61" s="44">
        <f>SUM(H54:H59)</f>
        <v>297667454</v>
      </c>
      <c r="I61" s="10"/>
      <c r="J61" s="44">
        <f>SUM(J54:J59)</f>
        <v>443229871</v>
      </c>
      <c r="K61" s="10"/>
      <c r="L61" s="44">
        <f>SUM(L54:L59)</f>
        <v>396798300</v>
      </c>
    </row>
    <row r="62" spans="1:12" ht="21.75" customHeight="1" x14ac:dyDescent="0.45">
      <c r="A62" s="3"/>
      <c r="B62" s="3"/>
      <c r="C62" s="4"/>
      <c r="D62" s="7"/>
      <c r="E62" s="7"/>
      <c r="F62" s="40"/>
      <c r="G62" s="10"/>
      <c r="H62" s="40"/>
      <c r="I62" s="3"/>
      <c r="J62" s="40"/>
      <c r="K62" s="10"/>
      <c r="L62" s="40"/>
    </row>
    <row r="63" spans="1:12" ht="21.75" customHeight="1" x14ac:dyDescent="0.45">
      <c r="A63" s="6" t="s">
        <v>35</v>
      </c>
      <c r="B63" s="3"/>
      <c r="C63" s="4"/>
      <c r="D63" s="7"/>
      <c r="E63" s="7"/>
      <c r="F63" s="40"/>
      <c r="G63" s="4"/>
      <c r="H63" s="40"/>
      <c r="I63" s="4"/>
      <c r="J63" s="40"/>
      <c r="K63" s="4"/>
      <c r="L63" s="40"/>
    </row>
    <row r="64" spans="1:12" ht="8.1" customHeight="1" x14ac:dyDescent="0.45">
      <c r="A64" s="3"/>
      <c r="B64" s="3"/>
      <c r="C64" s="4"/>
      <c r="D64" s="7"/>
      <c r="E64" s="7"/>
      <c r="F64" s="40"/>
      <c r="G64" s="4"/>
      <c r="H64" s="40"/>
      <c r="I64" s="4"/>
      <c r="J64" s="40"/>
      <c r="K64" s="4"/>
      <c r="L64" s="40"/>
    </row>
    <row r="65" spans="1:12" ht="21.75" customHeight="1" x14ac:dyDescent="0.45">
      <c r="A65" s="3" t="s">
        <v>32</v>
      </c>
      <c r="B65" s="3"/>
      <c r="C65" s="3"/>
      <c r="D65" s="29">
        <v>21</v>
      </c>
      <c r="E65" s="7"/>
      <c r="F65" s="41">
        <v>3692142</v>
      </c>
      <c r="G65" s="58"/>
      <c r="H65" s="41">
        <v>6826123</v>
      </c>
      <c r="I65" s="58"/>
      <c r="J65" s="41">
        <v>3692142</v>
      </c>
      <c r="K65" s="58"/>
      <c r="L65" s="41">
        <v>6826123</v>
      </c>
    </row>
    <row r="66" spans="1:12" ht="21.75" customHeight="1" x14ac:dyDescent="0.45">
      <c r="A66" s="3" t="s">
        <v>36</v>
      </c>
      <c r="B66" s="3"/>
      <c r="C66" s="3"/>
      <c r="D66" s="29">
        <v>18</v>
      </c>
      <c r="E66" s="7"/>
      <c r="F66" s="41">
        <v>8407629</v>
      </c>
      <c r="G66" s="58"/>
      <c r="H66" s="41">
        <v>0</v>
      </c>
      <c r="I66" s="58"/>
      <c r="J66" s="41">
        <v>0</v>
      </c>
      <c r="K66" s="58"/>
      <c r="L66" s="41">
        <v>0</v>
      </c>
    </row>
    <row r="67" spans="1:12" ht="21.75" customHeight="1" x14ac:dyDescent="0.45">
      <c r="A67" s="4" t="s">
        <v>37</v>
      </c>
      <c r="B67" s="3"/>
      <c r="C67" s="3"/>
      <c r="D67" s="29">
        <v>22</v>
      </c>
      <c r="E67" s="7"/>
      <c r="F67" s="43">
        <v>6937784</v>
      </c>
      <c r="G67" s="10"/>
      <c r="H67" s="43">
        <v>5470606</v>
      </c>
      <c r="I67" s="10"/>
      <c r="J67" s="43">
        <v>6937784</v>
      </c>
      <c r="K67" s="10"/>
      <c r="L67" s="43">
        <v>5470606</v>
      </c>
    </row>
    <row r="68" spans="1:12" ht="8.1" customHeight="1" x14ac:dyDescent="0.45">
      <c r="A68" s="3"/>
      <c r="B68" s="3"/>
      <c r="C68" s="4"/>
      <c r="D68" s="7"/>
      <c r="E68" s="7"/>
      <c r="F68" s="40"/>
      <c r="G68" s="4"/>
      <c r="H68" s="40"/>
      <c r="I68" s="4"/>
      <c r="J68" s="40"/>
      <c r="K68" s="4"/>
      <c r="L68" s="40"/>
    </row>
    <row r="69" spans="1:12" ht="21.75" customHeight="1" x14ac:dyDescent="0.45">
      <c r="A69" s="52" t="s">
        <v>38</v>
      </c>
      <c r="B69" s="3"/>
      <c r="C69" s="3"/>
      <c r="D69" s="7"/>
      <c r="E69" s="7"/>
      <c r="F69" s="44">
        <f>SUM(F65:F67)</f>
        <v>19037555</v>
      </c>
      <c r="G69" s="10"/>
      <c r="H69" s="44">
        <f>SUM(H65:H67)</f>
        <v>12296729</v>
      </c>
      <c r="I69" s="10"/>
      <c r="J69" s="44">
        <f>SUM(J65:J67)</f>
        <v>10629926</v>
      </c>
      <c r="K69" s="10"/>
      <c r="L69" s="44">
        <f>SUM(L65:L67)</f>
        <v>12296729</v>
      </c>
    </row>
    <row r="70" spans="1:12" ht="8.1" customHeight="1" x14ac:dyDescent="0.45">
      <c r="A70" s="3"/>
      <c r="B70" s="3"/>
      <c r="C70" s="4"/>
      <c r="D70" s="7"/>
      <c r="E70" s="7"/>
      <c r="F70" s="40"/>
      <c r="G70" s="10"/>
      <c r="H70" s="40"/>
      <c r="I70" s="3"/>
      <c r="J70" s="40"/>
      <c r="K70" s="10"/>
      <c r="L70" s="40"/>
    </row>
    <row r="71" spans="1:12" ht="21.75" customHeight="1" x14ac:dyDescent="0.45">
      <c r="A71" s="6" t="s">
        <v>39</v>
      </c>
      <c r="B71" s="6"/>
      <c r="C71" s="52"/>
      <c r="D71" s="62"/>
      <c r="E71" s="62"/>
      <c r="F71" s="44">
        <f>+F69+F61</f>
        <v>297363507</v>
      </c>
      <c r="G71" s="10"/>
      <c r="H71" s="44">
        <f>+H69+H61</f>
        <v>309964183</v>
      </c>
      <c r="I71" s="10"/>
      <c r="J71" s="44">
        <f>+J69+J61</f>
        <v>453859797</v>
      </c>
      <c r="K71" s="10"/>
      <c r="L71" s="44">
        <f>+L69+L61</f>
        <v>409095029</v>
      </c>
    </row>
    <row r="72" spans="1:12" ht="21.75" customHeight="1" x14ac:dyDescent="0.45">
      <c r="A72" s="6"/>
      <c r="B72" s="6"/>
      <c r="C72" s="52"/>
      <c r="D72" s="62"/>
      <c r="E72" s="62"/>
      <c r="F72" s="8"/>
      <c r="G72" s="10"/>
      <c r="H72" s="8"/>
      <c r="I72" s="10"/>
      <c r="J72" s="8"/>
      <c r="K72" s="10"/>
      <c r="L72" s="8"/>
    </row>
    <row r="73" spans="1:12" ht="21.75" customHeight="1" x14ac:dyDescent="0.45">
      <c r="A73" s="6"/>
      <c r="B73" s="6"/>
      <c r="C73" s="52"/>
      <c r="D73" s="62"/>
      <c r="E73" s="62"/>
      <c r="F73" s="8"/>
      <c r="G73" s="10"/>
      <c r="H73" s="8"/>
      <c r="I73" s="10"/>
      <c r="J73" s="8"/>
      <c r="K73" s="10"/>
      <c r="L73" s="8"/>
    </row>
    <row r="74" spans="1:12" ht="21.75" customHeight="1" x14ac:dyDescent="0.45">
      <c r="A74" s="6"/>
      <c r="B74" s="6"/>
      <c r="C74" s="52"/>
      <c r="D74" s="62"/>
      <c r="E74" s="62"/>
      <c r="F74" s="8"/>
      <c r="G74" s="10"/>
      <c r="H74" s="8"/>
      <c r="I74" s="10"/>
      <c r="J74" s="8"/>
      <c r="K74" s="10"/>
      <c r="L74" s="8"/>
    </row>
    <row r="75" spans="1:12" ht="21.75" customHeight="1" x14ac:dyDescent="0.45">
      <c r="F75" s="63"/>
      <c r="H75" s="63"/>
      <c r="J75" s="63"/>
      <c r="L75" s="63"/>
    </row>
    <row r="76" spans="1:12" ht="21.75" customHeight="1" x14ac:dyDescent="0.45">
      <c r="F76" s="63"/>
      <c r="H76" s="63"/>
      <c r="J76" s="63"/>
      <c r="L76" s="63"/>
    </row>
    <row r="77" spans="1:12" ht="21.75" customHeight="1" x14ac:dyDescent="0.45">
      <c r="F77" s="63"/>
      <c r="H77" s="63"/>
      <c r="J77" s="63"/>
      <c r="L77" s="63"/>
    </row>
    <row r="78" spans="1:12" ht="21.75" customHeight="1" x14ac:dyDescent="0.45">
      <c r="F78" s="63"/>
      <c r="H78" s="63"/>
      <c r="J78" s="63"/>
      <c r="L78" s="63"/>
    </row>
    <row r="79" spans="1:12" ht="21.75" customHeight="1" x14ac:dyDescent="0.45">
      <c r="F79" s="63"/>
      <c r="H79" s="63"/>
      <c r="J79" s="63"/>
      <c r="L79" s="63"/>
    </row>
    <row r="80" spans="1:12" ht="21.75" customHeight="1" x14ac:dyDescent="0.45">
      <c r="F80" s="63"/>
      <c r="H80" s="63"/>
      <c r="J80" s="63"/>
      <c r="L80" s="63"/>
    </row>
    <row r="81" spans="1:12" ht="20.25" customHeight="1" x14ac:dyDescent="0.45">
      <c r="F81" s="63"/>
      <c r="H81" s="63"/>
      <c r="J81" s="63"/>
      <c r="L81" s="63"/>
    </row>
    <row r="82" spans="1:12" ht="22.2" customHeight="1" x14ac:dyDescent="0.45">
      <c r="A82" s="54" t="s">
        <v>28</v>
      </c>
      <c r="B82" s="55"/>
      <c r="C82" s="55"/>
      <c r="D82" s="55"/>
      <c r="E82" s="55"/>
      <c r="F82" s="44"/>
      <c r="G82" s="56"/>
      <c r="H82" s="44"/>
      <c r="I82" s="56"/>
      <c r="J82" s="44"/>
      <c r="K82" s="56"/>
      <c r="L82" s="44"/>
    </row>
    <row r="83" spans="1:12" ht="21.75" customHeight="1" x14ac:dyDescent="0.45">
      <c r="A83" s="6" t="s">
        <v>0</v>
      </c>
      <c r="B83" s="3"/>
      <c r="C83" s="4"/>
      <c r="D83" s="4"/>
      <c r="E83" s="7"/>
      <c r="F83" s="8"/>
      <c r="G83" s="30"/>
      <c r="H83" s="8"/>
      <c r="I83" s="30"/>
      <c r="J83" s="8"/>
      <c r="K83" s="30"/>
      <c r="L83" s="8"/>
    </row>
    <row r="84" spans="1:12" ht="21.75" customHeight="1" x14ac:dyDescent="0.45">
      <c r="A84" s="31" t="s">
        <v>192</v>
      </c>
      <c r="B84" s="31"/>
      <c r="C84" s="31"/>
      <c r="D84" s="31"/>
      <c r="E84" s="31"/>
      <c r="F84" s="32"/>
      <c r="G84" s="31"/>
      <c r="H84" s="32"/>
      <c r="I84" s="31"/>
      <c r="J84" s="32"/>
      <c r="K84" s="31"/>
      <c r="L84" s="32"/>
    </row>
    <row r="85" spans="1:12" ht="21.75" customHeight="1" x14ac:dyDescent="0.45">
      <c r="A85" s="33" t="str">
        <f>+A44</f>
        <v>ณ วันที่ 31 ธันวาคม พ.ศ. 2567</v>
      </c>
      <c r="B85" s="33"/>
      <c r="C85" s="33"/>
      <c r="D85" s="33"/>
      <c r="E85" s="33"/>
      <c r="F85" s="34"/>
      <c r="G85" s="33"/>
      <c r="H85" s="34"/>
      <c r="I85" s="33"/>
      <c r="J85" s="34"/>
      <c r="K85" s="33"/>
      <c r="L85" s="34"/>
    </row>
    <row r="86" spans="1:12" ht="21.75" customHeight="1" x14ac:dyDescent="0.45">
      <c r="A86" s="3"/>
      <c r="B86" s="3"/>
      <c r="C86" s="4"/>
      <c r="D86" s="7"/>
      <c r="E86" s="7"/>
      <c r="F86" s="8"/>
      <c r="G86" s="4"/>
      <c r="H86" s="8"/>
      <c r="I86" s="4"/>
      <c r="J86" s="8"/>
      <c r="K86" s="4"/>
      <c r="L86" s="8"/>
    </row>
    <row r="87" spans="1:12" ht="21.75" customHeight="1" x14ac:dyDescent="0.45">
      <c r="A87" s="31"/>
      <c r="B87" s="31"/>
      <c r="C87" s="31"/>
      <c r="D87" s="31"/>
      <c r="E87" s="31"/>
      <c r="F87" s="182" t="s">
        <v>3</v>
      </c>
      <c r="G87" s="183"/>
      <c r="H87" s="183"/>
      <c r="I87" s="4"/>
      <c r="J87" s="184" t="s">
        <v>4</v>
      </c>
      <c r="K87" s="183"/>
      <c r="L87" s="183"/>
    </row>
    <row r="88" spans="1:12" ht="21.75" customHeight="1" x14ac:dyDescent="0.45">
      <c r="A88" s="3"/>
      <c r="B88" s="3"/>
      <c r="C88" s="3"/>
      <c r="D88" s="4"/>
      <c r="E88" s="4"/>
      <c r="F88" s="32" t="s">
        <v>5</v>
      </c>
      <c r="G88" s="4"/>
      <c r="H88" s="32" t="s">
        <v>6</v>
      </c>
      <c r="I88" s="4"/>
      <c r="J88" s="32" t="s">
        <v>5</v>
      </c>
      <c r="K88" s="4"/>
      <c r="L88" s="32" t="s">
        <v>6</v>
      </c>
    </row>
    <row r="89" spans="1:12" ht="21.75" customHeight="1" x14ac:dyDescent="0.45">
      <c r="A89" s="3"/>
      <c r="B89" s="3"/>
      <c r="C89" s="4"/>
      <c r="D89" s="35" t="s">
        <v>7</v>
      </c>
      <c r="E89" s="3"/>
      <c r="F89" s="36" t="s">
        <v>8</v>
      </c>
      <c r="G89" s="3"/>
      <c r="H89" s="36" t="s">
        <v>8</v>
      </c>
      <c r="I89" s="3"/>
      <c r="J89" s="36" t="s">
        <v>8</v>
      </c>
      <c r="K89" s="3"/>
      <c r="L89" s="36" t="s">
        <v>8</v>
      </c>
    </row>
    <row r="90" spans="1:12" ht="8.1" customHeight="1" x14ac:dyDescent="0.45">
      <c r="A90" s="3"/>
      <c r="B90" s="3"/>
      <c r="C90" s="4"/>
      <c r="D90" s="38"/>
      <c r="E90" s="3"/>
      <c r="F90" s="39"/>
      <c r="G90" s="3"/>
      <c r="H90" s="39"/>
      <c r="I90" s="3"/>
      <c r="J90" s="39"/>
      <c r="K90" s="3"/>
      <c r="L90" s="39"/>
    </row>
    <row r="91" spans="1:12" ht="21.75" customHeight="1" x14ac:dyDescent="0.45">
      <c r="A91" s="37" t="s">
        <v>193</v>
      </c>
      <c r="B91" s="3"/>
      <c r="C91" s="3"/>
      <c r="D91" s="57"/>
      <c r="E91" s="7"/>
      <c r="F91" s="40"/>
      <c r="G91" s="3"/>
      <c r="H91" s="40"/>
      <c r="I91" s="3"/>
      <c r="J91" s="40"/>
      <c r="K91" s="3"/>
      <c r="L91" s="40"/>
    </row>
    <row r="92" spans="1:12" ht="8.1" customHeight="1" x14ac:dyDescent="0.55000000000000004">
      <c r="A92" s="64"/>
      <c r="D92" s="57"/>
      <c r="E92" s="7"/>
      <c r="F92" s="40"/>
      <c r="G92" s="3"/>
      <c r="H92" s="40"/>
      <c r="I92" s="3"/>
      <c r="J92" s="40"/>
      <c r="K92" s="3"/>
      <c r="L92" s="40"/>
    </row>
    <row r="93" spans="1:12" ht="21.75" customHeight="1" x14ac:dyDescent="0.55000000000000004">
      <c r="A93" s="65" t="s">
        <v>40</v>
      </c>
      <c r="C93" s="66"/>
      <c r="D93" s="57"/>
      <c r="E93" s="7"/>
      <c r="F93" s="40"/>
      <c r="G93" s="3"/>
      <c r="H93" s="40"/>
      <c r="I93" s="3"/>
      <c r="J93" s="40"/>
      <c r="K93" s="3"/>
      <c r="L93" s="40"/>
    </row>
    <row r="94" spans="1:12" ht="8.1" customHeight="1" x14ac:dyDescent="0.55000000000000004">
      <c r="A94" s="64"/>
      <c r="D94" s="57"/>
      <c r="E94" s="7"/>
      <c r="F94" s="40"/>
      <c r="G94" s="3"/>
      <c r="H94" s="40"/>
      <c r="I94" s="3"/>
      <c r="J94" s="40"/>
      <c r="K94" s="3"/>
      <c r="L94" s="40"/>
    </row>
    <row r="95" spans="1:12" ht="21.75" customHeight="1" x14ac:dyDescent="0.45">
      <c r="A95" s="9" t="s">
        <v>41</v>
      </c>
      <c r="C95" s="66"/>
      <c r="D95" s="57">
        <v>23</v>
      </c>
      <c r="E95" s="7"/>
      <c r="F95" s="40"/>
      <c r="G95" s="3"/>
      <c r="H95" s="40"/>
      <c r="I95" s="3"/>
      <c r="J95" s="40"/>
      <c r="K95" s="3"/>
      <c r="L95" s="40"/>
    </row>
    <row r="96" spans="1:12" ht="21.75" customHeight="1" x14ac:dyDescent="0.45">
      <c r="B96" s="66" t="s">
        <v>42</v>
      </c>
      <c r="E96" s="7"/>
      <c r="F96" s="40"/>
      <c r="G96" s="3"/>
      <c r="H96" s="40"/>
      <c r="I96" s="3"/>
      <c r="J96" s="40"/>
      <c r="K96" s="3"/>
      <c r="L96" s="40"/>
    </row>
    <row r="97" spans="1:12" ht="21.75" customHeight="1" x14ac:dyDescent="0.45">
      <c r="B97" s="66"/>
      <c r="C97" s="4" t="s">
        <v>43</v>
      </c>
      <c r="D97" s="57"/>
      <c r="E97" s="7"/>
      <c r="F97" s="40"/>
      <c r="G97" s="3"/>
      <c r="H97" s="40"/>
      <c r="I97" s="3"/>
      <c r="J97" s="40"/>
      <c r="K97" s="3"/>
      <c r="L97" s="40"/>
    </row>
    <row r="98" spans="1:12" ht="21.75" customHeight="1" x14ac:dyDescent="0.45">
      <c r="B98" s="66"/>
      <c r="C98" s="67" t="s">
        <v>44</v>
      </c>
      <c r="D98" s="57"/>
      <c r="E98" s="7"/>
      <c r="F98" s="44">
        <v>309000000</v>
      </c>
      <c r="G98" s="3"/>
      <c r="H98" s="44">
        <v>309000000</v>
      </c>
      <c r="I98" s="3"/>
      <c r="J98" s="44">
        <v>309000000</v>
      </c>
      <c r="K98" s="3"/>
      <c r="L98" s="44">
        <v>309000000</v>
      </c>
    </row>
    <row r="99" spans="1:12" ht="8.1" customHeight="1" x14ac:dyDescent="0.45"/>
    <row r="100" spans="1:12" ht="21.75" customHeight="1" x14ac:dyDescent="0.45">
      <c r="B100" s="66" t="s">
        <v>45</v>
      </c>
      <c r="D100" s="57">
        <v>23</v>
      </c>
      <c r="E100" s="7"/>
      <c r="F100" s="40"/>
      <c r="G100" s="68"/>
      <c r="H100" s="40"/>
      <c r="I100" s="68"/>
      <c r="J100" s="40"/>
      <c r="K100" s="68"/>
      <c r="L100" s="40"/>
    </row>
    <row r="101" spans="1:12" ht="21.75" customHeight="1" x14ac:dyDescent="0.45">
      <c r="A101" s="3"/>
      <c r="B101" s="3"/>
      <c r="C101" s="3" t="s">
        <v>46</v>
      </c>
      <c r="D101" s="3"/>
      <c r="E101" s="3"/>
      <c r="F101" s="40"/>
      <c r="G101" s="29"/>
      <c r="H101" s="40"/>
      <c r="I101" s="69"/>
      <c r="J101" s="40"/>
      <c r="K101" s="69"/>
      <c r="L101" s="40"/>
    </row>
    <row r="102" spans="1:12" ht="21.75" customHeight="1" x14ac:dyDescent="0.45">
      <c r="A102" s="3"/>
      <c r="B102" s="3"/>
      <c r="C102" s="3" t="s">
        <v>44</v>
      </c>
      <c r="E102" s="3"/>
      <c r="F102" s="40">
        <v>300005000</v>
      </c>
      <c r="G102" s="29"/>
      <c r="H102" s="40">
        <v>300005000</v>
      </c>
      <c r="I102" s="70"/>
      <c r="J102" s="40">
        <v>300005000</v>
      </c>
      <c r="K102" s="69"/>
      <c r="L102" s="40">
        <v>300005000</v>
      </c>
    </row>
    <row r="103" spans="1:12" ht="21.75" customHeight="1" x14ac:dyDescent="0.45">
      <c r="B103" s="66" t="s">
        <v>47</v>
      </c>
      <c r="C103" s="4"/>
      <c r="D103" s="57">
        <v>23</v>
      </c>
      <c r="E103" s="4"/>
      <c r="F103" s="40">
        <v>487435348</v>
      </c>
      <c r="G103" s="30"/>
      <c r="H103" s="40">
        <v>487435348</v>
      </c>
      <c r="I103" s="30"/>
      <c r="J103" s="40">
        <v>487435348</v>
      </c>
      <c r="K103" s="30"/>
      <c r="L103" s="40">
        <v>487435348</v>
      </c>
    </row>
    <row r="104" spans="1:12" ht="21.75" customHeight="1" x14ac:dyDescent="0.45">
      <c r="B104" s="66" t="s">
        <v>48</v>
      </c>
      <c r="C104" s="4"/>
      <c r="D104" s="57"/>
      <c r="E104" s="4"/>
      <c r="F104" s="40"/>
      <c r="G104" s="30"/>
      <c r="H104" s="40"/>
      <c r="I104" s="30"/>
      <c r="J104" s="40"/>
      <c r="K104" s="30"/>
      <c r="L104" s="40"/>
    </row>
    <row r="105" spans="1:12" ht="21.75" customHeight="1" x14ac:dyDescent="0.45">
      <c r="B105" s="66"/>
      <c r="C105" s="4" t="s">
        <v>49</v>
      </c>
      <c r="D105" s="57">
        <v>24</v>
      </c>
      <c r="E105" s="4"/>
      <c r="F105" s="40">
        <v>21265576</v>
      </c>
      <c r="G105" s="30"/>
      <c r="H105" s="40">
        <v>18745893</v>
      </c>
      <c r="I105" s="30"/>
      <c r="J105" s="40">
        <v>21265576</v>
      </c>
      <c r="K105" s="30"/>
      <c r="L105" s="40">
        <v>18745893</v>
      </c>
    </row>
    <row r="106" spans="1:12" ht="21.75" customHeight="1" x14ac:dyDescent="0.45">
      <c r="B106" s="66" t="s">
        <v>50</v>
      </c>
      <c r="C106" s="66"/>
      <c r="D106" s="4"/>
      <c r="E106" s="4"/>
      <c r="F106" s="40"/>
      <c r="G106" s="30"/>
      <c r="H106" s="40"/>
      <c r="I106" s="30"/>
      <c r="J106" s="69"/>
      <c r="K106" s="69"/>
      <c r="L106" s="69"/>
    </row>
    <row r="107" spans="1:12" ht="21.75" customHeight="1" x14ac:dyDescent="0.45">
      <c r="B107" s="66"/>
      <c r="C107" s="4" t="s">
        <v>51</v>
      </c>
      <c r="D107" s="57"/>
      <c r="E107" s="4"/>
      <c r="F107" s="40">
        <v>14486120</v>
      </c>
      <c r="G107" s="30"/>
      <c r="H107" s="40">
        <v>14486120</v>
      </c>
      <c r="I107" s="30"/>
      <c r="J107" s="69">
        <v>0</v>
      </c>
      <c r="K107" s="69"/>
      <c r="L107" s="69">
        <v>0</v>
      </c>
    </row>
    <row r="108" spans="1:12" ht="21.75" customHeight="1" x14ac:dyDescent="0.45">
      <c r="A108" s="9" t="s">
        <v>52</v>
      </c>
      <c r="B108" s="4"/>
      <c r="C108" s="66"/>
      <c r="D108" s="57"/>
      <c r="E108" s="7"/>
      <c r="F108" s="40"/>
      <c r="G108" s="72"/>
      <c r="H108" s="40"/>
      <c r="I108" s="72"/>
      <c r="J108" s="40"/>
      <c r="K108" s="72"/>
      <c r="L108" s="40"/>
    </row>
    <row r="109" spans="1:12" ht="21.75" customHeight="1" x14ac:dyDescent="0.45">
      <c r="B109" s="4" t="s">
        <v>53</v>
      </c>
      <c r="C109" s="66"/>
      <c r="D109" s="57">
        <v>25</v>
      </c>
      <c r="E109" s="7"/>
      <c r="F109" s="40">
        <v>30900000</v>
      </c>
      <c r="G109" s="72"/>
      <c r="H109" s="40">
        <v>30900000</v>
      </c>
      <c r="I109" s="72"/>
      <c r="J109" s="40">
        <v>30900000</v>
      </c>
      <c r="K109" s="72"/>
      <c r="L109" s="40">
        <v>30900000</v>
      </c>
    </row>
    <row r="110" spans="1:12" ht="21.75" customHeight="1" x14ac:dyDescent="0.45">
      <c r="B110" s="66" t="s">
        <v>54</v>
      </c>
      <c r="C110" s="66"/>
      <c r="D110" s="57"/>
      <c r="E110" s="7"/>
      <c r="F110" s="41">
        <v>117528429</v>
      </c>
      <c r="G110" s="73"/>
      <c r="H110" s="41">
        <v>161795094</v>
      </c>
      <c r="I110" s="73"/>
      <c r="J110" s="40">
        <v>56956096</v>
      </c>
      <c r="K110" s="73"/>
      <c r="L110" s="40">
        <v>78176106</v>
      </c>
    </row>
    <row r="111" spans="1:12" ht="21.75" customHeight="1" x14ac:dyDescent="0.45">
      <c r="A111" s="9" t="s">
        <v>55</v>
      </c>
      <c r="B111" s="66"/>
      <c r="C111" s="66"/>
      <c r="D111" s="66"/>
      <c r="E111" s="7"/>
      <c r="F111" s="40"/>
      <c r="G111" s="74"/>
      <c r="H111" s="40"/>
      <c r="I111" s="74"/>
      <c r="J111" s="40"/>
      <c r="K111" s="74"/>
      <c r="L111" s="40"/>
    </row>
    <row r="112" spans="1:12" ht="21.75" customHeight="1" x14ac:dyDescent="0.45">
      <c r="A112" s="4"/>
      <c r="B112" s="9" t="s">
        <v>202</v>
      </c>
      <c r="C112" s="4"/>
      <c r="D112" s="4"/>
      <c r="E112" s="7"/>
      <c r="F112" s="40">
        <v>465626</v>
      </c>
      <c r="G112" s="74"/>
      <c r="H112" s="40">
        <v>3256871</v>
      </c>
      <c r="I112" s="74"/>
      <c r="J112" s="40">
        <v>0</v>
      </c>
      <c r="K112" s="74"/>
      <c r="L112" s="40">
        <v>0</v>
      </c>
    </row>
    <row r="113" spans="1:12" ht="21.75" customHeight="1" x14ac:dyDescent="0.45">
      <c r="B113" s="66" t="s">
        <v>56</v>
      </c>
      <c r="C113" s="4"/>
      <c r="D113" s="29">
        <v>14</v>
      </c>
      <c r="E113" s="7"/>
      <c r="F113" s="48">
        <v>46879033</v>
      </c>
      <c r="G113" s="74"/>
      <c r="H113" s="48">
        <v>0</v>
      </c>
      <c r="I113" s="74"/>
      <c r="J113" s="48">
        <v>0</v>
      </c>
      <c r="K113" s="74"/>
      <c r="L113" s="48">
        <v>0</v>
      </c>
    </row>
    <row r="114" spans="1:12" ht="8.1" customHeight="1" x14ac:dyDescent="0.55000000000000004">
      <c r="A114" s="64"/>
      <c r="D114" s="57"/>
      <c r="E114" s="7"/>
      <c r="F114" s="40"/>
      <c r="G114" s="73"/>
      <c r="H114" s="40"/>
      <c r="I114" s="73"/>
      <c r="J114" s="40"/>
      <c r="K114" s="73"/>
      <c r="L114" s="40"/>
    </row>
    <row r="115" spans="1:12" ht="21.75" customHeight="1" x14ac:dyDescent="0.55000000000000004">
      <c r="A115" s="65" t="s">
        <v>57</v>
      </c>
      <c r="B115" s="66"/>
      <c r="C115" s="4"/>
      <c r="D115" s="57"/>
      <c r="E115" s="7"/>
      <c r="F115" s="40">
        <f>SUM(F102:F113)</f>
        <v>1018965132</v>
      </c>
      <c r="G115" s="40"/>
      <c r="H115" s="40">
        <f>SUM(H102:H113)</f>
        <v>1016624326</v>
      </c>
      <c r="I115" s="40"/>
      <c r="J115" s="40">
        <f>SUM(J102:J113)</f>
        <v>896562020</v>
      </c>
      <c r="K115" s="40"/>
      <c r="L115" s="40">
        <f>SUM(L102:L113)</f>
        <v>915262347</v>
      </c>
    </row>
    <row r="116" spans="1:12" ht="21.75" customHeight="1" x14ac:dyDescent="0.45">
      <c r="A116" s="9" t="s">
        <v>58</v>
      </c>
      <c r="B116" s="66"/>
      <c r="C116" s="4"/>
      <c r="D116" s="57"/>
      <c r="E116" s="7"/>
      <c r="F116" s="43">
        <v>0</v>
      </c>
      <c r="G116" s="75"/>
      <c r="H116" s="43">
        <v>76014343</v>
      </c>
      <c r="I116" s="75"/>
      <c r="J116" s="44">
        <v>0</v>
      </c>
      <c r="K116" s="75"/>
      <c r="L116" s="44" t="s">
        <v>59</v>
      </c>
    </row>
    <row r="117" spans="1:12" ht="8.1" customHeight="1" x14ac:dyDescent="0.55000000000000004">
      <c r="A117" s="64"/>
      <c r="D117" s="57"/>
      <c r="E117" s="7"/>
      <c r="F117" s="40"/>
      <c r="G117" s="72"/>
      <c r="H117" s="40"/>
      <c r="I117" s="72"/>
      <c r="J117" s="40"/>
      <c r="K117" s="72"/>
      <c r="L117" s="40"/>
    </row>
    <row r="118" spans="1:12" ht="21.75" customHeight="1" x14ac:dyDescent="0.55000000000000004">
      <c r="A118" s="76" t="s">
        <v>60</v>
      </c>
      <c r="C118" s="66"/>
      <c r="D118" s="57"/>
      <c r="E118" s="7"/>
      <c r="F118" s="44">
        <f>SUM(F115:F116)</f>
        <v>1018965132</v>
      </c>
      <c r="G118" s="72"/>
      <c r="H118" s="44">
        <f>SUM(H115:H116)</f>
        <v>1092638669</v>
      </c>
      <c r="I118" s="72"/>
      <c r="J118" s="44">
        <f>SUM(J115:J116)</f>
        <v>896562020</v>
      </c>
      <c r="K118" s="72"/>
      <c r="L118" s="44">
        <f>SUM(L115:L116)</f>
        <v>915262347</v>
      </c>
    </row>
    <row r="119" spans="1:12" ht="8.1" customHeight="1" x14ac:dyDescent="0.45">
      <c r="C119" s="66"/>
      <c r="D119" s="57"/>
      <c r="E119" s="7"/>
      <c r="F119" s="40"/>
      <c r="G119" s="3"/>
      <c r="H119" s="40"/>
      <c r="I119" s="3"/>
      <c r="J119" s="40"/>
      <c r="K119" s="3"/>
      <c r="L119" s="40"/>
    </row>
    <row r="120" spans="1:12" ht="21.75" customHeight="1" thickBot="1" x14ac:dyDescent="0.5">
      <c r="A120" s="77" t="s">
        <v>61</v>
      </c>
      <c r="C120" s="66"/>
      <c r="D120" s="57"/>
      <c r="E120" s="7"/>
      <c r="F120" s="53">
        <f>+F71+F118</f>
        <v>1316328639</v>
      </c>
      <c r="G120" s="58"/>
      <c r="H120" s="53">
        <f>+H71+H118</f>
        <v>1402602852</v>
      </c>
      <c r="I120" s="58"/>
      <c r="J120" s="53">
        <f>+J71+J118</f>
        <v>1350421817</v>
      </c>
      <c r="K120" s="58"/>
      <c r="L120" s="53">
        <f>+L71+L118</f>
        <v>1324357376</v>
      </c>
    </row>
    <row r="121" spans="1:12" ht="21.75" customHeight="1" thickTop="1" x14ac:dyDescent="0.45">
      <c r="E121" s="7"/>
      <c r="F121" s="71"/>
      <c r="G121" s="71"/>
      <c r="H121" s="71"/>
      <c r="I121" s="71"/>
      <c r="J121" s="71"/>
      <c r="K121" s="71"/>
      <c r="L121" s="71"/>
    </row>
    <row r="122" spans="1:12" ht="20.25" customHeight="1" x14ac:dyDescent="0.45">
      <c r="F122" s="71"/>
      <c r="G122" s="71"/>
      <c r="H122" s="71"/>
      <c r="I122" s="71"/>
      <c r="J122" s="71"/>
      <c r="K122" s="71"/>
      <c r="L122" s="71"/>
    </row>
    <row r="123" spans="1:12" ht="22.2" customHeight="1" x14ac:dyDescent="0.45">
      <c r="A123" s="54" t="s">
        <v>28</v>
      </c>
      <c r="B123" s="55"/>
      <c r="C123" s="55"/>
      <c r="D123" s="55"/>
      <c r="E123" s="55"/>
      <c r="F123" s="44"/>
      <c r="G123" s="56"/>
      <c r="H123" s="44"/>
      <c r="I123" s="44"/>
      <c r="J123" s="44"/>
      <c r="K123" s="44"/>
      <c r="L123" s="44"/>
    </row>
  </sheetData>
  <mergeCells count="7">
    <mergeCell ref="F87:H87"/>
    <mergeCell ref="J87:L87"/>
    <mergeCell ref="F5:H5"/>
    <mergeCell ref="J5:L5"/>
    <mergeCell ref="A39:L39"/>
    <mergeCell ref="F46:H46"/>
    <mergeCell ref="J46:L46"/>
  </mergeCells>
  <pageMargins left="0.8" right="0.5" top="0.5" bottom="0.6" header="0.49" footer="0.4"/>
  <pageSetup paperSize="9" firstPageNumber="7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1" max="11" man="1"/>
    <brk id="8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M101"/>
  <sheetViews>
    <sheetView tabSelected="1" topLeftCell="A69" zoomScaleNormal="100" zoomScaleSheetLayoutView="103" workbookViewId="0">
      <selection activeCell="M75" sqref="M75"/>
    </sheetView>
  </sheetViews>
  <sheetFormatPr defaultColWidth="14.44140625" defaultRowHeight="21.75" customHeight="1" x14ac:dyDescent="0.45"/>
  <cols>
    <col min="1" max="2" width="1.44140625" style="9" customWidth="1"/>
    <col min="3" max="3" width="1.5546875" style="9" customWidth="1"/>
    <col min="4" max="4" width="35.5546875" style="9" customWidth="1"/>
    <col min="5" max="5" width="7.5546875" style="9" customWidth="1"/>
    <col min="6" max="6" width="0.6640625" style="9" customWidth="1"/>
    <col min="7" max="7" width="12.33203125" style="26" customWidth="1"/>
    <col min="8" max="8" width="0.6640625" style="9" customWidth="1"/>
    <col min="9" max="9" width="12.33203125" style="26" customWidth="1"/>
    <col min="10" max="10" width="0.6640625" style="9" customWidth="1"/>
    <col min="11" max="11" width="12.33203125" style="9" customWidth="1"/>
    <col min="12" max="12" width="0.6640625" style="9" customWidth="1"/>
    <col min="13" max="13" width="12.33203125" style="9" customWidth="1"/>
    <col min="14" max="14" width="14.44140625" style="9" customWidth="1"/>
    <col min="15" max="16384" width="14.44140625" style="9"/>
  </cols>
  <sheetData>
    <row r="1" spans="1:13" ht="21.75" customHeight="1" x14ac:dyDescent="0.45">
      <c r="A1" s="6" t="s">
        <v>0</v>
      </c>
      <c r="B1" s="3"/>
      <c r="C1" s="4"/>
      <c r="D1" s="4"/>
      <c r="E1" s="7"/>
      <c r="F1" s="7"/>
      <c r="G1" s="11"/>
      <c r="H1" s="4"/>
      <c r="I1" s="11"/>
      <c r="J1" s="4"/>
      <c r="K1" s="30"/>
      <c r="L1" s="4"/>
      <c r="M1" s="30"/>
    </row>
    <row r="2" spans="1:13" ht="21.75" customHeight="1" x14ac:dyDescent="0.45">
      <c r="A2" s="31" t="s">
        <v>62</v>
      </c>
      <c r="B2" s="31"/>
      <c r="C2" s="31"/>
      <c r="D2" s="31"/>
      <c r="E2" s="31"/>
      <c r="F2" s="31"/>
      <c r="G2" s="12"/>
      <c r="H2" s="31"/>
      <c r="I2" s="12"/>
      <c r="J2" s="31"/>
      <c r="K2" s="31"/>
      <c r="L2" s="31"/>
      <c r="M2" s="31"/>
    </row>
    <row r="3" spans="1:13" ht="21.75" customHeight="1" x14ac:dyDescent="0.45">
      <c r="A3" s="33" t="s">
        <v>63</v>
      </c>
      <c r="B3" s="33"/>
      <c r="C3" s="33"/>
      <c r="D3" s="33"/>
      <c r="E3" s="33"/>
      <c r="F3" s="33"/>
      <c r="G3" s="13"/>
      <c r="H3" s="33"/>
      <c r="I3" s="13"/>
      <c r="J3" s="33"/>
      <c r="K3" s="33"/>
      <c r="L3" s="33"/>
      <c r="M3" s="33"/>
    </row>
    <row r="4" spans="1:13" ht="21.75" customHeight="1" x14ac:dyDescent="0.45">
      <c r="A4" s="3"/>
      <c r="B4" s="3"/>
      <c r="C4" s="3"/>
      <c r="D4" s="78"/>
      <c r="E4" s="7"/>
      <c r="F4" s="7"/>
      <c r="G4" s="14"/>
      <c r="H4" s="78"/>
      <c r="I4" s="14"/>
      <c r="J4" s="7"/>
      <c r="K4" s="7"/>
      <c r="L4" s="78"/>
      <c r="M4" s="7"/>
    </row>
    <row r="5" spans="1:13" ht="18.75" customHeight="1" x14ac:dyDescent="0.45">
      <c r="A5" s="3"/>
      <c r="B5" s="3"/>
      <c r="C5" s="3"/>
      <c r="D5" s="78"/>
      <c r="E5" s="7"/>
      <c r="F5" s="7"/>
      <c r="G5" s="187" t="s">
        <v>3</v>
      </c>
      <c r="H5" s="183"/>
      <c r="I5" s="183"/>
      <c r="J5" s="7"/>
      <c r="K5" s="187" t="s">
        <v>4</v>
      </c>
      <c r="L5" s="183"/>
      <c r="M5" s="183"/>
    </row>
    <row r="6" spans="1:13" ht="18.75" customHeight="1" x14ac:dyDescent="0.45">
      <c r="A6" s="3"/>
      <c r="B6" s="3"/>
      <c r="C6" s="3"/>
      <c r="D6" s="3"/>
      <c r="E6" s="4"/>
      <c r="F6" s="4"/>
      <c r="G6" s="15" t="s">
        <v>5</v>
      </c>
      <c r="H6" s="69"/>
      <c r="I6" s="15" t="s">
        <v>6</v>
      </c>
      <c r="J6" s="69"/>
      <c r="K6" s="15" t="s">
        <v>5</v>
      </c>
      <c r="L6" s="69"/>
      <c r="M6" s="79" t="s">
        <v>6</v>
      </c>
    </row>
    <row r="7" spans="1:13" ht="18.75" customHeight="1" x14ac:dyDescent="0.45">
      <c r="A7" s="3"/>
      <c r="B7" s="3"/>
      <c r="C7" s="3"/>
      <c r="D7" s="4"/>
      <c r="E7" s="35" t="s">
        <v>7</v>
      </c>
      <c r="F7" s="3"/>
      <c r="G7" s="16" t="s">
        <v>8</v>
      </c>
      <c r="H7" s="69"/>
      <c r="I7" s="16" t="s">
        <v>8</v>
      </c>
      <c r="J7" s="69"/>
      <c r="K7" s="80" t="s">
        <v>8</v>
      </c>
      <c r="L7" s="69"/>
      <c r="M7" s="80" t="s">
        <v>8</v>
      </c>
    </row>
    <row r="8" spans="1:13" ht="8.1" customHeight="1" x14ac:dyDescent="0.45">
      <c r="A8" s="6"/>
      <c r="B8" s="3"/>
      <c r="C8" s="3"/>
      <c r="D8" s="4"/>
      <c r="E8" s="81"/>
      <c r="F8" s="7"/>
      <c r="G8" s="17"/>
      <c r="H8" s="69"/>
      <c r="I8" s="17"/>
      <c r="J8" s="69"/>
      <c r="K8" s="82"/>
      <c r="L8" s="69"/>
      <c r="M8" s="82"/>
    </row>
    <row r="9" spans="1:13" ht="18.75" customHeight="1" x14ac:dyDescent="0.45">
      <c r="A9" s="3" t="s">
        <v>194</v>
      </c>
      <c r="B9" s="3"/>
      <c r="C9" s="3"/>
      <c r="D9" s="4"/>
      <c r="E9" s="29">
        <v>8</v>
      </c>
      <c r="F9" s="7"/>
      <c r="G9" s="17">
        <v>1169455429</v>
      </c>
      <c r="H9" s="69"/>
      <c r="I9" s="17">
        <v>964768474</v>
      </c>
      <c r="J9" s="69"/>
      <c r="K9" s="82">
        <v>1139924536</v>
      </c>
      <c r="L9" s="69"/>
      <c r="M9" s="82">
        <v>892426792</v>
      </c>
    </row>
    <row r="10" spans="1:13" ht="18.75" customHeight="1" x14ac:dyDescent="0.45">
      <c r="A10" s="83" t="s">
        <v>195</v>
      </c>
      <c r="B10" s="4"/>
      <c r="C10" s="4"/>
      <c r="D10" s="3"/>
      <c r="E10" s="29"/>
      <c r="F10" s="7"/>
      <c r="G10" s="18">
        <v>-568325587</v>
      </c>
      <c r="H10" s="69"/>
      <c r="I10" s="18">
        <v>-462839869</v>
      </c>
      <c r="J10" s="69"/>
      <c r="K10" s="43">
        <v>-590379916</v>
      </c>
      <c r="L10" s="69"/>
      <c r="M10" s="43">
        <v>-492861363</v>
      </c>
    </row>
    <row r="11" spans="1:13" ht="8.1" customHeight="1" x14ac:dyDescent="0.45">
      <c r="A11" s="3"/>
      <c r="B11" s="3"/>
      <c r="C11" s="3"/>
      <c r="D11" s="4"/>
      <c r="E11" s="29"/>
      <c r="F11" s="7"/>
      <c r="G11" s="17"/>
      <c r="H11" s="69"/>
      <c r="I11" s="17"/>
      <c r="J11" s="69"/>
      <c r="K11" s="82"/>
      <c r="L11" s="69"/>
      <c r="M11" s="82"/>
    </row>
    <row r="12" spans="1:13" ht="18.75" customHeight="1" x14ac:dyDescent="0.45">
      <c r="A12" s="6" t="s">
        <v>64</v>
      </c>
      <c r="B12" s="3"/>
      <c r="C12" s="3"/>
      <c r="D12" s="4"/>
      <c r="E12" s="29"/>
      <c r="F12" s="7"/>
      <c r="G12" s="17">
        <f>SUM(G9:G10)</f>
        <v>601129842</v>
      </c>
      <c r="H12" s="69"/>
      <c r="I12" s="17">
        <f>SUM(I9:I10)</f>
        <v>501928605</v>
      </c>
      <c r="J12" s="69"/>
      <c r="K12" s="82">
        <f>SUM(K9:K10)</f>
        <v>549544620</v>
      </c>
      <c r="L12" s="69"/>
      <c r="M12" s="82">
        <f>SUM(M9:M10)</f>
        <v>399565429</v>
      </c>
    </row>
    <row r="13" spans="1:13" ht="18.75" customHeight="1" x14ac:dyDescent="0.45">
      <c r="A13" s="3" t="s">
        <v>65</v>
      </c>
      <c r="B13" s="4"/>
      <c r="C13" s="4"/>
      <c r="D13" s="3"/>
      <c r="E13" s="29"/>
      <c r="F13" s="7"/>
      <c r="G13" s="17">
        <v>6620223</v>
      </c>
      <c r="H13" s="69"/>
      <c r="I13" s="17">
        <v>3956632</v>
      </c>
      <c r="J13" s="69"/>
      <c r="K13" s="41">
        <v>4886018</v>
      </c>
      <c r="L13" s="69"/>
      <c r="M13" s="41">
        <v>4281096</v>
      </c>
    </row>
    <row r="14" spans="1:13" ht="18.75" customHeight="1" x14ac:dyDescent="0.45">
      <c r="A14" s="3" t="s">
        <v>183</v>
      </c>
      <c r="B14" s="4"/>
      <c r="C14" s="4"/>
      <c r="D14" s="3"/>
      <c r="E14" s="29">
        <v>14</v>
      </c>
      <c r="F14" s="7"/>
      <c r="G14" s="17">
        <v>0</v>
      </c>
      <c r="H14" s="69"/>
      <c r="I14" s="17">
        <v>0</v>
      </c>
      <c r="J14" s="69"/>
      <c r="K14" s="41">
        <v>50000400</v>
      </c>
      <c r="L14" s="69"/>
      <c r="M14" s="41">
        <v>0</v>
      </c>
    </row>
    <row r="15" spans="1:13" ht="18.75" customHeight="1" x14ac:dyDescent="0.45">
      <c r="A15" s="3" t="s">
        <v>196</v>
      </c>
      <c r="B15" s="4"/>
      <c r="C15" s="4"/>
      <c r="D15" s="3"/>
      <c r="E15" s="29"/>
      <c r="F15" s="7"/>
      <c r="G15" s="2">
        <v>-250778427</v>
      </c>
      <c r="H15" s="69"/>
      <c r="I15" s="2">
        <v>-195950250</v>
      </c>
      <c r="J15" s="69"/>
      <c r="K15" s="41">
        <v>-250541031</v>
      </c>
      <c r="L15" s="69"/>
      <c r="M15" s="41">
        <v>-194698731</v>
      </c>
    </row>
    <row r="16" spans="1:13" ht="18.75" customHeight="1" x14ac:dyDescent="0.45">
      <c r="A16" s="3" t="s">
        <v>66</v>
      </c>
      <c r="B16" s="4"/>
      <c r="C16" s="4"/>
      <c r="D16" s="3"/>
      <c r="E16" s="29"/>
      <c r="F16" s="7"/>
      <c r="G16" s="41">
        <v>-139622892</v>
      </c>
      <c r="H16" s="69"/>
      <c r="I16" s="41">
        <v>-123766055</v>
      </c>
      <c r="J16" s="69"/>
      <c r="K16" s="41">
        <v>-114819424</v>
      </c>
      <c r="L16" s="69"/>
      <c r="M16" s="41">
        <v>-102177810</v>
      </c>
    </row>
    <row r="17" spans="1:13" ht="18.75" customHeight="1" x14ac:dyDescent="0.45">
      <c r="A17" s="3" t="s">
        <v>197</v>
      </c>
      <c r="B17" s="4"/>
      <c r="C17" s="4"/>
      <c r="D17" s="3"/>
      <c r="E17" s="29"/>
      <c r="F17" s="7"/>
      <c r="G17" s="41"/>
      <c r="H17" s="69"/>
      <c r="I17" s="41"/>
      <c r="J17" s="69"/>
      <c r="K17" s="41"/>
      <c r="L17" s="69"/>
      <c r="M17" s="41"/>
    </row>
    <row r="18" spans="1:13" ht="18.75" customHeight="1" x14ac:dyDescent="0.45">
      <c r="B18" s="9" t="s">
        <v>198</v>
      </c>
      <c r="E18" s="29">
        <v>11.3</v>
      </c>
      <c r="F18" s="7"/>
      <c r="G18" s="2">
        <f>-'14-15 TH'!E15</f>
        <v>-17081495</v>
      </c>
      <c r="H18" s="84"/>
      <c r="I18" s="2">
        <f>-'14-15 TH'!G15</f>
        <v>9618701</v>
      </c>
      <c r="J18" s="84"/>
      <c r="K18" s="2">
        <f>-'14-15 TH'!I15</f>
        <v>-17081495</v>
      </c>
      <c r="L18" s="84"/>
      <c r="M18" s="2">
        <f>-'14-15 TH'!K15</f>
        <v>9618701</v>
      </c>
    </row>
    <row r="19" spans="1:13" ht="18.75" customHeight="1" x14ac:dyDescent="0.45">
      <c r="A19" s="3" t="s">
        <v>67</v>
      </c>
      <c r="B19" s="4"/>
      <c r="C19" s="4"/>
      <c r="D19" s="3"/>
      <c r="E19" s="29"/>
      <c r="F19" s="7"/>
      <c r="G19" s="5">
        <v>3551263</v>
      </c>
      <c r="H19" s="69"/>
      <c r="I19" s="5">
        <v>1536831</v>
      </c>
      <c r="J19" s="69"/>
      <c r="K19" s="60">
        <v>3319630</v>
      </c>
      <c r="L19" s="69"/>
      <c r="M19" s="60">
        <v>3799176</v>
      </c>
    </row>
    <row r="20" spans="1:13" ht="8.1" customHeight="1" x14ac:dyDescent="0.45">
      <c r="A20" s="3"/>
      <c r="B20" s="3"/>
      <c r="C20" s="4"/>
      <c r="E20" s="29"/>
      <c r="F20" s="42"/>
      <c r="G20" s="17"/>
      <c r="H20" s="69"/>
      <c r="I20" s="17"/>
      <c r="J20" s="69"/>
      <c r="K20" s="82"/>
      <c r="L20" s="69"/>
      <c r="M20" s="82"/>
    </row>
    <row r="21" spans="1:13" ht="18.75" customHeight="1" x14ac:dyDescent="0.45">
      <c r="A21" s="6" t="s">
        <v>68</v>
      </c>
      <c r="B21" s="6"/>
      <c r="C21" s="3"/>
      <c r="E21" s="29"/>
      <c r="F21" s="42"/>
      <c r="G21" s="17">
        <f>SUM(G12:G19)</f>
        <v>203818514</v>
      </c>
      <c r="H21" s="69"/>
      <c r="I21" s="17">
        <f>SUM(I12:I19)</f>
        <v>197324464</v>
      </c>
      <c r="J21" s="69"/>
      <c r="K21" s="82">
        <f>SUM(K12:K19)</f>
        <v>225308718</v>
      </c>
      <c r="L21" s="69"/>
      <c r="M21" s="82">
        <f>SUM(M12:M19)</f>
        <v>120387861</v>
      </c>
    </row>
    <row r="22" spans="1:13" ht="18.75" customHeight="1" x14ac:dyDescent="0.45">
      <c r="A22" s="3" t="s">
        <v>69</v>
      </c>
      <c r="B22" s="3"/>
      <c r="C22" s="3"/>
      <c r="D22" s="4"/>
      <c r="E22" s="7"/>
      <c r="F22" s="7"/>
      <c r="G22" s="19">
        <v>-2933228</v>
      </c>
      <c r="H22" s="69"/>
      <c r="I22" s="19">
        <v>-3511735</v>
      </c>
      <c r="J22" s="69"/>
      <c r="K22" s="85">
        <v>-2933228</v>
      </c>
      <c r="L22" s="69"/>
      <c r="M22" s="85">
        <v>-2839064</v>
      </c>
    </row>
    <row r="23" spans="1:13" ht="8.1" customHeight="1" x14ac:dyDescent="0.45">
      <c r="A23" s="3"/>
      <c r="B23" s="3"/>
      <c r="C23" s="3"/>
      <c r="D23" s="4"/>
      <c r="E23" s="29"/>
      <c r="F23" s="7"/>
      <c r="G23" s="17"/>
      <c r="H23" s="69"/>
      <c r="I23" s="17"/>
      <c r="J23" s="69"/>
      <c r="K23" s="82"/>
      <c r="L23" s="69"/>
      <c r="M23" s="82"/>
    </row>
    <row r="24" spans="1:13" ht="18.75" customHeight="1" x14ac:dyDescent="0.45">
      <c r="A24" s="6" t="s">
        <v>125</v>
      </c>
      <c r="B24" s="6"/>
      <c r="C24" s="6"/>
      <c r="D24" s="52"/>
      <c r="E24" s="29"/>
      <c r="F24" s="62"/>
      <c r="G24" s="17">
        <f>SUM(G21:G22)</f>
        <v>200885286</v>
      </c>
      <c r="H24" s="69"/>
      <c r="I24" s="17">
        <f>SUM(I21:I22)</f>
        <v>193812729</v>
      </c>
      <c r="J24" s="69"/>
      <c r="K24" s="82">
        <f>SUM(K21:K22)</f>
        <v>222375490</v>
      </c>
      <c r="L24" s="69"/>
      <c r="M24" s="82">
        <f>SUM(M21:M22)</f>
        <v>117548797</v>
      </c>
    </row>
    <row r="25" spans="1:13" ht="18.75" customHeight="1" x14ac:dyDescent="0.45">
      <c r="A25" s="3" t="s">
        <v>70</v>
      </c>
      <c r="B25" s="3"/>
      <c r="C25" s="3"/>
      <c r="D25" s="4"/>
      <c r="E25" s="7">
        <v>27</v>
      </c>
      <c r="F25" s="7"/>
      <c r="G25" s="19">
        <v>-40013861</v>
      </c>
      <c r="H25" s="69"/>
      <c r="I25" s="19">
        <v>-40872033</v>
      </c>
      <c r="J25" s="69"/>
      <c r="K25" s="85">
        <v>-39592100</v>
      </c>
      <c r="L25" s="69"/>
      <c r="M25" s="85">
        <v>-26927325</v>
      </c>
    </row>
    <row r="26" spans="1:13" ht="8.1" customHeight="1" x14ac:dyDescent="0.45">
      <c r="A26" s="3"/>
      <c r="B26" s="3"/>
      <c r="C26" s="3"/>
      <c r="D26" s="4"/>
      <c r="E26" s="29"/>
      <c r="F26" s="7"/>
      <c r="G26" s="17"/>
      <c r="H26" s="69"/>
      <c r="I26" s="17"/>
      <c r="J26" s="69"/>
      <c r="K26" s="82"/>
      <c r="L26" s="69"/>
      <c r="M26" s="82"/>
    </row>
    <row r="27" spans="1:13" ht="18.75" customHeight="1" x14ac:dyDescent="0.45">
      <c r="A27" s="6" t="s">
        <v>71</v>
      </c>
      <c r="B27" s="6"/>
      <c r="C27" s="6"/>
      <c r="D27" s="52"/>
      <c r="E27" s="86"/>
      <c r="F27" s="62"/>
      <c r="G27" s="19">
        <f>SUM(G24:G25)</f>
        <v>160871425</v>
      </c>
      <c r="H27" s="69"/>
      <c r="I27" s="19">
        <f>SUM(I24:I25)</f>
        <v>152940696</v>
      </c>
      <c r="J27" s="69"/>
      <c r="K27" s="85">
        <f>SUM(K24:K25)</f>
        <v>182783390</v>
      </c>
      <c r="L27" s="69"/>
      <c r="M27" s="85">
        <f>SUM(M24:M25)</f>
        <v>90621472</v>
      </c>
    </row>
    <row r="28" spans="1:13" ht="18.75" customHeight="1" x14ac:dyDescent="0.45">
      <c r="A28" s="3"/>
      <c r="B28" s="3"/>
      <c r="C28" s="3"/>
      <c r="D28" s="4"/>
      <c r="E28" s="29"/>
      <c r="F28" s="7"/>
      <c r="G28" s="17"/>
      <c r="H28" s="69"/>
      <c r="I28" s="17"/>
      <c r="J28" s="69"/>
      <c r="K28" s="82"/>
      <c r="L28" s="69"/>
      <c r="M28" s="82"/>
    </row>
    <row r="29" spans="1:13" ht="18.75" customHeight="1" x14ac:dyDescent="0.45">
      <c r="A29" s="6" t="s">
        <v>72</v>
      </c>
      <c r="B29" s="3"/>
      <c r="C29" s="3"/>
      <c r="D29" s="4"/>
      <c r="E29" s="29"/>
      <c r="F29" s="7"/>
      <c r="G29" s="17"/>
      <c r="H29" s="69"/>
      <c r="I29" s="17"/>
      <c r="J29" s="69"/>
      <c r="K29" s="180"/>
      <c r="L29" s="69"/>
      <c r="M29" s="82"/>
    </row>
    <row r="30" spans="1:13" ht="18.75" customHeight="1" x14ac:dyDescent="0.45">
      <c r="A30" s="3" t="s">
        <v>73</v>
      </c>
      <c r="B30" s="3"/>
      <c r="C30" s="3"/>
      <c r="D30" s="3"/>
      <c r="E30" s="3"/>
      <c r="F30" s="29"/>
      <c r="G30" s="17"/>
      <c r="H30" s="69"/>
      <c r="I30" s="17"/>
      <c r="J30" s="69"/>
      <c r="K30" s="82"/>
      <c r="L30" s="69"/>
      <c r="M30" s="82"/>
    </row>
    <row r="31" spans="1:13" ht="18.75" customHeight="1" x14ac:dyDescent="0.45">
      <c r="A31" s="3"/>
      <c r="B31" s="3" t="s">
        <v>74</v>
      </c>
      <c r="C31" s="3"/>
      <c r="D31" s="3"/>
      <c r="E31" s="3"/>
      <c r="F31" s="29"/>
      <c r="G31" s="17"/>
      <c r="H31" s="69"/>
      <c r="I31" s="17"/>
      <c r="J31" s="69"/>
      <c r="K31" s="82"/>
      <c r="L31" s="69"/>
      <c r="M31" s="82"/>
    </row>
    <row r="32" spans="1:13" ht="18.75" customHeight="1" x14ac:dyDescent="0.45">
      <c r="A32" s="3"/>
      <c r="B32" s="3" t="s">
        <v>75</v>
      </c>
      <c r="C32" s="3"/>
      <c r="D32" s="3"/>
      <c r="E32" s="3"/>
      <c r="F32" s="29"/>
      <c r="G32" s="17">
        <v>0</v>
      </c>
      <c r="H32" s="69"/>
      <c r="I32" s="17">
        <v>1367445</v>
      </c>
      <c r="J32" s="69"/>
      <c r="K32" s="17">
        <v>0</v>
      </c>
      <c r="L32" s="69"/>
      <c r="M32" s="17">
        <v>1367445</v>
      </c>
    </row>
    <row r="33" spans="1:13" ht="18.75" customHeight="1" x14ac:dyDescent="0.45">
      <c r="A33" s="3"/>
      <c r="B33" s="3" t="s">
        <v>199</v>
      </c>
      <c r="C33" s="3"/>
      <c r="D33" s="3"/>
      <c r="E33" s="3"/>
      <c r="F33" s="29"/>
      <c r="G33" s="17"/>
      <c r="H33" s="69"/>
      <c r="I33" s="17"/>
      <c r="J33" s="69"/>
      <c r="K33" s="17"/>
      <c r="L33" s="69"/>
      <c r="M33" s="17"/>
    </row>
    <row r="34" spans="1:13" ht="18.75" customHeight="1" x14ac:dyDescent="0.45">
      <c r="A34" s="3"/>
      <c r="B34" s="3" t="s">
        <v>200</v>
      </c>
      <c r="C34" s="3"/>
      <c r="D34" s="3"/>
      <c r="E34" s="3"/>
      <c r="F34" s="29"/>
      <c r="G34" s="20">
        <v>0</v>
      </c>
      <c r="H34" s="69"/>
      <c r="I34" s="20">
        <v>-273489</v>
      </c>
      <c r="J34" s="69"/>
      <c r="K34" s="20">
        <v>0</v>
      </c>
      <c r="L34" s="69"/>
      <c r="M34" s="20">
        <v>-273489</v>
      </c>
    </row>
    <row r="35" spans="1:13" ht="8.1" customHeight="1" x14ac:dyDescent="0.45">
      <c r="A35" s="3"/>
      <c r="B35" s="3"/>
      <c r="C35" s="3"/>
      <c r="D35" s="3"/>
      <c r="E35" s="3"/>
      <c r="F35" s="29"/>
      <c r="G35" s="17"/>
      <c r="H35" s="69"/>
      <c r="I35" s="17"/>
      <c r="J35" s="69"/>
      <c r="K35" s="17"/>
      <c r="L35" s="69"/>
      <c r="M35" s="17"/>
    </row>
    <row r="36" spans="1:13" ht="18.75" customHeight="1" x14ac:dyDescent="0.45">
      <c r="A36" s="3"/>
      <c r="B36" s="3" t="s">
        <v>76</v>
      </c>
      <c r="C36" s="3"/>
      <c r="D36" s="3"/>
      <c r="E36" s="3"/>
      <c r="F36" s="29"/>
      <c r="G36" s="17"/>
      <c r="H36" s="69"/>
      <c r="I36" s="17"/>
      <c r="J36" s="69"/>
      <c r="K36" s="17"/>
      <c r="L36" s="69"/>
      <c r="M36" s="17"/>
    </row>
    <row r="37" spans="1:13" ht="18.75" customHeight="1" x14ac:dyDescent="0.45">
      <c r="A37" s="3"/>
      <c r="B37" s="3"/>
      <c r="C37" s="3" t="s">
        <v>77</v>
      </c>
      <c r="D37" s="3"/>
      <c r="E37" s="3"/>
      <c r="F37" s="29"/>
      <c r="G37" s="20">
        <f>SUM(G32:G34)</f>
        <v>0</v>
      </c>
      <c r="H37" s="69"/>
      <c r="I37" s="20">
        <f>SUM(I32:I34)</f>
        <v>1093956</v>
      </c>
      <c r="J37" s="69"/>
      <c r="K37" s="20">
        <f>SUM(K32:K34)</f>
        <v>0</v>
      </c>
      <c r="L37" s="69"/>
      <c r="M37" s="20">
        <f>SUM(M32:M34)</f>
        <v>1093956</v>
      </c>
    </row>
    <row r="38" spans="1:13" ht="18.75" customHeight="1" x14ac:dyDescent="0.45">
      <c r="A38" s="3" t="s">
        <v>78</v>
      </c>
      <c r="B38" s="3"/>
      <c r="C38" s="3"/>
      <c r="D38" s="3"/>
      <c r="E38" s="29"/>
      <c r="F38" s="7"/>
      <c r="G38" s="17"/>
      <c r="H38" s="69"/>
      <c r="I38" s="17"/>
      <c r="J38" s="69"/>
      <c r="K38" s="82"/>
      <c r="L38" s="69"/>
      <c r="M38" s="82"/>
    </row>
    <row r="39" spans="1:13" ht="18.75" customHeight="1" x14ac:dyDescent="0.45">
      <c r="A39" s="3"/>
      <c r="B39" s="3" t="s">
        <v>77</v>
      </c>
      <c r="C39" s="3"/>
      <c r="D39" s="3"/>
      <c r="E39" s="29"/>
      <c r="F39" s="7"/>
      <c r="G39" s="17"/>
      <c r="H39" s="69"/>
      <c r="I39" s="17"/>
      <c r="J39" s="69"/>
      <c r="K39" s="82"/>
      <c r="L39" s="69"/>
      <c r="M39" s="82"/>
    </row>
    <row r="40" spans="1:13" ht="18.75" customHeight="1" x14ac:dyDescent="0.45">
      <c r="A40" s="3"/>
      <c r="B40" s="3" t="s">
        <v>79</v>
      </c>
      <c r="C40" s="3"/>
      <c r="D40" s="3"/>
      <c r="E40" s="29"/>
      <c r="F40" s="7"/>
      <c r="G40" s="17"/>
      <c r="H40" s="69"/>
      <c r="I40" s="17"/>
      <c r="J40" s="69"/>
      <c r="K40" s="82"/>
      <c r="L40" s="69"/>
      <c r="M40" s="82"/>
    </row>
    <row r="41" spans="1:13" ht="18.75" customHeight="1" x14ac:dyDescent="0.45">
      <c r="A41" s="3"/>
      <c r="B41" s="3" t="s">
        <v>80</v>
      </c>
      <c r="C41" s="3"/>
      <c r="D41" s="3"/>
      <c r="E41" s="29"/>
      <c r="F41" s="7"/>
      <c r="G41" s="19">
        <v>-2791245</v>
      </c>
      <c r="H41" s="69"/>
      <c r="I41" s="20">
        <v>-16935</v>
      </c>
      <c r="J41" s="69"/>
      <c r="K41" s="60">
        <v>0</v>
      </c>
      <c r="L41" s="69"/>
      <c r="M41" s="60">
        <v>0</v>
      </c>
    </row>
    <row r="42" spans="1:13" ht="8.1" customHeight="1" x14ac:dyDescent="0.45">
      <c r="A42" s="3"/>
      <c r="B42" s="3"/>
      <c r="C42" s="3"/>
      <c r="D42" s="3"/>
      <c r="E42" s="29"/>
      <c r="F42" s="7"/>
      <c r="G42" s="17"/>
      <c r="H42" s="69"/>
      <c r="I42" s="17"/>
      <c r="J42" s="69"/>
      <c r="K42" s="41"/>
      <c r="L42" s="69"/>
      <c r="M42" s="41"/>
    </row>
    <row r="43" spans="1:13" ht="18.75" customHeight="1" x14ac:dyDescent="0.45">
      <c r="A43" s="3"/>
      <c r="B43" s="3" t="s">
        <v>81</v>
      </c>
      <c r="C43" s="3"/>
      <c r="D43" s="3"/>
      <c r="E43" s="29"/>
      <c r="F43" s="7"/>
      <c r="G43" s="17"/>
      <c r="H43" s="69"/>
      <c r="I43" s="17"/>
      <c r="J43" s="69"/>
      <c r="K43" s="41"/>
      <c r="L43" s="69"/>
      <c r="M43" s="41"/>
    </row>
    <row r="44" spans="1:13" ht="18.75" customHeight="1" x14ac:dyDescent="0.45">
      <c r="A44" s="3"/>
      <c r="B44" s="3"/>
      <c r="C44" s="3" t="s">
        <v>77</v>
      </c>
      <c r="D44" s="3"/>
      <c r="E44" s="29"/>
      <c r="F44" s="7"/>
      <c r="G44" s="19">
        <f>SUM(G41)</f>
        <v>-2791245</v>
      </c>
      <c r="H44" s="69"/>
      <c r="I44" s="19">
        <f>SUM(I41)</f>
        <v>-16935</v>
      </c>
      <c r="J44" s="69"/>
      <c r="K44" s="43">
        <f>K41</f>
        <v>0</v>
      </c>
      <c r="L44" s="69"/>
      <c r="M44" s="43">
        <f>M41</f>
        <v>0</v>
      </c>
    </row>
    <row r="45" spans="1:13" ht="8.1" customHeight="1" x14ac:dyDescent="0.45">
      <c r="A45" s="3"/>
      <c r="B45" s="3"/>
      <c r="C45" s="3"/>
      <c r="D45" s="4"/>
      <c r="E45" s="7"/>
      <c r="F45" s="7"/>
      <c r="G45" s="17"/>
      <c r="H45" s="69"/>
      <c r="I45" s="17"/>
      <c r="J45" s="69"/>
      <c r="K45" s="82"/>
      <c r="L45" s="69"/>
      <c r="M45" s="82"/>
    </row>
    <row r="46" spans="1:13" ht="18.75" customHeight="1" x14ac:dyDescent="0.45">
      <c r="A46" s="6" t="s">
        <v>81</v>
      </c>
      <c r="B46" s="6"/>
      <c r="C46" s="6"/>
      <c r="D46" s="3"/>
      <c r="E46" s="3"/>
      <c r="F46" s="29"/>
      <c r="G46" s="17"/>
      <c r="H46" s="69"/>
      <c r="I46" s="17"/>
      <c r="J46" s="69"/>
      <c r="K46" s="17"/>
      <c r="L46" s="69"/>
      <c r="M46" s="17"/>
    </row>
    <row r="47" spans="1:13" ht="18.75" customHeight="1" x14ac:dyDescent="0.45">
      <c r="A47" s="6"/>
      <c r="B47" s="6" t="s">
        <v>77</v>
      </c>
      <c r="C47" s="6"/>
      <c r="D47" s="3"/>
      <c r="E47" s="3"/>
      <c r="F47" s="29"/>
      <c r="G47" s="20">
        <f>SUM(G37,G44)</f>
        <v>-2791245</v>
      </c>
      <c r="H47" s="69"/>
      <c r="I47" s="20">
        <f>SUM(I37,I44)</f>
        <v>1077021</v>
      </c>
      <c r="J47" s="69"/>
      <c r="K47" s="20">
        <f>SUM(K37,K44)</f>
        <v>0</v>
      </c>
      <c r="L47" s="69"/>
      <c r="M47" s="20">
        <f>SUM(M37,M44)</f>
        <v>1093956</v>
      </c>
    </row>
    <row r="48" spans="1:13" ht="8.1" customHeight="1" x14ac:dyDescent="0.45">
      <c r="G48" s="17"/>
      <c r="H48" s="69"/>
      <c r="I48" s="17"/>
      <c r="J48" s="69"/>
      <c r="K48" s="17"/>
      <c r="L48" s="69"/>
      <c r="M48" s="17"/>
    </row>
    <row r="49" spans="1:13" ht="18.75" customHeight="1" thickBot="1" x14ac:dyDescent="0.5">
      <c r="A49" s="6" t="s">
        <v>82</v>
      </c>
      <c r="B49" s="3"/>
      <c r="C49" s="3"/>
      <c r="D49" s="4"/>
      <c r="E49" s="29"/>
      <c r="F49" s="7"/>
      <c r="G49" s="21">
        <f>SUM(G27,G47)</f>
        <v>158080180</v>
      </c>
      <c r="H49" s="69"/>
      <c r="I49" s="21">
        <f>SUM(I27,I47)</f>
        <v>154017717</v>
      </c>
      <c r="J49" s="69"/>
      <c r="K49" s="21">
        <f>SUM(K27,K47)</f>
        <v>182783390</v>
      </c>
      <c r="L49" s="69"/>
      <c r="M49" s="21">
        <f>SUM(M27,M47)</f>
        <v>91715428</v>
      </c>
    </row>
    <row r="50" spans="1:13" ht="18.75" customHeight="1" thickTop="1" x14ac:dyDescent="0.45">
      <c r="A50" s="6"/>
      <c r="B50" s="3"/>
      <c r="C50" s="3"/>
      <c r="D50" s="4"/>
      <c r="E50" s="29"/>
      <c r="F50" s="7"/>
      <c r="G50" s="11"/>
      <c r="H50" s="69"/>
      <c r="I50" s="11"/>
      <c r="J50" s="69"/>
      <c r="K50" s="30"/>
      <c r="L50" s="69"/>
      <c r="M50" s="30"/>
    </row>
    <row r="51" spans="1:13" ht="8.25" customHeight="1" x14ac:dyDescent="0.45">
      <c r="A51" s="6"/>
      <c r="B51" s="3"/>
      <c r="C51" s="3"/>
      <c r="D51" s="4"/>
      <c r="E51" s="29"/>
      <c r="F51" s="7"/>
      <c r="G51" s="11"/>
      <c r="H51" s="87"/>
      <c r="I51" s="11"/>
      <c r="J51" s="58"/>
      <c r="K51" s="30"/>
      <c r="L51" s="58"/>
      <c r="M51" s="30"/>
    </row>
    <row r="52" spans="1:13" ht="22.35" customHeight="1" x14ac:dyDescent="0.45">
      <c r="A52" s="54" t="s">
        <v>28</v>
      </c>
      <c r="B52" s="54"/>
      <c r="C52" s="54"/>
      <c r="D52" s="55"/>
      <c r="E52" s="88"/>
      <c r="F52" s="88"/>
      <c r="G52" s="22"/>
      <c r="H52" s="55"/>
      <c r="I52" s="22"/>
      <c r="J52" s="88"/>
      <c r="K52" s="89"/>
      <c r="L52" s="55"/>
      <c r="M52" s="89"/>
    </row>
    <row r="53" spans="1:13" ht="21.75" customHeight="1" x14ac:dyDescent="0.45">
      <c r="A53" s="6" t="s">
        <v>0</v>
      </c>
      <c r="B53" s="3"/>
      <c r="C53" s="4"/>
      <c r="D53" s="4"/>
      <c r="E53" s="7"/>
      <c r="F53" s="7"/>
      <c r="G53" s="11"/>
      <c r="H53" s="4"/>
      <c r="I53" s="11"/>
      <c r="J53" s="4"/>
      <c r="K53" s="30"/>
      <c r="L53" s="4"/>
      <c r="M53" s="30"/>
    </row>
    <row r="54" spans="1:13" ht="21.75" customHeight="1" x14ac:dyDescent="0.45">
      <c r="A54" s="31" t="s">
        <v>62</v>
      </c>
      <c r="B54" s="31"/>
      <c r="C54" s="31"/>
      <c r="D54" s="31"/>
      <c r="E54" s="31"/>
      <c r="F54" s="31"/>
      <c r="G54" s="12"/>
      <c r="H54" s="31"/>
      <c r="I54" s="12"/>
      <c r="J54" s="31"/>
      <c r="K54" s="31"/>
      <c r="L54" s="31"/>
      <c r="M54" s="31"/>
    </row>
    <row r="55" spans="1:13" ht="21.75" customHeight="1" x14ac:dyDescent="0.45">
      <c r="A55" s="33" t="str">
        <f>A3</f>
        <v>สำหรับปีสิ้นสุดวันที่ 31 ธันวาคม พ.ศ. 2567</v>
      </c>
      <c r="B55" s="33"/>
      <c r="C55" s="33"/>
      <c r="D55" s="33"/>
      <c r="E55" s="33"/>
      <c r="F55" s="33"/>
      <c r="G55" s="13"/>
      <c r="H55" s="33"/>
      <c r="I55" s="13"/>
      <c r="J55" s="33"/>
      <c r="K55" s="33"/>
      <c r="L55" s="33"/>
      <c r="M55" s="33"/>
    </row>
    <row r="56" spans="1:13" ht="18.75" customHeight="1" x14ac:dyDescent="0.45">
      <c r="A56" s="3"/>
      <c r="B56" s="3"/>
      <c r="C56" s="3"/>
      <c r="D56" s="78"/>
      <c r="E56" s="7"/>
      <c r="F56" s="7"/>
      <c r="G56" s="14"/>
      <c r="H56" s="78"/>
      <c r="I56" s="14"/>
      <c r="J56" s="7"/>
      <c r="K56" s="7"/>
      <c r="L56" s="78"/>
      <c r="M56" s="7"/>
    </row>
    <row r="57" spans="1:13" ht="18.75" customHeight="1" x14ac:dyDescent="0.45">
      <c r="A57" s="3"/>
      <c r="B57" s="3"/>
      <c r="C57" s="3"/>
      <c r="D57" s="78"/>
      <c r="E57" s="7"/>
      <c r="F57" s="7"/>
      <c r="G57" s="187" t="s">
        <v>3</v>
      </c>
      <c r="H57" s="183"/>
      <c r="I57" s="183"/>
      <c r="J57" s="7"/>
      <c r="K57" s="187" t="s">
        <v>4</v>
      </c>
      <c r="L57" s="183"/>
      <c r="M57" s="183"/>
    </row>
    <row r="58" spans="1:13" ht="18.75" customHeight="1" x14ac:dyDescent="0.45">
      <c r="A58" s="3"/>
      <c r="B58" s="3"/>
      <c r="C58" s="3"/>
      <c r="D58" s="3"/>
      <c r="E58" s="4"/>
      <c r="F58" s="4"/>
      <c r="G58" s="15" t="s">
        <v>5</v>
      </c>
      <c r="H58" s="69"/>
      <c r="I58" s="15" t="s">
        <v>6</v>
      </c>
      <c r="J58" s="69"/>
      <c r="K58" s="15" t="s">
        <v>5</v>
      </c>
      <c r="L58" s="69"/>
      <c r="M58" s="79" t="s">
        <v>6</v>
      </c>
    </row>
    <row r="59" spans="1:13" ht="18.75" customHeight="1" x14ac:dyDescent="0.45">
      <c r="A59" s="3"/>
      <c r="B59" s="3"/>
      <c r="C59" s="3"/>
      <c r="D59" s="4"/>
      <c r="E59" s="35" t="s">
        <v>7</v>
      </c>
      <c r="F59" s="3"/>
      <c r="G59" s="16" t="s">
        <v>8</v>
      </c>
      <c r="H59" s="69"/>
      <c r="I59" s="16" t="s">
        <v>8</v>
      </c>
      <c r="J59" s="69"/>
      <c r="K59" s="80" t="s">
        <v>8</v>
      </c>
      <c r="L59" s="69"/>
      <c r="M59" s="80" t="s">
        <v>8</v>
      </c>
    </row>
    <row r="60" spans="1:13" ht="8.1" customHeight="1" x14ac:dyDescent="0.45">
      <c r="A60" s="3"/>
      <c r="B60" s="3"/>
      <c r="C60" s="3"/>
      <c r="D60" s="4"/>
      <c r="E60" s="29"/>
      <c r="F60" s="7"/>
      <c r="G60" s="17"/>
      <c r="H60" s="69"/>
      <c r="I60" s="17"/>
      <c r="J60" s="69"/>
      <c r="K60" s="82"/>
      <c r="L60" s="69"/>
      <c r="M60" s="82"/>
    </row>
    <row r="61" spans="1:13" ht="18.75" customHeight="1" x14ac:dyDescent="0.45">
      <c r="A61" s="6" t="s">
        <v>83</v>
      </c>
      <c r="B61" s="3"/>
      <c r="C61" s="3"/>
      <c r="D61" s="4"/>
      <c r="E61" s="29"/>
      <c r="F61" s="7"/>
      <c r="G61" s="17"/>
      <c r="H61" s="69"/>
      <c r="I61" s="17"/>
      <c r="J61" s="69"/>
      <c r="K61" s="82"/>
      <c r="L61" s="69"/>
      <c r="M61" s="82"/>
    </row>
    <row r="62" spans="1:13" ht="18.75" customHeight="1" x14ac:dyDescent="0.45">
      <c r="A62" s="3" t="s">
        <v>188</v>
      </c>
      <c r="B62" s="3"/>
      <c r="C62" s="3"/>
      <c r="D62" s="4"/>
      <c r="E62" s="29"/>
      <c r="F62" s="7"/>
      <c r="G62" s="17">
        <f>G27-G63</f>
        <v>159736735</v>
      </c>
      <c r="H62" s="90"/>
      <c r="I62" s="17">
        <f>I27-I63</f>
        <v>131400578</v>
      </c>
      <c r="J62" s="90"/>
      <c r="K62" s="17">
        <f>K27-K63</f>
        <v>182783390</v>
      </c>
      <c r="L62" s="90"/>
      <c r="M62" s="17">
        <f>M27-M63</f>
        <v>90621472</v>
      </c>
    </row>
    <row r="63" spans="1:13" ht="18.75" customHeight="1" x14ac:dyDescent="0.45">
      <c r="A63" s="3" t="s">
        <v>84</v>
      </c>
      <c r="B63" s="3"/>
      <c r="C63" s="3"/>
      <c r="D63" s="4"/>
      <c r="E63" s="29"/>
      <c r="F63" s="7"/>
      <c r="G63" s="43">
        <v>1134690</v>
      </c>
      <c r="H63" s="69"/>
      <c r="I63" s="19">
        <v>21540118</v>
      </c>
      <c r="J63" s="91"/>
      <c r="K63" s="43">
        <v>0</v>
      </c>
      <c r="L63" s="69"/>
      <c r="M63" s="43">
        <v>0</v>
      </c>
    </row>
    <row r="64" spans="1:13" ht="8.1" customHeight="1" x14ac:dyDescent="0.45">
      <c r="A64" s="3"/>
      <c r="B64" s="3"/>
      <c r="C64" s="3"/>
      <c r="D64" s="4"/>
      <c r="E64" s="29"/>
      <c r="F64" s="7"/>
      <c r="G64" s="17"/>
      <c r="H64" s="69"/>
      <c r="I64" s="17"/>
      <c r="J64" s="69"/>
      <c r="K64" s="82"/>
      <c r="L64" s="69"/>
      <c r="M64" s="82"/>
    </row>
    <row r="65" spans="1:13" ht="18.75" customHeight="1" thickBot="1" x14ac:dyDescent="0.5">
      <c r="A65" s="3"/>
      <c r="B65" s="3"/>
      <c r="C65" s="3"/>
      <c r="D65" s="4"/>
      <c r="E65" s="29"/>
      <c r="F65" s="7"/>
      <c r="G65" s="21">
        <f>SUM(G62:G63)</f>
        <v>160871425</v>
      </c>
      <c r="H65" s="69"/>
      <c r="I65" s="21">
        <f>SUM(I62:I63)</f>
        <v>152940696</v>
      </c>
      <c r="J65" s="69"/>
      <c r="K65" s="21">
        <f>SUM(K62:K63)</f>
        <v>182783390</v>
      </c>
      <c r="L65" s="69"/>
      <c r="M65" s="21">
        <f>SUM(M62:M63)</f>
        <v>90621472</v>
      </c>
    </row>
    <row r="66" spans="1:13" ht="18.75" customHeight="1" thickTop="1" x14ac:dyDescent="0.45">
      <c r="A66" s="3"/>
      <c r="B66" s="3"/>
      <c r="C66" s="3"/>
      <c r="D66" s="4"/>
      <c r="E66" s="29"/>
      <c r="F66" s="7"/>
      <c r="G66" s="17"/>
      <c r="H66" s="69"/>
      <c r="I66" s="17"/>
      <c r="J66" s="69"/>
      <c r="K66" s="82"/>
      <c r="L66" s="69"/>
      <c r="M66" s="82"/>
    </row>
    <row r="67" spans="1:13" ht="18.75" customHeight="1" x14ac:dyDescent="0.45">
      <c r="A67" s="6" t="s">
        <v>85</v>
      </c>
      <c r="B67" s="3"/>
      <c r="C67" s="3"/>
      <c r="D67" s="4"/>
      <c r="E67" s="29"/>
      <c r="F67" s="7"/>
      <c r="G67" s="17"/>
      <c r="H67" s="69"/>
      <c r="I67" s="17"/>
      <c r="J67" s="69"/>
      <c r="K67" s="82"/>
      <c r="L67" s="69"/>
      <c r="M67" s="82"/>
    </row>
    <row r="68" spans="1:13" ht="18.75" customHeight="1" x14ac:dyDescent="0.45">
      <c r="A68" s="3" t="s">
        <v>188</v>
      </c>
      <c r="B68" s="3"/>
      <c r="C68" s="3"/>
      <c r="D68" s="4"/>
      <c r="E68" s="29"/>
      <c r="F68" s="7"/>
      <c r="G68" s="17">
        <f>G49-G69</f>
        <v>156945490</v>
      </c>
      <c r="H68" s="90"/>
      <c r="I68" s="17">
        <f>I49-I69</f>
        <v>132477599</v>
      </c>
      <c r="J68" s="90"/>
      <c r="K68" s="17">
        <f>K49-K69</f>
        <v>182783390</v>
      </c>
      <c r="L68" s="90"/>
      <c r="M68" s="17">
        <f>M49-M69</f>
        <v>91715428</v>
      </c>
    </row>
    <row r="69" spans="1:13" ht="18.75" customHeight="1" x14ac:dyDescent="0.45">
      <c r="A69" s="3" t="s">
        <v>84</v>
      </c>
      <c r="B69" s="3"/>
      <c r="C69" s="3"/>
      <c r="D69" s="4"/>
      <c r="E69" s="29"/>
      <c r="F69" s="7"/>
      <c r="G69" s="43">
        <v>1134690</v>
      </c>
      <c r="H69" s="69"/>
      <c r="I69" s="19">
        <v>21540118</v>
      </c>
      <c r="J69" s="91"/>
      <c r="K69" s="43">
        <v>0</v>
      </c>
      <c r="L69" s="69"/>
      <c r="M69" s="43">
        <v>0</v>
      </c>
    </row>
    <row r="70" spans="1:13" ht="8.1" customHeight="1" x14ac:dyDescent="0.45">
      <c r="A70" s="3"/>
      <c r="B70" s="3"/>
      <c r="C70" s="3"/>
      <c r="D70" s="4"/>
      <c r="E70" s="29"/>
      <c r="F70" s="7"/>
      <c r="G70" s="17"/>
      <c r="H70" s="69"/>
      <c r="I70" s="17"/>
      <c r="J70" s="69"/>
      <c r="K70" s="82"/>
      <c r="L70" s="69"/>
      <c r="M70" s="82"/>
    </row>
    <row r="71" spans="1:13" ht="18.75" customHeight="1" thickBot="1" x14ac:dyDescent="0.5">
      <c r="A71" s="3"/>
      <c r="B71" s="3"/>
      <c r="C71" s="3"/>
      <c r="D71" s="4"/>
      <c r="E71" s="29"/>
      <c r="F71" s="7"/>
      <c r="G71" s="21">
        <f>SUM(G68:G69)</f>
        <v>158080180</v>
      </c>
      <c r="H71" s="69"/>
      <c r="I71" s="21">
        <f>SUM(I68:I69)</f>
        <v>154017717</v>
      </c>
      <c r="J71" s="69"/>
      <c r="K71" s="21">
        <f>SUM(K68:K69)</f>
        <v>182783390</v>
      </c>
      <c r="L71" s="69"/>
      <c r="M71" s="21">
        <f>SUM(M68:M69)</f>
        <v>91715428</v>
      </c>
    </row>
    <row r="72" spans="1:13" ht="18.75" customHeight="1" thickTop="1" x14ac:dyDescent="0.45">
      <c r="A72" s="3"/>
      <c r="B72" s="3"/>
      <c r="C72" s="3"/>
      <c r="D72" s="4"/>
      <c r="E72" s="29"/>
      <c r="F72" s="7"/>
      <c r="G72" s="17"/>
      <c r="H72" s="69"/>
      <c r="I72" s="17"/>
      <c r="J72" s="69"/>
      <c r="K72" s="82"/>
      <c r="L72" s="69"/>
      <c r="M72" s="82"/>
    </row>
    <row r="73" spans="1:13" ht="18.75" customHeight="1" x14ac:dyDescent="0.45">
      <c r="A73" s="6" t="s">
        <v>189</v>
      </c>
      <c r="B73" s="3"/>
      <c r="C73" s="3"/>
      <c r="D73" s="4"/>
      <c r="E73" s="7"/>
      <c r="F73" s="7"/>
      <c r="G73" s="23"/>
      <c r="H73" s="4"/>
      <c r="I73" s="23"/>
      <c r="J73" s="7"/>
      <c r="K73" s="87"/>
      <c r="L73" s="4"/>
      <c r="M73" s="87"/>
    </row>
    <row r="74" spans="1:13" ht="8.1" customHeight="1" x14ac:dyDescent="0.45">
      <c r="A74" s="3"/>
      <c r="B74" s="3"/>
      <c r="C74" s="3"/>
      <c r="D74" s="4"/>
      <c r="E74" s="7"/>
      <c r="F74" s="7"/>
      <c r="G74" s="23"/>
      <c r="H74" s="4"/>
      <c r="I74" s="23"/>
      <c r="J74" s="7"/>
      <c r="K74" s="87"/>
      <c r="L74" s="4"/>
      <c r="M74" s="87"/>
    </row>
    <row r="75" spans="1:13" ht="18.75" customHeight="1" thickBot="1" x14ac:dyDescent="0.5">
      <c r="A75" s="3"/>
      <c r="B75" s="3" t="s">
        <v>86</v>
      </c>
      <c r="C75" s="3"/>
      <c r="D75" s="4"/>
      <c r="E75" s="7">
        <v>28</v>
      </c>
      <c r="F75" s="7"/>
      <c r="G75" s="24">
        <v>0.27</v>
      </c>
      <c r="H75" s="92"/>
      <c r="I75" s="24">
        <v>0.22</v>
      </c>
      <c r="J75" s="92"/>
      <c r="K75" s="24">
        <v>0.3</v>
      </c>
      <c r="L75" s="92"/>
      <c r="M75" s="24">
        <v>0.15</v>
      </c>
    </row>
    <row r="76" spans="1:13" ht="18.75" customHeight="1" thickTop="1" x14ac:dyDescent="0.45">
      <c r="A76" s="3"/>
      <c r="B76" s="3"/>
      <c r="C76" s="3"/>
      <c r="D76" s="4"/>
      <c r="E76" s="29"/>
      <c r="F76" s="7"/>
      <c r="G76" s="11"/>
      <c r="H76" s="58"/>
      <c r="I76" s="11"/>
      <c r="J76" s="58"/>
      <c r="K76" s="58"/>
      <c r="L76" s="58"/>
      <c r="M76" s="58"/>
    </row>
    <row r="77" spans="1:13" ht="18.75" customHeight="1" x14ac:dyDescent="0.45">
      <c r="A77" s="3"/>
      <c r="B77" s="3"/>
      <c r="C77" s="3"/>
      <c r="D77" s="4"/>
      <c r="E77" s="29"/>
      <c r="F77" s="7"/>
      <c r="G77" s="11"/>
      <c r="H77" s="58"/>
      <c r="I77" s="11"/>
      <c r="J77" s="58"/>
      <c r="K77" s="58"/>
      <c r="L77" s="58"/>
      <c r="M77" s="58"/>
    </row>
    <row r="78" spans="1:13" ht="18.75" customHeight="1" x14ac:dyDescent="0.45">
      <c r="A78" s="3"/>
      <c r="B78" s="3"/>
      <c r="C78" s="3"/>
      <c r="D78" s="4"/>
      <c r="E78" s="29"/>
      <c r="F78" s="7"/>
      <c r="G78" s="11"/>
      <c r="H78" s="58"/>
      <c r="I78" s="11"/>
      <c r="J78" s="58"/>
      <c r="K78" s="58"/>
      <c r="L78" s="58"/>
      <c r="M78" s="58"/>
    </row>
    <row r="79" spans="1:13" ht="18.75" customHeight="1" x14ac:dyDescent="0.45">
      <c r="A79" s="3"/>
      <c r="B79" s="3"/>
      <c r="C79" s="3"/>
      <c r="D79" s="4"/>
      <c r="E79" s="29"/>
      <c r="F79" s="7"/>
      <c r="G79" s="11"/>
      <c r="H79" s="58"/>
      <c r="I79" s="11"/>
      <c r="J79" s="58"/>
      <c r="K79" s="58"/>
      <c r="L79" s="58"/>
      <c r="M79" s="58"/>
    </row>
    <row r="80" spans="1:13" ht="18.75" customHeight="1" x14ac:dyDescent="0.45">
      <c r="A80" s="3"/>
      <c r="B80" s="3"/>
      <c r="C80" s="3"/>
      <c r="D80" s="4"/>
      <c r="E80" s="29"/>
      <c r="F80" s="7"/>
      <c r="G80" s="11"/>
      <c r="H80" s="58"/>
      <c r="I80" s="11"/>
      <c r="J80" s="58"/>
      <c r="K80" s="58"/>
      <c r="L80" s="58"/>
      <c r="M80" s="58"/>
    </row>
    <row r="81" spans="1:13" ht="18.75" customHeight="1" x14ac:dyDescent="0.45">
      <c r="A81" s="3"/>
      <c r="B81" s="3"/>
      <c r="C81" s="3"/>
      <c r="D81" s="4"/>
      <c r="E81" s="29"/>
      <c r="F81" s="7"/>
      <c r="G81" s="11"/>
      <c r="H81" s="58"/>
      <c r="I81" s="11"/>
      <c r="J81" s="58"/>
      <c r="K81" s="58"/>
      <c r="L81" s="58"/>
      <c r="M81" s="58"/>
    </row>
    <row r="82" spans="1:13" ht="18.75" customHeight="1" x14ac:dyDescent="0.45">
      <c r="A82" s="3"/>
      <c r="B82" s="3"/>
      <c r="C82" s="3"/>
      <c r="D82" s="4"/>
      <c r="E82" s="29"/>
      <c r="F82" s="7"/>
      <c r="G82" s="11"/>
      <c r="H82" s="58"/>
      <c r="I82" s="11"/>
      <c r="J82" s="58"/>
      <c r="K82" s="58"/>
      <c r="L82" s="58"/>
      <c r="M82" s="58"/>
    </row>
    <row r="83" spans="1:13" ht="18.75" customHeight="1" x14ac:dyDescent="0.45">
      <c r="A83" s="3"/>
      <c r="B83" s="3"/>
      <c r="C83" s="3"/>
      <c r="D83" s="4"/>
      <c r="E83" s="29"/>
      <c r="F83" s="7"/>
      <c r="G83" s="11"/>
      <c r="H83" s="58"/>
      <c r="I83" s="11"/>
      <c r="J83" s="58"/>
      <c r="K83" s="58"/>
      <c r="L83" s="58"/>
      <c r="M83" s="58"/>
    </row>
    <row r="84" spans="1:13" ht="18.75" customHeight="1" x14ac:dyDescent="0.45">
      <c r="A84" s="3"/>
      <c r="B84" s="3"/>
      <c r="C84" s="3"/>
      <c r="D84" s="4"/>
      <c r="E84" s="29"/>
      <c r="F84" s="7"/>
      <c r="G84" s="11"/>
      <c r="H84" s="58"/>
      <c r="I84" s="11"/>
      <c r="J84" s="58"/>
      <c r="K84" s="58"/>
      <c r="L84" s="58"/>
      <c r="M84" s="58"/>
    </row>
    <row r="85" spans="1:13" ht="18.75" customHeight="1" x14ac:dyDescent="0.45">
      <c r="A85" s="3"/>
      <c r="B85" s="3"/>
      <c r="C85" s="3"/>
      <c r="D85" s="4"/>
      <c r="E85" s="29"/>
      <c r="F85" s="7"/>
      <c r="G85" s="11"/>
      <c r="H85" s="58"/>
      <c r="I85" s="11"/>
      <c r="J85" s="58"/>
      <c r="K85" s="58"/>
      <c r="L85" s="58"/>
      <c r="M85" s="58"/>
    </row>
    <row r="86" spans="1:13" ht="18.75" customHeight="1" x14ac:dyDescent="0.45">
      <c r="A86" s="3"/>
      <c r="B86" s="3"/>
      <c r="C86" s="3"/>
      <c r="D86" s="4"/>
      <c r="E86" s="29"/>
      <c r="F86" s="7"/>
      <c r="G86" s="11"/>
      <c r="H86" s="58"/>
      <c r="I86" s="11"/>
      <c r="J86" s="58"/>
      <c r="K86" s="58"/>
      <c r="L86" s="58"/>
      <c r="M86" s="58"/>
    </row>
    <row r="87" spans="1:13" ht="18.75" customHeight="1" x14ac:dyDescent="0.45">
      <c r="A87" s="3"/>
      <c r="B87" s="3"/>
      <c r="C87" s="3"/>
      <c r="D87" s="4"/>
      <c r="E87" s="29"/>
      <c r="F87" s="7"/>
      <c r="G87" s="11"/>
      <c r="H87" s="58"/>
      <c r="I87" s="11"/>
      <c r="J87" s="58"/>
      <c r="K87" s="58"/>
      <c r="L87" s="58"/>
      <c r="M87" s="58"/>
    </row>
    <row r="88" spans="1:13" ht="18.75" customHeight="1" x14ac:dyDescent="0.45">
      <c r="A88" s="3"/>
      <c r="B88" s="3"/>
      <c r="C88" s="3"/>
      <c r="D88" s="4"/>
      <c r="E88" s="29"/>
      <c r="F88" s="7"/>
      <c r="G88" s="11"/>
      <c r="H88" s="58"/>
      <c r="I88" s="11"/>
      <c r="J88" s="58"/>
      <c r="K88" s="58"/>
      <c r="L88" s="58"/>
      <c r="M88" s="58"/>
    </row>
    <row r="89" spans="1:13" ht="18.75" customHeight="1" x14ac:dyDescent="0.45">
      <c r="A89" s="3"/>
      <c r="B89" s="3"/>
      <c r="C89" s="3"/>
      <c r="D89" s="4"/>
      <c r="E89" s="29"/>
      <c r="F89" s="7"/>
      <c r="G89" s="11"/>
      <c r="H89" s="58"/>
      <c r="I89" s="11"/>
      <c r="J89" s="58"/>
      <c r="K89" s="58"/>
      <c r="L89" s="58"/>
      <c r="M89" s="58"/>
    </row>
    <row r="90" spans="1:13" ht="18.75" customHeight="1" x14ac:dyDescent="0.45">
      <c r="A90" s="3"/>
      <c r="B90" s="3"/>
      <c r="C90" s="3"/>
      <c r="D90" s="4"/>
      <c r="E90" s="29"/>
      <c r="F90" s="7"/>
      <c r="G90" s="11"/>
      <c r="H90" s="58"/>
      <c r="I90" s="11"/>
      <c r="J90" s="58"/>
      <c r="K90" s="58"/>
      <c r="L90" s="58"/>
      <c r="M90" s="58"/>
    </row>
    <row r="91" spans="1:13" ht="18.75" customHeight="1" x14ac:dyDescent="0.45">
      <c r="G91" s="25"/>
      <c r="I91" s="25"/>
    </row>
    <row r="92" spans="1:13" ht="18.75" customHeight="1" x14ac:dyDescent="0.45">
      <c r="G92" s="25"/>
      <c r="I92" s="25"/>
    </row>
    <row r="93" spans="1:13" ht="18.75" customHeight="1" x14ac:dyDescent="0.45">
      <c r="G93" s="25"/>
      <c r="I93" s="25"/>
    </row>
    <row r="94" spans="1:13" ht="18.75" customHeight="1" x14ac:dyDescent="0.45">
      <c r="G94" s="25"/>
      <c r="I94" s="25"/>
    </row>
    <row r="95" spans="1:13" ht="18.75" customHeight="1" x14ac:dyDescent="0.45">
      <c r="G95" s="25"/>
      <c r="I95" s="25"/>
    </row>
    <row r="96" spans="1:13" ht="18.75" customHeight="1" x14ac:dyDescent="0.45">
      <c r="G96" s="25"/>
      <c r="I96" s="25"/>
    </row>
    <row r="97" spans="1:13" ht="18.75" customHeight="1" x14ac:dyDescent="0.45">
      <c r="G97" s="25"/>
      <c r="I97" s="25"/>
    </row>
    <row r="98" spans="1:13" ht="18" customHeight="1" x14ac:dyDescent="0.45"/>
    <row r="99" spans="1:13" ht="16.5" customHeight="1" x14ac:dyDescent="0.45"/>
    <row r="100" spans="1:13" ht="17.25" customHeight="1" x14ac:dyDescent="0.45">
      <c r="G100" s="25"/>
      <c r="I100" s="25"/>
    </row>
    <row r="101" spans="1:13" ht="22.35" customHeight="1" x14ac:dyDescent="0.45">
      <c r="A101" s="54" t="s">
        <v>28</v>
      </c>
      <c r="B101" s="54"/>
      <c r="C101" s="54"/>
      <c r="D101" s="55"/>
      <c r="E101" s="88"/>
      <c r="F101" s="88"/>
      <c r="G101" s="22"/>
      <c r="H101" s="55"/>
      <c r="I101" s="22"/>
      <c r="J101" s="88"/>
      <c r="K101" s="89"/>
      <c r="L101" s="55"/>
      <c r="M101" s="89"/>
    </row>
  </sheetData>
  <mergeCells count="4">
    <mergeCell ref="G5:I5"/>
    <mergeCell ref="K5:M5"/>
    <mergeCell ref="G57:I57"/>
    <mergeCell ref="K57:M57"/>
  </mergeCells>
  <pageMargins left="0.8" right="0.5" top="0.5" bottom="0.6" header="0.49" footer="0.4"/>
  <pageSetup paperSize="9" scale="90" firstPageNumber="1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Y36"/>
  <sheetViews>
    <sheetView zoomScaleNormal="100" zoomScaleSheetLayoutView="80" workbookViewId="0">
      <selection activeCell="M15" sqref="M15"/>
    </sheetView>
  </sheetViews>
  <sheetFormatPr defaultColWidth="14.44140625" defaultRowHeight="21.75" customHeight="1" x14ac:dyDescent="0.45"/>
  <cols>
    <col min="1" max="1" width="1.6640625" style="98" customWidth="1"/>
    <col min="2" max="2" width="31.33203125" style="98" customWidth="1"/>
    <col min="3" max="3" width="7.6640625" style="98" customWidth="1"/>
    <col min="4" max="4" width="0.6640625" style="98" customWidth="1"/>
    <col min="5" max="5" width="13.5546875" style="98" customWidth="1"/>
    <col min="6" max="6" width="0.6640625" style="98" customWidth="1"/>
    <col min="7" max="7" width="11.44140625" style="98" customWidth="1"/>
    <col min="8" max="8" width="0.6640625" style="98" customWidth="1"/>
    <col min="9" max="9" width="14.5546875" style="98" customWidth="1"/>
    <col min="10" max="10" width="0.6640625" style="98" customWidth="1"/>
    <col min="11" max="11" width="13.6640625" style="98" customWidth="1"/>
    <col min="12" max="12" width="0.6640625" style="98" customWidth="1"/>
    <col min="13" max="13" width="10.6640625" style="98" customWidth="1"/>
    <col min="14" max="14" width="0.6640625" style="98" customWidth="1"/>
    <col min="15" max="15" width="11.44140625" style="98" customWidth="1"/>
    <col min="16" max="16" width="0.6640625" style="98" customWidth="1"/>
    <col min="17" max="17" width="11.6640625" style="98" customWidth="1"/>
    <col min="18" max="18" width="0.5546875" style="97" customWidth="1"/>
    <col min="19" max="19" width="13.5546875" style="97" customWidth="1"/>
    <col min="20" max="20" width="0.6640625" style="98" customWidth="1"/>
    <col min="21" max="21" width="12.33203125" style="98" customWidth="1"/>
    <col min="22" max="22" width="0.6640625" style="98" customWidth="1"/>
    <col min="23" max="23" width="10.5546875" style="98" customWidth="1"/>
    <col min="24" max="24" width="0.6640625" style="98" customWidth="1"/>
    <col min="25" max="25" width="11.6640625" style="98" customWidth="1"/>
    <col min="26" max="16384" width="14.44140625" style="98"/>
  </cols>
  <sheetData>
    <row r="1" spans="1:25" ht="21.75" customHeight="1" x14ac:dyDescent="0.45">
      <c r="A1" s="93" t="s">
        <v>0</v>
      </c>
      <c r="B1" s="93"/>
      <c r="C1" s="94"/>
      <c r="D1" s="95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T1" s="96"/>
      <c r="U1" s="96"/>
      <c r="V1" s="96"/>
      <c r="W1" s="96"/>
      <c r="X1" s="96"/>
      <c r="Y1" s="96"/>
    </row>
    <row r="2" spans="1:25" ht="21.75" customHeight="1" x14ac:dyDescent="0.45">
      <c r="A2" s="99" t="s">
        <v>87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100"/>
      <c r="Q2" s="100"/>
      <c r="R2" s="101"/>
      <c r="S2" s="101"/>
      <c r="T2" s="100"/>
      <c r="U2" s="100"/>
      <c r="V2" s="100"/>
      <c r="W2" s="100"/>
      <c r="X2" s="100"/>
      <c r="Y2" s="100"/>
    </row>
    <row r="3" spans="1:25" ht="21.75" customHeight="1" x14ac:dyDescent="0.45">
      <c r="A3" s="102" t="str">
        <f>'10-11 TH'!A3</f>
        <v>สำหรับปีสิ้นสุดวันที่ 31 ธันวาคม พ.ศ. 2567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3"/>
      <c r="Q3" s="103"/>
      <c r="R3" s="104"/>
      <c r="S3" s="104"/>
      <c r="T3" s="103"/>
      <c r="U3" s="103"/>
      <c r="V3" s="103"/>
      <c r="W3" s="103"/>
      <c r="X3" s="103"/>
      <c r="Y3" s="103"/>
    </row>
    <row r="4" spans="1:25" ht="20.85" customHeight="1" x14ac:dyDescent="0.45">
      <c r="A4" s="95"/>
      <c r="B4" s="95"/>
      <c r="C4" s="94"/>
      <c r="D4" s="95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T4" s="96"/>
      <c r="U4" s="96"/>
      <c r="V4" s="96"/>
      <c r="W4" s="96"/>
      <c r="X4" s="96"/>
      <c r="Y4" s="96"/>
    </row>
    <row r="5" spans="1:25" ht="20.85" customHeight="1" x14ac:dyDescent="0.45">
      <c r="A5" s="95"/>
      <c r="B5" s="95"/>
      <c r="C5" s="94"/>
      <c r="D5" s="95"/>
      <c r="E5" s="188" t="s">
        <v>3</v>
      </c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</row>
    <row r="6" spans="1:25" ht="20.85" customHeight="1" x14ac:dyDescent="0.45">
      <c r="A6" s="95"/>
      <c r="B6" s="95"/>
      <c r="C6" s="94"/>
      <c r="D6" s="95"/>
      <c r="E6" s="96"/>
      <c r="F6" s="96"/>
      <c r="G6" s="96"/>
      <c r="H6" s="96"/>
      <c r="I6" s="96"/>
      <c r="J6" s="96"/>
      <c r="K6" s="96"/>
      <c r="L6" s="96"/>
      <c r="M6" s="190" t="s">
        <v>52</v>
      </c>
      <c r="N6" s="189"/>
      <c r="O6" s="189"/>
      <c r="P6" s="96"/>
      <c r="Q6" s="191" t="s">
        <v>185</v>
      </c>
      <c r="R6" s="191"/>
      <c r="S6" s="191"/>
      <c r="T6" s="96"/>
      <c r="U6" s="96"/>
      <c r="V6" s="96"/>
      <c r="W6" s="96"/>
      <c r="X6" s="96"/>
      <c r="Y6" s="96"/>
    </row>
    <row r="7" spans="1:25" ht="20.85" customHeight="1" x14ac:dyDescent="0.45">
      <c r="A7" s="95"/>
      <c r="B7" s="95"/>
      <c r="C7" s="94"/>
      <c r="D7" s="95"/>
      <c r="E7" s="96"/>
      <c r="F7" s="96"/>
      <c r="G7" s="96"/>
      <c r="H7" s="96"/>
      <c r="I7" s="106"/>
      <c r="J7" s="96"/>
      <c r="K7" s="106" t="s">
        <v>88</v>
      </c>
      <c r="L7" s="96"/>
      <c r="M7" s="107"/>
      <c r="N7" s="107"/>
      <c r="O7" s="107"/>
      <c r="P7" s="96"/>
      <c r="Q7" s="106"/>
      <c r="S7" s="108"/>
      <c r="T7" s="96"/>
      <c r="U7" s="96"/>
      <c r="V7" s="96"/>
      <c r="W7" s="96"/>
      <c r="X7" s="96"/>
      <c r="Y7" s="96"/>
    </row>
    <row r="8" spans="1:25" ht="20.85" customHeight="1" x14ac:dyDescent="0.45">
      <c r="A8" s="95"/>
      <c r="B8" s="95"/>
      <c r="C8" s="94"/>
      <c r="D8" s="95"/>
      <c r="E8" s="96"/>
      <c r="F8" s="96"/>
      <c r="G8" s="96"/>
      <c r="H8" s="96"/>
      <c r="I8" s="106" t="s">
        <v>89</v>
      </c>
      <c r="J8" s="96"/>
      <c r="K8" s="106" t="s">
        <v>90</v>
      </c>
      <c r="L8" s="96"/>
      <c r="M8" s="106" t="s">
        <v>91</v>
      </c>
      <c r="N8" s="96"/>
      <c r="O8" s="96"/>
      <c r="P8" s="96"/>
      <c r="Q8" s="106"/>
      <c r="S8" s="108" t="s">
        <v>92</v>
      </c>
      <c r="T8" s="96"/>
      <c r="U8" s="106" t="s">
        <v>93</v>
      </c>
      <c r="V8" s="96"/>
      <c r="W8" s="109" t="s">
        <v>94</v>
      </c>
      <c r="X8" s="96"/>
      <c r="Y8" s="96"/>
    </row>
    <row r="9" spans="1:25" ht="20.85" customHeight="1" x14ac:dyDescent="0.45">
      <c r="A9" s="110"/>
      <c r="B9" s="110"/>
      <c r="C9" s="94"/>
      <c r="D9" s="110"/>
      <c r="E9" s="106" t="s">
        <v>95</v>
      </c>
      <c r="F9" s="106"/>
      <c r="G9" s="106" t="s">
        <v>89</v>
      </c>
      <c r="H9" s="106"/>
      <c r="I9" s="106" t="s">
        <v>96</v>
      </c>
      <c r="J9" s="106"/>
      <c r="K9" s="106" t="s">
        <v>97</v>
      </c>
      <c r="L9" s="106"/>
      <c r="M9" s="106" t="s">
        <v>98</v>
      </c>
      <c r="N9" s="106"/>
      <c r="O9" s="106"/>
      <c r="P9" s="106"/>
      <c r="Q9" s="111" t="s">
        <v>99</v>
      </c>
      <c r="R9" s="108"/>
      <c r="S9" s="108" t="s">
        <v>100</v>
      </c>
      <c r="T9" s="106"/>
      <c r="U9" s="106" t="s">
        <v>40</v>
      </c>
      <c r="V9" s="106"/>
      <c r="W9" s="109" t="s">
        <v>101</v>
      </c>
      <c r="X9" s="106"/>
      <c r="Y9" s="96"/>
    </row>
    <row r="10" spans="1:25" ht="20.85" customHeight="1" x14ac:dyDescent="0.45">
      <c r="A10" s="112"/>
      <c r="B10" s="112"/>
      <c r="C10" s="94"/>
      <c r="D10" s="112"/>
      <c r="E10" s="106" t="s">
        <v>102</v>
      </c>
      <c r="F10" s="106"/>
      <c r="G10" s="106" t="s">
        <v>103</v>
      </c>
      <c r="H10" s="106"/>
      <c r="I10" s="106" t="s">
        <v>104</v>
      </c>
      <c r="J10" s="106"/>
      <c r="K10" s="106" t="s">
        <v>105</v>
      </c>
      <c r="L10" s="106"/>
      <c r="M10" s="106" t="s">
        <v>106</v>
      </c>
      <c r="N10" s="106"/>
      <c r="O10" s="106" t="s">
        <v>54</v>
      </c>
      <c r="P10" s="106"/>
      <c r="Q10" s="106" t="s">
        <v>107</v>
      </c>
      <c r="R10" s="108"/>
      <c r="S10" s="108" t="s">
        <v>108</v>
      </c>
      <c r="T10" s="106"/>
      <c r="U10" s="113" t="s">
        <v>109</v>
      </c>
      <c r="V10" s="106"/>
      <c r="W10" s="109" t="s">
        <v>110</v>
      </c>
      <c r="X10" s="106"/>
      <c r="Y10" s="106" t="s">
        <v>93</v>
      </c>
    </row>
    <row r="11" spans="1:25" ht="20.85" customHeight="1" x14ac:dyDescent="0.45">
      <c r="A11" s="112"/>
      <c r="B11" s="112"/>
      <c r="C11" s="105" t="s">
        <v>7</v>
      </c>
      <c r="D11" s="112"/>
      <c r="E11" s="114" t="s">
        <v>8</v>
      </c>
      <c r="F11" s="106"/>
      <c r="G11" s="114" t="s">
        <v>8</v>
      </c>
      <c r="H11" s="106"/>
      <c r="I11" s="114" t="s">
        <v>8</v>
      </c>
      <c r="J11" s="106"/>
      <c r="K11" s="114" t="s">
        <v>8</v>
      </c>
      <c r="L11" s="106"/>
      <c r="M11" s="114" t="s">
        <v>8</v>
      </c>
      <c r="N11" s="106"/>
      <c r="O11" s="114" t="s">
        <v>8</v>
      </c>
      <c r="P11" s="106"/>
      <c r="Q11" s="114" t="s">
        <v>8</v>
      </c>
      <c r="R11" s="108"/>
      <c r="S11" s="115" t="s">
        <v>8</v>
      </c>
      <c r="T11" s="106"/>
      <c r="U11" s="114" t="s">
        <v>8</v>
      </c>
      <c r="V11" s="106"/>
      <c r="W11" s="114" t="s">
        <v>8</v>
      </c>
      <c r="X11" s="106"/>
      <c r="Y11" s="114" t="s">
        <v>8</v>
      </c>
    </row>
    <row r="12" spans="1:25" ht="8.1" customHeight="1" x14ac:dyDescent="0.45">
      <c r="A12" s="110"/>
      <c r="B12" s="110"/>
      <c r="C12" s="94"/>
      <c r="D12" s="110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T12" s="96"/>
      <c r="U12" s="96"/>
      <c r="V12" s="96"/>
      <c r="W12" s="96"/>
      <c r="X12" s="96"/>
      <c r="Y12" s="96"/>
    </row>
    <row r="13" spans="1:25" ht="20.85" customHeight="1" x14ac:dyDescent="0.45">
      <c r="A13" s="116" t="s">
        <v>111</v>
      </c>
      <c r="B13" s="116"/>
      <c r="C13" s="94"/>
      <c r="D13" s="110"/>
      <c r="E13" s="117">
        <v>300000000</v>
      </c>
      <c r="F13" s="96"/>
      <c r="G13" s="117">
        <v>487368348</v>
      </c>
      <c r="H13" s="96"/>
      <c r="I13" s="117">
        <v>13854171</v>
      </c>
      <c r="J13" s="96"/>
      <c r="K13" s="117">
        <v>14486120</v>
      </c>
      <c r="L13" s="96"/>
      <c r="M13" s="117">
        <v>30900000</v>
      </c>
      <c r="N13" s="96"/>
      <c r="O13" s="117">
        <v>114176960</v>
      </c>
      <c r="P13" s="96"/>
      <c r="Q13" s="117">
        <v>3273806</v>
      </c>
      <c r="S13" s="97">
        <v>0</v>
      </c>
      <c r="T13" s="96"/>
      <c r="U13" s="96">
        <f>SUM(E13:Q13)</f>
        <v>964059405</v>
      </c>
      <c r="V13" s="96"/>
      <c r="W13" s="117">
        <v>54474225</v>
      </c>
      <c r="X13" s="96"/>
      <c r="Y13" s="96">
        <f>SUM(U13:W13)</f>
        <v>1018533630</v>
      </c>
    </row>
    <row r="14" spans="1:25" ht="20.85" customHeight="1" x14ac:dyDescent="0.45">
      <c r="A14" s="95" t="s">
        <v>112</v>
      </c>
      <c r="B14" s="95"/>
      <c r="C14" s="94">
        <v>23</v>
      </c>
      <c r="D14" s="110"/>
      <c r="E14" s="117">
        <v>5000</v>
      </c>
      <c r="F14" s="96"/>
      <c r="G14" s="117">
        <v>67000</v>
      </c>
      <c r="H14" s="96"/>
      <c r="I14" s="117">
        <v>0</v>
      </c>
      <c r="J14" s="96"/>
      <c r="K14" s="117">
        <v>0</v>
      </c>
      <c r="L14" s="96"/>
      <c r="M14" s="117">
        <v>0</v>
      </c>
      <c r="N14" s="96"/>
      <c r="O14" s="117">
        <v>0</v>
      </c>
      <c r="P14" s="96"/>
      <c r="Q14" s="117">
        <v>0</v>
      </c>
      <c r="S14" s="97">
        <v>0</v>
      </c>
      <c r="T14" s="96"/>
      <c r="U14" s="96">
        <f>SUM(E14:Q14)</f>
        <v>72000</v>
      </c>
      <c r="V14" s="96"/>
      <c r="W14" s="117">
        <v>0</v>
      </c>
      <c r="X14" s="96"/>
      <c r="Y14" s="96">
        <f>SUM(U14:W14)</f>
        <v>72000</v>
      </c>
    </row>
    <row r="15" spans="1:25" ht="20.85" customHeight="1" x14ac:dyDescent="0.45">
      <c r="A15" s="95" t="s">
        <v>116</v>
      </c>
      <c r="B15" s="95"/>
      <c r="C15" s="94"/>
      <c r="D15" s="110"/>
      <c r="E15" s="117">
        <v>0</v>
      </c>
      <c r="F15" s="96"/>
      <c r="G15" s="117">
        <v>0</v>
      </c>
      <c r="H15" s="96"/>
      <c r="I15" s="117">
        <v>4891722</v>
      </c>
      <c r="J15" s="96"/>
      <c r="K15" s="117">
        <v>0</v>
      </c>
      <c r="L15" s="96"/>
      <c r="M15" s="117">
        <v>0</v>
      </c>
      <c r="N15" s="96"/>
      <c r="O15" s="117">
        <v>0</v>
      </c>
      <c r="P15" s="96"/>
      <c r="Q15" s="117">
        <v>0</v>
      </c>
      <c r="S15" s="97">
        <v>0</v>
      </c>
      <c r="T15" s="96"/>
      <c r="U15" s="96">
        <f>SUM(E15:Q15)</f>
        <v>4891722</v>
      </c>
      <c r="V15" s="96"/>
      <c r="W15" s="117">
        <v>0</v>
      </c>
      <c r="X15" s="96"/>
      <c r="Y15" s="96">
        <f>SUM(U15:W15)</f>
        <v>4891722</v>
      </c>
    </row>
    <row r="16" spans="1:25" ht="20.85" customHeight="1" x14ac:dyDescent="0.45">
      <c r="A16" s="118" t="s">
        <v>113</v>
      </c>
      <c r="B16" s="95"/>
      <c r="C16" s="94"/>
      <c r="D16" s="110"/>
      <c r="E16" s="117">
        <v>0</v>
      </c>
      <c r="F16" s="96"/>
      <c r="G16" s="117">
        <v>0</v>
      </c>
      <c r="H16" s="96"/>
      <c r="I16" s="117">
        <v>0</v>
      </c>
      <c r="J16" s="96"/>
      <c r="K16" s="117">
        <v>0</v>
      </c>
      <c r="L16" s="96"/>
      <c r="M16" s="117">
        <v>0</v>
      </c>
      <c r="N16" s="96"/>
      <c r="O16" s="117">
        <v>-84876400</v>
      </c>
      <c r="P16" s="96"/>
      <c r="Q16" s="117">
        <v>0</v>
      </c>
      <c r="S16" s="97">
        <v>0</v>
      </c>
      <c r="T16" s="96"/>
      <c r="U16" s="96">
        <f>SUM(E16:Q16)</f>
        <v>-84876400</v>
      </c>
      <c r="V16" s="96"/>
      <c r="W16" s="117">
        <v>0</v>
      </c>
      <c r="X16" s="96"/>
      <c r="Y16" s="96">
        <f>SUM(U16:W16)</f>
        <v>-84876400</v>
      </c>
    </row>
    <row r="17" spans="1:25" ht="20.85" customHeight="1" x14ac:dyDescent="0.45">
      <c r="A17" s="118" t="s">
        <v>82</v>
      </c>
      <c r="B17" s="118"/>
      <c r="C17" s="94"/>
      <c r="D17" s="110"/>
      <c r="E17" s="119">
        <v>0</v>
      </c>
      <c r="F17" s="120"/>
      <c r="G17" s="119">
        <v>0</v>
      </c>
      <c r="H17" s="120"/>
      <c r="I17" s="119">
        <v>0</v>
      </c>
      <c r="J17" s="120"/>
      <c r="K17" s="119">
        <v>0</v>
      </c>
      <c r="L17" s="120"/>
      <c r="M17" s="119">
        <v>0</v>
      </c>
      <c r="N17" s="96"/>
      <c r="O17" s="121">
        <v>132494534</v>
      </c>
      <c r="P17" s="96"/>
      <c r="Q17" s="121">
        <v>-16935</v>
      </c>
      <c r="R17" s="122"/>
      <c r="S17" s="123">
        <v>0</v>
      </c>
      <c r="T17" s="96"/>
      <c r="U17" s="121">
        <f>SUM(E17:Q17)</f>
        <v>132477599</v>
      </c>
      <c r="V17" s="96"/>
      <c r="W17" s="121">
        <v>21540118</v>
      </c>
      <c r="X17" s="120"/>
      <c r="Y17" s="121">
        <f>SUM(U17:W17)</f>
        <v>154017717</v>
      </c>
    </row>
    <row r="18" spans="1:25" ht="8.1" customHeight="1" x14ac:dyDescent="0.45">
      <c r="B18" s="110"/>
      <c r="C18" s="94"/>
      <c r="D18" s="110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T18" s="96"/>
      <c r="U18" s="96"/>
      <c r="V18" s="96"/>
      <c r="W18" s="96"/>
      <c r="X18" s="96"/>
      <c r="Y18" s="96"/>
    </row>
    <row r="19" spans="1:25" ht="20.85" customHeight="1" x14ac:dyDescent="0.45">
      <c r="A19" s="116" t="s">
        <v>114</v>
      </c>
      <c r="B19" s="116"/>
      <c r="C19" s="124"/>
      <c r="D19" s="116"/>
      <c r="E19" s="125">
        <f>SUM(E13:E17)</f>
        <v>300005000</v>
      </c>
      <c r="F19" s="96"/>
      <c r="G19" s="125">
        <f>SUM(G13:G17)</f>
        <v>487435348</v>
      </c>
      <c r="H19" s="96"/>
      <c r="I19" s="125">
        <f>SUM(I13:I17)</f>
        <v>18745893</v>
      </c>
      <c r="J19" s="96"/>
      <c r="K19" s="125">
        <f>SUM(K13:K17)</f>
        <v>14486120</v>
      </c>
      <c r="L19" s="96"/>
      <c r="M19" s="125">
        <f>SUM(M13:M17)</f>
        <v>30900000</v>
      </c>
      <c r="N19" s="96"/>
      <c r="O19" s="125">
        <f>SUM(O13:O17)</f>
        <v>161795094</v>
      </c>
      <c r="P19" s="96"/>
      <c r="Q19" s="125">
        <f>SUM(Q13:Q17)</f>
        <v>3256871</v>
      </c>
      <c r="S19" s="126">
        <f xml:space="preserve"> SUM(S13:S17)</f>
        <v>0</v>
      </c>
      <c r="T19" s="96"/>
      <c r="U19" s="125">
        <f>SUM(U13:U17)</f>
        <v>1016624326</v>
      </c>
      <c r="V19" s="96"/>
      <c r="W19" s="125">
        <f>SUM(W13:W17)</f>
        <v>76014343</v>
      </c>
      <c r="X19" s="96"/>
      <c r="Y19" s="125">
        <f>SUM(Y13:Y17)</f>
        <v>1092638669</v>
      </c>
    </row>
    <row r="20" spans="1:25" ht="20.85" customHeight="1" x14ac:dyDescent="0.45">
      <c r="A20" s="116"/>
      <c r="B20" s="116"/>
      <c r="C20" s="124"/>
      <c r="D20" s="11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T20" s="96"/>
      <c r="U20" s="120"/>
      <c r="V20" s="96"/>
      <c r="W20" s="120"/>
      <c r="X20" s="96"/>
      <c r="Y20" s="120"/>
    </row>
    <row r="21" spans="1:25" ht="20.85" customHeight="1" x14ac:dyDescent="0.45">
      <c r="A21" s="116" t="s">
        <v>115</v>
      </c>
      <c r="B21" s="116"/>
      <c r="C21" s="94"/>
      <c r="D21" s="110"/>
      <c r="E21" s="117">
        <f>+E19</f>
        <v>300005000</v>
      </c>
      <c r="F21" s="96"/>
      <c r="G21" s="117">
        <f>+G19</f>
        <v>487435348</v>
      </c>
      <c r="H21" s="96"/>
      <c r="I21" s="117">
        <f>+I19</f>
        <v>18745893</v>
      </c>
      <c r="J21" s="96"/>
      <c r="K21" s="117">
        <f>+K19</f>
        <v>14486120</v>
      </c>
      <c r="L21" s="96"/>
      <c r="M21" s="117">
        <f>+M19</f>
        <v>30900000</v>
      </c>
      <c r="N21" s="96"/>
      <c r="O21" s="117">
        <f>+O19</f>
        <v>161795094</v>
      </c>
      <c r="P21" s="96"/>
      <c r="Q21" s="117">
        <f>+Q19</f>
        <v>3256871</v>
      </c>
      <c r="S21" s="127">
        <v>0</v>
      </c>
      <c r="T21" s="96"/>
      <c r="U21" s="117">
        <f t="shared" ref="U21" si="0">SUM(E21:Q21)</f>
        <v>1016624326</v>
      </c>
      <c r="V21" s="96"/>
      <c r="W21" s="117">
        <f>+W19</f>
        <v>76014343</v>
      </c>
      <c r="X21" s="96"/>
      <c r="Y21" s="117">
        <f t="shared" ref="Y21:Y23" si="1">SUM(U21:W21)</f>
        <v>1092638669</v>
      </c>
    </row>
    <row r="22" spans="1:25" ht="20.85" customHeight="1" x14ac:dyDescent="0.45">
      <c r="A22" s="118" t="s">
        <v>116</v>
      </c>
      <c r="B22" s="95"/>
      <c r="C22" s="94">
        <v>24</v>
      </c>
      <c r="D22" s="110"/>
      <c r="E22" s="117">
        <v>0</v>
      </c>
      <c r="F22" s="96"/>
      <c r="G22" s="117">
        <v>0</v>
      </c>
      <c r="H22" s="96"/>
      <c r="I22" s="117">
        <v>2519683</v>
      </c>
      <c r="J22" s="96"/>
      <c r="K22" s="117">
        <v>0</v>
      </c>
      <c r="L22" s="96"/>
      <c r="M22" s="117">
        <v>0</v>
      </c>
      <c r="N22" s="96"/>
      <c r="O22" s="117">
        <v>0</v>
      </c>
      <c r="P22" s="96"/>
      <c r="Q22" s="117">
        <v>0</v>
      </c>
      <c r="R22" s="128"/>
      <c r="S22" s="129">
        <v>0</v>
      </c>
      <c r="T22" s="117"/>
      <c r="U22" s="120">
        <f>SUM(E22:S22)</f>
        <v>2519683</v>
      </c>
      <c r="V22" s="96"/>
      <c r="W22" s="117">
        <v>0</v>
      </c>
      <c r="X22" s="96"/>
      <c r="Y22" s="120">
        <f>SUM(U22:W22)</f>
        <v>2519683</v>
      </c>
    </row>
    <row r="23" spans="1:25" ht="20.85" customHeight="1" x14ac:dyDescent="0.45">
      <c r="A23" s="118" t="s">
        <v>117</v>
      </c>
      <c r="B23" s="95"/>
      <c r="C23" s="94">
        <v>14</v>
      </c>
      <c r="D23" s="110"/>
      <c r="E23" s="117">
        <v>0</v>
      </c>
      <c r="F23" s="96"/>
      <c r="G23" s="117">
        <v>0</v>
      </c>
      <c r="H23" s="96"/>
      <c r="I23" s="117">
        <v>0</v>
      </c>
      <c r="J23" s="96"/>
      <c r="K23" s="117">
        <v>0</v>
      </c>
      <c r="L23" s="96"/>
      <c r="M23" s="117">
        <v>0</v>
      </c>
      <c r="N23" s="96"/>
      <c r="O23" s="117">
        <v>0</v>
      </c>
      <c r="P23" s="96"/>
      <c r="Q23" s="117">
        <v>0</v>
      </c>
      <c r="R23" s="128"/>
      <c r="S23" s="129">
        <v>0</v>
      </c>
      <c r="T23" s="117"/>
      <c r="U23" s="120">
        <f t="shared" ref="U23" si="2">SUM(E23:S23)</f>
        <v>0</v>
      </c>
      <c r="V23" s="96"/>
      <c r="W23" s="117">
        <v>-25270000</v>
      </c>
      <c r="X23" s="96"/>
      <c r="Y23" s="120">
        <f t="shared" si="1"/>
        <v>-25270000</v>
      </c>
    </row>
    <row r="24" spans="1:25" ht="20.85" customHeight="1" x14ac:dyDescent="0.45">
      <c r="A24" s="118" t="s">
        <v>118</v>
      </c>
      <c r="B24" s="95"/>
      <c r="C24" s="94"/>
      <c r="D24" s="110"/>
      <c r="E24" s="117"/>
      <c r="F24" s="96"/>
      <c r="G24" s="117"/>
      <c r="H24" s="96"/>
      <c r="I24" s="117"/>
      <c r="J24" s="96"/>
      <c r="K24" s="117"/>
      <c r="L24" s="96"/>
      <c r="M24" s="117"/>
      <c r="N24" s="96"/>
      <c r="O24" s="117"/>
      <c r="P24" s="96"/>
      <c r="Q24" s="117"/>
      <c r="R24" s="128"/>
      <c r="S24" s="129"/>
      <c r="T24" s="117"/>
      <c r="U24" s="120"/>
      <c r="V24" s="96"/>
      <c r="W24" s="117"/>
      <c r="X24" s="96"/>
      <c r="Y24" s="120"/>
    </row>
    <row r="25" spans="1:25" ht="20.85" customHeight="1" x14ac:dyDescent="0.45">
      <c r="A25" s="118"/>
      <c r="B25" s="95" t="s">
        <v>119</v>
      </c>
      <c r="C25" s="94">
        <v>14</v>
      </c>
      <c r="D25" s="110"/>
      <c r="E25" s="117">
        <v>0</v>
      </c>
      <c r="F25" s="96"/>
      <c r="G25" s="117">
        <v>0</v>
      </c>
      <c r="H25" s="96"/>
      <c r="I25" s="117">
        <v>0</v>
      </c>
      <c r="J25" s="96"/>
      <c r="K25" s="117">
        <v>0</v>
      </c>
      <c r="L25" s="96"/>
      <c r="M25" s="117">
        <v>0</v>
      </c>
      <c r="N25" s="96"/>
      <c r="O25" s="117">
        <v>0</v>
      </c>
      <c r="P25" s="96"/>
      <c r="Q25" s="117">
        <v>0</v>
      </c>
      <c r="R25" s="128"/>
      <c r="S25" s="127">
        <v>46879033</v>
      </c>
      <c r="T25" s="117"/>
      <c r="U25" s="120">
        <f>SUM(E25:S25)</f>
        <v>46879033</v>
      </c>
      <c r="V25" s="96"/>
      <c r="W25" s="117">
        <v>-51879033</v>
      </c>
      <c r="X25" s="96"/>
      <c r="Y25" s="120">
        <f>SUM(U25:W25)</f>
        <v>-5000000</v>
      </c>
    </row>
    <row r="26" spans="1:25" ht="20.85" customHeight="1" x14ac:dyDescent="0.45">
      <c r="A26" s="118" t="s">
        <v>113</v>
      </c>
      <c r="B26" s="95"/>
      <c r="C26" s="94">
        <v>29</v>
      </c>
      <c r="D26" s="110"/>
      <c r="E26" s="117">
        <v>0</v>
      </c>
      <c r="F26" s="96"/>
      <c r="G26" s="117">
        <v>0</v>
      </c>
      <c r="H26" s="96"/>
      <c r="I26" s="117">
        <v>0</v>
      </c>
      <c r="J26" s="96"/>
      <c r="K26" s="117">
        <v>0</v>
      </c>
      <c r="L26" s="96"/>
      <c r="M26" s="117">
        <v>0</v>
      </c>
      <c r="N26" s="96"/>
      <c r="O26" s="117">
        <v>-204003400</v>
      </c>
      <c r="P26" s="96"/>
      <c r="Q26" s="117">
        <v>0</v>
      </c>
      <c r="R26" s="128"/>
      <c r="S26" s="129">
        <v>0</v>
      </c>
      <c r="T26" s="117"/>
      <c r="U26" s="117">
        <f>SUM(E26:S26)</f>
        <v>-204003400</v>
      </c>
      <c r="V26" s="96"/>
      <c r="W26" s="117">
        <v>0</v>
      </c>
      <c r="X26" s="96"/>
      <c r="Y26" s="120">
        <f t="shared" ref="Y26:Y27" si="3">SUM(U26:W26)</f>
        <v>-204003400</v>
      </c>
    </row>
    <row r="27" spans="1:25" ht="20.85" customHeight="1" x14ac:dyDescent="0.45">
      <c r="A27" s="118" t="s">
        <v>82</v>
      </c>
      <c r="B27" s="118"/>
      <c r="C27" s="94"/>
      <c r="D27" s="110"/>
      <c r="E27" s="119">
        <v>0</v>
      </c>
      <c r="F27" s="120"/>
      <c r="G27" s="119">
        <v>0</v>
      </c>
      <c r="H27" s="120"/>
      <c r="I27" s="119">
        <v>0</v>
      </c>
      <c r="J27" s="120"/>
      <c r="K27" s="119">
        <v>0</v>
      </c>
      <c r="L27" s="120"/>
      <c r="M27" s="119">
        <v>0</v>
      </c>
      <c r="N27" s="96"/>
      <c r="O27" s="121">
        <f>'10-11 TH'!G62</f>
        <v>159736735</v>
      </c>
      <c r="P27" s="96"/>
      <c r="Q27" s="119">
        <v>-2791245</v>
      </c>
      <c r="S27" s="130">
        <v>0</v>
      </c>
      <c r="T27" s="96"/>
      <c r="U27" s="131">
        <f t="shared" ref="U27" si="4">SUM(E27:S27)</f>
        <v>156945490</v>
      </c>
      <c r="V27" s="96"/>
      <c r="W27" s="119">
        <v>1134690</v>
      </c>
      <c r="X27" s="120"/>
      <c r="Y27" s="132">
        <f t="shared" si="3"/>
        <v>158080180</v>
      </c>
    </row>
    <row r="28" spans="1:25" ht="8.1" customHeight="1" x14ac:dyDescent="0.45">
      <c r="E28" s="117"/>
      <c r="G28" s="117"/>
      <c r="I28" s="117"/>
      <c r="K28" s="117"/>
      <c r="M28" s="117"/>
      <c r="O28" s="117"/>
      <c r="Q28" s="117"/>
      <c r="U28" s="117"/>
      <c r="W28" s="117"/>
      <c r="Y28" s="117"/>
    </row>
    <row r="29" spans="1:25" ht="20.85" customHeight="1" x14ac:dyDescent="0.45">
      <c r="A29" s="116" t="s">
        <v>120</v>
      </c>
      <c r="B29" s="116"/>
      <c r="C29" s="124"/>
      <c r="D29" s="116"/>
      <c r="E29" s="125">
        <f>SUM(E21:E27)</f>
        <v>300005000</v>
      </c>
      <c r="F29" s="96"/>
      <c r="G29" s="125">
        <f>SUM(G21:G27)</f>
        <v>487435348</v>
      </c>
      <c r="H29" s="96"/>
      <c r="I29" s="125">
        <f>SUM(I21:I27)</f>
        <v>21265576</v>
      </c>
      <c r="J29" s="96"/>
      <c r="K29" s="125">
        <f>SUM(K21:K27)</f>
        <v>14486120</v>
      </c>
      <c r="L29" s="96"/>
      <c r="M29" s="125">
        <f>SUM(M21:M27)</f>
        <v>30900000</v>
      </c>
      <c r="N29" s="96"/>
      <c r="O29" s="125">
        <f>SUM(O21:O27)</f>
        <v>117528429</v>
      </c>
      <c r="P29" s="96"/>
      <c r="Q29" s="125">
        <f>SUM(Q21:Q27)</f>
        <v>465626</v>
      </c>
      <c r="S29" s="125">
        <f>SUM(S21:S27)</f>
        <v>46879033</v>
      </c>
      <c r="T29" s="96"/>
      <c r="U29" s="133">
        <f>SUM(U21:U27)</f>
        <v>1018965132</v>
      </c>
      <c r="V29" s="120"/>
      <c r="W29" s="133">
        <f>SUM(W20:W27)</f>
        <v>0</v>
      </c>
      <c r="X29" s="120"/>
      <c r="Y29" s="133">
        <f>SUM(Y21:Y27)</f>
        <v>1018965132</v>
      </c>
    </row>
    <row r="30" spans="1:25" ht="20.85" customHeight="1" x14ac:dyDescent="0.45">
      <c r="A30" s="116"/>
      <c r="B30" s="116"/>
      <c r="C30" s="124"/>
      <c r="D30" s="11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S30" s="1"/>
      <c r="T30" s="96"/>
      <c r="U30" s="96"/>
      <c r="V30" s="96"/>
      <c r="W30" s="96"/>
      <c r="X30" s="96"/>
      <c r="Y30" s="96"/>
    </row>
    <row r="31" spans="1:25" ht="20.85" customHeight="1" x14ac:dyDescent="0.45">
      <c r="A31" s="116"/>
      <c r="B31" s="116"/>
      <c r="C31" s="124"/>
      <c r="D31" s="11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T31" s="96"/>
      <c r="U31" s="120"/>
      <c r="V31" s="96"/>
      <c r="W31" s="120"/>
      <c r="X31" s="96"/>
      <c r="Y31" s="96"/>
    </row>
    <row r="32" spans="1:25" ht="20.85" customHeight="1" x14ac:dyDescent="0.45">
      <c r="A32" s="116"/>
      <c r="B32" s="116"/>
      <c r="C32" s="124"/>
      <c r="D32" s="11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T32" s="96"/>
      <c r="U32" s="120"/>
      <c r="V32" s="96"/>
      <c r="W32" s="120"/>
      <c r="X32" s="96"/>
      <c r="Y32" s="96"/>
    </row>
    <row r="33" spans="1:25" ht="19.5" customHeight="1" x14ac:dyDescent="0.45"/>
    <row r="34" spans="1:25" ht="24" customHeight="1" x14ac:dyDescent="0.45"/>
    <row r="35" spans="1:25" ht="18.75" customHeight="1" x14ac:dyDescent="0.45">
      <c r="U35" s="96"/>
      <c r="V35" s="96"/>
      <c r="W35" s="96"/>
      <c r="X35" s="96"/>
      <c r="Y35" s="96"/>
    </row>
    <row r="36" spans="1:25" ht="22.35" customHeight="1" x14ac:dyDescent="0.45">
      <c r="A36" s="134" t="s">
        <v>28</v>
      </c>
      <c r="B36" s="134"/>
      <c r="C36" s="135"/>
      <c r="D36" s="134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36"/>
      <c r="S36" s="136"/>
      <c r="T36" s="121"/>
      <c r="U36" s="121"/>
      <c r="V36" s="121"/>
      <c r="W36" s="121"/>
      <c r="X36" s="121"/>
      <c r="Y36" s="121"/>
    </row>
  </sheetData>
  <mergeCells count="3">
    <mergeCell ref="E5:U5"/>
    <mergeCell ref="M6:O6"/>
    <mergeCell ref="Q6:S6"/>
  </mergeCells>
  <pageMargins left="0.5" right="0.5" top="0.5" bottom="0.6" header="0.49" footer="0.4"/>
  <pageSetup paperSize="9" scale="75" firstPageNumber="12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O29"/>
  <sheetViews>
    <sheetView zoomScaleNormal="100" zoomScaleSheetLayoutView="90" workbookViewId="0">
      <selection activeCell="J14" sqref="J14"/>
    </sheetView>
  </sheetViews>
  <sheetFormatPr defaultColWidth="14.44140625" defaultRowHeight="21.75" customHeight="1" x14ac:dyDescent="0.45"/>
  <cols>
    <col min="1" max="1" width="28.6640625" style="98" customWidth="1"/>
    <col min="2" max="2" width="8.44140625" style="98" customWidth="1"/>
    <col min="3" max="3" width="8.5546875" style="98" customWidth="1"/>
    <col min="4" max="4" width="1" style="98" customWidth="1"/>
    <col min="5" max="5" width="13.6640625" style="98" customWidth="1"/>
    <col min="6" max="6" width="1" style="98" customWidth="1"/>
    <col min="7" max="7" width="13" style="98" customWidth="1"/>
    <col min="8" max="8" width="1" style="98" customWidth="1"/>
    <col min="9" max="9" width="15.33203125" style="98" customWidth="1"/>
    <col min="10" max="10" width="1" style="98" customWidth="1"/>
    <col min="11" max="11" width="11.44140625" style="98" customWidth="1"/>
    <col min="12" max="12" width="1" style="98" customWidth="1"/>
    <col min="13" max="13" width="12.5546875" style="98" customWidth="1"/>
    <col min="14" max="14" width="1" style="98" customWidth="1"/>
    <col min="15" max="15" width="12.33203125" style="98" customWidth="1"/>
    <col min="16" max="16" width="14.44140625" style="98" customWidth="1"/>
    <col min="17" max="16384" width="14.44140625" style="98"/>
  </cols>
  <sheetData>
    <row r="1" spans="1:15" ht="21.75" customHeight="1" x14ac:dyDescent="0.45">
      <c r="A1" s="93" t="s">
        <v>0</v>
      </c>
      <c r="B1" s="93"/>
      <c r="C1" s="95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</row>
    <row r="2" spans="1:15" ht="21.75" customHeight="1" x14ac:dyDescent="0.45">
      <c r="A2" s="99" t="s">
        <v>87</v>
      </c>
      <c r="B2" s="99"/>
      <c r="C2" s="99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</row>
    <row r="3" spans="1:15" ht="21.75" customHeight="1" x14ac:dyDescent="0.45">
      <c r="A3" s="102" t="s">
        <v>63</v>
      </c>
      <c r="B3" s="102"/>
      <c r="C3" s="102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</row>
    <row r="4" spans="1:15" ht="20.100000000000001" customHeight="1" x14ac:dyDescent="0.45">
      <c r="A4" s="95"/>
      <c r="B4" s="95"/>
      <c r="C4" s="95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</row>
    <row r="5" spans="1:15" ht="20.100000000000001" customHeight="1" x14ac:dyDescent="0.45">
      <c r="A5" s="95"/>
      <c r="B5" s="95"/>
      <c r="C5" s="95"/>
      <c r="D5" s="95"/>
      <c r="E5" s="190" t="s">
        <v>4</v>
      </c>
      <c r="F5" s="189"/>
      <c r="G5" s="189"/>
      <c r="H5" s="189"/>
      <c r="I5" s="189"/>
      <c r="J5" s="189"/>
      <c r="K5" s="189"/>
      <c r="L5" s="189"/>
      <c r="M5" s="189"/>
      <c r="N5" s="189"/>
      <c r="O5" s="189"/>
    </row>
    <row r="6" spans="1:15" ht="20.100000000000001" customHeight="1" x14ac:dyDescent="0.45">
      <c r="A6" s="95"/>
      <c r="B6" s="95"/>
      <c r="C6" s="95"/>
      <c r="D6" s="107"/>
      <c r="E6" s="107"/>
      <c r="F6" s="107"/>
      <c r="G6" s="107"/>
      <c r="H6" s="107"/>
      <c r="I6" s="107"/>
      <c r="J6" s="107"/>
      <c r="K6" s="192" t="s">
        <v>52</v>
      </c>
      <c r="L6" s="193"/>
      <c r="M6" s="193"/>
      <c r="N6" s="107"/>
      <c r="O6" s="107"/>
    </row>
    <row r="7" spans="1:15" ht="20.100000000000001" customHeight="1" x14ac:dyDescent="0.45">
      <c r="A7" s="95"/>
      <c r="B7" s="95"/>
      <c r="C7" s="95"/>
      <c r="D7" s="107"/>
      <c r="E7" s="107"/>
      <c r="F7" s="107"/>
      <c r="G7" s="107"/>
      <c r="H7" s="107"/>
      <c r="I7" s="106" t="s">
        <v>89</v>
      </c>
      <c r="J7" s="107"/>
      <c r="K7" s="106" t="s">
        <v>91</v>
      </c>
      <c r="L7" s="107"/>
      <c r="M7" s="107"/>
      <c r="N7" s="107"/>
      <c r="O7" s="107"/>
    </row>
    <row r="8" spans="1:15" ht="20.100000000000001" customHeight="1" x14ac:dyDescent="0.45">
      <c r="A8" s="110"/>
      <c r="B8" s="110"/>
      <c r="C8" s="110"/>
      <c r="D8" s="106"/>
      <c r="E8" s="106" t="s">
        <v>95</v>
      </c>
      <c r="F8" s="106"/>
      <c r="G8" s="106" t="s">
        <v>89</v>
      </c>
      <c r="H8" s="106"/>
      <c r="I8" s="106" t="s">
        <v>96</v>
      </c>
      <c r="J8" s="106"/>
      <c r="K8" s="106" t="s">
        <v>98</v>
      </c>
      <c r="L8" s="106"/>
      <c r="M8" s="106"/>
      <c r="N8" s="106"/>
      <c r="O8" s="96"/>
    </row>
    <row r="9" spans="1:15" ht="20.100000000000001" customHeight="1" x14ac:dyDescent="0.45">
      <c r="A9" s="112"/>
      <c r="B9" s="112"/>
      <c r="C9" s="112"/>
      <c r="D9" s="106"/>
      <c r="E9" s="106" t="s">
        <v>102</v>
      </c>
      <c r="F9" s="106"/>
      <c r="G9" s="106" t="s">
        <v>103</v>
      </c>
      <c r="H9" s="106"/>
      <c r="I9" s="106" t="s">
        <v>104</v>
      </c>
      <c r="J9" s="106"/>
      <c r="K9" s="106" t="s">
        <v>106</v>
      </c>
      <c r="L9" s="106"/>
      <c r="M9" s="106" t="s">
        <v>54</v>
      </c>
      <c r="N9" s="106"/>
      <c r="O9" s="106" t="s">
        <v>93</v>
      </c>
    </row>
    <row r="10" spans="1:15" ht="20.100000000000001" customHeight="1" x14ac:dyDescent="0.45">
      <c r="A10" s="112"/>
      <c r="B10" s="112"/>
      <c r="C10" s="105" t="s">
        <v>7</v>
      </c>
      <c r="D10" s="106"/>
      <c r="E10" s="114" t="s">
        <v>8</v>
      </c>
      <c r="F10" s="106"/>
      <c r="G10" s="114" t="s">
        <v>8</v>
      </c>
      <c r="H10" s="106"/>
      <c r="I10" s="114" t="s">
        <v>8</v>
      </c>
      <c r="J10" s="106"/>
      <c r="K10" s="114" t="s">
        <v>8</v>
      </c>
      <c r="L10" s="106"/>
      <c r="M10" s="114" t="s">
        <v>8</v>
      </c>
      <c r="N10" s="106"/>
      <c r="O10" s="114" t="s">
        <v>8</v>
      </c>
    </row>
    <row r="11" spans="1:15" ht="8.1" customHeight="1" x14ac:dyDescent="0.45">
      <c r="A11" s="110"/>
      <c r="B11" s="110"/>
      <c r="C11" s="110"/>
      <c r="D11" s="96"/>
      <c r="E11" s="117"/>
      <c r="F11" s="96"/>
      <c r="G11" s="117"/>
      <c r="H11" s="96"/>
      <c r="I11" s="117"/>
      <c r="J11" s="96"/>
      <c r="K11" s="117"/>
      <c r="L11" s="96"/>
      <c r="M11" s="117"/>
      <c r="N11" s="96"/>
      <c r="O11" s="117"/>
    </row>
    <row r="12" spans="1:15" ht="20.100000000000001" customHeight="1" x14ac:dyDescent="0.45">
      <c r="A12" s="116" t="s">
        <v>111</v>
      </c>
      <c r="B12" s="93"/>
      <c r="C12" s="93"/>
      <c r="D12" s="96"/>
      <c r="E12" s="117">
        <v>300000000</v>
      </c>
      <c r="F12" s="96"/>
      <c r="G12" s="117">
        <v>487368348</v>
      </c>
      <c r="H12" s="96"/>
      <c r="I12" s="117">
        <v>13854171</v>
      </c>
      <c r="J12" s="96"/>
      <c r="K12" s="117">
        <v>30900000</v>
      </c>
      <c r="L12" s="96"/>
      <c r="M12" s="117">
        <v>70462078</v>
      </c>
      <c r="N12" s="96"/>
      <c r="O12" s="96">
        <f>SUM(E12:M12)</f>
        <v>902584597</v>
      </c>
    </row>
    <row r="13" spans="1:15" ht="20.100000000000001" customHeight="1" x14ac:dyDescent="0.45">
      <c r="A13" s="95" t="s">
        <v>112</v>
      </c>
      <c r="B13" s="95"/>
      <c r="C13" s="28">
        <v>23</v>
      </c>
      <c r="D13" s="96"/>
      <c r="E13" s="117">
        <v>5000</v>
      </c>
      <c r="F13" s="96"/>
      <c r="G13" s="117">
        <v>67000</v>
      </c>
      <c r="H13" s="96"/>
      <c r="I13" s="137">
        <v>0</v>
      </c>
      <c r="J13" s="96"/>
      <c r="K13" s="137">
        <v>0</v>
      </c>
      <c r="L13" s="96"/>
      <c r="M13" s="137">
        <v>0</v>
      </c>
      <c r="N13" s="96"/>
      <c r="O13" s="96">
        <f>SUM(E13:M13)</f>
        <v>72000</v>
      </c>
    </row>
    <row r="14" spans="1:15" ht="20.100000000000001" customHeight="1" x14ac:dyDescent="0.45">
      <c r="A14" s="95" t="s">
        <v>116</v>
      </c>
      <c r="B14" s="95"/>
      <c r="C14" s="28"/>
      <c r="D14" s="96"/>
      <c r="E14" s="137">
        <v>0</v>
      </c>
      <c r="F14" s="96"/>
      <c r="G14" s="137">
        <v>0</v>
      </c>
      <c r="H14" s="96"/>
      <c r="I14" s="117">
        <v>4891722</v>
      </c>
      <c r="J14" s="96"/>
      <c r="K14" s="137">
        <v>0</v>
      </c>
      <c r="L14" s="96"/>
      <c r="M14" s="137">
        <v>0</v>
      </c>
      <c r="N14" s="96"/>
      <c r="O14" s="96">
        <f>SUM(E14:M14)</f>
        <v>4891722</v>
      </c>
    </row>
    <row r="15" spans="1:15" ht="20.100000000000001" customHeight="1" x14ac:dyDescent="0.45">
      <c r="A15" s="95" t="s">
        <v>113</v>
      </c>
      <c r="B15" s="95"/>
      <c r="C15" s="28"/>
      <c r="D15" s="96"/>
      <c r="E15" s="137">
        <v>0</v>
      </c>
      <c r="F15" s="96"/>
      <c r="G15" s="137">
        <v>0</v>
      </c>
      <c r="H15" s="96"/>
      <c r="I15" s="137">
        <v>0</v>
      </c>
      <c r="J15" s="96"/>
      <c r="K15" s="137">
        <v>0</v>
      </c>
      <c r="L15" s="96"/>
      <c r="M15" s="117">
        <v>-84001400</v>
      </c>
      <c r="N15" s="96"/>
      <c r="O15" s="96">
        <f>SUM(E15:M15)</f>
        <v>-84001400</v>
      </c>
    </row>
    <row r="16" spans="1:15" ht="20.100000000000001" customHeight="1" x14ac:dyDescent="0.45">
      <c r="A16" s="118" t="s">
        <v>82</v>
      </c>
      <c r="B16" s="118"/>
      <c r="C16" s="118"/>
      <c r="D16" s="120"/>
      <c r="E16" s="132">
        <v>0</v>
      </c>
      <c r="F16" s="120"/>
      <c r="G16" s="132">
        <v>0</v>
      </c>
      <c r="H16" s="120"/>
      <c r="I16" s="132">
        <v>0</v>
      </c>
      <c r="J16" s="120"/>
      <c r="K16" s="132">
        <v>0</v>
      </c>
      <c r="L16" s="120"/>
      <c r="M16" s="121">
        <v>91715428</v>
      </c>
      <c r="N16" s="96"/>
      <c r="O16" s="121">
        <f>SUM(E16:M16)</f>
        <v>91715428</v>
      </c>
    </row>
    <row r="17" spans="1:15" ht="8.1" customHeight="1" x14ac:dyDescent="0.45">
      <c r="A17" s="110"/>
      <c r="B17" s="110"/>
      <c r="C17" s="110"/>
      <c r="D17" s="96"/>
      <c r="E17" s="117"/>
      <c r="F17" s="96"/>
      <c r="G17" s="117"/>
      <c r="H17" s="96"/>
      <c r="I17" s="117"/>
      <c r="J17" s="96"/>
      <c r="K17" s="117"/>
      <c r="L17" s="96"/>
      <c r="M17" s="117"/>
      <c r="N17" s="96"/>
      <c r="O17" s="117"/>
    </row>
    <row r="18" spans="1:15" ht="20.100000000000001" customHeight="1" x14ac:dyDescent="0.45">
      <c r="A18" s="116" t="s">
        <v>121</v>
      </c>
      <c r="B18" s="116"/>
      <c r="C18" s="116"/>
      <c r="D18" s="96"/>
      <c r="E18" s="125">
        <f>SUM(E12:E16)</f>
        <v>300005000</v>
      </c>
      <c r="F18" s="96"/>
      <c r="G18" s="125">
        <f>SUM(G12:G16)</f>
        <v>487435348</v>
      </c>
      <c r="H18" s="96"/>
      <c r="I18" s="125">
        <f>SUM(I12:I16)</f>
        <v>18745893</v>
      </c>
      <c r="J18" s="96"/>
      <c r="K18" s="125">
        <f>SUM(K12:K16)</f>
        <v>30900000</v>
      </c>
      <c r="L18" s="96"/>
      <c r="M18" s="125">
        <f>SUM(M12:M16)</f>
        <v>78176106</v>
      </c>
      <c r="N18" s="96"/>
      <c r="O18" s="125">
        <f>SUM(O12:O16)</f>
        <v>915262347</v>
      </c>
    </row>
    <row r="19" spans="1:15" ht="20.100000000000001" customHeight="1" x14ac:dyDescent="0.45">
      <c r="A19" s="116"/>
      <c r="B19" s="116"/>
      <c r="C19" s="11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120"/>
    </row>
    <row r="20" spans="1:15" ht="20.100000000000001" customHeight="1" x14ac:dyDescent="0.45">
      <c r="A20" s="116" t="s">
        <v>115</v>
      </c>
      <c r="B20" s="93"/>
      <c r="C20" s="93"/>
      <c r="D20" s="96"/>
      <c r="E20" s="117">
        <f>+E18</f>
        <v>300005000</v>
      </c>
      <c r="F20" s="96"/>
      <c r="G20" s="117">
        <f>+G18</f>
        <v>487435348</v>
      </c>
      <c r="H20" s="96"/>
      <c r="I20" s="117">
        <f>+I18</f>
        <v>18745893</v>
      </c>
      <c r="J20" s="96"/>
      <c r="K20" s="117">
        <f>+K18</f>
        <v>30900000</v>
      </c>
      <c r="L20" s="96"/>
      <c r="M20" s="117">
        <f>+M18</f>
        <v>78176106</v>
      </c>
      <c r="N20" s="96"/>
      <c r="O20" s="117">
        <f t="shared" ref="O20:O23" si="0">SUM(E20:M20)</f>
        <v>915262347</v>
      </c>
    </row>
    <row r="21" spans="1:15" ht="20.100000000000001" customHeight="1" x14ac:dyDescent="0.45">
      <c r="A21" s="95" t="s">
        <v>116</v>
      </c>
      <c r="B21" s="95"/>
      <c r="C21" s="94">
        <v>24</v>
      </c>
      <c r="D21" s="110"/>
      <c r="E21" s="117">
        <v>0</v>
      </c>
      <c r="F21" s="96"/>
      <c r="G21" s="117">
        <v>0</v>
      </c>
      <c r="H21" s="96"/>
      <c r="I21" s="137">
        <v>2519683</v>
      </c>
      <c r="J21" s="96"/>
      <c r="K21" s="137">
        <v>0</v>
      </c>
      <c r="L21" s="96"/>
      <c r="M21" s="137">
        <v>0</v>
      </c>
      <c r="N21" s="96"/>
      <c r="O21" s="117">
        <f t="shared" si="0"/>
        <v>2519683</v>
      </c>
    </row>
    <row r="22" spans="1:15" ht="20.100000000000001" customHeight="1" x14ac:dyDescent="0.45">
      <c r="A22" s="95" t="s">
        <v>113</v>
      </c>
      <c r="B22" s="95"/>
      <c r="C22" s="28">
        <v>29</v>
      </c>
      <c r="D22" s="96"/>
      <c r="E22" s="137">
        <v>0</v>
      </c>
      <c r="F22" s="96"/>
      <c r="G22" s="137">
        <v>0</v>
      </c>
      <c r="H22" s="96"/>
      <c r="I22" s="137">
        <v>0</v>
      </c>
      <c r="J22" s="96"/>
      <c r="K22" s="137">
        <v>0</v>
      </c>
      <c r="L22" s="96"/>
      <c r="M22" s="117">
        <v>-204003400</v>
      </c>
      <c r="N22" s="96"/>
      <c r="O22" s="117">
        <f t="shared" si="0"/>
        <v>-204003400</v>
      </c>
    </row>
    <row r="23" spans="1:15" ht="20.100000000000001" customHeight="1" x14ac:dyDescent="0.45">
      <c r="A23" s="118" t="s">
        <v>82</v>
      </c>
      <c r="B23" s="118"/>
      <c r="C23" s="118"/>
      <c r="D23" s="120"/>
      <c r="E23" s="132">
        <v>0</v>
      </c>
      <c r="F23" s="120"/>
      <c r="G23" s="132">
        <v>0</v>
      </c>
      <c r="H23" s="120"/>
      <c r="I23" s="132">
        <v>0</v>
      </c>
      <c r="J23" s="120"/>
      <c r="K23" s="132">
        <v>0</v>
      </c>
      <c r="L23" s="120"/>
      <c r="M23" s="121">
        <f>'10-11 TH'!K49</f>
        <v>182783390</v>
      </c>
      <c r="N23" s="96"/>
      <c r="O23" s="121">
        <f t="shared" si="0"/>
        <v>182783390</v>
      </c>
    </row>
    <row r="24" spans="1:15" ht="8.1" customHeight="1" x14ac:dyDescent="0.45">
      <c r="A24" s="110"/>
      <c r="B24" s="110"/>
      <c r="C24" s="110"/>
      <c r="D24" s="96"/>
      <c r="E24" s="117"/>
      <c r="F24" s="96"/>
      <c r="G24" s="117"/>
      <c r="H24" s="96"/>
      <c r="I24" s="117"/>
      <c r="J24" s="96"/>
      <c r="K24" s="117"/>
      <c r="L24" s="96"/>
      <c r="M24" s="117"/>
      <c r="N24" s="96"/>
      <c r="O24" s="117"/>
    </row>
    <row r="25" spans="1:15" ht="20.100000000000001" customHeight="1" x14ac:dyDescent="0.45">
      <c r="A25" s="116" t="s">
        <v>122</v>
      </c>
      <c r="B25" s="116"/>
      <c r="C25" s="116"/>
      <c r="D25" s="96"/>
      <c r="E25" s="125">
        <f>SUM(E20:E23)</f>
        <v>300005000</v>
      </c>
      <c r="F25" s="96"/>
      <c r="G25" s="125">
        <f>SUM(G20:G23)</f>
        <v>487435348</v>
      </c>
      <c r="H25" s="96"/>
      <c r="I25" s="125">
        <f>SUM(I20:I23)</f>
        <v>21265576</v>
      </c>
      <c r="J25" s="96"/>
      <c r="K25" s="125">
        <f>SUM(K20:K23)</f>
        <v>30900000</v>
      </c>
      <c r="L25" s="96"/>
      <c r="M25" s="125">
        <f>SUM(M20:M23)</f>
        <v>56956096</v>
      </c>
      <c r="N25" s="96"/>
      <c r="O25" s="125">
        <f>SUM(O20:O23)</f>
        <v>896562020</v>
      </c>
    </row>
    <row r="26" spans="1:15" ht="16.5" customHeight="1" x14ac:dyDescent="0.45">
      <c r="A26" s="116"/>
      <c r="B26" s="116"/>
      <c r="C26" s="11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120"/>
    </row>
    <row r="27" spans="1:15" ht="13.5" customHeight="1" x14ac:dyDescent="0.45"/>
    <row r="28" spans="1:15" ht="13.5" customHeight="1" x14ac:dyDescent="0.45"/>
    <row r="29" spans="1:15" ht="22.2" customHeight="1" x14ac:dyDescent="0.45">
      <c r="A29" s="134" t="s">
        <v>28</v>
      </c>
      <c r="B29" s="134"/>
      <c r="C29" s="134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</row>
  </sheetData>
  <mergeCells count="2">
    <mergeCell ref="E5:O5"/>
    <mergeCell ref="K6:M6"/>
  </mergeCells>
  <pageMargins left="0.8" right="0.8" top="0.5" bottom="0.6" header="0.49" footer="0.4"/>
  <pageSetup paperSize="9" firstPageNumber="13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K105"/>
  <sheetViews>
    <sheetView topLeftCell="A41" zoomScale="119" zoomScaleNormal="119" zoomScaleSheetLayoutView="100" workbookViewId="0">
      <selection activeCell="M53" sqref="M53"/>
    </sheetView>
  </sheetViews>
  <sheetFormatPr defaultColWidth="14.44140625" defaultRowHeight="21.75" customHeight="1" x14ac:dyDescent="0.45"/>
  <cols>
    <col min="1" max="1" width="1.6640625" style="98" customWidth="1"/>
    <col min="2" max="2" width="43.44140625" style="98" customWidth="1"/>
    <col min="3" max="3" width="8.33203125" style="98" customWidth="1"/>
    <col min="4" max="4" width="0.6640625" style="98" customWidth="1"/>
    <col min="5" max="5" width="12.33203125" style="179" customWidth="1"/>
    <col min="6" max="6" width="0.6640625" style="98" customWidth="1"/>
    <col min="7" max="7" width="12.33203125" style="179" customWidth="1"/>
    <col min="8" max="8" width="0.6640625" style="98" customWidth="1"/>
    <col min="9" max="9" width="12.33203125" style="98" customWidth="1"/>
    <col min="10" max="10" width="0.6640625" style="98" customWidth="1"/>
    <col min="11" max="11" width="12.33203125" style="98" customWidth="1"/>
    <col min="12" max="16384" width="14.44140625" style="98"/>
  </cols>
  <sheetData>
    <row r="1" spans="1:11" ht="21.75" customHeight="1" x14ac:dyDescent="0.45">
      <c r="A1" s="93" t="s">
        <v>0</v>
      </c>
      <c r="B1" s="95"/>
      <c r="C1" s="95"/>
      <c r="D1" s="95"/>
      <c r="E1" s="138"/>
      <c r="F1" s="95"/>
      <c r="G1" s="138"/>
      <c r="H1" s="96"/>
      <c r="I1" s="96"/>
      <c r="J1" s="96"/>
      <c r="K1" s="96"/>
    </row>
    <row r="2" spans="1:11" ht="21.75" customHeight="1" x14ac:dyDescent="0.45">
      <c r="A2" s="139" t="s">
        <v>123</v>
      </c>
      <c r="B2" s="140"/>
      <c r="C2" s="140"/>
      <c r="D2" s="95"/>
      <c r="E2" s="138"/>
      <c r="F2" s="95"/>
      <c r="G2" s="138"/>
      <c r="H2" s="96"/>
      <c r="I2" s="96"/>
      <c r="J2" s="96"/>
      <c r="K2" s="96"/>
    </row>
    <row r="3" spans="1:11" ht="21.75" customHeight="1" x14ac:dyDescent="0.45">
      <c r="A3" s="141" t="str">
        <f>+'13 TH'!A3</f>
        <v>สำหรับปีสิ้นสุดวันที่ 31 ธันวาคม พ.ศ. 2567</v>
      </c>
      <c r="B3" s="142"/>
      <c r="C3" s="142"/>
      <c r="D3" s="134"/>
      <c r="E3" s="143"/>
      <c r="F3" s="134"/>
      <c r="G3" s="143"/>
      <c r="H3" s="121"/>
      <c r="I3" s="121"/>
      <c r="J3" s="121"/>
      <c r="K3" s="121"/>
    </row>
    <row r="4" spans="1:11" ht="19.5" customHeight="1" x14ac:dyDescent="0.45">
      <c r="A4" s="140"/>
      <c r="B4" s="140"/>
      <c r="C4" s="140"/>
      <c r="D4" s="95"/>
      <c r="E4" s="138"/>
      <c r="F4" s="95"/>
      <c r="G4" s="138"/>
      <c r="H4" s="96"/>
      <c r="I4" s="96"/>
      <c r="J4" s="96"/>
      <c r="K4" s="96"/>
    </row>
    <row r="5" spans="1:11" ht="19.5" customHeight="1" x14ac:dyDescent="0.45">
      <c r="A5" s="99"/>
      <c r="B5" s="99"/>
      <c r="C5" s="99"/>
      <c r="D5" s="118"/>
      <c r="E5" s="190" t="s">
        <v>3</v>
      </c>
      <c r="F5" s="189"/>
      <c r="G5" s="189"/>
      <c r="H5" s="107"/>
      <c r="I5" s="190" t="s">
        <v>4</v>
      </c>
      <c r="J5" s="189"/>
      <c r="K5" s="189"/>
    </row>
    <row r="6" spans="1:11" ht="19.5" customHeight="1" x14ac:dyDescent="0.45">
      <c r="A6" s="118"/>
      <c r="B6" s="118"/>
      <c r="C6" s="95"/>
      <c r="D6" s="144"/>
      <c r="E6" s="145" t="s">
        <v>5</v>
      </c>
      <c r="F6" s="146"/>
      <c r="G6" s="145" t="s">
        <v>6</v>
      </c>
      <c r="H6" s="146"/>
      <c r="I6" s="145" t="s">
        <v>5</v>
      </c>
      <c r="J6" s="146"/>
      <c r="K6" s="145" t="s">
        <v>6</v>
      </c>
    </row>
    <row r="7" spans="1:11" ht="19.5" customHeight="1" x14ac:dyDescent="0.45">
      <c r="A7" s="118"/>
      <c r="B7" s="118"/>
      <c r="C7" s="147" t="s">
        <v>7</v>
      </c>
      <c r="D7" s="144"/>
      <c r="E7" s="148" t="s">
        <v>8</v>
      </c>
      <c r="F7" s="145"/>
      <c r="G7" s="148" t="s">
        <v>8</v>
      </c>
      <c r="H7" s="149"/>
      <c r="I7" s="148" t="s">
        <v>8</v>
      </c>
      <c r="J7" s="145"/>
      <c r="K7" s="148" t="s">
        <v>8</v>
      </c>
    </row>
    <row r="8" spans="1:11" ht="8.1" customHeight="1" x14ac:dyDescent="0.45">
      <c r="A8" s="118"/>
      <c r="B8" s="118"/>
      <c r="C8" s="150"/>
      <c r="D8" s="144"/>
      <c r="E8" s="151"/>
      <c r="F8" s="145"/>
      <c r="G8" s="151"/>
      <c r="H8" s="149"/>
      <c r="I8" s="151"/>
      <c r="J8" s="145"/>
      <c r="K8" s="151"/>
    </row>
    <row r="9" spans="1:11" ht="19.5" customHeight="1" x14ac:dyDescent="0.45">
      <c r="A9" s="140" t="s">
        <v>124</v>
      </c>
      <c r="B9" s="152"/>
      <c r="C9" s="94"/>
      <c r="D9" s="95"/>
      <c r="E9" s="153"/>
      <c r="F9" s="146"/>
      <c r="G9" s="153"/>
      <c r="H9" s="146"/>
      <c r="I9" s="153"/>
      <c r="J9" s="146"/>
      <c r="K9" s="153"/>
    </row>
    <row r="10" spans="1:11" ht="19.5" customHeight="1" x14ac:dyDescent="0.45">
      <c r="A10" s="152" t="s">
        <v>125</v>
      </c>
      <c r="B10" s="152"/>
      <c r="C10" s="94"/>
      <c r="D10" s="95"/>
      <c r="E10" s="154">
        <f>'10-11 TH'!G24</f>
        <v>200885286</v>
      </c>
      <c r="F10" s="146"/>
      <c r="G10" s="154">
        <v>193812729</v>
      </c>
      <c r="H10" s="146"/>
      <c r="I10" s="154">
        <f>'10-11 TH'!K24</f>
        <v>222375490</v>
      </c>
      <c r="J10" s="146"/>
      <c r="K10" s="154">
        <v>117548797</v>
      </c>
    </row>
    <row r="11" spans="1:11" ht="19.5" customHeight="1" x14ac:dyDescent="0.45">
      <c r="A11" s="152" t="s">
        <v>126</v>
      </c>
      <c r="B11" s="152"/>
      <c r="C11" s="94"/>
      <c r="D11" s="95"/>
      <c r="E11" s="154"/>
      <c r="F11" s="146"/>
      <c r="G11" s="154"/>
      <c r="H11" s="146"/>
      <c r="I11" s="154"/>
      <c r="J11" s="146"/>
      <c r="K11" s="154"/>
    </row>
    <row r="12" spans="1:11" ht="19.5" customHeight="1" x14ac:dyDescent="0.45">
      <c r="A12" s="152"/>
      <c r="B12" s="152" t="s">
        <v>127</v>
      </c>
      <c r="C12" s="27">
        <v>15</v>
      </c>
      <c r="D12" s="95"/>
      <c r="E12" s="154">
        <v>6494139</v>
      </c>
      <c r="F12" s="146"/>
      <c r="G12" s="154">
        <v>6361122</v>
      </c>
      <c r="H12" s="146"/>
      <c r="I12" s="154">
        <v>6460735</v>
      </c>
      <c r="J12" s="146"/>
      <c r="K12" s="154">
        <v>6329759</v>
      </c>
    </row>
    <row r="13" spans="1:11" ht="19.5" customHeight="1" x14ac:dyDescent="0.45">
      <c r="A13" s="95"/>
      <c r="B13" s="95" t="s">
        <v>128</v>
      </c>
      <c r="C13" s="27">
        <v>17</v>
      </c>
      <c r="D13" s="95"/>
      <c r="E13" s="154">
        <v>8897595</v>
      </c>
      <c r="F13" s="146"/>
      <c r="G13" s="154">
        <v>8606399</v>
      </c>
      <c r="H13" s="146"/>
      <c r="I13" s="154">
        <v>1776317</v>
      </c>
      <c r="J13" s="146"/>
      <c r="K13" s="154">
        <v>1128728</v>
      </c>
    </row>
    <row r="14" spans="1:11" ht="19.5" customHeight="1" x14ac:dyDescent="0.45">
      <c r="A14" s="95"/>
      <c r="B14" s="95" t="s">
        <v>129</v>
      </c>
      <c r="C14" s="27">
        <v>16</v>
      </c>
      <c r="D14" s="95"/>
      <c r="E14" s="154">
        <v>3994422</v>
      </c>
      <c r="F14" s="146"/>
      <c r="G14" s="154">
        <v>3845711</v>
      </c>
      <c r="H14" s="146"/>
      <c r="I14" s="154">
        <v>3994422</v>
      </c>
      <c r="J14" s="146"/>
      <c r="K14" s="154">
        <v>3845711</v>
      </c>
    </row>
    <row r="15" spans="1:11" ht="19.5" customHeight="1" x14ac:dyDescent="0.45">
      <c r="A15" s="95"/>
      <c r="B15" s="95" t="s">
        <v>184</v>
      </c>
      <c r="C15" s="27">
        <v>11.3</v>
      </c>
      <c r="D15" s="95"/>
      <c r="E15" s="154">
        <v>17081495</v>
      </c>
      <c r="F15" s="146"/>
      <c r="G15" s="154">
        <v>-9618701</v>
      </c>
      <c r="H15" s="146"/>
      <c r="I15" s="154">
        <v>17081495</v>
      </c>
      <c r="J15" s="146"/>
      <c r="K15" s="154">
        <v>-9618701</v>
      </c>
    </row>
    <row r="16" spans="1:11" ht="19.5" customHeight="1" x14ac:dyDescent="0.45">
      <c r="A16" s="95"/>
      <c r="B16" s="95" t="s">
        <v>130</v>
      </c>
      <c r="C16" s="27"/>
      <c r="D16" s="95"/>
      <c r="E16" s="154">
        <v>-8253442</v>
      </c>
      <c r="F16" s="146"/>
      <c r="G16" s="154">
        <v>18616857</v>
      </c>
      <c r="H16" s="146"/>
      <c r="I16" s="154">
        <v>-8253442</v>
      </c>
      <c r="J16" s="146"/>
      <c r="K16" s="154">
        <v>18616857</v>
      </c>
    </row>
    <row r="17" spans="1:11" ht="19.5" customHeight="1" x14ac:dyDescent="0.45">
      <c r="A17" s="95"/>
      <c r="B17" s="95" t="s">
        <v>210</v>
      </c>
      <c r="C17" s="27"/>
      <c r="D17" s="95"/>
      <c r="E17" s="154">
        <v>5025971</v>
      </c>
      <c r="F17" s="146"/>
      <c r="G17" s="154">
        <v>-8240574</v>
      </c>
      <c r="H17" s="146"/>
      <c r="I17" s="154">
        <v>5025971</v>
      </c>
      <c r="J17" s="146"/>
      <c r="K17" s="154">
        <v>-8240574</v>
      </c>
    </row>
    <row r="18" spans="1:11" ht="19.5" customHeight="1" x14ac:dyDescent="0.45">
      <c r="A18" s="95"/>
      <c r="B18" s="95" t="s">
        <v>131</v>
      </c>
      <c r="C18" s="27">
        <v>24</v>
      </c>
      <c r="D18" s="95"/>
      <c r="E18" s="154">
        <v>2519683</v>
      </c>
      <c r="F18" s="146"/>
      <c r="G18" s="154">
        <v>4891722</v>
      </c>
      <c r="H18" s="146"/>
      <c r="I18" s="154">
        <v>2519683</v>
      </c>
      <c r="J18" s="146"/>
      <c r="K18" s="154">
        <v>4891722</v>
      </c>
    </row>
    <row r="19" spans="1:11" ht="19.5" customHeight="1" x14ac:dyDescent="0.45">
      <c r="A19" s="95"/>
      <c r="B19" s="155" t="s">
        <v>132</v>
      </c>
      <c r="C19" s="28"/>
      <c r="D19" s="95"/>
      <c r="E19" s="154">
        <v>1738678</v>
      </c>
      <c r="F19" s="146"/>
      <c r="G19" s="154">
        <v>952574</v>
      </c>
      <c r="H19" s="146"/>
      <c r="I19" s="154">
        <v>1738678</v>
      </c>
      <c r="J19" s="146"/>
      <c r="K19" s="154">
        <v>952574</v>
      </c>
    </row>
    <row r="20" spans="1:11" ht="19.5" customHeight="1" x14ac:dyDescent="0.45">
      <c r="A20" s="95"/>
      <c r="B20" s="155" t="s">
        <v>133</v>
      </c>
      <c r="C20" s="28"/>
      <c r="D20" s="95"/>
      <c r="E20" s="154">
        <v>-1686825</v>
      </c>
      <c r="F20" s="146"/>
      <c r="G20" s="154">
        <v>-263348</v>
      </c>
      <c r="H20" s="146"/>
      <c r="I20" s="154">
        <v>-1686825</v>
      </c>
      <c r="J20" s="146"/>
      <c r="K20" s="154">
        <v>-294517</v>
      </c>
    </row>
    <row r="21" spans="1:11" ht="19.5" customHeight="1" x14ac:dyDescent="0.45">
      <c r="A21" s="95"/>
      <c r="B21" s="155" t="s">
        <v>134</v>
      </c>
      <c r="C21" s="28"/>
      <c r="D21" s="95"/>
      <c r="E21" s="154"/>
      <c r="F21" s="146"/>
      <c r="G21" s="154"/>
      <c r="H21" s="146"/>
      <c r="I21" s="154"/>
      <c r="J21" s="146"/>
      <c r="K21" s="154"/>
    </row>
    <row r="22" spans="1:11" ht="19.5" customHeight="1" x14ac:dyDescent="0.45">
      <c r="A22" s="95"/>
      <c r="B22" s="155" t="s">
        <v>135</v>
      </c>
      <c r="C22" s="28">
        <v>10</v>
      </c>
      <c r="D22" s="95"/>
      <c r="E22" s="154">
        <v>-122047</v>
      </c>
      <c r="F22" s="146"/>
      <c r="G22" s="154">
        <v>-494554</v>
      </c>
      <c r="H22" s="146"/>
      <c r="I22" s="154">
        <v>-122047</v>
      </c>
      <c r="J22" s="146"/>
      <c r="K22" s="154">
        <v>-494554</v>
      </c>
    </row>
    <row r="23" spans="1:11" ht="19.5" customHeight="1" x14ac:dyDescent="0.45">
      <c r="A23" s="95"/>
      <c r="B23" s="155" t="s">
        <v>136</v>
      </c>
      <c r="C23" s="27"/>
      <c r="D23" s="95"/>
      <c r="E23" s="154">
        <v>2933228</v>
      </c>
      <c r="F23" s="146"/>
      <c r="G23" s="154">
        <v>3511735</v>
      </c>
      <c r="H23" s="146"/>
      <c r="I23" s="154">
        <v>2933228</v>
      </c>
      <c r="J23" s="146"/>
      <c r="K23" s="154">
        <v>2839064</v>
      </c>
    </row>
    <row r="24" spans="1:11" ht="19.5" customHeight="1" x14ac:dyDescent="0.45">
      <c r="A24" s="95"/>
      <c r="B24" s="155" t="s">
        <v>137</v>
      </c>
      <c r="C24" s="27"/>
      <c r="D24" s="95"/>
      <c r="E24" s="154">
        <v>-5044439</v>
      </c>
      <c r="F24" s="146"/>
      <c r="G24" s="154">
        <v>-3310309</v>
      </c>
      <c r="H24" s="146"/>
      <c r="I24" s="154">
        <v>-4860311</v>
      </c>
      <c r="J24" s="146"/>
      <c r="K24" s="154">
        <v>-3634774</v>
      </c>
    </row>
    <row r="25" spans="1:11" ht="19.5" customHeight="1" x14ac:dyDescent="0.45">
      <c r="A25" s="95"/>
      <c r="B25" s="155" t="s">
        <v>138</v>
      </c>
      <c r="C25" s="27"/>
      <c r="D25" s="95"/>
      <c r="E25" s="154">
        <v>99924</v>
      </c>
      <c r="F25" s="146"/>
      <c r="G25" s="154">
        <v>58254</v>
      </c>
      <c r="H25" s="146"/>
      <c r="I25" s="154">
        <v>99924</v>
      </c>
      <c r="J25" s="146"/>
      <c r="K25" s="154">
        <v>58254</v>
      </c>
    </row>
    <row r="26" spans="1:11" ht="19.5" customHeight="1" x14ac:dyDescent="0.45">
      <c r="A26" s="95"/>
      <c r="B26" s="155" t="s">
        <v>183</v>
      </c>
      <c r="C26" s="27">
        <v>14</v>
      </c>
      <c r="D26" s="95"/>
      <c r="E26" s="154">
        <v>0</v>
      </c>
      <c r="F26" s="146"/>
      <c r="G26" s="154">
        <v>0</v>
      </c>
      <c r="H26" s="146"/>
      <c r="I26" s="154">
        <v>-50000400</v>
      </c>
      <c r="J26" s="146"/>
      <c r="K26" s="154">
        <v>0</v>
      </c>
    </row>
    <row r="27" spans="1:11" ht="19.5" customHeight="1" x14ac:dyDescent="0.45">
      <c r="A27" s="95"/>
      <c r="B27" s="155" t="s">
        <v>139</v>
      </c>
      <c r="C27" s="27"/>
      <c r="D27" s="95"/>
      <c r="E27" s="154">
        <v>4681915</v>
      </c>
      <c r="F27" s="146"/>
      <c r="G27" s="154">
        <v>0</v>
      </c>
      <c r="H27" s="146"/>
      <c r="I27" s="154">
        <v>4681915</v>
      </c>
      <c r="J27" s="146"/>
      <c r="K27" s="154">
        <v>0</v>
      </c>
    </row>
    <row r="28" spans="1:11" ht="19.5" customHeight="1" x14ac:dyDescent="0.45">
      <c r="A28" s="95"/>
      <c r="B28" s="155" t="s">
        <v>140</v>
      </c>
      <c r="C28" s="27">
        <v>22</v>
      </c>
      <c r="D28" s="95"/>
      <c r="E28" s="154">
        <v>-271500</v>
      </c>
      <c r="F28" s="146"/>
      <c r="G28" s="154">
        <v>-105000</v>
      </c>
      <c r="H28" s="146"/>
      <c r="I28" s="154">
        <v>-271500</v>
      </c>
      <c r="J28" s="146"/>
      <c r="K28" s="154">
        <v>-105000</v>
      </c>
    </row>
    <row r="29" spans="1:11" ht="19.5" customHeight="1" x14ac:dyDescent="0.45">
      <c r="A29" s="156" t="s">
        <v>141</v>
      </c>
      <c r="B29" s="95"/>
      <c r="C29" s="94"/>
      <c r="D29" s="95"/>
      <c r="E29" s="154"/>
      <c r="F29" s="146"/>
      <c r="G29" s="154"/>
      <c r="H29" s="146"/>
      <c r="I29" s="154"/>
      <c r="J29" s="146"/>
      <c r="K29" s="154"/>
    </row>
    <row r="30" spans="1:11" ht="19.5" customHeight="1" x14ac:dyDescent="0.45">
      <c r="A30" s="95"/>
      <c r="B30" s="156" t="s">
        <v>142</v>
      </c>
      <c r="C30" s="94"/>
      <c r="D30" s="95"/>
      <c r="E30" s="154">
        <v>-1003536</v>
      </c>
      <c r="F30" s="146"/>
      <c r="G30" s="154">
        <v>-38020934</v>
      </c>
      <c r="H30" s="146"/>
      <c r="I30" s="154">
        <v>-62660152</v>
      </c>
      <c r="J30" s="146"/>
      <c r="K30" s="154">
        <v>-50603763</v>
      </c>
    </row>
    <row r="31" spans="1:11" ht="19.5" customHeight="1" x14ac:dyDescent="0.45">
      <c r="A31" s="95"/>
      <c r="B31" s="152" t="s">
        <v>143</v>
      </c>
      <c r="C31" s="94"/>
      <c r="D31" s="95"/>
      <c r="E31" s="154">
        <v>13557270</v>
      </c>
      <c r="F31" s="146"/>
      <c r="G31" s="154">
        <v>-49099107</v>
      </c>
      <c r="H31" s="146"/>
      <c r="I31" s="154">
        <v>20418624</v>
      </c>
      <c r="J31" s="146"/>
      <c r="K31" s="154">
        <v>-34942387</v>
      </c>
    </row>
    <row r="32" spans="1:11" ht="19.5" customHeight="1" x14ac:dyDescent="0.45">
      <c r="A32" s="95"/>
      <c r="B32" s="156" t="s">
        <v>144</v>
      </c>
      <c r="C32" s="94"/>
      <c r="D32" s="95"/>
      <c r="E32" s="154">
        <v>-127960449</v>
      </c>
      <c r="F32" s="146"/>
      <c r="G32" s="154">
        <v>-43247186</v>
      </c>
      <c r="H32" s="146"/>
      <c r="I32" s="154">
        <v>-127960449</v>
      </c>
      <c r="J32" s="146"/>
      <c r="K32" s="154">
        <v>-43247186</v>
      </c>
    </row>
    <row r="33" spans="1:11" ht="19.5" customHeight="1" x14ac:dyDescent="0.45">
      <c r="A33" s="95"/>
      <c r="B33" s="152" t="s">
        <v>145</v>
      </c>
      <c r="C33" s="157"/>
      <c r="D33" s="95"/>
      <c r="E33" s="154">
        <v>-3094348</v>
      </c>
      <c r="F33" s="146"/>
      <c r="G33" s="154">
        <v>2466829</v>
      </c>
      <c r="H33" s="146"/>
      <c r="I33" s="154">
        <v>-2753745</v>
      </c>
      <c r="J33" s="146"/>
      <c r="K33" s="154">
        <v>1183604</v>
      </c>
    </row>
    <row r="34" spans="1:11" ht="19.5" customHeight="1" x14ac:dyDescent="0.45">
      <c r="A34" s="95"/>
      <c r="B34" s="156" t="s">
        <v>146</v>
      </c>
      <c r="C34" s="157"/>
      <c r="D34" s="95"/>
      <c r="E34" s="154">
        <v>-677397</v>
      </c>
      <c r="F34" s="146"/>
      <c r="G34" s="154">
        <v>-736000</v>
      </c>
      <c r="H34" s="146"/>
      <c r="I34" s="154">
        <v>-677397</v>
      </c>
      <c r="J34" s="146"/>
      <c r="K34" s="154">
        <v>-736000</v>
      </c>
    </row>
    <row r="35" spans="1:11" ht="19.5" customHeight="1" x14ac:dyDescent="0.45">
      <c r="A35" s="95"/>
      <c r="B35" s="158" t="s">
        <v>147</v>
      </c>
      <c r="C35" s="94"/>
      <c r="D35" s="95"/>
      <c r="E35" s="154">
        <v>42451520</v>
      </c>
      <c r="F35" s="146"/>
      <c r="G35" s="154">
        <v>-20696141</v>
      </c>
      <c r="H35" s="146"/>
      <c r="I35" s="154">
        <v>104729062</v>
      </c>
      <c r="J35" s="146"/>
      <c r="K35" s="154">
        <v>-18839357</v>
      </c>
    </row>
    <row r="36" spans="1:11" ht="19.5" customHeight="1" x14ac:dyDescent="0.45">
      <c r="A36" s="95"/>
      <c r="B36" s="156" t="s">
        <v>148</v>
      </c>
      <c r="C36" s="94"/>
      <c r="D36" s="95"/>
      <c r="E36" s="159">
        <v>13206854</v>
      </c>
      <c r="F36" s="146"/>
      <c r="G36" s="159">
        <v>-6810172</v>
      </c>
      <c r="H36" s="146"/>
      <c r="I36" s="159">
        <v>11552185</v>
      </c>
      <c r="J36" s="146"/>
      <c r="K36" s="159">
        <v>-2935559</v>
      </c>
    </row>
    <row r="37" spans="1:11" ht="8.1" customHeight="1" x14ac:dyDescent="0.45">
      <c r="A37" s="152"/>
      <c r="B37" s="152"/>
      <c r="C37" s="94"/>
      <c r="D37" s="160"/>
      <c r="E37" s="153"/>
      <c r="F37" s="161"/>
      <c r="G37" s="153"/>
      <c r="H37" s="146"/>
      <c r="I37" s="153"/>
      <c r="J37" s="146"/>
      <c r="K37" s="153"/>
    </row>
    <row r="38" spans="1:11" ht="19.5" customHeight="1" x14ac:dyDescent="0.45">
      <c r="A38" s="140" t="s">
        <v>186</v>
      </c>
      <c r="B38" s="152"/>
      <c r="C38" s="94"/>
      <c r="D38" s="95"/>
      <c r="E38" s="154">
        <f>SUM(E9:E36)</f>
        <v>175453997</v>
      </c>
      <c r="F38" s="146"/>
      <c r="G38" s="154">
        <f>SUM(G9:G36)</f>
        <v>62481906</v>
      </c>
      <c r="H38" s="146"/>
      <c r="I38" s="154">
        <f>SUM(I9:I36)</f>
        <v>146141461</v>
      </c>
      <c r="J38" s="146"/>
      <c r="K38" s="154">
        <f>SUM(K9:K36)</f>
        <v>-16297302</v>
      </c>
    </row>
    <row r="39" spans="1:11" ht="19.5" customHeight="1" x14ac:dyDescent="0.45">
      <c r="A39" s="95"/>
      <c r="B39" s="152" t="s">
        <v>149</v>
      </c>
      <c r="C39" s="94"/>
      <c r="D39" s="95"/>
      <c r="E39" s="154">
        <v>5044439</v>
      </c>
      <c r="F39" s="146"/>
      <c r="G39" s="154">
        <v>3310309</v>
      </c>
      <c r="H39" s="146"/>
      <c r="I39" s="154">
        <v>4797297</v>
      </c>
      <c r="J39" s="146"/>
      <c r="K39" s="154">
        <v>3634774</v>
      </c>
    </row>
    <row r="40" spans="1:11" ht="19.5" customHeight="1" x14ac:dyDescent="0.45">
      <c r="A40" s="95"/>
      <c r="B40" s="152" t="s">
        <v>150</v>
      </c>
      <c r="C40" s="94"/>
      <c r="D40" s="95"/>
      <c r="E40" s="154">
        <v>-3449654</v>
      </c>
      <c r="F40" s="146"/>
      <c r="G40" s="154">
        <v>-4590062</v>
      </c>
      <c r="H40" s="146"/>
      <c r="I40" s="154">
        <v>-3449654</v>
      </c>
      <c r="J40" s="146"/>
      <c r="K40" s="154">
        <v>-2473617</v>
      </c>
    </row>
    <row r="41" spans="1:11" ht="19.5" customHeight="1" x14ac:dyDescent="0.45">
      <c r="A41" s="95"/>
      <c r="B41" s="152" t="s">
        <v>151</v>
      </c>
      <c r="C41" s="94"/>
      <c r="D41" s="95"/>
      <c r="E41" s="159">
        <v>-35566874</v>
      </c>
      <c r="F41" s="153"/>
      <c r="G41" s="159">
        <v>-40853851</v>
      </c>
      <c r="H41" s="153"/>
      <c r="I41" s="159">
        <v>-29603861</v>
      </c>
      <c r="J41" s="153"/>
      <c r="K41" s="159">
        <v>-25745893</v>
      </c>
    </row>
    <row r="42" spans="1:11" ht="8.1" customHeight="1" x14ac:dyDescent="0.45">
      <c r="A42" s="152"/>
      <c r="B42" s="152"/>
      <c r="C42" s="94"/>
      <c r="D42" s="120"/>
      <c r="E42" s="153"/>
      <c r="F42" s="154"/>
      <c r="G42" s="153"/>
      <c r="H42" s="153"/>
      <c r="I42" s="153"/>
      <c r="J42" s="153"/>
      <c r="K42" s="153"/>
    </row>
    <row r="43" spans="1:11" ht="19.5" customHeight="1" x14ac:dyDescent="0.45">
      <c r="A43" s="140" t="s">
        <v>187</v>
      </c>
      <c r="B43" s="152"/>
      <c r="C43" s="94"/>
      <c r="D43" s="120"/>
      <c r="E43" s="162">
        <f>SUM(E38:E41)</f>
        <v>141481908</v>
      </c>
      <c r="F43" s="154"/>
      <c r="G43" s="162">
        <f>SUM(G38:G41)</f>
        <v>20348302</v>
      </c>
      <c r="H43" s="154"/>
      <c r="I43" s="162">
        <f>SUM(I38:I41)</f>
        <v>117885243</v>
      </c>
      <c r="J43" s="154"/>
      <c r="K43" s="162">
        <f>SUM(K38:K41)</f>
        <v>-40882038</v>
      </c>
    </row>
    <row r="44" spans="1:11" ht="19.5" customHeight="1" x14ac:dyDescent="0.45">
      <c r="A44" s="140"/>
      <c r="B44" s="152"/>
      <c r="C44" s="94"/>
      <c r="D44" s="120"/>
      <c r="E44" s="163"/>
      <c r="F44" s="154"/>
      <c r="G44" s="163"/>
      <c r="H44" s="154"/>
      <c r="I44" s="163"/>
      <c r="J44" s="154"/>
      <c r="K44" s="163"/>
    </row>
    <row r="45" spans="1:11" ht="19.5" customHeight="1" x14ac:dyDescent="0.45">
      <c r="A45" s="140"/>
      <c r="B45" s="152"/>
      <c r="C45" s="94"/>
      <c r="D45" s="120"/>
      <c r="E45" s="163"/>
      <c r="F45" s="154"/>
      <c r="G45" s="163"/>
      <c r="H45" s="154"/>
      <c r="I45" s="163"/>
      <c r="J45" s="154"/>
      <c r="K45" s="163"/>
    </row>
    <row r="46" spans="1:11" ht="19.5" customHeight="1" x14ac:dyDescent="0.45">
      <c r="A46" s="140"/>
      <c r="B46" s="152"/>
      <c r="C46" s="94"/>
      <c r="D46" s="120"/>
      <c r="E46" s="163"/>
      <c r="F46" s="154"/>
      <c r="G46" s="163"/>
      <c r="H46" s="154"/>
      <c r="I46" s="163"/>
      <c r="J46" s="154"/>
      <c r="K46" s="163"/>
    </row>
    <row r="47" spans="1:11" ht="19.5" customHeight="1" x14ac:dyDescent="0.45">
      <c r="A47" s="140"/>
      <c r="B47" s="152"/>
      <c r="C47" s="94"/>
      <c r="D47" s="120"/>
      <c r="E47" s="163"/>
      <c r="F47" s="154"/>
      <c r="G47" s="163"/>
      <c r="H47" s="154"/>
      <c r="I47" s="163"/>
      <c r="J47" s="154"/>
      <c r="K47" s="163"/>
    </row>
    <row r="48" spans="1:11" ht="18" customHeight="1" x14ac:dyDescent="0.45">
      <c r="A48" s="140"/>
      <c r="B48" s="152"/>
      <c r="C48" s="94"/>
      <c r="D48" s="120"/>
      <c r="E48" s="163"/>
      <c r="F48" s="163"/>
      <c r="G48" s="163"/>
      <c r="H48" s="163"/>
      <c r="I48" s="163"/>
      <c r="J48" s="163"/>
      <c r="K48" s="163"/>
    </row>
    <row r="49" spans="1:11" ht="4.5" customHeight="1" x14ac:dyDescent="0.45">
      <c r="A49" s="140"/>
      <c r="B49" s="152"/>
      <c r="C49" s="94"/>
      <c r="D49" s="120"/>
      <c r="E49" s="163"/>
      <c r="F49" s="163"/>
      <c r="G49" s="163"/>
      <c r="H49" s="163"/>
      <c r="I49" s="163"/>
      <c r="J49" s="163"/>
      <c r="K49" s="163"/>
    </row>
    <row r="50" spans="1:11" ht="22.2" customHeight="1" x14ac:dyDescent="0.45">
      <c r="A50" s="134" t="s">
        <v>28</v>
      </c>
      <c r="B50" s="164"/>
      <c r="C50" s="164"/>
      <c r="D50" s="134"/>
      <c r="E50" s="143"/>
      <c r="F50" s="134"/>
      <c r="G50" s="143"/>
      <c r="H50" s="121"/>
      <c r="I50" s="121"/>
      <c r="J50" s="121"/>
      <c r="K50" s="121"/>
    </row>
    <row r="51" spans="1:11" ht="18.899999999999999" customHeight="1" x14ac:dyDescent="0.45">
      <c r="A51" s="99" t="str">
        <f>A1</f>
        <v>บริษัท โรจูคิส อินเตอร์เนชั่นแนล จำกัด (มหาชน)</v>
      </c>
      <c r="B51" s="152"/>
      <c r="C51" s="152"/>
      <c r="D51" s="95"/>
      <c r="E51" s="138"/>
      <c r="F51" s="95"/>
      <c r="G51" s="138"/>
      <c r="H51" s="96"/>
      <c r="I51" s="96"/>
      <c r="J51" s="96"/>
      <c r="K51" s="96"/>
    </row>
    <row r="52" spans="1:11" ht="18.899999999999999" customHeight="1" x14ac:dyDescent="0.45">
      <c r="A52" s="140" t="s">
        <v>152</v>
      </c>
      <c r="B52" s="152"/>
      <c r="C52" s="152"/>
      <c r="D52" s="95"/>
      <c r="E52" s="138"/>
      <c r="F52" s="95"/>
      <c r="G52" s="138"/>
      <c r="H52" s="96"/>
      <c r="I52" s="96"/>
      <c r="J52" s="96"/>
      <c r="K52" s="96"/>
    </row>
    <row r="53" spans="1:11" ht="18.899999999999999" customHeight="1" x14ac:dyDescent="0.45">
      <c r="A53" s="142" t="str">
        <f>A3</f>
        <v>สำหรับปีสิ้นสุดวันที่ 31 ธันวาคม พ.ศ. 2567</v>
      </c>
      <c r="B53" s="164"/>
      <c r="C53" s="164"/>
      <c r="D53" s="134"/>
      <c r="E53" s="143"/>
      <c r="F53" s="134"/>
      <c r="G53" s="143"/>
      <c r="H53" s="121"/>
      <c r="I53" s="121"/>
      <c r="J53" s="121"/>
      <c r="K53" s="121"/>
    </row>
    <row r="54" spans="1:11" ht="15" customHeight="1" x14ac:dyDescent="0.45">
      <c r="A54" s="152"/>
      <c r="B54" s="152"/>
      <c r="C54" s="94"/>
      <c r="D54" s="95"/>
      <c r="E54" s="165"/>
      <c r="F54" s="95"/>
      <c r="G54" s="165"/>
      <c r="H54" s="96"/>
      <c r="I54" s="137"/>
      <c r="J54" s="96"/>
      <c r="K54" s="137"/>
    </row>
    <row r="55" spans="1:11" ht="18.899999999999999" customHeight="1" x14ac:dyDescent="0.45">
      <c r="A55" s="99"/>
      <c r="B55" s="99"/>
      <c r="C55" s="99"/>
      <c r="D55" s="118"/>
      <c r="E55" s="190" t="s">
        <v>3</v>
      </c>
      <c r="F55" s="189"/>
      <c r="G55" s="189"/>
      <c r="H55" s="107"/>
      <c r="I55" s="190" t="s">
        <v>4</v>
      </c>
      <c r="J55" s="189"/>
      <c r="K55" s="189"/>
    </row>
    <row r="56" spans="1:11" ht="18.899999999999999" customHeight="1" x14ac:dyDescent="0.45">
      <c r="A56" s="152"/>
      <c r="B56" s="152"/>
      <c r="C56" s="95"/>
      <c r="D56" s="144"/>
      <c r="E56" s="145" t="s">
        <v>5</v>
      </c>
      <c r="F56" s="146"/>
      <c r="G56" s="145" t="s">
        <v>6</v>
      </c>
      <c r="H56" s="146"/>
      <c r="I56" s="145" t="s">
        <v>5</v>
      </c>
      <c r="J56" s="146"/>
      <c r="K56" s="145" t="s">
        <v>6</v>
      </c>
    </row>
    <row r="57" spans="1:11" ht="18.899999999999999" customHeight="1" x14ac:dyDescent="0.45">
      <c r="A57" s="152"/>
      <c r="B57" s="152"/>
      <c r="C57" s="147" t="s">
        <v>7</v>
      </c>
      <c r="D57" s="144"/>
      <c r="E57" s="148" t="s">
        <v>8</v>
      </c>
      <c r="F57" s="145"/>
      <c r="G57" s="148" t="s">
        <v>8</v>
      </c>
      <c r="H57" s="149"/>
      <c r="I57" s="148" t="s">
        <v>8</v>
      </c>
      <c r="J57" s="145"/>
      <c r="K57" s="148" t="s">
        <v>8</v>
      </c>
    </row>
    <row r="58" spans="1:11" ht="3.9" customHeight="1" x14ac:dyDescent="0.45">
      <c r="A58" s="152"/>
      <c r="B58" s="152"/>
      <c r="C58" s="94"/>
      <c r="D58" s="95"/>
      <c r="E58" s="154"/>
      <c r="F58" s="146"/>
      <c r="G58" s="154"/>
      <c r="H58" s="146"/>
      <c r="I58" s="154"/>
      <c r="J58" s="146"/>
      <c r="K58" s="154"/>
    </row>
    <row r="59" spans="1:11" ht="18.899999999999999" customHeight="1" x14ac:dyDescent="0.45">
      <c r="A59" s="140" t="s">
        <v>153</v>
      </c>
      <c r="B59" s="140"/>
      <c r="C59" s="124"/>
      <c r="D59" s="95"/>
      <c r="E59" s="153"/>
      <c r="F59" s="146"/>
      <c r="G59" s="153"/>
      <c r="H59" s="146"/>
      <c r="I59" s="153"/>
      <c r="J59" s="146"/>
      <c r="K59" s="153"/>
    </row>
    <row r="60" spans="1:11" ht="18.899999999999999" customHeight="1" x14ac:dyDescent="0.45">
      <c r="A60" s="95"/>
      <c r="B60" s="95" t="s">
        <v>154</v>
      </c>
      <c r="C60" s="28"/>
      <c r="D60" s="95"/>
      <c r="E60" s="154">
        <v>0</v>
      </c>
      <c r="F60" s="146"/>
      <c r="G60" s="154">
        <v>694000</v>
      </c>
      <c r="H60" s="146"/>
      <c r="I60" s="154">
        <v>0</v>
      </c>
      <c r="J60" s="146"/>
      <c r="K60" s="154">
        <v>694000</v>
      </c>
    </row>
    <row r="61" spans="1:11" ht="18.899999999999999" customHeight="1" x14ac:dyDescent="0.45">
      <c r="A61" s="95"/>
      <c r="B61" s="118" t="s">
        <v>167</v>
      </c>
      <c r="C61" s="28"/>
      <c r="D61" s="95"/>
      <c r="E61" s="154"/>
      <c r="F61" s="146"/>
      <c r="G61" s="154"/>
      <c r="H61" s="146"/>
      <c r="I61" s="154"/>
      <c r="J61" s="146"/>
      <c r="K61" s="154"/>
    </row>
    <row r="62" spans="1:11" ht="18.899999999999999" customHeight="1" x14ac:dyDescent="0.45">
      <c r="A62" s="95"/>
      <c r="B62" s="118" t="s">
        <v>168</v>
      </c>
      <c r="C62" s="28">
        <v>14</v>
      </c>
      <c r="D62" s="95"/>
      <c r="E62" s="154">
        <v>0</v>
      </c>
      <c r="F62" s="146"/>
      <c r="G62" s="154">
        <v>0</v>
      </c>
      <c r="H62" s="146"/>
      <c r="I62" s="154">
        <v>-5000000</v>
      </c>
      <c r="J62" s="146"/>
      <c r="K62" s="154">
        <v>0</v>
      </c>
    </row>
    <row r="63" spans="1:11" ht="18.899999999999999" customHeight="1" x14ac:dyDescent="0.45">
      <c r="A63" s="95"/>
      <c r="B63" s="95" t="s">
        <v>156</v>
      </c>
      <c r="C63" s="28">
        <v>14</v>
      </c>
      <c r="D63" s="95"/>
      <c r="E63" s="154">
        <v>0</v>
      </c>
      <c r="F63" s="146"/>
      <c r="G63" s="154">
        <v>0</v>
      </c>
      <c r="H63" s="146"/>
      <c r="I63" s="154">
        <v>28750</v>
      </c>
      <c r="J63" s="146"/>
      <c r="K63" s="154">
        <v>0</v>
      </c>
    </row>
    <row r="64" spans="1:11" ht="18.899999999999999" customHeight="1" x14ac:dyDescent="0.45">
      <c r="A64" s="95"/>
      <c r="B64" s="118" t="s">
        <v>157</v>
      </c>
      <c r="C64" s="28"/>
      <c r="D64" s="95"/>
      <c r="E64" s="154">
        <v>0</v>
      </c>
      <c r="F64" s="146"/>
      <c r="G64" s="154">
        <v>0</v>
      </c>
      <c r="H64" s="146"/>
      <c r="I64" s="154">
        <v>0</v>
      </c>
      <c r="J64" s="146"/>
      <c r="K64" s="154">
        <v>25000000</v>
      </c>
    </row>
    <row r="65" spans="1:11" ht="18.899999999999999" customHeight="1" x14ac:dyDescent="0.45">
      <c r="A65" s="95"/>
      <c r="B65" s="118" t="s">
        <v>155</v>
      </c>
      <c r="C65" s="28">
        <v>30.4</v>
      </c>
      <c r="D65" s="95"/>
      <c r="E65" s="154">
        <v>0</v>
      </c>
      <c r="F65" s="146"/>
      <c r="G65" s="154">
        <v>0</v>
      </c>
      <c r="H65" s="146"/>
      <c r="I65" s="154">
        <v>-50000000</v>
      </c>
      <c r="J65" s="146"/>
      <c r="K65" s="154">
        <v>0</v>
      </c>
    </row>
    <row r="66" spans="1:11" ht="18.899999999999999" customHeight="1" x14ac:dyDescent="0.45">
      <c r="A66" s="95"/>
      <c r="B66" s="95" t="s">
        <v>158</v>
      </c>
      <c r="C66" s="28"/>
      <c r="D66" s="95"/>
      <c r="E66" s="154"/>
      <c r="F66" s="146"/>
      <c r="G66" s="154"/>
      <c r="H66" s="146"/>
      <c r="I66" s="154"/>
      <c r="J66" s="146"/>
      <c r="K66" s="154"/>
    </row>
    <row r="67" spans="1:11" ht="18.899999999999999" customHeight="1" x14ac:dyDescent="0.45">
      <c r="A67" s="95"/>
      <c r="B67" s="166" t="s">
        <v>135</v>
      </c>
      <c r="C67" s="28">
        <v>10</v>
      </c>
      <c r="D67" s="95"/>
      <c r="E67" s="154">
        <v>-309000000</v>
      </c>
      <c r="F67" s="146"/>
      <c r="G67" s="154">
        <v>-201000000</v>
      </c>
      <c r="H67" s="146"/>
      <c r="I67" s="154">
        <v>-309000000</v>
      </c>
      <c r="J67" s="146"/>
      <c r="K67" s="154">
        <v>-201000000</v>
      </c>
    </row>
    <row r="68" spans="1:11" ht="18.899999999999999" customHeight="1" x14ac:dyDescent="0.45">
      <c r="A68" s="95"/>
      <c r="B68" s="166" t="s">
        <v>159</v>
      </c>
      <c r="C68" s="28"/>
      <c r="D68" s="95"/>
      <c r="E68" s="154"/>
      <c r="F68" s="146"/>
      <c r="G68" s="154"/>
      <c r="H68" s="146"/>
      <c r="I68" s="154"/>
      <c r="J68" s="146"/>
      <c r="K68" s="154"/>
    </row>
    <row r="69" spans="1:11" ht="18.899999999999999" customHeight="1" x14ac:dyDescent="0.45">
      <c r="A69" s="95"/>
      <c r="B69" s="166" t="s">
        <v>135</v>
      </c>
      <c r="C69" s="28">
        <v>10</v>
      </c>
      <c r="D69" s="95"/>
      <c r="E69" s="154">
        <v>306494554</v>
      </c>
      <c r="F69" s="146"/>
      <c r="G69" s="154">
        <v>200600435</v>
      </c>
      <c r="H69" s="146"/>
      <c r="I69" s="154">
        <v>306494554</v>
      </c>
      <c r="J69" s="146"/>
      <c r="K69" s="154">
        <v>200600435</v>
      </c>
    </row>
    <row r="70" spans="1:11" ht="18.899999999999999" customHeight="1" x14ac:dyDescent="0.45">
      <c r="A70" s="95"/>
      <c r="B70" s="95" t="s">
        <v>160</v>
      </c>
      <c r="C70" s="28"/>
      <c r="D70" s="95"/>
      <c r="E70" s="154">
        <v>-4502227</v>
      </c>
      <c r="F70" s="153"/>
      <c r="G70" s="154">
        <v>-7518014</v>
      </c>
      <c r="H70" s="153"/>
      <c r="I70" s="154">
        <v>-4502227</v>
      </c>
      <c r="J70" s="153"/>
      <c r="K70" s="154">
        <v>-7441971</v>
      </c>
    </row>
    <row r="71" spans="1:11" ht="18.899999999999999" customHeight="1" x14ac:dyDescent="0.45">
      <c r="A71" s="95"/>
      <c r="B71" s="95" t="s">
        <v>161</v>
      </c>
      <c r="C71" s="28">
        <v>17</v>
      </c>
      <c r="D71" s="167"/>
      <c r="E71" s="154">
        <v>-12000</v>
      </c>
      <c r="F71" s="154"/>
      <c r="G71" s="154">
        <v>-9698760</v>
      </c>
      <c r="H71" s="154"/>
      <c r="I71" s="154">
        <v>-12000</v>
      </c>
      <c r="J71" s="154"/>
      <c r="K71" s="154">
        <v>-9631260</v>
      </c>
    </row>
    <row r="72" spans="1:11" ht="18.899999999999999" customHeight="1" x14ac:dyDescent="0.45">
      <c r="A72" s="95"/>
      <c r="B72" s="95" t="s">
        <v>162</v>
      </c>
      <c r="C72" s="28"/>
      <c r="D72" s="167"/>
      <c r="E72" s="154">
        <v>935</v>
      </c>
      <c r="F72" s="154"/>
      <c r="G72" s="154">
        <v>0</v>
      </c>
      <c r="H72" s="154"/>
      <c r="I72" s="154">
        <v>935</v>
      </c>
      <c r="J72" s="154"/>
      <c r="K72" s="154">
        <v>0</v>
      </c>
    </row>
    <row r="73" spans="1:11" ht="18.899999999999999" customHeight="1" x14ac:dyDescent="0.45">
      <c r="A73" s="95"/>
      <c r="B73" s="95" t="s">
        <v>206</v>
      </c>
      <c r="C73" s="28">
        <v>14</v>
      </c>
      <c r="D73" s="167"/>
      <c r="E73" s="159">
        <v>0</v>
      </c>
      <c r="F73" s="154"/>
      <c r="G73" s="159">
        <v>0</v>
      </c>
      <c r="H73" s="154"/>
      <c r="I73" s="159">
        <v>50000400</v>
      </c>
      <c r="J73" s="154"/>
      <c r="K73" s="159">
        <v>0</v>
      </c>
    </row>
    <row r="74" spans="1:11" ht="3.9" customHeight="1" x14ac:dyDescent="0.45">
      <c r="A74" s="95"/>
      <c r="B74" s="95"/>
      <c r="C74" s="28"/>
      <c r="D74" s="95"/>
      <c r="E74" s="154"/>
      <c r="F74" s="153"/>
      <c r="G74" s="154"/>
      <c r="H74" s="153"/>
      <c r="I74" s="154"/>
      <c r="J74" s="153"/>
      <c r="K74" s="154"/>
    </row>
    <row r="75" spans="1:11" ht="18.899999999999999" customHeight="1" x14ac:dyDescent="0.45">
      <c r="A75" s="140" t="s">
        <v>163</v>
      </c>
      <c r="B75" s="152"/>
      <c r="C75" s="94"/>
      <c r="D75" s="95"/>
      <c r="E75" s="162">
        <f>SUM(E60:E73)</f>
        <v>-7018738</v>
      </c>
      <c r="F75" s="154"/>
      <c r="G75" s="162">
        <f>SUM(G60:G73)</f>
        <v>-16922339</v>
      </c>
      <c r="H75" s="154"/>
      <c r="I75" s="162">
        <f>SUM(I60:I73)</f>
        <v>-11989588</v>
      </c>
      <c r="J75" s="154"/>
      <c r="K75" s="162">
        <f>SUM(K60:K73)</f>
        <v>8221204</v>
      </c>
    </row>
    <row r="76" spans="1:11" ht="8.1" customHeight="1" x14ac:dyDescent="0.45">
      <c r="A76" s="152"/>
      <c r="B76" s="152"/>
      <c r="C76" s="94"/>
      <c r="D76" s="95"/>
      <c r="E76" s="154"/>
      <c r="F76" s="146"/>
      <c r="G76" s="154"/>
      <c r="H76" s="146"/>
      <c r="I76" s="154"/>
      <c r="J76" s="146"/>
      <c r="K76" s="154"/>
    </row>
    <row r="77" spans="1:11" ht="18.899999999999999" customHeight="1" x14ac:dyDescent="0.45">
      <c r="A77" s="99" t="s">
        <v>164</v>
      </c>
      <c r="B77" s="118"/>
      <c r="C77" s="94"/>
      <c r="D77" s="95"/>
      <c r="E77" s="154"/>
      <c r="F77" s="146"/>
      <c r="G77" s="154"/>
      <c r="H77" s="146"/>
      <c r="I77" s="154"/>
      <c r="J77" s="146"/>
      <c r="K77" s="154"/>
    </row>
    <row r="78" spans="1:11" ht="18.899999999999999" customHeight="1" x14ac:dyDescent="0.45">
      <c r="A78" s="99"/>
      <c r="B78" s="118" t="s">
        <v>165</v>
      </c>
      <c r="C78" s="94"/>
      <c r="D78" s="95"/>
      <c r="E78" s="154">
        <v>123862925</v>
      </c>
      <c r="F78" s="146"/>
      <c r="G78" s="154">
        <v>217132313</v>
      </c>
      <c r="H78" s="146"/>
      <c r="I78" s="154">
        <v>123862925</v>
      </c>
      <c r="J78" s="146"/>
      <c r="K78" s="154">
        <v>217132313</v>
      </c>
    </row>
    <row r="79" spans="1:11" ht="18.899999999999999" customHeight="1" x14ac:dyDescent="0.45">
      <c r="A79" s="99"/>
      <c r="B79" s="118" t="s">
        <v>166</v>
      </c>
      <c r="C79" s="94"/>
      <c r="D79" s="95"/>
      <c r="E79" s="154">
        <v>-237615380</v>
      </c>
      <c r="F79" s="146"/>
      <c r="G79" s="154">
        <v>-135003024</v>
      </c>
      <c r="H79" s="146"/>
      <c r="I79" s="154">
        <v>-237615380</v>
      </c>
      <c r="J79" s="146"/>
      <c r="K79" s="154">
        <v>-135003024</v>
      </c>
    </row>
    <row r="80" spans="1:11" ht="18.899999999999999" customHeight="1" x14ac:dyDescent="0.45">
      <c r="A80" s="99"/>
      <c r="B80" s="118" t="s">
        <v>167</v>
      </c>
      <c r="C80" s="94"/>
      <c r="D80" s="95"/>
      <c r="E80" s="154"/>
      <c r="F80" s="146"/>
      <c r="G80" s="154"/>
      <c r="H80" s="146"/>
      <c r="I80" s="154"/>
      <c r="J80" s="146"/>
      <c r="K80" s="154"/>
    </row>
    <row r="81" spans="1:11" ht="18.899999999999999" customHeight="1" x14ac:dyDescent="0.45">
      <c r="A81" s="99"/>
      <c r="B81" s="118" t="s">
        <v>168</v>
      </c>
      <c r="C81" s="94">
        <v>14</v>
      </c>
      <c r="D81" s="95"/>
      <c r="E81" s="154">
        <v>-5000000</v>
      </c>
      <c r="F81" s="146"/>
      <c r="G81" s="154">
        <v>0</v>
      </c>
      <c r="H81" s="146"/>
      <c r="I81" s="154">
        <v>0</v>
      </c>
      <c r="J81" s="146"/>
      <c r="K81" s="154">
        <v>0</v>
      </c>
    </row>
    <row r="82" spans="1:11" ht="18.899999999999999" customHeight="1" x14ac:dyDescent="0.45">
      <c r="A82" s="99"/>
      <c r="B82" s="118" t="s">
        <v>169</v>
      </c>
      <c r="C82" s="94"/>
      <c r="D82" s="95"/>
      <c r="E82" s="154"/>
      <c r="F82" s="146"/>
      <c r="G82" s="154"/>
      <c r="H82" s="146"/>
      <c r="I82" s="154"/>
      <c r="J82" s="146"/>
      <c r="K82" s="154"/>
    </row>
    <row r="83" spans="1:11" ht="18.899999999999999" customHeight="1" x14ac:dyDescent="0.45">
      <c r="A83" s="99"/>
      <c r="B83" s="118" t="s">
        <v>170</v>
      </c>
      <c r="C83" s="94">
        <v>14</v>
      </c>
      <c r="D83" s="95"/>
      <c r="E83" s="154">
        <v>-25270000</v>
      </c>
      <c r="F83" s="146"/>
      <c r="G83" s="154">
        <v>0</v>
      </c>
      <c r="H83" s="146"/>
      <c r="I83" s="154">
        <v>0</v>
      </c>
      <c r="J83" s="146"/>
      <c r="K83" s="154">
        <v>0</v>
      </c>
    </row>
    <row r="84" spans="1:11" ht="18.899999999999999" customHeight="1" x14ac:dyDescent="0.45">
      <c r="A84" s="99"/>
      <c r="B84" s="95" t="s">
        <v>171</v>
      </c>
      <c r="C84" s="94"/>
      <c r="D84" s="95"/>
      <c r="E84" s="154"/>
      <c r="F84" s="163"/>
      <c r="G84" s="154"/>
      <c r="H84" s="163"/>
      <c r="I84" s="154"/>
      <c r="J84" s="163"/>
      <c r="K84" s="154"/>
    </row>
    <row r="85" spans="1:11" ht="18.899999999999999" customHeight="1" x14ac:dyDescent="0.45">
      <c r="A85" s="99"/>
      <c r="B85" s="95" t="s">
        <v>172</v>
      </c>
      <c r="C85" s="168"/>
      <c r="D85" s="95"/>
      <c r="E85" s="154">
        <v>0</v>
      </c>
      <c r="F85" s="146"/>
      <c r="G85" s="154">
        <v>-30500000</v>
      </c>
      <c r="H85" s="146"/>
      <c r="I85" s="154">
        <v>0</v>
      </c>
      <c r="J85" s="146"/>
      <c r="K85" s="154">
        <v>0</v>
      </c>
    </row>
    <row r="86" spans="1:11" ht="18.899999999999999" customHeight="1" x14ac:dyDescent="0.45">
      <c r="A86" s="95"/>
      <c r="B86" s="95" t="s">
        <v>173</v>
      </c>
      <c r="C86" s="94">
        <v>21</v>
      </c>
      <c r="D86" s="95"/>
      <c r="E86" s="154">
        <v>-3943848</v>
      </c>
      <c r="F86" s="146"/>
      <c r="G86" s="154">
        <v>-3754405</v>
      </c>
      <c r="H86" s="146"/>
      <c r="I86" s="154">
        <v>-3943848</v>
      </c>
      <c r="J86" s="146"/>
      <c r="K86" s="154">
        <v>-3754405</v>
      </c>
    </row>
    <row r="87" spans="1:11" ht="18.899999999999999" customHeight="1" x14ac:dyDescent="0.45">
      <c r="A87" s="95"/>
      <c r="B87" s="95" t="s">
        <v>174</v>
      </c>
      <c r="C87" s="94">
        <v>23</v>
      </c>
      <c r="D87" s="95"/>
      <c r="E87" s="154">
        <v>0</v>
      </c>
      <c r="F87" s="146"/>
      <c r="G87" s="154">
        <v>72000</v>
      </c>
      <c r="H87" s="146"/>
      <c r="I87" s="154">
        <v>0</v>
      </c>
      <c r="J87" s="146"/>
      <c r="K87" s="154">
        <v>72000</v>
      </c>
    </row>
    <row r="88" spans="1:11" ht="18.899999999999999" customHeight="1" x14ac:dyDescent="0.45">
      <c r="A88" s="99"/>
      <c r="B88" s="95" t="s">
        <v>113</v>
      </c>
      <c r="C88" s="94">
        <v>29</v>
      </c>
      <c r="D88" s="95"/>
      <c r="E88" s="162">
        <v>-170799190</v>
      </c>
      <c r="F88" s="146"/>
      <c r="G88" s="162">
        <v>-84876400</v>
      </c>
      <c r="H88" s="146"/>
      <c r="I88" s="162">
        <v>-170799190</v>
      </c>
      <c r="J88" s="146"/>
      <c r="K88" s="162">
        <v>-84001400</v>
      </c>
    </row>
    <row r="89" spans="1:11" ht="3.9" customHeight="1" x14ac:dyDescent="0.45">
      <c r="A89" s="95"/>
      <c r="B89" s="95"/>
      <c r="C89" s="28"/>
      <c r="D89" s="95"/>
      <c r="E89" s="154"/>
      <c r="F89" s="146"/>
      <c r="G89" s="154"/>
      <c r="H89" s="146"/>
      <c r="I89" s="154"/>
      <c r="J89" s="146"/>
      <c r="K89" s="154"/>
    </row>
    <row r="90" spans="1:11" ht="18.899999999999999" customHeight="1" x14ac:dyDescent="0.45">
      <c r="A90" s="93" t="s">
        <v>175</v>
      </c>
      <c r="B90" s="152"/>
      <c r="C90" s="94"/>
      <c r="D90" s="95"/>
      <c r="E90" s="162">
        <f>SUM(E78:E88)</f>
        <v>-318765493</v>
      </c>
      <c r="F90" s="146"/>
      <c r="G90" s="162">
        <f>SUM(G78:G88)</f>
        <v>-36929516</v>
      </c>
      <c r="H90" s="146"/>
      <c r="I90" s="162">
        <f>SUM(I78:I88)</f>
        <v>-288495493</v>
      </c>
      <c r="J90" s="146"/>
      <c r="K90" s="162">
        <f>SUM(K78:K88)</f>
        <v>-5554516</v>
      </c>
    </row>
    <row r="91" spans="1:11" ht="8.1" customHeight="1" x14ac:dyDescent="0.45">
      <c r="A91" s="152"/>
      <c r="B91" s="152"/>
      <c r="C91" s="94"/>
      <c r="D91" s="95"/>
      <c r="E91" s="154"/>
      <c r="F91" s="146"/>
      <c r="G91" s="154"/>
      <c r="H91" s="146"/>
      <c r="I91" s="154"/>
      <c r="J91" s="146"/>
      <c r="K91" s="154"/>
    </row>
    <row r="92" spans="1:11" ht="18.899999999999999" customHeight="1" x14ac:dyDescent="0.45">
      <c r="A92" s="140" t="s">
        <v>176</v>
      </c>
      <c r="B92" s="152"/>
      <c r="C92" s="94"/>
      <c r="D92" s="95"/>
      <c r="E92" s="154">
        <f>SUM(E43,E75,E90)</f>
        <v>-184302323</v>
      </c>
      <c r="F92" s="146"/>
      <c r="G92" s="154">
        <f>SUM(G43,G75,G90)</f>
        <v>-33503553</v>
      </c>
      <c r="H92" s="146"/>
      <c r="I92" s="154">
        <f>SUM(I43,I75,I90)</f>
        <v>-182599838</v>
      </c>
      <c r="J92" s="146"/>
      <c r="K92" s="154">
        <f>SUM(K43,K75,K90)</f>
        <v>-38215350</v>
      </c>
    </row>
    <row r="93" spans="1:11" ht="18.899999999999999" customHeight="1" x14ac:dyDescent="0.45">
      <c r="A93" s="152" t="s">
        <v>177</v>
      </c>
      <c r="B93" s="152"/>
      <c r="C93" s="94"/>
      <c r="D93" s="95"/>
      <c r="E93" s="154">
        <v>477534046</v>
      </c>
      <c r="F93" s="146"/>
      <c r="G93" s="154">
        <v>511113750</v>
      </c>
      <c r="H93" s="146"/>
      <c r="I93" s="154">
        <v>431537857</v>
      </c>
      <c r="J93" s="146"/>
      <c r="K93" s="154">
        <v>469753207</v>
      </c>
    </row>
    <row r="94" spans="1:11" ht="18.899999999999999" customHeight="1" x14ac:dyDescent="0.45">
      <c r="A94" s="152" t="s">
        <v>178</v>
      </c>
      <c r="B94" s="152"/>
      <c r="C94" s="94"/>
      <c r="D94" s="95"/>
      <c r="E94" s="154"/>
      <c r="F94" s="146"/>
      <c r="G94" s="154"/>
      <c r="H94" s="146"/>
      <c r="I94" s="154"/>
      <c r="J94" s="146"/>
      <c r="K94" s="154"/>
    </row>
    <row r="95" spans="1:11" ht="18.899999999999999" customHeight="1" x14ac:dyDescent="0.45">
      <c r="A95" s="152"/>
      <c r="B95" s="152" t="s">
        <v>179</v>
      </c>
      <c r="C95" s="94"/>
      <c r="D95" s="95"/>
      <c r="E95" s="162">
        <v>-183121</v>
      </c>
      <c r="F95" s="146"/>
      <c r="G95" s="162">
        <v>-76151</v>
      </c>
      <c r="H95" s="146"/>
      <c r="I95" s="162">
        <v>0</v>
      </c>
      <c r="J95" s="146"/>
      <c r="K95" s="162">
        <v>0</v>
      </c>
    </row>
    <row r="96" spans="1:11" ht="3.9" customHeight="1" x14ac:dyDescent="0.45">
      <c r="A96" s="152"/>
      <c r="B96" s="152"/>
      <c r="C96" s="94"/>
      <c r="D96" s="95"/>
      <c r="E96" s="154"/>
      <c r="F96" s="146"/>
      <c r="G96" s="154"/>
      <c r="H96" s="146"/>
      <c r="I96" s="154"/>
      <c r="J96" s="146"/>
      <c r="K96" s="154"/>
    </row>
    <row r="97" spans="1:11" ht="18.899999999999999" customHeight="1" x14ac:dyDescent="0.45">
      <c r="A97" s="169" t="s">
        <v>180</v>
      </c>
      <c r="B97" s="152"/>
      <c r="C97" s="94"/>
      <c r="D97" s="95"/>
      <c r="E97" s="170">
        <f>SUM(E92:E95)</f>
        <v>293048602</v>
      </c>
      <c r="F97" s="146"/>
      <c r="G97" s="170">
        <f>SUM(G92:G95)</f>
        <v>477534046</v>
      </c>
      <c r="H97" s="146"/>
      <c r="I97" s="170">
        <f>SUM(I92:I95)</f>
        <v>248938019</v>
      </c>
      <c r="J97" s="146"/>
      <c r="K97" s="170">
        <f>SUM(K92:K95)</f>
        <v>431537857</v>
      </c>
    </row>
    <row r="98" spans="1:11" ht="8.1" customHeight="1" x14ac:dyDescent="0.45">
      <c r="A98" s="152"/>
      <c r="B98" s="152"/>
      <c r="C98" s="94"/>
      <c r="D98" s="95"/>
      <c r="E98" s="171"/>
      <c r="F98" s="172"/>
      <c r="G98" s="171"/>
      <c r="H98" s="172"/>
      <c r="I98" s="171"/>
      <c r="J98" s="172"/>
      <c r="K98" s="171"/>
    </row>
    <row r="99" spans="1:11" ht="18.899999999999999" customHeight="1" x14ac:dyDescent="0.45">
      <c r="A99" s="173" t="s">
        <v>181</v>
      </c>
      <c r="C99" s="174"/>
      <c r="D99" s="175"/>
      <c r="E99" s="154"/>
      <c r="F99" s="154"/>
      <c r="G99" s="154"/>
      <c r="H99" s="154"/>
      <c r="I99" s="154"/>
      <c r="J99" s="154"/>
      <c r="K99" s="154"/>
    </row>
    <row r="100" spans="1:11" ht="18.899999999999999" customHeight="1" x14ac:dyDescent="0.45">
      <c r="A100" s="176" t="s">
        <v>207</v>
      </c>
      <c r="C100" s="177"/>
      <c r="D100" s="175"/>
      <c r="E100" s="154">
        <v>1033000</v>
      </c>
      <c r="F100" s="154"/>
      <c r="G100" s="154">
        <v>23700</v>
      </c>
      <c r="H100" s="154"/>
      <c r="I100" s="154">
        <v>1033000</v>
      </c>
      <c r="J100" s="154"/>
      <c r="K100" s="154">
        <v>23700</v>
      </c>
    </row>
    <row r="101" spans="1:11" ht="18.899999999999999" customHeight="1" x14ac:dyDescent="0.45">
      <c r="A101" s="176" t="s">
        <v>208</v>
      </c>
      <c r="C101" s="177"/>
      <c r="D101" s="175"/>
      <c r="E101" s="154">
        <v>0</v>
      </c>
      <c r="F101" s="154"/>
      <c r="G101" s="154">
        <v>292482</v>
      </c>
      <c r="H101" s="154"/>
      <c r="I101" s="154">
        <v>0</v>
      </c>
      <c r="J101" s="154"/>
      <c r="K101" s="154">
        <v>292482</v>
      </c>
    </row>
    <row r="102" spans="1:11" ht="18.899999999999999" customHeight="1" x14ac:dyDescent="0.45">
      <c r="A102" s="176" t="s">
        <v>209</v>
      </c>
      <c r="C102" s="181">
        <v>29</v>
      </c>
      <c r="D102" s="175"/>
      <c r="E102" s="154">
        <v>33204210</v>
      </c>
      <c r="F102" s="154"/>
      <c r="G102" s="154">
        <v>0</v>
      </c>
      <c r="H102" s="154"/>
      <c r="I102" s="154">
        <v>33204210</v>
      </c>
      <c r="J102" s="154"/>
      <c r="K102" s="154">
        <v>0</v>
      </c>
    </row>
    <row r="103" spans="1:11" ht="18.899999999999999" customHeight="1" x14ac:dyDescent="0.45">
      <c r="A103" s="176" t="s">
        <v>182</v>
      </c>
      <c r="C103" s="174"/>
      <c r="D103" s="175"/>
      <c r="E103" s="154">
        <v>923952</v>
      </c>
      <c r="F103" s="154"/>
      <c r="G103" s="154">
        <v>12389438</v>
      </c>
      <c r="H103" s="154"/>
      <c r="I103" s="154">
        <v>923952</v>
      </c>
      <c r="J103" s="154"/>
      <c r="K103" s="154">
        <v>12389438</v>
      </c>
    </row>
    <row r="104" spans="1:11" ht="6.75" customHeight="1" x14ac:dyDescent="0.45">
      <c r="A104" s="152"/>
      <c r="B104" s="152"/>
      <c r="C104" s="94"/>
      <c r="D104" s="95"/>
      <c r="E104" s="154"/>
      <c r="F104" s="146"/>
      <c r="G104" s="154"/>
      <c r="H104" s="146"/>
      <c r="I104" s="154"/>
      <c r="J104" s="146"/>
      <c r="K104" s="154"/>
    </row>
    <row r="105" spans="1:11" ht="22.2" customHeight="1" x14ac:dyDescent="0.45">
      <c r="A105" s="134" t="s">
        <v>28</v>
      </c>
      <c r="B105" s="164"/>
      <c r="C105" s="164"/>
      <c r="D105" s="134"/>
      <c r="E105" s="178"/>
      <c r="F105" s="134"/>
      <c r="G105" s="178"/>
      <c r="H105" s="121"/>
      <c r="I105" s="132"/>
      <c r="J105" s="121"/>
      <c r="K105" s="132"/>
    </row>
  </sheetData>
  <mergeCells count="4">
    <mergeCell ref="E5:G5"/>
    <mergeCell ref="I5:K5"/>
    <mergeCell ref="E55:G55"/>
    <mergeCell ref="I55:K55"/>
  </mergeCells>
  <pageMargins left="0.8" right="0.5" top="0.5" bottom="0.6" header="0.49" footer="0.4"/>
  <pageSetup paperSize="9" scale="85" firstPageNumber="14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7-9 TH</vt:lpstr>
      <vt:lpstr>10-11 TH</vt:lpstr>
      <vt:lpstr>12 TH</vt:lpstr>
      <vt:lpstr>13 TH</vt:lpstr>
      <vt:lpstr>14-15 TH</vt:lpstr>
      <vt:lpstr>'7-9 TH'!Print_Area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Wilaiporn Wongpokhom</cp:lastModifiedBy>
  <cp:revision/>
  <cp:lastPrinted>2025-02-20T08:40:07Z</cp:lastPrinted>
  <dcterms:created xsi:type="dcterms:W3CDTF">2021-08-31T06:28:55Z</dcterms:created>
  <dcterms:modified xsi:type="dcterms:W3CDTF">2025-02-24T04:11:32Z</dcterms:modified>
  <cp:category/>
  <cp:contentStatus/>
</cp:coreProperties>
</file>