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ojukiss-my.sharepoint.com/personal/wilaiporn_wo_rojukiss_com/Documents/Desktop/Job/2024/Draft and FS/Q4 2024/Elcid/EN/"/>
    </mc:Choice>
  </mc:AlternateContent>
  <xr:revisionPtr revIDLastSave="2" documentId="13_ncr:1_{566B67D7-E727-422F-9927-CBD5463FB307}" xr6:coauthVersionLast="47" xr6:coauthVersionMax="47" xr10:uidLastSave="{F50FA287-149C-4E17-919E-B6F7FCB098C7}"/>
  <bookViews>
    <workbookView xWindow="-108" yWindow="-108" windowWidth="23256" windowHeight="12456" tabRatio="687" activeTab="1" xr2:uid="{00000000-000D-0000-FFFF-FFFF00000000}"/>
  </bookViews>
  <sheets>
    <sheet name="6-8Eng" sheetId="1" r:id="rId1"/>
    <sheet name="9-10 Eng" sheetId="2" r:id="rId2"/>
    <sheet name="11 Eng" sheetId="3" r:id="rId3"/>
    <sheet name="12 Eng" sheetId="4" r:id="rId4"/>
    <sheet name="13-14 Eng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bcLC+YF+cHNUgHFl5qOEgvcGSeTh4MoTEyWw3NYPT7s="/>
    </ext>
  </extLst>
</workbook>
</file>

<file path=xl/calcChain.xml><?xml version="1.0" encoding="utf-8"?>
<calcChain xmlns="http://schemas.openxmlformats.org/spreadsheetml/2006/main">
  <c r="H46" i="2" l="1"/>
  <c r="H77" i="2" l="1"/>
  <c r="H82" i="5" l="1"/>
  <c r="J82" i="5"/>
  <c r="L82" i="5"/>
  <c r="F82" i="5"/>
  <c r="P31" i="3"/>
  <c r="N19" i="2"/>
  <c r="L19" i="2"/>
  <c r="J19" i="2"/>
  <c r="H19" i="2"/>
  <c r="F96" i="5"/>
  <c r="P23" i="4" l="1"/>
  <c r="O138" i="1"/>
  <c r="K138" i="1"/>
  <c r="V25" i="3"/>
  <c r="Z25" i="3" s="1"/>
  <c r="T21" i="3"/>
  <c r="T24" i="3" s="1"/>
  <c r="T33" i="3" s="1"/>
  <c r="V29" i="3"/>
  <c r="Z29" i="3" s="1"/>
  <c r="V26" i="3"/>
  <c r="Z26" i="3" s="1"/>
  <c r="N39" i="2" l="1"/>
  <c r="N49" i="2" s="1"/>
  <c r="N14" i="2"/>
  <c r="N22" i="2" s="1"/>
  <c r="N25" i="2" s="1"/>
  <c r="N28" i="2" s="1"/>
  <c r="J46" i="2"/>
  <c r="J39" i="2"/>
  <c r="J14" i="2"/>
  <c r="J22" i="2" s="1"/>
  <c r="J25" i="2" s="1"/>
  <c r="J28" i="2" s="1"/>
  <c r="F21" i="3"/>
  <c r="F24" i="3" s="1"/>
  <c r="H21" i="3"/>
  <c r="H24" i="3" s="1"/>
  <c r="J21" i="3"/>
  <c r="J24" i="3" s="1"/>
  <c r="L21" i="3"/>
  <c r="L24" i="3" s="1"/>
  <c r="N21" i="3"/>
  <c r="N24" i="3" s="1"/>
  <c r="P21" i="3"/>
  <c r="P24" i="3" s="1"/>
  <c r="R21" i="3"/>
  <c r="R24" i="3" s="1"/>
  <c r="X21" i="3"/>
  <c r="X24" i="3" s="1"/>
  <c r="P24" i="4"/>
  <c r="F19" i="4"/>
  <c r="F22" i="4" s="1"/>
  <c r="H19" i="4"/>
  <c r="H22" i="4" s="1"/>
  <c r="J19" i="4"/>
  <c r="J22" i="4" s="1"/>
  <c r="L19" i="4"/>
  <c r="L22" i="4" s="1"/>
  <c r="N19" i="4"/>
  <c r="N22" i="4" s="1"/>
  <c r="P17" i="4"/>
  <c r="P16" i="4"/>
  <c r="P15" i="4"/>
  <c r="P14" i="4"/>
  <c r="P13" i="4"/>
  <c r="A3" i="5"/>
  <c r="H96" i="5"/>
  <c r="H40" i="5"/>
  <c r="H46" i="5" s="1"/>
  <c r="L96" i="5"/>
  <c r="L40" i="5"/>
  <c r="L46" i="5" s="1"/>
  <c r="K141" i="1"/>
  <c r="K80" i="1"/>
  <c r="K72" i="1"/>
  <c r="K35" i="1"/>
  <c r="K23" i="1"/>
  <c r="O141" i="1"/>
  <c r="O80" i="1"/>
  <c r="O72" i="1"/>
  <c r="O35" i="1"/>
  <c r="O23" i="1"/>
  <c r="V30" i="3"/>
  <c r="H98" i="5" l="1"/>
  <c r="H103" i="5" s="1"/>
  <c r="J49" i="2"/>
  <c r="J51" i="2" s="1"/>
  <c r="J77" i="2" s="1"/>
  <c r="L98" i="5"/>
  <c r="L103" i="5" s="1"/>
  <c r="P19" i="4"/>
  <c r="O37" i="1"/>
  <c r="O82" i="1"/>
  <c r="O143" i="1" s="1"/>
  <c r="K37" i="1"/>
  <c r="K82" i="1"/>
  <c r="K143" i="1" s="1"/>
  <c r="N70" i="2"/>
  <c r="N51" i="2"/>
  <c r="N77" i="2" s="1"/>
  <c r="M72" i="1"/>
  <c r="J70" i="2" l="1"/>
  <c r="H39" i="2"/>
  <c r="L39" i="2"/>
  <c r="L49" i="2" s="1"/>
  <c r="I35" i="1"/>
  <c r="M35" i="1"/>
  <c r="J96" i="5" l="1"/>
  <c r="A54" i="5"/>
  <c r="A111" i="5" s="1"/>
  <c r="A57" i="5"/>
  <c r="A1" i="5"/>
  <c r="A55" i="5" s="1"/>
  <c r="L27" i="4"/>
  <c r="J27" i="4"/>
  <c r="H27" i="4"/>
  <c r="F27" i="4"/>
  <c r="P22" i="4"/>
  <c r="R33" i="3"/>
  <c r="N33" i="3"/>
  <c r="L33" i="3"/>
  <c r="J33" i="3"/>
  <c r="H33" i="3"/>
  <c r="F33" i="3"/>
  <c r="Z30" i="3"/>
  <c r="V24" i="3"/>
  <c r="V19" i="3"/>
  <c r="Z19" i="3" s="1"/>
  <c r="V18" i="3"/>
  <c r="Z18" i="3" s="1"/>
  <c r="V17" i="3"/>
  <c r="Z17" i="3" s="1"/>
  <c r="V16" i="3"/>
  <c r="Z16" i="3" s="1"/>
  <c r="V15" i="3"/>
  <c r="A3" i="3"/>
  <c r="A3" i="4" s="1"/>
  <c r="A58" i="2"/>
  <c r="H49" i="2"/>
  <c r="L14" i="2"/>
  <c r="L22" i="2" s="1"/>
  <c r="L25" i="2" s="1"/>
  <c r="J12" i="5" s="1"/>
  <c r="J40" i="5" s="1"/>
  <c r="J46" i="5" s="1"/>
  <c r="H14" i="2"/>
  <c r="H22" i="2" s="1"/>
  <c r="H25" i="2" s="1"/>
  <c r="F12" i="5" s="1"/>
  <c r="F40" i="5" s="1"/>
  <c r="F46" i="5" s="1"/>
  <c r="A1" i="2"/>
  <c r="A105" i="1"/>
  <c r="A102" i="1"/>
  <c r="A153" i="1" s="1"/>
  <c r="M80" i="1"/>
  <c r="I80" i="1"/>
  <c r="I72" i="1"/>
  <c r="A54" i="1"/>
  <c r="A52" i="1"/>
  <c r="A103" i="1" s="1"/>
  <c r="M23" i="1"/>
  <c r="I23" i="1"/>
  <c r="F98" i="5" l="1"/>
  <c r="F103" i="5" s="1"/>
  <c r="H28" i="2"/>
  <c r="J98" i="5"/>
  <c r="J103" i="5" s="1"/>
  <c r="L28" i="2"/>
  <c r="Z15" i="3"/>
  <c r="Z21" i="3" s="1"/>
  <c r="V21" i="3"/>
  <c r="Z24" i="3"/>
  <c r="I82" i="1"/>
  <c r="M82" i="1"/>
  <c r="I37" i="1"/>
  <c r="M37" i="1"/>
  <c r="A56" i="2"/>
  <c r="L51" i="2" l="1"/>
  <c r="H51" i="2"/>
  <c r="N25" i="4" l="1"/>
  <c r="P25" i="4" s="1"/>
  <c r="P27" i="4" s="1"/>
  <c r="L70" i="2"/>
  <c r="L77" i="2"/>
  <c r="N27" i="4" l="1"/>
  <c r="M138" i="1" l="1"/>
  <c r="X33" i="3"/>
  <c r="M141" i="1" l="1"/>
  <c r="M143" i="1" s="1"/>
  <c r="H70" i="2"/>
  <c r="V31" i="3" l="1"/>
  <c r="P33" i="3"/>
  <c r="I138" i="1" l="1"/>
  <c r="I141" i="1" s="1"/>
  <c r="I143" i="1" s="1"/>
  <c r="V33" i="3"/>
  <c r="Z31" i="3"/>
  <c r="Z33" i="3" s="1"/>
</calcChain>
</file>

<file path=xl/sharedStrings.xml><?xml version="1.0" encoding="utf-8"?>
<sst xmlns="http://schemas.openxmlformats.org/spreadsheetml/2006/main" count="380" uniqueCount="222">
  <si>
    <t>Rojukiss International Public Company Limited</t>
  </si>
  <si>
    <t>Statement of Financial Position</t>
  </si>
  <si>
    <t>As at 31 December 2024</t>
  </si>
  <si>
    <t>Consolidated</t>
  </si>
  <si>
    <t>Separate</t>
  </si>
  <si>
    <t>financial statements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</si>
  <si>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</si>
  <si>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</si>
  <si>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</si>
  <si>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</si>
  <si>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</si>
  <si>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</si>
  <si>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</si>
  <si>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</si>
  <si>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</si>
  <si>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</si>
  <si>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</si>
  <si>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</si>
  <si>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</si>
  <si>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Investment in subsidiaries</t>
  </si>
  <si>
    <t>Long-term loans to subsidiary</t>
  </si>
  <si>
    <t>30.4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</si>
  <si>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</si>
  <si>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</si>
  <si>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</si>
  <si>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</si>
  <si>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</si>
  <si>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</si>
  <si>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</si>
  <si>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________________________________ Director    ________________________________ Director</t>
  </si>
  <si>
    <t>The note to the consolidated and separate financial statement are integral part of the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</si>
  <si>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</si>
  <si>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</si>
  <si>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</si>
  <si>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Trust receipts and promissory note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</si>
  <si>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</si>
  <si>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</si>
  <si>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</si>
  <si>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</si>
  <si>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</si>
  <si>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</si>
  <si>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</si>
  <si>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</si>
  <si>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</si>
  <si>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</si>
  <si>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</si>
  <si>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</si>
  <si>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</si>
  <si>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>Ordinary shares, 618,000,000 shares</t>
  </si>
  <si>
    <t>paid-up at Baht 0.50 each</t>
  </si>
  <si>
    <t xml:space="preserve">Issued and paid-up share capital </t>
  </si>
  <si>
    <t>Ordinary shares, 600,010,000 shares</t>
  </si>
  <si>
    <t xml:space="preserve">Premium on paid-up capital  </t>
  </si>
  <si>
    <t>of ordinary shares</t>
  </si>
  <si>
    <t>Premium on share-base payment</t>
  </si>
  <si>
    <t>Surplus from business combinations</t>
  </si>
  <si>
    <t>under common control</t>
  </si>
  <si>
    <t>Retained earnings</t>
  </si>
  <si>
    <t>Appropriated - Legal reserve</t>
  </si>
  <si>
    <t>Unappropriated</t>
  </si>
  <si>
    <t>Other component of equity</t>
  </si>
  <si>
    <t>Translation on financial statements</t>
  </si>
  <si>
    <t>Change in parent's ownership interest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</si>
  <si>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</si>
  <si>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</si>
  <si>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</si>
  <si>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</si>
  <si>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</si>
  <si>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</si>
  <si>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</si>
  <si>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>Revenue from sales and services</t>
  </si>
  <si>
    <t>Cost of sales and services</t>
  </si>
  <si>
    <t>Gross profit</t>
  </si>
  <si>
    <t xml:space="preserve">Other income </t>
  </si>
  <si>
    <t>Administrative expenses</t>
  </si>
  <si>
    <t>Gain from foreign exchange rate</t>
  </si>
  <si>
    <t xml:space="preserve">Profit before finance costs </t>
  </si>
  <si>
    <t>Finance costs</t>
  </si>
  <si>
    <t>Profit before income tax expense</t>
  </si>
  <si>
    <t xml:space="preserve">Income tax expense </t>
  </si>
  <si>
    <t>Profit for the year</t>
  </si>
  <si>
    <t>Other comprehensive income :</t>
  </si>
  <si>
    <t xml:space="preserve">Items that will not be reclassified </t>
  </si>
  <si>
    <t>subsequently to profit or loss</t>
  </si>
  <si>
    <t>Remeasurements of employee</t>
  </si>
  <si>
    <t xml:space="preserve">   benefit obligations</t>
  </si>
  <si>
    <t>Income tax on remeasurements of</t>
  </si>
  <si>
    <t xml:space="preserve">   employee benefit obligations</t>
  </si>
  <si>
    <t xml:space="preserve">Total items that will not be reclassified </t>
  </si>
  <si>
    <t xml:space="preserve">Items that will be reclassified </t>
  </si>
  <si>
    <t>Currency translation differences</t>
  </si>
  <si>
    <t xml:space="preserve">Total items that will be reclassified </t>
  </si>
  <si>
    <t xml:space="preserve">Other comprehensive expense </t>
  </si>
  <si>
    <t>for the year, net of tax</t>
  </si>
  <si>
    <t>Total comprehensive income for the year</t>
  </si>
  <si>
    <t>Note</t>
  </si>
  <si>
    <t>Profit attributable to:</t>
  </si>
  <si>
    <t>Owners of the Company</t>
  </si>
  <si>
    <t>Total comprehensive income</t>
  </si>
  <si>
    <t xml:space="preserve">attributable to: </t>
  </si>
  <si>
    <t>Earnings per share</t>
  </si>
  <si>
    <t>Basic earnings per share</t>
  </si>
  <si>
    <t xml:space="preserve">Statements of Changes in Equity </t>
  </si>
  <si>
    <t>Consolidated financial statements</t>
  </si>
  <si>
    <t>Surplus from</t>
  </si>
  <si>
    <t>Premium on</t>
  </si>
  <si>
    <t>business</t>
  </si>
  <si>
    <t>Change in</t>
  </si>
  <si>
    <t>Issued and</t>
  </si>
  <si>
    <t>paid-up capital</t>
  </si>
  <si>
    <t>combinations</t>
  </si>
  <si>
    <t>Translation of</t>
  </si>
  <si>
    <t>parent's</t>
  </si>
  <si>
    <t>Non-</t>
  </si>
  <si>
    <t xml:space="preserve"> paid-up</t>
  </si>
  <si>
    <t xml:space="preserve"> of ordinary</t>
  </si>
  <si>
    <t>share-base</t>
  </si>
  <si>
    <t>under common</t>
  </si>
  <si>
    <t>Appropriated</t>
  </si>
  <si>
    <t xml:space="preserve">  financial</t>
  </si>
  <si>
    <t>ownership</t>
  </si>
  <si>
    <t>Total owner</t>
  </si>
  <si>
    <t>controlling</t>
  </si>
  <si>
    <t>share capital</t>
  </si>
  <si>
    <t xml:space="preserve"> shares</t>
  </si>
  <si>
    <t>payment</t>
  </si>
  <si>
    <t>control</t>
  </si>
  <si>
    <t>Legal reserve</t>
  </si>
  <si>
    <t xml:space="preserve"> statements</t>
  </si>
  <si>
    <t>interest</t>
  </si>
  <si>
    <t>of the company</t>
  </si>
  <si>
    <t>interests</t>
  </si>
  <si>
    <t>Opening balance at 1 January 2023</t>
  </si>
  <si>
    <t>Issurance of shares</t>
  </si>
  <si>
    <t>Dividend paid</t>
  </si>
  <si>
    <t>Closing balance at 31 December 2023</t>
  </si>
  <si>
    <t>Opening balance at 1 January 2024</t>
  </si>
  <si>
    <t>Share-based payment</t>
  </si>
  <si>
    <t>Decrease in share capital of a subsidiary</t>
  </si>
  <si>
    <t>Additional investment in subsidiaries</t>
  </si>
  <si>
    <t>by purchasing shares from</t>
  </si>
  <si>
    <t>non-controlling interests</t>
  </si>
  <si>
    <t>Closing balance at 31 December 2024</t>
  </si>
  <si>
    <t>Separate financial statements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</si>
  <si>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</si>
  <si>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</si>
  <si>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</si>
  <si>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</si>
  <si>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</si>
  <si>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Amortisation of intangible assets</t>
  </si>
  <si>
    <t>Depreciation of right-of-use assets</t>
  </si>
  <si>
    <t>Provision of sales return (Reversal)</t>
  </si>
  <si>
    <t>Share-based payment reserve</t>
  </si>
  <si>
    <t>Unrealised gain on foreign exchange</t>
  </si>
  <si>
    <t>Interest expense</t>
  </si>
  <si>
    <t>Interest income</t>
  </si>
  <si>
    <t>Loss from disposal of equipment</t>
  </si>
  <si>
    <t xml:space="preserve">Write off intangible asset </t>
  </si>
  <si>
    <t>Employee benefit paid</t>
  </si>
  <si>
    <t>Changes in operating assets and liabilities</t>
  </si>
  <si>
    <t>- Trade and other receivables</t>
  </si>
  <si>
    <t>- Inventories</t>
  </si>
  <si>
    <t>- Contract assets</t>
  </si>
  <si>
    <t>- Other current assets</t>
  </si>
  <si>
    <t>- Other non current assets</t>
  </si>
  <si>
    <t>- Trade and other payables</t>
  </si>
  <si>
    <t>- Other current liabilities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</si>
  <si>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</si>
  <si>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</si>
  <si>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</si>
  <si>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</si>
  <si>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</si>
  <si>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Decrease in restricted cash</t>
  </si>
  <si>
    <t>Cash received from capital reduction</t>
  </si>
  <si>
    <t xml:space="preserve">   of a subsidiary</t>
  </si>
  <si>
    <t>Proceeds from loan to subsidiary</t>
  </si>
  <si>
    <t>Payments for purchase of financial assets</t>
  </si>
  <si>
    <t>measured at fair value through profit or loss</t>
  </si>
  <si>
    <t>Cash received from sale of financial assets</t>
  </si>
  <si>
    <t>Cash received from sale of equipments</t>
  </si>
  <si>
    <t>Cash flows from financing activities</t>
  </si>
  <si>
    <t>Proceeds from trust receipts and promissory note</t>
  </si>
  <si>
    <t>Repayment to trust receipts</t>
  </si>
  <si>
    <t>Payment for purchase shares in subsidiary</t>
  </si>
  <si>
    <t xml:space="preserve">   from non-controlling interests</t>
  </si>
  <si>
    <t>Payment from capital reduction of a subsidiary</t>
  </si>
  <si>
    <t xml:space="preserve">   to non-controlling interests</t>
  </si>
  <si>
    <t>Payments on lease liabilities</t>
  </si>
  <si>
    <t>Proceeds from ordinary shares issued</t>
  </si>
  <si>
    <t>Net cash used in financing activities</t>
  </si>
  <si>
    <t>Net decrease in cash and cash equivalents</t>
  </si>
  <si>
    <t xml:space="preserve">Cash and cash equivalents </t>
  </si>
  <si>
    <t>at beginning of year</t>
  </si>
  <si>
    <t>Exchange losses on cash and cash equivalents</t>
  </si>
  <si>
    <t>Cash and cash equivalents at end of year</t>
  </si>
  <si>
    <t>Significant non-cash transactions</t>
  </si>
  <si>
    <t>Payable arising from purchase of equipment</t>
  </si>
  <si>
    <t>Payable arising from purchase of intangible assets</t>
  </si>
  <si>
    <t>Right-of-use assets arising from lease liabilities</t>
  </si>
  <si>
    <t>Dividend income</t>
  </si>
  <si>
    <t>Selling expenses and distribution costs</t>
  </si>
  <si>
    <t>Dividend payment</t>
  </si>
  <si>
    <t>operating activities</t>
  </si>
  <si>
    <t>(Recognition) reversal of expected credit loss</t>
  </si>
  <si>
    <t>Contract assets</t>
  </si>
  <si>
    <t>Trade and other receivables</t>
  </si>
  <si>
    <t>Trade and other payables</t>
  </si>
  <si>
    <t>Cash received from dividend income</t>
  </si>
  <si>
    <t>Loan made to subsidiary</t>
  </si>
  <si>
    <t xml:space="preserve">   measured at fair value</t>
  </si>
  <si>
    <t>Corporate income tax payable</t>
  </si>
  <si>
    <t>-</t>
  </si>
  <si>
    <t>Dividend payable</t>
  </si>
  <si>
    <t>Expected credit loss (Reversal)</t>
  </si>
  <si>
    <t>Unrealised gain on financial assets</t>
  </si>
  <si>
    <t>Payments for purchase of equipments</t>
  </si>
  <si>
    <t>Payments for purchase of intangible assets</t>
  </si>
  <si>
    <t>Cash generated from (used in) operations</t>
  </si>
  <si>
    <t xml:space="preserve">Net cash generated from (used in) </t>
  </si>
  <si>
    <t>Net cash (used in) from investing activities</t>
  </si>
  <si>
    <t>Reversal (recognition) provision of cost return</t>
  </si>
  <si>
    <t>Repayment for long-term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</si>
</sst>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&quot;-&quot;"/>
    <numFmt numFmtId="166" formatCode="#,##0;\(#,##0\);\-"/>
    <numFmt numFmtId="167" formatCode="#,##0.00;\(#,##0.00\)"/>
    <numFmt numFmtId="168" formatCode="_-* #,##0.00\ ;\(#,##0.00\);_-* &quot;-&quot;??_-;_-@"/>
    <numFmt numFmtId="169" formatCode="_(* #,##0_);_(* \(#,##0\);_(* &quot;-&quot;??_);_(@_)"/>
    <numFmt numFmtId="170" formatCode="#,##0.00;\(#,##0.00\);\-"/>
  </numFmts>
  <fonts count="7" x14ac:knownFonts="1">
    <font>
      <sz val="11"/>
      <color theme="1"/>
      <name val="Calibri"/>
      <scheme val="minor"/>
    </font>
    <font>
      <sz val="9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1">
      <protection locked="0"/>
    </xf>
    <xf numFmtId="0" fontId="4" fillId="0" borderId="1"/>
    <xf numFmtId="0" fontId="4" fillId="0" borderId="1"/>
    <xf numFmtId="0" fontId="2" fillId="0" borderId="1"/>
    <xf numFmtId="0" fontId="5" fillId="0" borderId="1"/>
    <xf numFmtId="0" fontId="2" fillId="0" borderId="1">
      <protection locked="0"/>
    </xf>
  </cellStyleXfs>
  <cellXfs count="9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vertical="center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170" fontId="1" fillId="0" borderId="3" xfId="0" applyNumberFormat="1" applyFont="1" applyBorder="1" applyAlignment="1">
      <alignment vertical="center"/>
    </xf>
    <xf numFmtId="170" fontId="1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0" xfId="0" applyNumberFormat="1" applyFont="1"/>
    <xf numFmtId="165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169" fontId="1" fillId="0" borderId="2" xfId="0" applyNumberFormat="1" applyFont="1" applyBorder="1" applyAlignment="1">
      <alignment vertical="center"/>
    </xf>
    <xf numFmtId="169" fontId="1" fillId="0" borderId="2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right" vertical="center"/>
    </xf>
    <xf numFmtId="0" fontId="3" fillId="0" borderId="1" xfId="1" applyFont="1" applyAlignment="1" applyProtection="1">
      <alignment vertical="center"/>
    </xf>
    <xf numFmtId="0" fontId="1" fillId="0" borderId="1" xfId="1" applyFont="1" applyAlignment="1" applyProtection="1">
      <alignment vertical="center"/>
    </xf>
    <xf numFmtId="169" fontId="1" fillId="0" borderId="0" xfId="0" applyNumberFormat="1" applyFont="1"/>
    <xf numFmtId="169" fontId="1" fillId="0" borderId="0" xfId="0" applyNumberFormat="1" applyFont="1" applyAlignment="1">
      <alignment horizontal="right"/>
    </xf>
    <xf numFmtId="0" fontId="3" fillId="0" borderId="0" xfId="0" applyFont="1"/>
    <xf numFmtId="166" fontId="6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1" fillId="0" borderId="0" xfId="0" applyFont="1"/>
    <xf numFmtId="165" fontId="3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7">
    <cellStyle name="Normal" xfId="0" builtinId="0"/>
    <cellStyle name="Normal 12 2 3" xfId="5" xr:uid="{C04A71F1-0148-4A1C-8F40-3BD848AE8971}"/>
    <cellStyle name="Normal 2" xfId="1" xr:uid="{A877E9E1-52D5-4057-AB6B-723530AB9C73}"/>
    <cellStyle name="Normal 2 2 4" xfId="6" xr:uid="{8CFA2C3A-24EA-4F7B-A45D-3623ECD41386}"/>
    <cellStyle name="Normal 3" xfId="3" xr:uid="{FDEF71F9-44B2-4ABF-9BA7-726071BFC584}"/>
    <cellStyle name="Normal 4 3 2" xfId="2" xr:uid="{6DABCB44-6A74-4773-891D-95DAA6007B09}"/>
    <cellStyle name="Normal 5" xfId="4" xr:uid="{6F39C4DA-C359-4059-A98E-9888F76F1111}"/>
  </cellStyles>
  <dxfs count="0"/>
  <tableStyles count="0" defaultTableStyle="TableStyleMedium2" defaultPivotStyle="PivotStyleLight16"/>
  <colors>
    <mruColors>
      <color rgb="FFFFCCCC"/>
      <color rgb="FFF1C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53"/>
  <sheetViews>
    <sheetView topLeftCell="A41" zoomScaleNormal="100" zoomScaleSheetLayoutView="91" workbookViewId="0">
      <selection activeCell="S52" sqref="S52"/>
    </sheetView>
  </sheetViews>
  <sheetFormatPr defaultColWidth="14.44140625" defaultRowHeight="16.5" customHeight="1" x14ac:dyDescent="0.2"/>
  <cols>
    <col min="1" max="2" width="1.5546875" style="5" customWidth="1"/>
    <col min="3" max="3" width="1.33203125" style="5" customWidth="1"/>
    <col min="4" max="4" width="8.44140625" style="5" customWidth="1"/>
    <col min="5" max="5" width="4.5546875" style="5" customWidth="1"/>
    <col min="6" max="6" width="15.44140625" style="5" customWidth="1"/>
    <col min="7" max="7" width="5.6640625" style="5" customWidth="1"/>
    <col min="8" max="8" width="0.5546875" style="5" customWidth="1"/>
    <col min="9" max="9" width="12.6640625" style="5" customWidth="1"/>
    <col min="10" max="10" width="0.5546875" style="5" customWidth="1"/>
    <col min="11" max="11" width="12.6640625" style="5" customWidth="1"/>
    <col min="12" max="12" width="0.5546875" style="5" customWidth="1"/>
    <col min="13" max="13" width="12.6640625" style="5" customWidth="1"/>
    <col min="14" max="14" width="0.5546875" style="5" customWidth="1"/>
    <col min="15" max="15" width="12.6640625" style="5" customWidth="1"/>
    <col min="16" max="16384" width="14.44140625" style="5"/>
  </cols>
  <sheetData>
    <row r="1" spans="1:15" ht="16.5" customHeight="1" x14ac:dyDescent="0.2">
      <c r="A1" s="2" t="s">
        <v>0</v>
      </c>
      <c r="B1" s="3"/>
      <c r="C1" s="3"/>
      <c r="D1" s="3"/>
      <c r="E1" s="3"/>
      <c r="F1" s="3"/>
      <c r="G1" s="1"/>
      <c r="H1" s="3"/>
      <c r="I1" s="4"/>
      <c r="J1" s="4"/>
      <c r="K1" s="4"/>
      <c r="L1" s="3"/>
      <c r="M1" s="4"/>
      <c r="N1" s="4"/>
      <c r="O1" s="4"/>
    </row>
    <row r="2" spans="1:15" ht="16.5" customHeight="1" x14ac:dyDescent="0.2">
      <c r="A2" s="2" t="s">
        <v>1</v>
      </c>
      <c r="B2" s="3"/>
      <c r="C2" s="3"/>
      <c r="D2" s="3"/>
      <c r="E2" s="3"/>
      <c r="F2" s="3"/>
      <c r="G2" s="6"/>
      <c r="H2" s="3"/>
      <c r="I2" s="4"/>
      <c r="J2" s="4"/>
      <c r="K2" s="4"/>
      <c r="L2" s="3"/>
      <c r="M2" s="4"/>
      <c r="N2" s="4"/>
      <c r="O2" s="4"/>
    </row>
    <row r="3" spans="1:15" ht="16.5" customHeight="1" x14ac:dyDescent="0.2">
      <c r="A3" s="7" t="s">
        <v>2</v>
      </c>
      <c r="B3" s="8"/>
      <c r="C3" s="8"/>
      <c r="D3" s="8"/>
      <c r="E3" s="8"/>
      <c r="F3" s="8"/>
      <c r="G3" s="9"/>
      <c r="H3" s="8"/>
      <c r="I3" s="10"/>
      <c r="J3" s="10"/>
      <c r="K3" s="10"/>
      <c r="L3" s="8"/>
      <c r="M3" s="10"/>
      <c r="N3" s="10"/>
      <c r="O3" s="10"/>
    </row>
    <row r="4" spans="1:15" ht="16.5" customHeight="1" x14ac:dyDescent="0.2">
      <c r="A4" s="2"/>
      <c r="B4" s="3"/>
      <c r="C4" s="3"/>
      <c r="D4" s="3"/>
      <c r="E4" s="3"/>
      <c r="F4" s="3"/>
      <c r="G4" s="1"/>
      <c r="H4" s="3"/>
      <c r="I4" s="4"/>
      <c r="J4" s="4"/>
      <c r="K4" s="4"/>
      <c r="L4" s="3"/>
      <c r="M4" s="4"/>
      <c r="N4" s="4"/>
      <c r="O4" s="4"/>
    </row>
    <row r="5" spans="1:15" ht="16.5" customHeight="1" x14ac:dyDescent="0.2">
      <c r="A5" s="2"/>
      <c r="B5" s="3"/>
      <c r="C5" s="3"/>
      <c r="D5" s="3"/>
      <c r="E5" s="3"/>
      <c r="F5" s="3"/>
      <c r="G5" s="1"/>
      <c r="H5" s="3"/>
      <c r="I5" s="4"/>
      <c r="J5" s="4"/>
      <c r="K5" s="4"/>
      <c r="L5" s="3"/>
      <c r="M5" s="4"/>
      <c r="N5" s="4"/>
      <c r="O5" s="4"/>
    </row>
    <row r="6" spans="1:15" ht="16.5" customHeight="1" x14ac:dyDescent="0.2">
      <c r="A6" s="2"/>
      <c r="B6" s="3"/>
      <c r="C6" s="3"/>
      <c r="D6" s="3"/>
      <c r="E6" s="3"/>
      <c r="F6" s="3"/>
      <c r="G6" s="1"/>
      <c r="H6" s="3"/>
      <c r="I6" s="85" t="s">
        <v>3</v>
      </c>
      <c r="J6" s="86"/>
      <c r="K6" s="86"/>
      <c r="L6" s="3"/>
      <c r="M6" s="85" t="s">
        <v>4</v>
      </c>
      <c r="N6" s="86"/>
      <c r="O6" s="86"/>
    </row>
    <row r="7" spans="1:15" ht="16.5" customHeight="1" x14ac:dyDescent="0.2">
      <c r="A7" s="2"/>
      <c r="B7" s="3"/>
      <c r="C7" s="3"/>
      <c r="D7" s="3"/>
      <c r="E7" s="3"/>
      <c r="F7" s="3"/>
      <c r="G7" s="1"/>
      <c r="H7" s="3"/>
      <c r="I7" s="87" t="s">
        <v>5</v>
      </c>
      <c r="J7" s="88"/>
      <c r="K7" s="88"/>
      <c r="L7" s="3"/>
      <c r="M7" s="87" t="s">
        <v>5</v>
      </c>
      <c r="N7" s="88"/>
      <c r="O7" s="88"/>
    </row>
    <row r="8" spans="1:15" ht="16.5" customHeight="1" x14ac:dyDescent="0.2">
      <c r="A8" s="2"/>
      <c r="B8" s="3"/>
      <c r="C8" s="3"/>
      <c r="D8" s="3"/>
      <c r="E8" s="3"/>
      <c r="F8" s="3"/>
      <c r="G8" s="1"/>
      <c r="H8" s="3"/>
      <c r="I8" s="13" t="s">
        <v>6</v>
      </c>
      <c r="J8" s="14"/>
      <c r="K8" s="13" t="s">
        <v>7</v>
      </c>
      <c r="L8" s="3"/>
      <c r="M8" s="13" t="s">
        <v>6</v>
      </c>
      <c r="N8" s="14"/>
      <c r="O8" s="13" t="s">
        <v>7</v>
      </c>
    </row>
    <row r="9" spans="1:15" ht="16.5" customHeight="1" x14ac:dyDescent="0.2">
      <c r="A9" s="3"/>
      <c r="B9" s="3"/>
      <c r="C9" s="3"/>
      <c r="D9" s="3"/>
      <c r="E9" s="3"/>
      <c r="F9" s="3"/>
      <c r="G9" s="15" t="s">
        <v>8</v>
      </c>
      <c r="H9" s="3"/>
      <c r="I9" s="16" t="s">
        <v>9</v>
      </c>
      <c r="J9" s="17"/>
      <c r="K9" s="16" t="s">
        <v>9</v>
      </c>
      <c r="L9" s="3"/>
      <c r="M9" s="16" t="s">
        <v>9</v>
      </c>
      <c r="N9" s="17"/>
      <c r="O9" s="16" t="s">
        <v>9</v>
      </c>
    </row>
    <row r="10" spans="1:15" ht="16.5" customHeight="1" x14ac:dyDescent="0.2">
      <c r="A10" s="3"/>
      <c r="B10" s="3"/>
      <c r="C10" s="3"/>
      <c r="D10" s="3"/>
      <c r="E10" s="3"/>
      <c r="F10" s="3"/>
      <c r="G10" s="6"/>
      <c r="H10" s="3"/>
      <c r="I10" s="18"/>
      <c r="J10" s="17"/>
      <c r="K10" s="18"/>
      <c r="L10" s="3"/>
      <c r="M10" s="18"/>
      <c r="N10" s="17"/>
      <c r="O10" s="18"/>
    </row>
    <row r="11" spans="1:15" ht="16.5" customHeight="1" x14ac:dyDescent="0.2">
      <c r="A11" s="2" t="s">
        <v>10</v>
      </c>
      <c r="B11" s="3"/>
      <c r="C11" s="3"/>
      <c r="D11" s="3"/>
      <c r="E11" s="3"/>
      <c r="F11" s="3"/>
      <c r="G11" s="1"/>
      <c r="H11" s="3"/>
      <c r="I11" s="19"/>
      <c r="J11" s="4"/>
      <c r="K11" s="19"/>
      <c r="L11" s="3"/>
      <c r="M11" s="19"/>
      <c r="N11" s="4"/>
      <c r="O11" s="19"/>
    </row>
    <row r="12" spans="1:15" ht="16.5" customHeight="1" x14ac:dyDescent="0.2">
      <c r="A12" s="2"/>
      <c r="B12" s="3"/>
      <c r="C12" s="3"/>
      <c r="D12" s="3"/>
      <c r="E12" s="3"/>
      <c r="F12" s="3"/>
      <c r="G12" s="1"/>
      <c r="H12" s="3"/>
      <c r="I12" s="19"/>
      <c r="J12" s="4"/>
      <c r="K12" s="19"/>
      <c r="L12" s="3"/>
      <c r="M12" s="19"/>
      <c r="N12" s="4"/>
      <c r="O12" s="19"/>
    </row>
    <row r="13" spans="1:15" ht="16.5" customHeight="1" x14ac:dyDescent="0.2">
      <c r="A13" s="2" t="s">
        <v>11</v>
      </c>
      <c r="B13" s="3"/>
      <c r="C13" s="3"/>
      <c r="D13" s="3"/>
      <c r="E13" s="3"/>
      <c r="F13" s="3"/>
      <c r="G13" s="1"/>
      <c r="H13" s="3"/>
      <c r="I13" s="19"/>
      <c r="J13" s="4"/>
      <c r="K13" s="19"/>
      <c r="L13" s="3"/>
      <c r="M13" s="19"/>
      <c r="N13" s="4"/>
      <c r="O13" s="19"/>
    </row>
    <row r="14" spans="1:15" ht="16.5" customHeight="1" x14ac:dyDescent="0.2">
      <c r="A14" s="2"/>
      <c r="B14" s="3"/>
      <c r="C14" s="3"/>
      <c r="D14" s="3"/>
      <c r="E14" s="3"/>
      <c r="F14" s="3"/>
      <c r="G14" s="1"/>
      <c r="H14" s="3"/>
      <c r="I14" s="19"/>
      <c r="J14" s="4"/>
      <c r="K14" s="19"/>
      <c r="L14" s="3"/>
      <c r="M14" s="19"/>
      <c r="N14" s="4"/>
      <c r="O14" s="19"/>
    </row>
    <row r="15" spans="1:15" ht="16.5" customHeight="1" x14ac:dyDescent="0.2">
      <c r="A15" s="3" t="s">
        <v>12</v>
      </c>
      <c r="B15" s="3"/>
      <c r="C15" s="3"/>
      <c r="D15" s="3"/>
      <c r="E15" s="3"/>
      <c r="F15" s="3"/>
      <c r="G15" s="1">
        <v>9</v>
      </c>
      <c r="H15" s="3"/>
      <c r="I15" s="20">
        <v>293048602</v>
      </c>
      <c r="J15" s="20"/>
      <c r="K15" s="20">
        <v>477534046</v>
      </c>
      <c r="L15" s="3"/>
      <c r="M15" s="21">
        <v>248938019</v>
      </c>
      <c r="N15" s="20"/>
      <c r="O15" s="21">
        <v>431537857</v>
      </c>
    </row>
    <row r="16" spans="1:15" ht="16.5" customHeight="1" x14ac:dyDescent="0.2">
      <c r="A16" s="3" t="s">
        <v>13</v>
      </c>
      <c r="B16" s="3"/>
      <c r="C16" s="3"/>
      <c r="D16" s="3"/>
      <c r="E16" s="3"/>
      <c r="F16" s="3"/>
      <c r="G16" s="1"/>
      <c r="H16" s="3"/>
      <c r="I16" s="20"/>
      <c r="J16" s="20"/>
      <c r="K16" s="20"/>
      <c r="L16" s="3"/>
      <c r="M16" s="21"/>
      <c r="N16" s="20"/>
      <c r="O16" s="21"/>
    </row>
    <row r="17" spans="1:15" ht="16.5" customHeight="1" x14ac:dyDescent="0.2">
      <c r="A17" s="3"/>
      <c r="B17" s="3" t="s">
        <v>14</v>
      </c>
      <c r="C17" s="3"/>
      <c r="D17" s="3"/>
      <c r="E17" s="3"/>
      <c r="F17" s="3"/>
      <c r="G17" s="1">
        <v>10</v>
      </c>
      <c r="H17" s="3"/>
      <c r="I17" s="20">
        <v>104122047</v>
      </c>
      <c r="J17" s="20"/>
      <c r="K17" s="20">
        <v>101494554</v>
      </c>
      <c r="L17" s="3"/>
      <c r="M17" s="20">
        <v>104122047</v>
      </c>
      <c r="N17" s="20"/>
      <c r="O17" s="20">
        <v>101494554</v>
      </c>
    </row>
    <row r="18" spans="1:15" ht="16.5" customHeight="1" x14ac:dyDescent="0.2">
      <c r="A18" s="3" t="s">
        <v>205</v>
      </c>
      <c r="B18" s="3"/>
      <c r="C18" s="3"/>
      <c r="D18" s="3"/>
      <c r="E18" s="3"/>
      <c r="F18" s="3"/>
      <c r="G18" s="1">
        <v>11.1</v>
      </c>
      <c r="H18" s="3"/>
      <c r="I18" s="20">
        <v>384302883</v>
      </c>
      <c r="J18" s="20"/>
      <c r="K18" s="20">
        <v>395924256</v>
      </c>
      <c r="L18" s="3"/>
      <c r="M18" s="21">
        <v>416452656</v>
      </c>
      <c r="N18" s="20"/>
      <c r="O18" s="21">
        <v>366537520</v>
      </c>
    </row>
    <row r="19" spans="1:15" ht="16.5" customHeight="1" x14ac:dyDescent="0.2">
      <c r="A19" s="3" t="s">
        <v>204</v>
      </c>
      <c r="B19" s="3"/>
      <c r="C19" s="3"/>
      <c r="D19" s="3"/>
      <c r="E19" s="3"/>
      <c r="F19" s="3"/>
      <c r="G19" s="1">
        <v>11.2</v>
      </c>
      <c r="H19" s="3"/>
      <c r="I19" s="20">
        <v>284522808</v>
      </c>
      <c r="J19" s="20"/>
      <c r="K19" s="20">
        <v>152582382</v>
      </c>
      <c r="L19" s="3"/>
      <c r="M19" s="21">
        <v>284522808</v>
      </c>
      <c r="N19" s="20"/>
      <c r="O19" s="21">
        <v>152582382</v>
      </c>
    </row>
    <row r="20" spans="1:15" ht="16.5" customHeight="1" x14ac:dyDescent="0.2">
      <c r="A20" s="3" t="s">
        <v>15</v>
      </c>
      <c r="B20" s="3"/>
      <c r="C20" s="3"/>
      <c r="D20" s="3"/>
      <c r="E20" s="3"/>
      <c r="F20" s="3"/>
      <c r="G20" s="1">
        <v>13</v>
      </c>
      <c r="H20" s="3"/>
      <c r="I20" s="20">
        <v>170917773</v>
      </c>
      <c r="J20" s="20"/>
      <c r="K20" s="20">
        <v>189501014</v>
      </c>
      <c r="L20" s="3"/>
      <c r="M20" s="21">
        <v>142223988</v>
      </c>
      <c r="N20" s="20"/>
      <c r="O20" s="21">
        <v>167668583</v>
      </c>
    </row>
    <row r="21" spans="1:15" ht="16.5" customHeight="1" x14ac:dyDescent="0.2">
      <c r="A21" s="3" t="s">
        <v>16</v>
      </c>
      <c r="B21" s="3"/>
      <c r="C21" s="3"/>
      <c r="D21" s="3"/>
      <c r="E21" s="3"/>
      <c r="F21" s="3"/>
      <c r="G21" s="1"/>
      <c r="H21" s="3"/>
      <c r="I21" s="22">
        <v>5944296</v>
      </c>
      <c r="J21" s="20"/>
      <c r="K21" s="22">
        <v>2849948</v>
      </c>
      <c r="L21" s="3"/>
      <c r="M21" s="23">
        <v>4301726</v>
      </c>
      <c r="N21" s="20"/>
      <c r="O21" s="23">
        <v>1547980</v>
      </c>
    </row>
    <row r="22" spans="1:15" ht="16.5" customHeight="1" x14ac:dyDescent="0.2">
      <c r="A22" s="3"/>
      <c r="B22" s="3"/>
      <c r="C22" s="3"/>
      <c r="D22" s="3"/>
      <c r="E22" s="3"/>
      <c r="F22" s="3"/>
      <c r="G22" s="1"/>
      <c r="H22" s="3"/>
      <c r="I22" s="21"/>
      <c r="J22" s="20"/>
      <c r="K22" s="21"/>
      <c r="L22" s="3"/>
      <c r="M22" s="21"/>
      <c r="N22" s="20"/>
      <c r="O22" s="21"/>
    </row>
    <row r="23" spans="1:15" ht="16.5" customHeight="1" x14ac:dyDescent="0.2">
      <c r="A23" s="2" t="s">
        <v>17</v>
      </c>
      <c r="B23" s="3"/>
      <c r="C23" s="3"/>
      <c r="D23" s="3"/>
      <c r="E23" s="3"/>
      <c r="F23" s="3"/>
      <c r="G23" s="1"/>
      <c r="H23" s="3"/>
      <c r="I23" s="24">
        <f>SUM(I15:I21)</f>
        <v>1242858409</v>
      </c>
      <c r="J23" s="25"/>
      <c r="K23" s="24">
        <f>SUM(K15:K21)</f>
        <v>1319886200</v>
      </c>
      <c r="L23" s="3"/>
      <c r="M23" s="24">
        <f>SUM(M15:M21)</f>
        <v>1200561244</v>
      </c>
      <c r="N23" s="25"/>
      <c r="O23" s="24">
        <f>SUM(O15:O21)</f>
        <v>1221368876</v>
      </c>
    </row>
    <row r="24" spans="1:15" ht="16.5" customHeight="1" x14ac:dyDescent="0.2">
      <c r="A24" s="26"/>
      <c r="B24" s="3"/>
      <c r="C24" s="3"/>
      <c r="D24" s="3"/>
      <c r="E24" s="3"/>
      <c r="F24" s="3"/>
      <c r="G24" s="1"/>
      <c r="H24" s="3"/>
      <c r="I24" s="27"/>
      <c r="J24" s="28"/>
      <c r="K24" s="27"/>
      <c r="L24" s="3"/>
      <c r="M24" s="27"/>
      <c r="N24" s="29"/>
      <c r="O24" s="27"/>
    </row>
    <row r="25" spans="1:15" ht="16.5" customHeight="1" x14ac:dyDescent="0.2">
      <c r="A25" s="2" t="s">
        <v>18</v>
      </c>
      <c r="B25" s="3"/>
      <c r="C25" s="3"/>
      <c r="D25" s="3"/>
      <c r="E25" s="3"/>
      <c r="F25" s="3"/>
      <c r="G25" s="1"/>
      <c r="H25" s="3"/>
      <c r="I25" s="21"/>
      <c r="J25" s="20"/>
      <c r="K25" s="21"/>
      <c r="L25" s="3"/>
      <c r="M25" s="21"/>
      <c r="N25" s="20"/>
      <c r="O25" s="21"/>
    </row>
    <row r="26" spans="1:15" ht="16.5" customHeight="1" x14ac:dyDescent="0.2">
      <c r="A26" s="2"/>
      <c r="B26" s="3"/>
      <c r="C26" s="3"/>
      <c r="D26" s="3"/>
      <c r="E26" s="3"/>
      <c r="F26" s="3"/>
      <c r="G26" s="1"/>
      <c r="H26" s="3"/>
      <c r="I26" s="21"/>
      <c r="J26" s="20"/>
      <c r="K26" s="21"/>
      <c r="L26" s="3"/>
      <c r="M26" s="21"/>
      <c r="N26" s="20"/>
      <c r="O26" s="21"/>
    </row>
    <row r="27" spans="1:15" ht="16.5" customHeight="1" x14ac:dyDescent="0.2">
      <c r="A27" s="3" t="s">
        <v>19</v>
      </c>
      <c r="B27" s="3"/>
      <c r="C27" s="3"/>
      <c r="D27" s="3"/>
      <c r="E27" s="3"/>
      <c r="F27" s="3"/>
      <c r="G27" s="1">
        <v>14</v>
      </c>
      <c r="H27" s="3"/>
      <c r="I27" s="21">
        <v>0</v>
      </c>
      <c r="J27" s="20"/>
      <c r="K27" s="21">
        <v>0</v>
      </c>
      <c r="L27" s="3"/>
      <c r="M27" s="20">
        <v>35244793</v>
      </c>
      <c r="N27" s="20"/>
      <c r="O27" s="20">
        <v>30273543</v>
      </c>
    </row>
    <row r="28" spans="1:15" ht="16.5" customHeight="1" x14ac:dyDescent="0.2">
      <c r="A28" s="3" t="s">
        <v>20</v>
      </c>
      <c r="B28" s="3"/>
      <c r="C28" s="3"/>
      <c r="D28" s="3"/>
      <c r="E28" s="3"/>
      <c r="F28" s="3"/>
      <c r="G28" s="30" t="s">
        <v>21</v>
      </c>
      <c r="H28" s="3"/>
      <c r="I28" s="21">
        <v>0</v>
      </c>
      <c r="J28" s="20"/>
      <c r="K28" s="21">
        <v>0</v>
      </c>
      <c r="L28" s="3"/>
      <c r="M28" s="21">
        <v>50000000</v>
      </c>
      <c r="N28" s="20"/>
      <c r="O28" s="21">
        <v>0</v>
      </c>
    </row>
    <row r="29" spans="1:15" ht="16.5" customHeight="1" x14ac:dyDescent="0.2">
      <c r="A29" s="3" t="s">
        <v>22</v>
      </c>
      <c r="B29" s="3"/>
      <c r="C29" s="3"/>
      <c r="D29" s="3"/>
      <c r="E29" s="3"/>
      <c r="F29" s="3"/>
      <c r="G29" s="1">
        <v>15</v>
      </c>
      <c r="H29" s="3"/>
      <c r="I29" s="20">
        <v>39084990</v>
      </c>
      <c r="J29" s="20"/>
      <c r="K29" s="20">
        <v>40144761</v>
      </c>
      <c r="L29" s="3"/>
      <c r="M29" s="20">
        <v>39041101</v>
      </c>
      <c r="N29" s="20"/>
      <c r="O29" s="20">
        <v>40067468</v>
      </c>
    </row>
    <row r="30" spans="1:15" ht="16.5" customHeight="1" x14ac:dyDescent="0.2">
      <c r="A30" s="3" t="s">
        <v>23</v>
      </c>
      <c r="B30" s="3"/>
      <c r="C30" s="3"/>
      <c r="D30" s="3"/>
      <c r="E30" s="3"/>
      <c r="F30" s="3"/>
      <c r="G30" s="1">
        <v>16</v>
      </c>
      <c r="H30" s="3"/>
      <c r="I30" s="20">
        <v>7292495</v>
      </c>
      <c r="J30" s="20"/>
      <c r="K30" s="20">
        <v>10362966</v>
      </c>
      <c r="L30" s="3"/>
      <c r="M30" s="20">
        <v>7292495</v>
      </c>
      <c r="N30" s="20"/>
      <c r="O30" s="20">
        <v>10362966</v>
      </c>
    </row>
    <row r="31" spans="1:15" ht="16.5" customHeight="1" x14ac:dyDescent="0.2">
      <c r="A31" s="3" t="s">
        <v>24</v>
      </c>
      <c r="B31" s="3"/>
      <c r="C31" s="3"/>
      <c r="D31" s="3"/>
      <c r="E31" s="3"/>
      <c r="F31" s="3"/>
      <c r="G31" s="1">
        <v>17</v>
      </c>
      <c r="H31" s="3"/>
      <c r="I31" s="20">
        <v>4536452</v>
      </c>
      <c r="J31" s="20"/>
      <c r="K31" s="20">
        <v>18073453</v>
      </c>
      <c r="L31" s="3"/>
      <c r="M31" s="20">
        <v>3018429</v>
      </c>
      <c r="N31" s="20"/>
      <c r="O31" s="20">
        <v>9464661</v>
      </c>
    </row>
    <row r="32" spans="1:15" ht="16.5" customHeight="1" x14ac:dyDescent="0.2">
      <c r="A32" s="3" t="s">
        <v>25</v>
      </c>
      <c r="B32" s="3"/>
      <c r="C32" s="3"/>
      <c r="D32" s="3"/>
      <c r="E32" s="3"/>
      <c r="F32" s="3"/>
      <c r="G32" s="1">
        <v>18</v>
      </c>
      <c r="H32" s="3"/>
      <c r="I32" s="21">
        <v>21142896</v>
      </c>
      <c r="J32" s="31"/>
      <c r="K32" s="21">
        <v>13399472</v>
      </c>
      <c r="L32" s="32"/>
      <c r="M32" s="31">
        <v>13850358</v>
      </c>
      <c r="N32" s="31"/>
      <c r="O32" s="31">
        <v>12083862</v>
      </c>
    </row>
    <row r="33" spans="1:15" ht="16.5" customHeight="1" x14ac:dyDescent="0.2">
      <c r="A33" s="3" t="s">
        <v>26</v>
      </c>
      <c r="B33" s="3"/>
      <c r="C33" s="3"/>
      <c r="D33" s="3"/>
      <c r="E33" s="3"/>
      <c r="F33" s="3"/>
      <c r="G33" s="1"/>
      <c r="H33" s="3"/>
      <c r="I33" s="23">
        <v>1413397</v>
      </c>
      <c r="J33" s="32"/>
      <c r="K33" s="23">
        <v>736000</v>
      </c>
      <c r="L33" s="32"/>
      <c r="M33" s="33">
        <v>1413397</v>
      </c>
      <c r="N33" s="32"/>
      <c r="O33" s="33">
        <v>736000</v>
      </c>
    </row>
    <row r="34" spans="1:15" ht="16.5" customHeight="1" x14ac:dyDescent="0.2">
      <c r="A34" s="3"/>
      <c r="B34" s="3"/>
      <c r="C34" s="3"/>
      <c r="D34" s="3"/>
      <c r="E34" s="3"/>
      <c r="F34" s="3"/>
      <c r="G34" s="1"/>
      <c r="H34" s="3"/>
      <c r="I34" s="21"/>
      <c r="J34" s="32"/>
      <c r="K34" s="21"/>
      <c r="L34" s="32"/>
      <c r="M34" s="31"/>
      <c r="N34" s="32"/>
      <c r="O34" s="31"/>
    </row>
    <row r="35" spans="1:15" ht="16.5" customHeight="1" x14ac:dyDescent="0.2">
      <c r="A35" s="2" t="s">
        <v>27</v>
      </c>
      <c r="B35" s="3"/>
      <c r="C35" s="3"/>
      <c r="D35" s="3"/>
      <c r="E35" s="3"/>
      <c r="F35" s="3"/>
      <c r="G35" s="1"/>
      <c r="H35" s="3"/>
      <c r="I35" s="24">
        <f>SUM(I27:I33)</f>
        <v>73470230</v>
      </c>
      <c r="J35" s="34"/>
      <c r="K35" s="24">
        <f>SUM(K27:K33)</f>
        <v>82716652</v>
      </c>
      <c r="L35" s="3"/>
      <c r="M35" s="24">
        <f>SUM(M27:M33)</f>
        <v>149860573</v>
      </c>
      <c r="N35" s="34"/>
      <c r="O35" s="24">
        <f>SUM(O27:O33)</f>
        <v>102988500</v>
      </c>
    </row>
    <row r="36" spans="1:15" ht="16.5" customHeight="1" x14ac:dyDescent="0.2">
      <c r="A36" s="26"/>
      <c r="B36" s="3"/>
      <c r="C36" s="3"/>
      <c r="D36" s="3"/>
      <c r="E36" s="3"/>
      <c r="F36" s="3"/>
      <c r="G36" s="1"/>
      <c r="H36" s="3"/>
      <c r="I36" s="35"/>
      <c r="J36" s="34"/>
      <c r="K36" s="35"/>
      <c r="L36" s="3"/>
      <c r="M36" s="35"/>
      <c r="N36" s="34"/>
      <c r="O36" s="35"/>
    </row>
    <row r="37" spans="1:15" ht="16.5" customHeight="1" x14ac:dyDescent="0.2">
      <c r="A37" s="2" t="s">
        <v>28</v>
      </c>
      <c r="B37" s="3"/>
      <c r="C37" s="3"/>
      <c r="D37" s="3"/>
      <c r="E37" s="3"/>
      <c r="F37" s="3"/>
      <c r="G37" s="1"/>
      <c r="H37" s="3"/>
      <c r="I37" s="36">
        <f>+I35+I23</f>
        <v>1316328639</v>
      </c>
      <c r="J37" s="34"/>
      <c r="K37" s="36">
        <f>+K35+K23</f>
        <v>1402602852</v>
      </c>
      <c r="L37" s="3"/>
      <c r="M37" s="36">
        <f>+M35+M23</f>
        <v>1350421817</v>
      </c>
      <c r="N37" s="34"/>
      <c r="O37" s="36">
        <f>+O35+O23</f>
        <v>1324357376</v>
      </c>
    </row>
    <row r="38" spans="1:15" ht="16.5" customHeight="1" x14ac:dyDescent="0.2">
      <c r="A38" s="2"/>
      <c r="B38" s="3"/>
      <c r="C38" s="3"/>
      <c r="D38" s="3"/>
      <c r="E38" s="3"/>
      <c r="F38" s="3"/>
      <c r="G38" s="1"/>
      <c r="H38" s="3"/>
      <c r="I38" s="37"/>
      <c r="J38" s="34"/>
      <c r="K38" s="37"/>
      <c r="L38" s="3"/>
      <c r="M38" s="37"/>
      <c r="N38" s="34"/>
      <c r="O38" s="37"/>
    </row>
    <row r="39" spans="1:15" ht="16.5" customHeight="1" x14ac:dyDescent="0.2">
      <c r="A39" s="2"/>
      <c r="B39" s="3"/>
      <c r="C39" s="3"/>
      <c r="D39" s="3"/>
      <c r="E39" s="3"/>
      <c r="F39" s="3"/>
      <c r="G39" s="1"/>
      <c r="H39" s="3"/>
      <c r="I39" s="37"/>
      <c r="J39" s="34"/>
      <c r="K39" s="37"/>
      <c r="L39" s="3"/>
      <c r="M39" s="37"/>
      <c r="N39" s="34"/>
      <c r="O39" s="37"/>
    </row>
    <row r="40" spans="1:15" ht="16.5" customHeight="1" x14ac:dyDescent="0.2">
      <c r="A40" s="2"/>
      <c r="B40" s="3"/>
      <c r="C40" s="3"/>
      <c r="D40" s="3"/>
      <c r="E40" s="3"/>
      <c r="F40" s="3"/>
      <c r="G40" s="1"/>
      <c r="H40" s="3"/>
      <c r="I40" s="38"/>
      <c r="J40" s="38"/>
      <c r="K40" s="38"/>
      <c r="L40" s="3"/>
      <c r="M40" s="38"/>
      <c r="N40" s="38"/>
      <c r="O40" s="38"/>
    </row>
    <row r="41" spans="1:15" ht="16.5" customHeight="1" x14ac:dyDescent="0.2">
      <c r="A41" s="2"/>
      <c r="B41" s="3"/>
      <c r="C41" s="3"/>
      <c r="D41" s="3"/>
      <c r="E41" s="3"/>
      <c r="F41" s="3"/>
      <c r="G41" s="1"/>
      <c r="H41" s="3"/>
      <c r="I41" s="38"/>
      <c r="J41" s="38"/>
      <c r="K41" s="38"/>
      <c r="L41" s="3"/>
      <c r="M41" s="38"/>
      <c r="N41" s="38"/>
      <c r="O41" s="38"/>
    </row>
    <row r="42" spans="1:15" ht="16.5" customHeight="1" x14ac:dyDescent="0.2">
      <c r="A42" s="2"/>
      <c r="B42" s="3"/>
      <c r="C42" s="3"/>
      <c r="D42" s="3"/>
      <c r="E42" s="3"/>
      <c r="F42" s="3"/>
      <c r="G42" s="1"/>
      <c r="H42" s="3"/>
      <c r="I42" s="38"/>
      <c r="J42" s="38"/>
      <c r="K42" s="38"/>
      <c r="L42" s="3"/>
      <c r="M42" s="38"/>
      <c r="N42" s="38"/>
      <c r="O42" s="38"/>
    </row>
    <row r="43" spans="1:15" ht="16.5" customHeight="1" x14ac:dyDescent="0.2">
      <c r="A43" s="2"/>
      <c r="B43" s="3"/>
      <c r="C43" s="3"/>
      <c r="D43" s="3"/>
      <c r="E43" s="3"/>
      <c r="F43" s="3"/>
      <c r="G43" s="1"/>
      <c r="H43" s="3"/>
      <c r="I43" s="38"/>
      <c r="J43" s="38"/>
      <c r="K43" s="38"/>
      <c r="L43" s="3"/>
      <c r="M43" s="38"/>
      <c r="N43" s="38"/>
      <c r="O43" s="38"/>
    </row>
    <row r="44" spans="1:15" ht="16.5" customHeight="1" x14ac:dyDescent="0.2">
      <c r="A44" s="2"/>
      <c r="B44" s="3"/>
      <c r="C44" s="3"/>
      <c r="D44" s="3"/>
      <c r="E44" s="3"/>
      <c r="F44" s="3"/>
      <c r="G44" s="1"/>
      <c r="H44" s="3"/>
      <c r="I44" s="38"/>
      <c r="J44" s="38"/>
      <c r="K44" s="38"/>
      <c r="L44" s="3"/>
      <c r="M44" s="38"/>
      <c r="N44" s="38"/>
      <c r="O44" s="38"/>
    </row>
    <row r="45" spans="1:15" ht="16.5" customHeight="1" x14ac:dyDescent="0.2">
      <c r="A45" s="1"/>
      <c r="B45" s="1"/>
      <c r="C45" s="1"/>
      <c r="D45" s="1"/>
      <c r="E45" s="1"/>
      <c r="F45" s="1"/>
      <c r="G45" s="1"/>
      <c r="H45" s="1"/>
      <c r="I45" s="39"/>
      <c r="J45" s="39"/>
      <c r="K45" s="39"/>
      <c r="L45" s="1"/>
      <c r="M45" s="39"/>
      <c r="N45" s="39"/>
      <c r="O45" s="39"/>
    </row>
    <row r="46" spans="1:15" ht="16.5" customHeight="1" x14ac:dyDescent="0.2">
      <c r="A46" s="1"/>
      <c r="B46" s="1"/>
      <c r="C46" s="1"/>
      <c r="D46" s="1"/>
      <c r="E46" s="1"/>
      <c r="F46" s="1"/>
      <c r="G46" s="1"/>
      <c r="H46" s="1"/>
      <c r="I46" s="39"/>
      <c r="J46" s="39"/>
      <c r="K46" s="39"/>
      <c r="L46" s="1"/>
      <c r="M46" s="39"/>
      <c r="N46" s="39"/>
      <c r="O46" s="39"/>
    </row>
    <row r="47" spans="1:15" ht="16.5" customHeight="1" x14ac:dyDescent="0.2">
      <c r="A47" s="89" t="s">
        <v>29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</row>
    <row r="48" spans="1:15" ht="16.5" customHeight="1" x14ac:dyDescent="0.2">
      <c r="A48" s="1"/>
      <c r="B48" s="1"/>
      <c r="C48" s="1"/>
      <c r="D48" s="1"/>
      <c r="E48" s="1"/>
      <c r="F48" s="1"/>
      <c r="G48" s="1"/>
      <c r="H48" s="1"/>
      <c r="I48" s="39"/>
      <c r="J48" s="39"/>
      <c r="K48" s="39"/>
      <c r="L48" s="1"/>
      <c r="M48" s="39"/>
      <c r="N48" s="39"/>
      <c r="O48" s="39"/>
    </row>
    <row r="49" spans="1:15" ht="16.5" customHeight="1" x14ac:dyDescent="0.2">
      <c r="A49" s="1"/>
      <c r="B49" s="1"/>
      <c r="C49" s="1"/>
      <c r="D49" s="1"/>
      <c r="E49" s="1"/>
      <c r="F49" s="1"/>
      <c r="G49" s="1"/>
      <c r="H49" s="1"/>
      <c r="I49" s="39"/>
      <c r="J49" s="39"/>
      <c r="K49" s="39"/>
      <c r="L49" s="1"/>
      <c r="M49" s="39"/>
      <c r="N49" s="39"/>
      <c r="O49" s="39"/>
    </row>
    <row r="50" spans="1:15" ht="5.25" customHeight="1" x14ac:dyDescent="0.2">
      <c r="A50" s="1"/>
      <c r="B50" s="1"/>
      <c r="C50" s="1"/>
      <c r="D50" s="1"/>
      <c r="E50" s="1"/>
      <c r="F50" s="1"/>
      <c r="G50" s="1"/>
      <c r="H50" s="1"/>
      <c r="I50" s="39"/>
      <c r="J50" s="39"/>
      <c r="K50" s="39"/>
      <c r="L50" s="1"/>
      <c r="M50" s="39"/>
      <c r="N50" s="39"/>
      <c r="O50" s="39"/>
    </row>
    <row r="51" spans="1:15" ht="22.2" customHeight="1" x14ac:dyDescent="0.2">
      <c r="A51" s="8" t="s">
        <v>30</v>
      </c>
      <c r="B51" s="8"/>
      <c r="C51" s="8"/>
      <c r="D51" s="8"/>
      <c r="E51" s="8"/>
      <c r="F51" s="8"/>
      <c r="G51" s="9"/>
      <c r="H51" s="8"/>
      <c r="I51" s="10"/>
      <c r="J51" s="10"/>
      <c r="K51" s="10"/>
      <c r="L51" s="8"/>
      <c r="M51" s="10"/>
      <c r="N51" s="10"/>
      <c r="O51" s="10"/>
    </row>
    <row r="52" spans="1:15" ht="16.5" customHeight="1" x14ac:dyDescent="0.2">
      <c r="A52" s="2" t="str">
        <f>+A1</f>
        <v>Rojukiss International Public Company Limited</v>
      </c>
      <c r="B52" s="3"/>
      <c r="C52" s="3"/>
      <c r="D52" s="3"/>
      <c r="E52" s="3"/>
      <c r="F52" s="3"/>
      <c r="G52" s="1"/>
      <c r="H52" s="3"/>
      <c r="I52" s="4"/>
      <c r="J52" s="4"/>
      <c r="K52" s="4"/>
      <c r="L52" s="3"/>
      <c r="M52" s="4"/>
      <c r="N52" s="4"/>
      <c r="O52" s="4"/>
    </row>
    <row r="53" spans="1:15" ht="16.5" customHeight="1" x14ac:dyDescent="0.2">
      <c r="A53" s="2" t="s">
        <v>31</v>
      </c>
      <c r="B53" s="3"/>
      <c r="C53" s="3"/>
      <c r="D53" s="3"/>
      <c r="E53" s="3"/>
      <c r="F53" s="3"/>
      <c r="G53" s="6"/>
      <c r="H53" s="3"/>
      <c r="I53" s="4"/>
      <c r="J53" s="4"/>
      <c r="K53" s="4"/>
      <c r="L53" s="3"/>
      <c r="M53" s="4"/>
      <c r="N53" s="4"/>
      <c r="O53" s="4"/>
    </row>
    <row r="54" spans="1:15" ht="16.5" customHeight="1" x14ac:dyDescent="0.2">
      <c r="A54" s="7" t="str">
        <f>A3</f>
        <v>As at 31 December 2024</v>
      </c>
      <c r="B54" s="8"/>
      <c r="C54" s="8"/>
      <c r="D54" s="8"/>
      <c r="E54" s="8"/>
      <c r="F54" s="8"/>
      <c r="G54" s="9"/>
      <c r="H54" s="8"/>
      <c r="I54" s="10"/>
      <c r="J54" s="10"/>
      <c r="K54" s="10"/>
      <c r="L54" s="8"/>
      <c r="M54" s="10"/>
      <c r="N54" s="10"/>
      <c r="O54" s="10"/>
    </row>
    <row r="55" spans="1:15" ht="16.5" customHeight="1" x14ac:dyDescent="0.2">
      <c r="A55" s="2"/>
      <c r="B55" s="3"/>
      <c r="C55" s="3"/>
      <c r="D55" s="3"/>
      <c r="E55" s="3"/>
      <c r="F55" s="3"/>
      <c r="G55" s="1"/>
      <c r="H55" s="3"/>
      <c r="I55" s="4"/>
      <c r="J55" s="4"/>
      <c r="K55" s="4"/>
      <c r="L55" s="3"/>
      <c r="M55" s="4"/>
      <c r="N55" s="4"/>
      <c r="O55" s="4"/>
    </row>
    <row r="56" spans="1:15" ht="16.5" customHeight="1" x14ac:dyDescent="0.2">
      <c r="A56" s="2"/>
      <c r="B56" s="3"/>
      <c r="C56" s="3"/>
      <c r="D56" s="3"/>
      <c r="E56" s="3"/>
      <c r="F56" s="3"/>
      <c r="G56" s="1"/>
      <c r="H56" s="3"/>
      <c r="I56" s="4"/>
      <c r="J56" s="4"/>
      <c r="K56" s="4"/>
      <c r="L56" s="3"/>
      <c r="M56" s="4"/>
      <c r="N56" s="4"/>
      <c r="O56" s="4"/>
    </row>
    <row r="57" spans="1:15" ht="16.5" customHeight="1" x14ac:dyDescent="0.2">
      <c r="A57" s="2"/>
      <c r="B57" s="3"/>
      <c r="C57" s="3"/>
      <c r="D57" s="3"/>
      <c r="E57" s="3"/>
      <c r="F57" s="3"/>
      <c r="G57" s="1"/>
      <c r="H57" s="3"/>
      <c r="I57" s="85" t="s">
        <v>3</v>
      </c>
      <c r="J57" s="86"/>
      <c r="K57" s="86"/>
      <c r="L57" s="3"/>
      <c r="M57" s="85" t="s">
        <v>4</v>
      </c>
      <c r="N57" s="86"/>
      <c r="O57" s="86"/>
    </row>
    <row r="58" spans="1:15" ht="16.5" customHeight="1" x14ac:dyDescent="0.2">
      <c r="A58" s="2"/>
      <c r="B58" s="3"/>
      <c r="C58" s="3"/>
      <c r="D58" s="3"/>
      <c r="E58" s="3"/>
      <c r="F58" s="3"/>
      <c r="G58" s="1"/>
      <c r="H58" s="3"/>
      <c r="I58" s="87" t="s">
        <v>5</v>
      </c>
      <c r="J58" s="88"/>
      <c r="K58" s="88"/>
      <c r="L58" s="3"/>
      <c r="M58" s="87" t="s">
        <v>5</v>
      </c>
      <c r="N58" s="88"/>
      <c r="O58" s="88"/>
    </row>
    <row r="59" spans="1:15" ht="16.5" customHeight="1" x14ac:dyDescent="0.2">
      <c r="A59" s="2"/>
      <c r="B59" s="3"/>
      <c r="C59" s="3"/>
      <c r="D59" s="3"/>
      <c r="E59" s="3"/>
      <c r="F59" s="3"/>
      <c r="G59" s="1"/>
      <c r="H59" s="3"/>
      <c r="I59" s="13" t="s">
        <v>6</v>
      </c>
      <c r="J59" s="14"/>
      <c r="K59" s="13" t="s">
        <v>7</v>
      </c>
      <c r="L59" s="3"/>
      <c r="M59" s="13" t="s">
        <v>6</v>
      </c>
      <c r="N59" s="14"/>
      <c r="O59" s="13" t="s">
        <v>7</v>
      </c>
    </row>
    <row r="60" spans="1:15" ht="16.5" customHeight="1" x14ac:dyDescent="0.2">
      <c r="A60" s="3"/>
      <c r="B60" s="3"/>
      <c r="C60" s="3"/>
      <c r="D60" s="3"/>
      <c r="E60" s="3"/>
      <c r="F60" s="3"/>
      <c r="G60" s="15" t="s">
        <v>8</v>
      </c>
      <c r="H60" s="3"/>
      <c r="I60" s="16" t="s">
        <v>9</v>
      </c>
      <c r="J60" s="17"/>
      <c r="K60" s="16" t="s">
        <v>9</v>
      </c>
      <c r="L60" s="3"/>
      <c r="M60" s="16" t="s">
        <v>9</v>
      </c>
      <c r="N60" s="17"/>
      <c r="O60" s="16" t="s">
        <v>9</v>
      </c>
    </row>
    <row r="61" spans="1:15" ht="16.5" customHeight="1" x14ac:dyDescent="0.2">
      <c r="A61" s="3"/>
      <c r="B61" s="3"/>
      <c r="C61" s="3"/>
      <c r="D61" s="3"/>
      <c r="E61" s="3"/>
      <c r="F61" s="3"/>
      <c r="G61" s="6"/>
      <c r="H61" s="3"/>
      <c r="I61" s="18"/>
      <c r="J61" s="17"/>
      <c r="K61" s="18"/>
      <c r="L61" s="3"/>
      <c r="M61" s="18"/>
      <c r="N61" s="17"/>
      <c r="O61" s="18"/>
    </row>
    <row r="62" spans="1:15" ht="16.5" customHeight="1" x14ac:dyDescent="0.2">
      <c r="A62" s="2" t="s">
        <v>32</v>
      </c>
      <c r="B62" s="3"/>
      <c r="C62" s="3"/>
      <c r="D62" s="3"/>
      <c r="E62" s="3"/>
      <c r="F62" s="3"/>
      <c r="G62" s="3"/>
      <c r="H62" s="3"/>
      <c r="I62" s="19"/>
      <c r="J62" s="4"/>
      <c r="K62" s="19"/>
      <c r="L62" s="3"/>
      <c r="M62" s="19"/>
      <c r="N62" s="4"/>
      <c r="O62" s="19"/>
    </row>
    <row r="63" spans="1:15" ht="16.5" customHeight="1" x14ac:dyDescent="0.2">
      <c r="A63" s="2"/>
      <c r="B63" s="3"/>
      <c r="C63" s="3"/>
      <c r="D63" s="3"/>
      <c r="E63" s="3"/>
      <c r="F63" s="3"/>
      <c r="G63" s="3"/>
      <c r="H63" s="3"/>
      <c r="I63" s="19"/>
      <c r="J63" s="4"/>
      <c r="K63" s="19"/>
      <c r="L63" s="3"/>
      <c r="M63" s="19"/>
      <c r="N63" s="4"/>
      <c r="O63" s="19"/>
    </row>
    <row r="64" spans="1:15" ht="16.5" customHeight="1" x14ac:dyDescent="0.2">
      <c r="A64" s="2" t="s">
        <v>33</v>
      </c>
      <c r="B64" s="3"/>
      <c r="C64" s="3"/>
      <c r="D64" s="3"/>
      <c r="E64" s="3"/>
      <c r="F64" s="3"/>
      <c r="G64" s="1"/>
      <c r="H64" s="3"/>
      <c r="I64" s="19"/>
      <c r="J64" s="4"/>
      <c r="K64" s="19"/>
      <c r="L64" s="3"/>
      <c r="M64" s="19"/>
      <c r="N64" s="4"/>
      <c r="O64" s="19"/>
    </row>
    <row r="65" spans="1:15" ht="16.5" customHeight="1" x14ac:dyDescent="0.2">
      <c r="A65" s="2"/>
      <c r="B65" s="3"/>
      <c r="C65" s="3"/>
      <c r="D65" s="3"/>
      <c r="E65" s="3"/>
      <c r="F65" s="3"/>
      <c r="G65" s="1"/>
      <c r="H65" s="3"/>
      <c r="I65" s="19"/>
      <c r="J65" s="4"/>
      <c r="K65" s="19"/>
      <c r="L65" s="3"/>
      <c r="M65" s="19"/>
      <c r="N65" s="4"/>
      <c r="O65" s="19"/>
    </row>
    <row r="66" spans="1:15" ht="16.5" customHeight="1" x14ac:dyDescent="0.2">
      <c r="A66" s="3" t="s">
        <v>34</v>
      </c>
      <c r="B66" s="3"/>
      <c r="C66" s="3"/>
      <c r="D66" s="3"/>
      <c r="E66" s="3"/>
      <c r="F66" s="3"/>
      <c r="G66" s="1">
        <v>19</v>
      </c>
      <c r="H66" s="3"/>
      <c r="I66" s="21">
        <v>0</v>
      </c>
      <c r="J66" s="20"/>
      <c r="K66" s="21">
        <v>113752455</v>
      </c>
      <c r="L66" s="3"/>
      <c r="M66" s="20">
        <v>0</v>
      </c>
      <c r="N66" s="20"/>
      <c r="O66" s="20">
        <v>113752455</v>
      </c>
    </row>
    <row r="67" spans="1:15" ht="16.5" customHeight="1" x14ac:dyDescent="0.2">
      <c r="A67" s="3" t="s">
        <v>206</v>
      </c>
      <c r="B67" s="3"/>
      <c r="C67" s="3"/>
      <c r="D67" s="3"/>
      <c r="E67" s="3"/>
      <c r="F67" s="3"/>
      <c r="G67" s="1">
        <v>20</v>
      </c>
      <c r="H67" s="3"/>
      <c r="I67" s="21">
        <v>223424778</v>
      </c>
      <c r="J67" s="20"/>
      <c r="K67" s="21">
        <v>146117545</v>
      </c>
      <c r="L67" s="3"/>
      <c r="M67" s="21">
        <v>393733481</v>
      </c>
      <c r="N67" s="20"/>
      <c r="O67" s="21">
        <v>256970460</v>
      </c>
    </row>
    <row r="68" spans="1:15" ht="16.5" customHeight="1" x14ac:dyDescent="0.2">
      <c r="A68" s="3" t="s">
        <v>35</v>
      </c>
      <c r="B68" s="3"/>
      <c r="C68" s="3"/>
      <c r="D68" s="3"/>
      <c r="E68" s="3"/>
      <c r="F68" s="3"/>
      <c r="G68" s="1">
        <v>21</v>
      </c>
      <c r="H68" s="3"/>
      <c r="I68" s="21">
        <v>3917728</v>
      </c>
      <c r="J68" s="20"/>
      <c r="K68" s="21">
        <v>3803643</v>
      </c>
      <c r="L68" s="3"/>
      <c r="M68" s="21">
        <v>3917728</v>
      </c>
      <c r="N68" s="20"/>
      <c r="O68" s="21">
        <v>3803643</v>
      </c>
    </row>
    <row r="69" spans="1:15" ht="16.5" customHeight="1" x14ac:dyDescent="0.2">
      <c r="A69" s="3" t="s">
        <v>210</v>
      </c>
      <c r="B69" s="3"/>
      <c r="C69" s="3"/>
      <c r="D69" s="3"/>
      <c r="E69" s="3"/>
      <c r="F69" s="3"/>
      <c r="G69" s="1"/>
      <c r="H69" s="3"/>
      <c r="I69" s="21">
        <v>26372068</v>
      </c>
      <c r="J69" s="20"/>
      <c r="K69" s="21">
        <v>20909356</v>
      </c>
      <c r="L69" s="3"/>
      <c r="M69" s="21">
        <v>24852808</v>
      </c>
      <c r="N69" s="20"/>
      <c r="O69" s="21">
        <v>13306163</v>
      </c>
    </row>
    <row r="70" spans="1:15" ht="16.5" customHeight="1" x14ac:dyDescent="0.2">
      <c r="A70" s="3" t="s">
        <v>36</v>
      </c>
      <c r="B70" s="2"/>
      <c r="C70" s="3"/>
      <c r="D70" s="3"/>
      <c r="E70" s="3"/>
      <c r="F70" s="3"/>
      <c r="G70" s="1"/>
      <c r="H70" s="3"/>
      <c r="I70" s="22">
        <v>24611378</v>
      </c>
      <c r="J70" s="20"/>
      <c r="K70" s="22">
        <v>13084455</v>
      </c>
      <c r="L70" s="3"/>
      <c r="M70" s="22">
        <v>20725854</v>
      </c>
      <c r="N70" s="20"/>
      <c r="O70" s="22">
        <v>8965579</v>
      </c>
    </row>
    <row r="71" spans="1:15" ht="16.5" customHeight="1" x14ac:dyDescent="0.2">
      <c r="A71" s="3"/>
      <c r="B71" s="2"/>
      <c r="C71" s="3"/>
      <c r="D71" s="3"/>
      <c r="E71" s="3"/>
      <c r="F71" s="3"/>
      <c r="G71" s="1"/>
      <c r="H71" s="3"/>
      <c r="I71" s="31"/>
      <c r="J71" s="38"/>
      <c r="K71" s="31"/>
      <c r="L71" s="3"/>
      <c r="M71" s="31"/>
      <c r="N71" s="38"/>
      <c r="O71" s="31"/>
    </row>
    <row r="72" spans="1:15" ht="16.5" customHeight="1" x14ac:dyDescent="0.2">
      <c r="A72" s="2" t="s">
        <v>37</v>
      </c>
      <c r="B72" s="3"/>
      <c r="C72" s="3"/>
      <c r="D72" s="3"/>
      <c r="E72" s="3"/>
      <c r="F72" s="3"/>
      <c r="G72" s="1"/>
      <c r="H72" s="3"/>
      <c r="I72" s="24">
        <f>SUM(I66:I70)</f>
        <v>278325952</v>
      </c>
      <c r="J72" s="34"/>
      <c r="K72" s="24">
        <f>SUM(K66:K70)</f>
        <v>297667454</v>
      </c>
      <c r="L72" s="3"/>
      <c r="M72" s="24">
        <f>SUM(M66:M70)</f>
        <v>443229871</v>
      </c>
      <c r="N72" s="34"/>
      <c r="O72" s="24">
        <f>SUM(O66:O70)</f>
        <v>396798300</v>
      </c>
    </row>
    <row r="73" spans="1:15" ht="16.5" customHeight="1" x14ac:dyDescent="0.2">
      <c r="A73" s="3"/>
      <c r="B73" s="3"/>
      <c r="C73" s="3"/>
      <c r="D73" s="3"/>
      <c r="E73" s="3"/>
      <c r="F73" s="3"/>
      <c r="G73" s="1"/>
      <c r="H73" s="3"/>
      <c r="I73" s="35"/>
      <c r="J73" s="34"/>
      <c r="K73" s="35"/>
      <c r="L73" s="3"/>
      <c r="M73" s="35"/>
      <c r="N73" s="34"/>
      <c r="O73" s="35"/>
    </row>
    <row r="74" spans="1:15" ht="16.5" customHeight="1" x14ac:dyDescent="0.2">
      <c r="A74" s="2" t="s">
        <v>38</v>
      </c>
      <c r="B74" s="3"/>
      <c r="C74" s="3"/>
      <c r="D74" s="3"/>
      <c r="E74" s="3"/>
      <c r="F74" s="3"/>
      <c r="G74" s="1"/>
      <c r="H74" s="3"/>
      <c r="I74" s="31"/>
      <c r="J74" s="38"/>
      <c r="K74" s="31"/>
      <c r="L74" s="3"/>
      <c r="M74" s="31"/>
      <c r="N74" s="38"/>
      <c r="O74" s="31"/>
    </row>
    <row r="75" spans="1:15" ht="16.5" customHeight="1" x14ac:dyDescent="0.2">
      <c r="A75" s="2"/>
      <c r="B75" s="3"/>
      <c r="C75" s="3"/>
      <c r="D75" s="3"/>
      <c r="E75" s="3"/>
      <c r="F75" s="3"/>
      <c r="G75" s="1"/>
      <c r="H75" s="3"/>
      <c r="I75" s="31"/>
      <c r="J75" s="38"/>
      <c r="K75" s="31"/>
      <c r="L75" s="3"/>
      <c r="M75" s="31"/>
      <c r="N75" s="38"/>
      <c r="O75" s="31"/>
    </row>
    <row r="76" spans="1:15" ht="16.5" customHeight="1" x14ac:dyDescent="0.2">
      <c r="A76" s="3" t="s">
        <v>39</v>
      </c>
      <c r="B76" s="3"/>
      <c r="C76" s="3"/>
      <c r="D76" s="3"/>
      <c r="E76" s="3"/>
      <c r="F76" s="3"/>
      <c r="G76" s="1">
        <v>21</v>
      </c>
      <c r="H76" s="3"/>
      <c r="I76" s="21">
        <v>3692142</v>
      </c>
      <c r="J76" s="20"/>
      <c r="K76" s="21">
        <v>6826123</v>
      </c>
      <c r="L76" s="3"/>
      <c r="M76" s="21">
        <v>3692142</v>
      </c>
      <c r="N76" s="20"/>
      <c r="O76" s="21">
        <v>6826123</v>
      </c>
    </row>
    <row r="77" spans="1:15" ht="16.5" customHeight="1" x14ac:dyDescent="0.2">
      <c r="A77" s="3" t="s">
        <v>40</v>
      </c>
      <c r="B77" s="3"/>
      <c r="C77" s="3"/>
      <c r="D77" s="3"/>
      <c r="E77" s="3"/>
      <c r="F77" s="3"/>
      <c r="G77" s="1">
        <v>18</v>
      </c>
      <c r="H77" s="3"/>
      <c r="I77" s="21">
        <v>8407629</v>
      </c>
      <c r="J77" s="20"/>
      <c r="K77" s="21">
        <v>0</v>
      </c>
      <c r="L77" s="3"/>
      <c r="M77" s="21">
        <v>0</v>
      </c>
      <c r="N77" s="20"/>
      <c r="O77" s="21">
        <v>0</v>
      </c>
    </row>
    <row r="78" spans="1:15" ht="16.5" customHeight="1" x14ac:dyDescent="0.2">
      <c r="A78" s="3" t="s">
        <v>41</v>
      </c>
      <c r="B78" s="3"/>
      <c r="C78" s="3"/>
      <c r="D78" s="3"/>
      <c r="E78" s="3"/>
      <c r="F78" s="3"/>
      <c r="G78" s="1">
        <v>22</v>
      </c>
      <c r="H78" s="3"/>
      <c r="I78" s="22">
        <v>6937784</v>
      </c>
      <c r="J78" s="20"/>
      <c r="K78" s="22">
        <v>5470606</v>
      </c>
      <c r="L78" s="3"/>
      <c r="M78" s="22">
        <v>6937784</v>
      </c>
      <c r="N78" s="20"/>
      <c r="O78" s="22">
        <v>5470606</v>
      </c>
    </row>
    <row r="79" spans="1:15" ht="16.5" customHeight="1" x14ac:dyDescent="0.2">
      <c r="A79" s="3"/>
      <c r="B79" s="3"/>
      <c r="C79" s="3"/>
      <c r="D79" s="3"/>
      <c r="E79" s="3"/>
      <c r="F79" s="3"/>
      <c r="G79" s="1"/>
      <c r="H79" s="3"/>
      <c r="I79" s="21"/>
      <c r="J79" s="38"/>
      <c r="K79" s="21"/>
      <c r="L79" s="3"/>
      <c r="M79" s="21"/>
      <c r="N79" s="38"/>
      <c r="O79" s="21"/>
    </row>
    <row r="80" spans="1:15" ht="16.5" customHeight="1" x14ac:dyDescent="0.2">
      <c r="A80" s="2" t="s">
        <v>42</v>
      </c>
      <c r="B80" s="3"/>
      <c r="C80" s="3"/>
      <c r="D80" s="3"/>
      <c r="E80" s="3"/>
      <c r="F80" s="3"/>
      <c r="G80" s="1"/>
      <c r="H80" s="3"/>
      <c r="I80" s="24">
        <f>SUM(I76:I78)</f>
        <v>19037555</v>
      </c>
      <c r="J80" s="34"/>
      <c r="K80" s="24">
        <f>SUM(K76:K78)</f>
        <v>12296729</v>
      </c>
      <c r="L80" s="3"/>
      <c r="M80" s="24">
        <f>SUM(M76:M78)</f>
        <v>10629926</v>
      </c>
      <c r="N80" s="34"/>
      <c r="O80" s="24">
        <f>SUM(O76:O78)</f>
        <v>12296729</v>
      </c>
    </row>
    <row r="81" spans="1:15" ht="16.5" customHeight="1" x14ac:dyDescent="0.2">
      <c r="A81" s="3"/>
      <c r="B81" s="3"/>
      <c r="C81" s="3"/>
      <c r="D81" s="3"/>
      <c r="E81" s="3"/>
      <c r="F81" s="3"/>
      <c r="G81" s="1"/>
      <c r="H81" s="3"/>
      <c r="I81" s="35"/>
      <c r="J81" s="25"/>
      <c r="K81" s="35"/>
      <c r="L81" s="3"/>
      <c r="M81" s="35"/>
      <c r="N81" s="25"/>
      <c r="O81" s="35"/>
    </row>
    <row r="82" spans="1:15" ht="16.5" customHeight="1" x14ac:dyDescent="0.2">
      <c r="A82" s="2" t="s">
        <v>43</v>
      </c>
      <c r="B82" s="3"/>
      <c r="C82" s="3"/>
      <c r="D82" s="3"/>
      <c r="E82" s="3"/>
      <c r="F82" s="3"/>
      <c r="G82" s="1"/>
      <c r="H82" s="3"/>
      <c r="I82" s="24">
        <f>+I80+I72</f>
        <v>297363507</v>
      </c>
      <c r="J82" s="34"/>
      <c r="K82" s="24">
        <f>+K80+K72</f>
        <v>309964183</v>
      </c>
      <c r="L82" s="3"/>
      <c r="M82" s="24">
        <f>+M80+M72</f>
        <v>453859797</v>
      </c>
      <c r="N82" s="34"/>
      <c r="O82" s="24">
        <f>+O80+O72</f>
        <v>409095029</v>
      </c>
    </row>
    <row r="83" spans="1:15" ht="16.5" customHeight="1" x14ac:dyDescent="0.2">
      <c r="A83" s="3"/>
      <c r="B83" s="2"/>
      <c r="C83" s="3"/>
      <c r="D83" s="3"/>
      <c r="E83" s="3"/>
      <c r="F83" s="3"/>
      <c r="G83" s="1"/>
      <c r="H83" s="3"/>
      <c r="I83" s="37"/>
      <c r="J83" s="34"/>
      <c r="K83" s="37"/>
      <c r="L83" s="3"/>
      <c r="M83" s="37"/>
      <c r="N83" s="34"/>
      <c r="O83" s="37"/>
    </row>
    <row r="84" spans="1:15" ht="16.5" customHeight="1" x14ac:dyDescent="0.2">
      <c r="A84" s="3"/>
      <c r="B84" s="2"/>
      <c r="C84" s="3"/>
      <c r="D84" s="3"/>
      <c r="E84" s="3"/>
      <c r="F84" s="3"/>
      <c r="G84" s="1"/>
      <c r="H84" s="3"/>
      <c r="I84" s="38"/>
      <c r="J84" s="38"/>
      <c r="K84" s="38"/>
      <c r="L84" s="3"/>
      <c r="M84" s="38"/>
      <c r="N84" s="38"/>
      <c r="O84" s="38"/>
    </row>
    <row r="85" spans="1:15" ht="16.5" customHeight="1" x14ac:dyDescent="0.2">
      <c r="A85" s="3"/>
      <c r="B85" s="2"/>
      <c r="C85" s="3"/>
      <c r="D85" s="3"/>
      <c r="E85" s="3"/>
      <c r="F85" s="3"/>
      <c r="G85" s="1"/>
      <c r="H85" s="3"/>
      <c r="I85" s="38"/>
      <c r="J85" s="38"/>
      <c r="K85" s="38"/>
      <c r="L85" s="3"/>
      <c r="M85" s="38"/>
      <c r="N85" s="38"/>
      <c r="O85" s="38"/>
    </row>
    <row r="86" spans="1:15" ht="16.5" customHeight="1" x14ac:dyDescent="0.2">
      <c r="A86" s="3"/>
      <c r="B86" s="2"/>
      <c r="C86" s="3"/>
      <c r="D86" s="3"/>
      <c r="E86" s="3"/>
      <c r="F86" s="3"/>
      <c r="G86" s="1"/>
      <c r="H86" s="3"/>
      <c r="I86" s="38"/>
      <c r="J86" s="38"/>
      <c r="K86" s="38"/>
      <c r="L86" s="3"/>
      <c r="M86" s="38"/>
      <c r="N86" s="38"/>
      <c r="O86" s="38"/>
    </row>
    <row r="87" spans="1:15" ht="16.5" customHeight="1" x14ac:dyDescent="0.2">
      <c r="A87" s="3"/>
      <c r="B87" s="2"/>
      <c r="C87" s="3"/>
      <c r="D87" s="3"/>
      <c r="E87" s="3"/>
      <c r="F87" s="3"/>
      <c r="G87" s="1"/>
      <c r="H87" s="3"/>
      <c r="I87" s="38"/>
      <c r="J87" s="38"/>
      <c r="K87" s="38"/>
      <c r="L87" s="3"/>
      <c r="M87" s="38"/>
      <c r="N87" s="38"/>
      <c r="O87" s="38"/>
    </row>
    <row r="88" spans="1:15" ht="16.5" customHeight="1" x14ac:dyDescent="0.2">
      <c r="A88" s="3"/>
      <c r="B88" s="2"/>
      <c r="C88" s="3"/>
      <c r="D88" s="3"/>
      <c r="E88" s="3"/>
      <c r="F88" s="3"/>
      <c r="G88" s="1"/>
      <c r="H88" s="3"/>
      <c r="I88" s="38"/>
      <c r="J88" s="38"/>
      <c r="K88" s="38"/>
      <c r="L88" s="3"/>
      <c r="M88" s="38"/>
      <c r="N88" s="38"/>
      <c r="O88" s="38"/>
    </row>
    <row r="89" spans="1:15" ht="16.5" customHeight="1" x14ac:dyDescent="0.2">
      <c r="A89" s="3"/>
      <c r="B89" s="2"/>
      <c r="C89" s="3"/>
      <c r="D89" s="3"/>
      <c r="E89" s="3"/>
      <c r="F89" s="3"/>
      <c r="G89" s="1"/>
      <c r="H89" s="3"/>
      <c r="I89" s="38"/>
      <c r="J89" s="38"/>
      <c r="K89" s="38"/>
      <c r="L89" s="3"/>
      <c r="M89" s="38"/>
      <c r="N89" s="38"/>
      <c r="O89" s="38"/>
    </row>
    <row r="90" spans="1:15" ht="16.5" customHeight="1" x14ac:dyDescent="0.2">
      <c r="A90" s="3"/>
      <c r="B90" s="2"/>
      <c r="C90" s="3"/>
      <c r="D90" s="3"/>
      <c r="E90" s="3"/>
      <c r="F90" s="3"/>
      <c r="G90" s="1"/>
      <c r="H90" s="3"/>
      <c r="I90" s="38"/>
      <c r="J90" s="38"/>
      <c r="K90" s="38"/>
      <c r="L90" s="3"/>
      <c r="M90" s="38"/>
      <c r="N90" s="38"/>
      <c r="O90" s="38"/>
    </row>
    <row r="91" spans="1:15" ht="16.5" customHeight="1" x14ac:dyDescent="0.2">
      <c r="A91" s="3"/>
      <c r="B91" s="2"/>
      <c r="C91" s="3"/>
      <c r="D91" s="3"/>
      <c r="E91" s="3"/>
      <c r="F91" s="3"/>
      <c r="G91" s="1"/>
      <c r="H91" s="3"/>
      <c r="I91" s="38"/>
      <c r="J91" s="38"/>
      <c r="K91" s="38"/>
      <c r="L91" s="3"/>
      <c r="M91" s="38"/>
      <c r="N91" s="38"/>
      <c r="O91" s="38"/>
    </row>
    <row r="92" spans="1:15" ht="16.5" customHeight="1" x14ac:dyDescent="0.2">
      <c r="A92" s="3"/>
      <c r="B92" s="2"/>
      <c r="C92" s="3"/>
      <c r="D92" s="3"/>
      <c r="E92" s="3"/>
      <c r="F92" s="3"/>
      <c r="G92" s="1"/>
      <c r="H92" s="3"/>
      <c r="I92" s="38"/>
      <c r="J92" s="38"/>
      <c r="K92" s="38"/>
      <c r="L92" s="3"/>
      <c r="M92" s="38"/>
      <c r="N92" s="38"/>
      <c r="O92" s="38"/>
    </row>
    <row r="93" spans="1:15" ht="16.5" customHeight="1" x14ac:dyDescent="0.2">
      <c r="A93" s="3"/>
      <c r="B93" s="2"/>
      <c r="C93" s="3"/>
      <c r="D93" s="3"/>
      <c r="E93" s="3"/>
      <c r="F93" s="3"/>
      <c r="G93" s="1"/>
      <c r="H93" s="3"/>
      <c r="I93" s="38"/>
      <c r="J93" s="38"/>
      <c r="K93" s="38"/>
      <c r="L93" s="3"/>
      <c r="M93" s="38"/>
      <c r="N93" s="38"/>
      <c r="O93" s="38"/>
    </row>
    <row r="94" spans="1:15" ht="16.5" customHeight="1" x14ac:dyDescent="0.2">
      <c r="A94" s="3"/>
      <c r="B94" s="2"/>
      <c r="C94" s="3"/>
      <c r="D94" s="3"/>
      <c r="E94" s="3"/>
      <c r="F94" s="3"/>
      <c r="G94" s="1"/>
      <c r="H94" s="3"/>
      <c r="I94" s="38"/>
      <c r="J94" s="38"/>
      <c r="K94" s="38"/>
      <c r="L94" s="3"/>
      <c r="M94" s="38"/>
      <c r="N94" s="38"/>
      <c r="O94" s="38"/>
    </row>
    <row r="95" spans="1:15" ht="16.5" customHeight="1" x14ac:dyDescent="0.2">
      <c r="A95" s="3"/>
      <c r="B95" s="2"/>
      <c r="C95" s="3"/>
      <c r="D95" s="3"/>
      <c r="E95" s="3"/>
      <c r="F95" s="3"/>
      <c r="G95" s="1"/>
      <c r="H95" s="3"/>
      <c r="I95" s="38"/>
      <c r="J95" s="38"/>
      <c r="K95" s="38"/>
      <c r="L95" s="3"/>
      <c r="M95" s="38"/>
      <c r="N95" s="38"/>
      <c r="O95" s="38"/>
    </row>
    <row r="96" spans="1:15" ht="16.5" customHeight="1" x14ac:dyDescent="0.2">
      <c r="A96" s="3"/>
      <c r="B96" s="2"/>
      <c r="C96" s="3"/>
      <c r="D96" s="3"/>
      <c r="E96" s="3"/>
      <c r="F96" s="3"/>
      <c r="G96" s="1"/>
      <c r="H96" s="3"/>
      <c r="I96" s="38"/>
      <c r="J96" s="38"/>
      <c r="K96" s="38"/>
      <c r="L96" s="3"/>
      <c r="M96" s="38"/>
      <c r="N96" s="38"/>
      <c r="O96" s="38"/>
    </row>
    <row r="97" spans="1:15" ht="16.5" customHeight="1" x14ac:dyDescent="0.2">
      <c r="A97" s="3"/>
      <c r="B97" s="2"/>
      <c r="C97" s="3"/>
      <c r="D97" s="3"/>
      <c r="E97" s="3"/>
      <c r="F97" s="3"/>
      <c r="G97" s="1"/>
      <c r="H97" s="3"/>
      <c r="I97" s="38"/>
      <c r="J97" s="38"/>
      <c r="K97" s="38"/>
      <c r="L97" s="3"/>
      <c r="M97" s="38"/>
      <c r="N97" s="38"/>
      <c r="O97" s="38"/>
    </row>
    <row r="98" spans="1:15" ht="16.5" customHeight="1" x14ac:dyDescent="0.2">
      <c r="A98" s="3"/>
      <c r="B98" s="2"/>
      <c r="C98" s="3"/>
      <c r="D98" s="3"/>
      <c r="E98" s="3"/>
      <c r="F98" s="3"/>
      <c r="G98" s="1"/>
      <c r="H98" s="3"/>
      <c r="I98" s="38"/>
      <c r="J98" s="38"/>
      <c r="K98" s="38"/>
      <c r="L98" s="3"/>
      <c r="M98" s="38"/>
      <c r="N98" s="38"/>
      <c r="O98" s="38"/>
    </row>
    <row r="99" spans="1:15" ht="16.5" customHeight="1" x14ac:dyDescent="0.2">
      <c r="A99" s="3"/>
      <c r="B99" s="2"/>
      <c r="C99" s="3"/>
      <c r="D99" s="3"/>
      <c r="E99" s="3"/>
      <c r="F99" s="3"/>
      <c r="G99" s="1"/>
      <c r="H99" s="3"/>
      <c r="I99" s="38"/>
      <c r="J99" s="38"/>
      <c r="K99" s="38"/>
      <c r="L99" s="3"/>
      <c r="M99" s="38"/>
      <c r="N99" s="38"/>
      <c r="O99" s="38"/>
    </row>
    <row r="100" spans="1:15" ht="16.5" customHeight="1" x14ac:dyDescent="0.2">
      <c r="A100" s="3"/>
      <c r="B100" s="2"/>
      <c r="C100" s="3"/>
      <c r="D100" s="3"/>
      <c r="E100" s="3"/>
      <c r="F100" s="3"/>
      <c r="G100" s="1"/>
      <c r="H100" s="3"/>
      <c r="I100" s="38"/>
      <c r="J100" s="38"/>
      <c r="K100" s="38"/>
      <c r="L100" s="3"/>
      <c r="M100" s="38"/>
      <c r="N100" s="38"/>
      <c r="O100" s="38"/>
    </row>
    <row r="101" spans="1:15" ht="5.25" customHeight="1" x14ac:dyDescent="0.2">
      <c r="A101" s="3"/>
      <c r="B101" s="2"/>
      <c r="C101" s="3"/>
      <c r="D101" s="3"/>
      <c r="E101" s="3"/>
      <c r="F101" s="3"/>
      <c r="G101" s="1"/>
      <c r="H101" s="3"/>
      <c r="I101" s="38"/>
      <c r="J101" s="38"/>
      <c r="K101" s="38"/>
      <c r="L101" s="3"/>
      <c r="M101" s="38"/>
      <c r="N101" s="38"/>
      <c r="O101" s="38"/>
    </row>
    <row r="102" spans="1:15" ht="22.2" customHeight="1" x14ac:dyDescent="0.2">
      <c r="A102" s="8" t="str">
        <f>A51</f>
        <v>The note to the consolidated and separate financial statement are integral part of the financial statements.</v>
      </c>
      <c r="B102" s="8"/>
      <c r="C102" s="8"/>
      <c r="D102" s="8"/>
      <c r="E102" s="8"/>
      <c r="F102" s="8"/>
      <c r="G102" s="9"/>
      <c r="H102" s="8"/>
      <c r="I102" s="10"/>
      <c r="J102" s="10"/>
      <c r="K102" s="10"/>
      <c r="L102" s="8"/>
      <c r="M102" s="10"/>
      <c r="N102" s="10"/>
      <c r="O102" s="10"/>
    </row>
    <row r="103" spans="1:15" ht="16.5" customHeight="1" x14ac:dyDescent="0.2">
      <c r="A103" s="2" t="str">
        <f>+A52</f>
        <v>Rojukiss International Public Company Limited</v>
      </c>
      <c r="B103" s="3"/>
      <c r="C103" s="3"/>
      <c r="D103" s="3"/>
      <c r="E103" s="3"/>
      <c r="F103" s="3"/>
      <c r="G103" s="1"/>
      <c r="H103" s="3"/>
      <c r="I103" s="4"/>
      <c r="J103" s="4"/>
      <c r="K103" s="4"/>
      <c r="L103" s="3"/>
      <c r="M103" s="4"/>
      <c r="N103" s="4"/>
      <c r="O103" s="4"/>
    </row>
    <row r="104" spans="1:15" ht="16.5" customHeight="1" x14ac:dyDescent="0.2">
      <c r="A104" s="2" t="s">
        <v>31</v>
      </c>
      <c r="B104" s="3"/>
      <c r="C104" s="3"/>
      <c r="D104" s="3"/>
      <c r="E104" s="3"/>
      <c r="F104" s="3"/>
      <c r="G104" s="6"/>
      <c r="H104" s="3"/>
      <c r="I104" s="4"/>
      <c r="J104" s="4"/>
      <c r="K104" s="4"/>
      <c r="L104" s="3"/>
      <c r="M104" s="4"/>
      <c r="N104" s="4"/>
      <c r="O104" s="4"/>
    </row>
    <row r="105" spans="1:15" ht="16.5" customHeight="1" x14ac:dyDescent="0.2">
      <c r="A105" s="7" t="str">
        <f>A3</f>
        <v>As at 31 December 2024</v>
      </c>
      <c r="B105" s="8"/>
      <c r="C105" s="8"/>
      <c r="D105" s="8"/>
      <c r="E105" s="8"/>
      <c r="F105" s="8"/>
      <c r="G105" s="9"/>
      <c r="H105" s="8"/>
      <c r="I105" s="10"/>
      <c r="J105" s="10"/>
      <c r="K105" s="10"/>
      <c r="L105" s="8"/>
      <c r="M105" s="10"/>
      <c r="N105" s="10"/>
      <c r="O105" s="10"/>
    </row>
    <row r="106" spans="1:15" ht="16.5" customHeight="1" x14ac:dyDescent="0.2">
      <c r="A106" s="2"/>
      <c r="B106" s="3"/>
      <c r="C106" s="3"/>
      <c r="D106" s="3"/>
      <c r="E106" s="3"/>
      <c r="F106" s="3"/>
      <c r="G106" s="1"/>
      <c r="H106" s="3"/>
      <c r="I106" s="4"/>
      <c r="J106" s="4"/>
      <c r="K106" s="4"/>
      <c r="L106" s="3"/>
      <c r="M106" s="4"/>
      <c r="N106" s="4"/>
      <c r="O106" s="4"/>
    </row>
    <row r="107" spans="1:15" ht="16.5" customHeight="1" x14ac:dyDescent="0.2">
      <c r="A107" s="2"/>
      <c r="B107" s="3"/>
      <c r="C107" s="3"/>
      <c r="D107" s="3"/>
      <c r="E107" s="3"/>
      <c r="F107" s="3"/>
      <c r="G107" s="1"/>
      <c r="H107" s="3"/>
      <c r="I107" s="4"/>
      <c r="J107" s="4"/>
      <c r="K107" s="4"/>
      <c r="L107" s="3"/>
      <c r="M107" s="4"/>
      <c r="N107" s="4"/>
      <c r="O107" s="4"/>
    </row>
    <row r="108" spans="1:15" ht="16.5" customHeight="1" x14ac:dyDescent="0.2">
      <c r="A108" s="2"/>
      <c r="B108" s="3"/>
      <c r="C108" s="3"/>
      <c r="D108" s="3"/>
      <c r="E108" s="3"/>
      <c r="F108" s="3"/>
      <c r="G108" s="1"/>
      <c r="H108" s="3"/>
      <c r="I108" s="85" t="s">
        <v>3</v>
      </c>
      <c r="J108" s="86"/>
      <c r="K108" s="86"/>
      <c r="L108" s="3"/>
      <c r="M108" s="85" t="s">
        <v>4</v>
      </c>
      <c r="N108" s="86"/>
      <c r="O108" s="86"/>
    </row>
    <row r="109" spans="1:15" ht="16.5" customHeight="1" x14ac:dyDescent="0.2">
      <c r="A109" s="2"/>
      <c r="B109" s="3"/>
      <c r="C109" s="3"/>
      <c r="D109" s="3"/>
      <c r="E109" s="3"/>
      <c r="F109" s="3"/>
      <c r="G109" s="1"/>
      <c r="H109" s="3"/>
      <c r="I109" s="87" t="s">
        <v>5</v>
      </c>
      <c r="J109" s="88"/>
      <c r="K109" s="88"/>
      <c r="L109" s="3"/>
      <c r="M109" s="87" t="s">
        <v>5</v>
      </c>
      <c r="N109" s="88"/>
      <c r="O109" s="88"/>
    </row>
    <row r="110" spans="1:15" ht="16.5" customHeight="1" x14ac:dyDescent="0.2">
      <c r="A110" s="2"/>
      <c r="B110" s="3"/>
      <c r="C110" s="3"/>
      <c r="D110" s="3"/>
      <c r="E110" s="3"/>
      <c r="F110" s="3"/>
      <c r="G110" s="1"/>
      <c r="H110" s="3"/>
      <c r="I110" s="13" t="s">
        <v>6</v>
      </c>
      <c r="J110" s="14"/>
      <c r="K110" s="13" t="s">
        <v>7</v>
      </c>
      <c r="L110" s="3"/>
      <c r="M110" s="13" t="s">
        <v>6</v>
      </c>
      <c r="N110" s="14"/>
      <c r="O110" s="13" t="s">
        <v>7</v>
      </c>
    </row>
    <row r="111" spans="1:15" ht="16.5" customHeight="1" x14ac:dyDescent="0.2">
      <c r="A111" s="3"/>
      <c r="B111" s="3"/>
      <c r="C111" s="3"/>
      <c r="D111" s="3"/>
      <c r="E111" s="3"/>
      <c r="F111" s="3"/>
      <c r="G111" s="15" t="s">
        <v>8</v>
      </c>
      <c r="H111" s="3"/>
      <c r="I111" s="16" t="s">
        <v>9</v>
      </c>
      <c r="J111" s="17"/>
      <c r="K111" s="16" t="s">
        <v>9</v>
      </c>
      <c r="L111" s="3"/>
      <c r="M111" s="16" t="s">
        <v>9</v>
      </c>
      <c r="N111" s="17"/>
      <c r="O111" s="16" t="s">
        <v>9</v>
      </c>
    </row>
    <row r="112" spans="1:15" ht="16.5" customHeight="1" x14ac:dyDescent="0.2">
      <c r="A112" s="3"/>
      <c r="B112" s="3"/>
      <c r="C112" s="3"/>
      <c r="D112" s="3"/>
      <c r="E112" s="3"/>
      <c r="F112" s="3"/>
      <c r="G112" s="6"/>
      <c r="H112" s="3"/>
      <c r="I112" s="18"/>
      <c r="J112" s="17"/>
      <c r="K112" s="18"/>
      <c r="L112" s="3"/>
      <c r="M112" s="18"/>
      <c r="N112" s="17"/>
      <c r="O112" s="18"/>
    </row>
    <row r="113" spans="1:15" ht="16.5" customHeight="1" x14ac:dyDescent="0.2">
      <c r="A113" s="2" t="s">
        <v>44</v>
      </c>
      <c r="B113" s="3"/>
      <c r="C113" s="3"/>
      <c r="D113" s="3"/>
      <c r="E113" s="3"/>
      <c r="F113" s="3"/>
      <c r="G113" s="6"/>
      <c r="H113" s="3"/>
      <c r="I113" s="18"/>
      <c r="J113" s="17"/>
      <c r="K113" s="18"/>
      <c r="L113" s="3"/>
      <c r="M113" s="18"/>
      <c r="N113" s="17"/>
      <c r="O113" s="18"/>
    </row>
    <row r="114" spans="1:15" ht="16.5" customHeight="1" x14ac:dyDescent="0.2">
      <c r="A114" s="2"/>
      <c r="B114" s="3"/>
      <c r="C114" s="3"/>
      <c r="D114" s="3"/>
      <c r="E114" s="3"/>
      <c r="F114" s="3"/>
      <c r="G114" s="6"/>
      <c r="H114" s="3"/>
      <c r="I114" s="18"/>
      <c r="J114" s="17"/>
      <c r="K114" s="18"/>
      <c r="L114" s="3"/>
      <c r="M114" s="18"/>
      <c r="N114" s="17"/>
      <c r="O114" s="18"/>
    </row>
    <row r="115" spans="1:15" ht="16.5" customHeight="1" x14ac:dyDescent="0.2">
      <c r="A115" s="2" t="s">
        <v>45</v>
      </c>
      <c r="B115" s="3"/>
      <c r="C115" s="3"/>
      <c r="D115" s="3"/>
      <c r="E115" s="3"/>
      <c r="F115" s="3"/>
      <c r="G115" s="3"/>
      <c r="H115" s="3"/>
      <c r="I115" s="19"/>
      <c r="J115" s="4"/>
      <c r="K115" s="19"/>
      <c r="L115" s="3"/>
      <c r="M115" s="19"/>
      <c r="N115" s="4"/>
      <c r="O115" s="19"/>
    </row>
    <row r="116" spans="1:15" ht="16.5" customHeight="1" x14ac:dyDescent="0.2">
      <c r="A116" s="2"/>
      <c r="B116" s="3"/>
      <c r="C116" s="3"/>
      <c r="D116" s="3"/>
      <c r="E116" s="3"/>
      <c r="F116" s="3"/>
      <c r="G116" s="3"/>
      <c r="H116" s="3"/>
      <c r="I116" s="19"/>
      <c r="J116" s="4"/>
      <c r="K116" s="19"/>
      <c r="L116" s="3"/>
      <c r="M116" s="19"/>
      <c r="N116" s="4"/>
      <c r="O116" s="19"/>
    </row>
    <row r="117" spans="1:15" ht="16.5" customHeight="1" x14ac:dyDescent="0.2">
      <c r="A117" s="3" t="s">
        <v>46</v>
      </c>
      <c r="B117" s="3"/>
      <c r="C117" s="3"/>
      <c r="D117" s="3"/>
      <c r="E117" s="3"/>
      <c r="F117" s="3"/>
      <c r="G117" s="1">
        <v>23</v>
      </c>
      <c r="H117" s="3"/>
      <c r="I117" s="19"/>
      <c r="J117" s="4"/>
      <c r="K117" s="19"/>
      <c r="L117" s="3"/>
      <c r="M117" s="19"/>
      <c r="N117" s="4"/>
      <c r="O117" s="19"/>
    </row>
    <row r="118" spans="1:15" ht="16.5" customHeight="1" x14ac:dyDescent="0.2">
      <c r="A118" s="3"/>
      <c r="B118" s="3" t="s">
        <v>47</v>
      </c>
      <c r="C118" s="3"/>
      <c r="D118" s="3"/>
      <c r="E118" s="3"/>
      <c r="F118" s="3"/>
      <c r="G118" s="1"/>
      <c r="H118" s="3"/>
      <c r="I118" s="31"/>
      <c r="J118" s="38"/>
      <c r="K118" s="31"/>
      <c r="L118" s="3"/>
      <c r="M118" s="31"/>
      <c r="N118" s="38"/>
      <c r="O118" s="31"/>
    </row>
    <row r="119" spans="1:15" ht="16.5" customHeight="1" x14ac:dyDescent="0.2">
      <c r="A119" s="3"/>
      <c r="B119" s="3"/>
      <c r="C119" s="3" t="s">
        <v>48</v>
      </c>
      <c r="D119" s="3"/>
      <c r="E119" s="3"/>
      <c r="F119" s="3"/>
      <c r="G119" s="1"/>
      <c r="H119" s="3"/>
      <c r="I119" s="31"/>
      <c r="J119" s="38"/>
      <c r="K119" s="31"/>
      <c r="L119" s="3"/>
      <c r="M119" s="31"/>
      <c r="N119" s="38"/>
      <c r="O119" s="31"/>
    </row>
    <row r="120" spans="1:15" ht="16.5" customHeight="1" x14ac:dyDescent="0.2">
      <c r="A120" s="3"/>
      <c r="B120" s="3"/>
      <c r="C120" s="3"/>
      <c r="D120" s="3" t="s">
        <v>49</v>
      </c>
      <c r="E120" s="3"/>
      <c r="F120" s="3"/>
      <c r="G120" s="1"/>
      <c r="H120" s="3"/>
      <c r="I120" s="40">
        <v>309000000</v>
      </c>
      <c r="J120" s="38"/>
      <c r="K120" s="40">
        <v>309000000</v>
      </c>
      <c r="L120" s="3"/>
      <c r="M120" s="40">
        <v>309000000</v>
      </c>
      <c r="N120" s="38"/>
      <c r="O120" s="40">
        <v>309000000</v>
      </c>
    </row>
    <row r="121" spans="1:15" ht="16.5" customHeight="1" x14ac:dyDescent="0.2">
      <c r="A121" s="3"/>
      <c r="B121" s="3"/>
      <c r="C121" s="3"/>
      <c r="D121" s="3"/>
      <c r="E121" s="3"/>
      <c r="F121" s="3"/>
      <c r="G121" s="1"/>
      <c r="H121" s="3"/>
      <c r="I121" s="31"/>
      <c r="J121" s="38"/>
      <c r="K121" s="31"/>
      <c r="L121" s="3"/>
      <c r="M121" s="31"/>
      <c r="N121" s="38"/>
      <c r="O121" s="31"/>
    </row>
    <row r="122" spans="1:15" ht="16.5" customHeight="1" x14ac:dyDescent="0.2">
      <c r="A122" s="3"/>
      <c r="B122" s="3" t="s">
        <v>50</v>
      </c>
      <c r="C122" s="3"/>
      <c r="D122" s="3"/>
      <c r="E122" s="3"/>
      <c r="F122" s="3"/>
      <c r="G122" s="1">
        <v>23</v>
      </c>
      <c r="H122" s="3"/>
      <c r="I122" s="31"/>
      <c r="J122" s="38"/>
      <c r="K122" s="31"/>
      <c r="L122" s="3"/>
      <c r="M122" s="31"/>
      <c r="N122" s="38"/>
      <c r="O122" s="31"/>
    </row>
    <row r="123" spans="1:15" ht="16.5" customHeight="1" x14ac:dyDescent="0.2">
      <c r="A123" s="3"/>
      <c r="B123" s="3"/>
      <c r="C123" s="3" t="s">
        <v>51</v>
      </c>
      <c r="D123" s="3"/>
      <c r="E123" s="3"/>
      <c r="F123" s="3"/>
      <c r="G123" s="1"/>
      <c r="H123" s="3"/>
      <c r="I123" s="31"/>
      <c r="J123" s="38"/>
      <c r="K123" s="31"/>
      <c r="L123" s="3"/>
      <c r="M123" s="31"/>
      <c r="N123" s="38"/>
      <c r="O123" s="31"/>
    </row>
    <row r="124" spans="1:15" ht="16.5" customHeight="1" x14ac:dyDescent="0.2">
      <c r="A124" s="3"/>
      <c r="B124" s="3"/>
      <c r="C124" s="3"/>
      <c r="D124" s="3" t="s">
        <v>49</v>
      </c>
      <c r="E124" s="3"/>
      <c r="F124" s="3"/>
      <c r="G124" s="1"/>
      <c r="H124" s="3"/>
      <c r="I124" s="31">
        <v>300005000</v>
      </c>
      <c r="J124" s="38"/>
      <c r="K124" s="31">
        <v>300005000</v>
      </c>
      <c r="L124" s="3"/>
      <c r="M124" s="31">
        <v>300005000</v>
      </c>
      <c r="N124" s="38"/>
      <c r="O124" s="31">
        <v>300005000</v>
      </c>
    </row>
    <row r="125" spans="1:15" ht="16.5" customHeight="1" x14ac:dyDescent="0.2">
      <c r="A125" s="3"/>
      <c r="B125" s="4" t="s">
        <v>52</v>
      </c>
      <c r="C125" s="3"/>
      <c r="D125" s="3"/>
      <c r="E125" s="3"/>
      <c r="F125" s="3"/>
      <c r="G125" s="1"/>
      <c r="H125" s="3"/>
      <c r="I125" s="31"/>
      <c r="J125" s="38"/>
      <c r="K125" s="31"/>
      <c r="L125" s="3"/>
      <c r="M125" s="31"/>
      <c r="N125" s="38"/>
      <c r="O125" s="31"/>
    </row>
    <row r="126" spans="1:15" ht="16.5" customHeight="1" x14ac:dyDescent="0.2">
      <c r="A126" s="3"/>
      <c r="B126" s="3"/>
      <c r="C126" s="3" t="s">
        <v>53</v>
      </c>
      <c r="D126" s="3"/>
      <c r="E126" s="3"/>
      <c r="F126" s="3"/>
      <c r="G126" s="1">
        <v>23</v>
      </c>
      <c r="H126" s="3"/>
      <c r="I126" s="31">
        <v>487435348</v>
      </c>
      <c r="J126" s="38"/>
      <c r="K126" s="31">
        <v>487435348</v>
      </c>
      <c r="L126" s="3"/>
      <c r="M126" s="31">
        <v>487435348</v>
      </c>
      <c r="N126" s="38"/>
      <c r="O126" s="31">
        <v>487435348</v>
      </c>
    </row>
    <row r="127" spans="1:15" ht="16.5" customHeight="1" x14ac:dyDescent="0.2">
      <c r="A127" s="3"/>
      <c r="B127" s="3" t="s">
        <v>54</v>
      </c>
      <c r="C127" s="3"/>
      <c r="D127" s="3"/>
      <c r="E127" s="3"/>
      <c r="F127" s="3"/>
      <c r="G127" s="1">
        <v>24</v>
      </c>
      <c r="H127" s="3"/>
      <c r="I127" s="31">
        <v>21265576</v>
      </c>
      <c r="J127" s="38"/>
      <c r="K127" s="31">
        <v>18745893</v>
      </c>
      <c r="L127" s="3"/>
      <c r="M127" s="31">
        <v>21265576</v>
      </c>
      <c r="N127" s="38"/>
      <c r="O127" s="31">
        <v>18745893</v>
      </c>
    </row>
    <row r="128" spans="1:15" ht="16.5" customHeight="1" x14ac:dyDescent="0.2">
      <c r="A128" s="3"/>
      <c r="B128" s="3" t="s">
        <v>55</v>
      </c>
      <c r="C128" s="3"/>
      <c r="D128" s="3"/>
      <c r="E128" s="3"/>
      <c r="F128" s="3"/>
      <c r="G128" s="1"/>
      <c r="H128" s="3"/>
      <c r="I128" s="31"/>
      <c r="J128" s="38"/>
      <c r="K128" s="31"/>
      <c r="L128" s="38"/>
      <c r="M128" s="31"/>
      <c r="N128" s="38"/>
      <c r="O128" s="31"/>
    </row>
    <row r="129" spans="1:15" ht="16.5" customHeight="1" x14ac:dyDescent="0.2">
      <c r="A129" s="3"/>
      <c r="B129" s="3"/>
      <c r="C129" s="3" t="s">
        <v>56</v>
      </c>
      <c r="D129" s="3"/>
      <c r="E129" s="3"/>
      <c r="F129" s="3"/>
      <c r="G129" s="1"/>
      <c r="H129" s="3"/>
      <c r="I129" s="31">
        <v>14486120</v>
      </c>
      <c r="J129" s="38"/>
      <c r="K129" s="31">
        <v>14486120</v>
      </c>
      <c r="L129" s="38"/>
      <c r="M129" s="31">
        <v>0</v>
      </c>
      <c r="N129" s="38"/>
      <c r="O129" s="31">
        <v>0</v>
      </c>
    </row>
    <row r="130" spans="1:15" ht="16.5" customHeight="1" x14ac:dyDescent="0.2">
      <c r="A130" s="3" t="s">
        <v>57</v>
      </c>
      <c r="B130" s="4"/>
      <c r="C130" s="4"/>
      <c r="D130" s="3"/>
      <c r="E130" s="3"/>
      <c r="F130" s="3"/>
      <c r="G130" s="1"/>
      <c r="H130" s="3"/>
      <c r="I130" s="21"/>
      <c r="J130" s="38"/>
      <c r="K130" s="21"/>
      <c r="L130" s="38"/>
      <c r="M130" s="21"/>
      <c r="N130" s="38"/>
      <c r="O130" s="21"/>
    </row>
    <row r="131" spans="1:15" ht="16.5" customHeight="1" x14ac:dyDescent="0.2">
      <c r="A131" s="3"/>
      <c r="B131" s="4" t="s">
        <v>58</v>
      </c>
      <c r="C131" s="4"/>
      <c r="D131" s="3"/>
      <c r="E131" s="3"/>
      <c r="F131" s="3"/>
      <c r="G131" s="1">
        <v>25</v>
      </c>
      <c r="H131" s="3"/>
      <c r="I131" s="21">
        <v>30900000</v>
      </c>
      <c r="J131" s="38"/>
      <c r="K131" s="21">
        <v>30900000</v>
      </c>
      <c r="L131" s="38"/>
      <c r="M131" s="21">
        <v>30900000</v>
      </c>
      <c r="N131" s="38"/>
      <c r="O131" s="21">
        <v>30900000</v>
      </c>
    </row>
    <row r="132" spans="1:15" ht="16.5" customHeight="1" x14ac:dyDescent="0.2">
      <c r="A132" s="3"/>
      <c r="B132" s="4" t="s">
        <v>59</v>
      </c>
      <c r="C132" s="4"/>
      <c r="D132" s="3"/>
      <c r="E132" s="3"/>
      <c r="F132" s="3"/>
      <c r="G132" s="1"/>
      <c r="H132" s="3"/>
      <c r="I132" s="31">
        <v>117528429</v>
      </c>
      <c r="J132" s="38"/>
      <c r="K132" s="21">
        <v>161795094</v>
      </c>
      <c r="L132" s="38"/>
      <c r="M132" s="31">
        <v>56956096</v>
      </c>
      <c r="N132" s="38"/>
      <c r="O132" s="21">
        <v>78176106</v>
      </c>
    </row>
    <row r="133" spans="1:15" ht="16.5" customHeight="1" x14ac:dyDescent="0.2">
      <c r="A133" s="3" t="s">
        <v>60</v>
      </c>
      <c r="B133" s="4"/>
      <c r="C133" s="4"/>
      <c r="D133" s="3"/>
      <c r="E133" s="3"/>
      <c r="F133" s="3"/>
      <c r="G133" s="1"/>
      <c r="H133" s="3"/>
      <c r="I133" s="21"/>
      <c r="J133" s="38"/>
      <c r="K133" s="21"/>
      <c r="L133" s="38"/>
      <c r="M133" s="21"/>
      <c r="N133" s="38"/>
      <c r="O133" s="21"/>
    </row>
    <row r="134" spans="1:15" ht="16.5" customHeight="1" x14ac:dyDescent="0.2">
      <c r="A134" s="3"/>
      <c r="B134" s="4" t="s">
        <v>61</v>
      </c>
      <c r="C134" s="4"/>
      <c r="D134" s="3"/>
      <c r="E134" s="3"/>
      <c r="F134" s="3"/>
      <c r="G134" s="1"/>
      <c r="H134" s="32"/>
      <c r="I134" s="21">
        <v>465626</v>
      </c>
      <c r="J134" s="38"/>
      <c r="K134" s="21">
        <v>3256871</v>
      </c>
      <c r="L134" s="38"/>
      <c r="M134" s="21">
        <v>0</v>
      </c>
      <c r="N134" s="38"/>
      <c r="O134" s="21">
        <v>0</v>
      </c>
    </row>
    <row r="135" spans="1:15" ht="16.5" customHeight="1" x14ac:dyDescent="0.2">
      <c r="A135" s="3"/>
      <c r="B135" s="4" t="s">
        <v>62</v>
      </c>
      <c r="C135" s="4"/>
      <c r="D135" s="3"/>
      <c r="E135" s="3"/>
      <c r="F135" s="3"/>
      <c r="G135" s="1">
        <v>14</v>
      </c>
      <c r="H135" s="3"/>
      <c r="I135" s="22">
        <v>46879033</v>
      </c>
      <c r="J135" s="38"/>
      <c r="K135" s="22">
        <v>0</v>
      </c>
      <c r="L135" s="38"/>
      <c r="M135" s="22">
        <v>0</v>
      </c>
      <c r="N135" s="38"/>
      <c r="O135" s="22">
        <v>0</v>
      </c>
    </row>
    <row r="136" spans="1:15" ht="16.5" customHeight="1" x14ac:dyDescent="0.2">
      <c r="A136" s="3"/>
      <c r="B136" s="3"/>
      <c r="C136" s="3"/>
      <c r="D136" s="3"/>
      <c r="E136" s="3"/>
      <c r="F136" s="3"/>
      <c r="G136" s="1"/>
      <c r="H136" s="3"/>
      <c r="I136" s="31"/>
      <c r="J136" s="38"/>
      <c r="K136" s="31"/>
      <c r="L136" s="38"/>
      <c r="M136" s="31"/>
      <c r="N136" s="38"/>
      <c r="O136" s="31"/>
    </row>
    <row r="137" spans="1:15" ht="16.5" customHeight="1" x14ac:dyDescent="0.2">
      <c r="A137" s="2" t="s">
        <v>63</v>
      </c>
      <c r="B137" s="3"/>
      <c r="C137" s="3"/>
      <c r="D137" s="3"/>
      <c r="E137" s="3"/>
      <c r="F137" s="3"/>
      <c r="G137" s="1"/>
      <c r="H137" s="3"/>
      <c r="I137" s="31"/>
      <c r="J137" s="38"/>
      <c r="K137" s="31"/>
      <c r="L137" s="38"/>
      <c r="M137" s="31"/>
      <c r="N137" s="38"/>
      <c r="O137" s="31"/>
    </row>
    <row r="138" spans="1:15" ht="16.5" customHeight="1" x14ac:dyDescent="0.2">
      <c r="A138" s="2" t="s">
        <v>64</v>
      </c>
      <c r="B138" s="3"/>
      <c r="C138" s="3"/>
      <c r="D138" s="3"/>
      <c r="E138" s="3"/>
      <c r="F138" s="3"/>
      <c r="G138" s="1"/>
      <c r="H138" s="3"/>
      <c r="I138" s="21">
        <f>SUM(I124:I135)</f>
        <v>1018965132</v>
      </c>
      <c r="J138" s="38"/>
      <c r="K138" s="21">
        <f>SUM(K124:K135)</f>
        <v>1016624326</v>
      </c>
      <c r="L138" s="38"/>
      <c r="M138" s="21">
        <f>SUM(M124:M135)</f>
        <v>896562020</v>
      </c>
      <c r="N138" s="38"/>
      <c r="O138" s="21">
        <f>SUM(O124:O135)</f>
        <v>915262347</v>
      </c>
    </row>
    <row r="139" spans="1:15" ht="16.5" customHeight="1" x14ac:dyDescent="0.2">
      <c r="A139" s="3" t="s">
        <v>65</v>
      </c>
      <c r="B139" s="3"/>
      <c r="C139" s="3"/>
      <c r="D139" s="3"/>
      <c r="E139" s="3"/>
      <c r="F139" s="3"/>
      <c r="G139" s="1"/>
      <c r="H139" s="3"/>
      <c r="I139" s="22">
        <v>0</v>
      </c>
      <c r="J139" s="38"/>
      <c r="K139" s="22">
        <v>76014343</v>
      </c>
      <c r="L139" s="38"/>
      <c r="M139" s="22">
        <v>0</v>
      </c>
      <c r="N139" s="38"/>
      <c r="O139" s="22">
        <v>0</v>
      </c>
    </row>
    <row r="140" spans="1:15" ht="16.5" customHeight="1" x14ac:dyDescent="0.2">
      <c r="A140" s="3"/>
      <c r="B140" s="3"/>
      <c r="C140" s="3"/>
      <c r="D140" s="3"/>
      <c r="E140" s="3"/>
      <c r="F140" s="3"/>
      <c r="G140" s="1"/>
      <c r="H140" s="3"/>
      <c r="I140" s="31"/>
      <c r="J140" s="38"/>
      <c r="K140" s="31"/>
      <c r="L140" s="38"/>
      <c r="M140" s="31"/>
      <c r="N140" s="38"/>
      <c r="O140" s="31"/>
    </row>
    <row r="141" spans="1:15" ht="16.5" customHeight="1" x14ac:dyDescent="0.2">
      <c r="A141" s="2" t="s">
        <v>66</v>
      </c>
      <c r="B141" s="2"/>
      <c r="C141" s="3"/>
      <c r="D141" s="3"/>
      <c r="E141" s="3"/>
      <c r="F141" s="3"/>
      <c r="G141" s="1"/>
      <c r="H141" s="3"/>
      <c r="I141" s="41">
        <f>SUM(I138:I139)</f>
        <v>1018965132</v>
      </c>
      <c r="J141" s="38"/>
      <c r="K141" s="41">
        <f>SUM(K138:K139)</f>
        <v>1092638669</v>
      </c>
      <c r="L141" s="38"/>
      <c r="M141" s="41">
        <f>SUM(M138:M139)</f>
        <v>896562020</v>
      </c>
      <c r="N141" s="38"/>
      <c r="O141" s="41">
        <f>SUM(O138:O139)</f>
        <v>915262347</v>
      </c>
    </row>
    <row r="142" spans="1:15" ht="16.5" customHeight="1" x14ac:dyDescent="0.2">
      <c r="A142" s="42"/>
      <c r="B142" s="3"/>
      <c r="C142" s="3"/>
      <c r="D142" s="3"/>
      <c r="E142" s="3"/>
      <c r="F142" s="3"/>
      <c r="G142" s="1"/>
      <c r="H142" s="3"/>
      <c r="I142" s="35"/>
      <c r="J142" s="38"/>
      <c r="K142" s="35"/>
      <c r="L142" s="38"/>
      <c r="M142" s="35"/>
      <c r="N142" s="38"/>
      <c r="O142" s="35"/>
    </row>
    <row r="143" spans="1:15" ht="16.5" customHeight="1" x14ac:dyDescent="0.2">
      <c r="A143" s="2" t="s">
        <v>67</v>
      </c>
      <c r="B143" s="3"/>
      <c r="C143" s="3"/>
      <c r="D143" s="3"/>
      <c r="E143" s="3"/>
      <c r="F143" s="3"/>
      <c r="G143" s="1"/>
      <c r="H143" s="3"/>
      <c r="I143" s="36">
        <f>+I82+I141</f>
        <v>1316328639</v>
      </c>
      <c r="J143" s="38"/>
      <c r="K143" s="36">
        <f>+K82+K141</f>
        <v>1402602852</v>
      </c>
      <c r="L143" s="38"/>
      <c r="M143" s="36">
        <f>+M82+M141</f>
        <v>1350421817</v>
      </c>
      <c r="N143" s="38"/>
      <c r="O143" s="36">
        <f>+O82+O141</f>
        <v>1324357376</v>
      </c>
    </row>
    <row r="144" spans="1:15" ht="16.5" customHeight="1" x14ac:dyDescent="0.2">
      <c r="A144" s="2"/>
      <c r="B144" s="3"/>
      <c r="C144" s="3"/>
      <c r="D144" s="3"/>
      <c r="E144" s="3"/>
      <c r="F144" s="3"/>
      <c r="G144" s="1"/>
      <c r="H144" s="3"/>
      <c r="I144" s="38"/>
      <c r="J144" s="38"/>
      <c r="K144" s="38"/>
      <c r="L144" s="38"/>
      <c r="M144" s="38"/>
      <c r="N144" s="38"/>
      <c r="O144" s="38"/>
    </row>
    <row r="145" spans="1:15" ht="16.5" customHeight="1" x14ac:dyDescent="0.2">
      <c r="A145" s="2"/>
      <c r="B145" s="3"/>
      <c r="C145" s="3"/>
      <c r="D145" s="3"/>
      <c r="E145" s="3"/>
      <c r="F145" s="3"/>
      <c r="G145" s="1"/>
      <c r="H145" s="3"/>
      <c r="I145" s="38"/>
      <c r="J145" s="38"/>
      <c r="K145" s="38"/>
      <c r="L145" s="38"/>
      <c r="M145" s="38"/>
      <c r="N145" s="38"/>
      <c r="O145" s="38"/>
    </row>
    <row r="146" spans="1:15" ht="16.5" customHeight="1" x14ac:dyDescent="0.2">
      <c r="A146" s="2"/>
      <c r="B146" s="3"/>
      <c r="C146" s="3"/>
      <c r="D146" s="3"/>
      <c r="E146" s="3"/>
      <c r="F146" s="3"/>
      <c r="G146" s="1"/>
      <c r="H146" s="3"/>
      <c r="I146" s="38"/>
      <c r="J146" s="38"/>
      <c r="K146" s="38"/>
      <c r="L146" s="38"/>
      <c r="M146" s="38"/>
      <c r="N146" s="38"/>
      <c r="O146" s="38"/>
    </row>
    <row r="147" spans="1:15" ht="16.5" customHeight="1" x14ac:dyDescent="0.2">
      <c r="A147" s="2"/>
      <c r="B147" s="3"/>
      <c r="C147" s="3"/>
      <c r="D147" s="3"/>
      <c r="E147" s="3"/>
      <c r="F147" s="3"/>
      <c r="G147" s="1"/>
      <c r="H147" s="3"/>
      <c r="I147" s="38"/>
      <c r="J147" s="38"/>
      <c r="K147" s="38"/>
      <c r="L147" s="38"/>
      <c r="M147" s="38"/>
      <c r="N147" s="38"/>
      <c r="O147" s="38"/>
    </row>
    <row r="148" spans="1:15" ht="16.5" customHeight="1" x14ac:dyDescent="0.2">
      <c r="A148" s="2"/>
      <c r="B148" s="3"/>
      <c r="C148" s="3"/>
      <c r="D148" s="3"/>
      <c r="E148" s="3"/>
      <c r="F148" s="3"/>
      <c r="G148" s="1"/>
      <c r="H148" s="3"/>
      <c r="I148" s="38"/>
      <c r="J148" s="38"/>
      <c r="K148" s="38"/>
      <c r="L148" s="38"/>
      <c r="M148" s="38"/>
      <c r="N148" s="38"/>
      <c r="O148" s="38"/>
    </row>
    <row r="149" spans="1:15" ht="16.5" customHeight="1" x14ac:dyDescent="0.2">
      <c r="A149" s="2"/>
      <c r="B149" s="3"/>
      <c r="C149" s="3"/>
      <c r="D149" s="3"/>
      <c r="E149" s="3"/>
      <c r="F149" s="3"/>
      <c r="G149" s="1"/>
      <c r="H149" s="3"/>
      <c r="I149" s="38"/>
      <c r="J149" s="38"/>
      <c r="K149" s="38"/>
      <c r="L149" s="38"/>
      <c r="M149" s="38"/>
      <c r="N149" s="38"/>
      <c r="O149" s="38"/>
    </row>
    <row r="150" spans="1:15" ht="16.5" customHeight="1" x14ac:dyDescent="0.2">
      <c r="A150" s="2"/>
      <c r="B150" s="3"/>
      <c r="C150" s="3"/>
      <c r="D150" s="3"/>
      <c r="E150" s="3"/>
      <c r="F150" s="3"/>
      <c r="G150" s="1"/>
      <c r="H150" s="3"/>
      <c r="I150" s="38"/>
      <c r="J150" s="38"/>
      <c r="K150" s="38"/>
      <c r="L150" s="38"/>
      <c r="M150" s="38"/>
      <c r="N150" s="38"/>
      <c r="O150" s="38"/>
    </row>
    <row r="151" spans="1:15" ht="16.5" customHeight="1" x14ac:dyDescent="0.2">
      <c r="A151" s="2"/>
      <c r="B151" s="3"/>
      <c r="C151" s="3"/>
      <c r="D151" s="3"/>
      <c r="E151" s="3"/>
      <c r="F151" s="3"/>
      <c r="G151" s="1"/>
      <c r="H151" s="3"/>
      <c r="I151" s="38"/>
      <c r="J151" s="38"/>
      <c r="K151" s="38"/>
      <c r="L151" s="38"/>
      <c r="M151" s="38"/>
      <c r="N151" s="38"/>
      <c r="O151" s="38"/>
    </row>
    <row r="152" spans="1:15" ht="5.25" customHeight="1" x14ac:dyDescent="0.2">
      <c r="A152" s="2"/>
      <c r="B152" s="3"/>
      <c r="C152" s="3"/>
      <c r="D152" s="3"/>
      <c r="E152" s="3"/>
      <c r="F152" s="3"/>
      <c r="G152" s="1"/>
      <c r="H152" s="3"/>
      <c r="I152" s="38"/>
      <c r="J152" s="38"/>
      <c r="K152" s="38"/>
      <c r="L152" s="38"/>
      <c r="M152" s="38"/>
      <c r="N152" s="38"/>
      <c r="O152" s="38"/>
    </row>
    <row r="153" spans="1:15" ht="22.2" customHeight="1" x14ac:dyDescent="0.2">
      <c r="A153" s="8" t="str">
        <f>A102</f>
        <v>The note to the consolidated and separate financial statement are integral part of the financial statements.</v>
      </c>
      <c r="B153" s="8"/>
      <c r="C153" s="8"/>
      <c r="D153" s="8"/>
      <c r="E153" s="8"/>
      <c r="F153" s="8"/>
      <c r="G153" s="9"/>
      <c r="H153" s="8"/>
      <c r="I153" s="10"/>
      <c r="J153" s="10"/>
      <c r="K153" s="10"/>
      <c r="L153" s="8"/>
      <c r="M153" s="10"/>
      <c r="N153" s="10"/>
      <c r="O153" s="10"/>
    </row>
  </sheetData>
  <mergeCells count="13">
    <mergeCell ref="I6:K6"/>
    <mergeCell ref="M6:O6"/>
    <mergeCell ref="I7:K7"/>
    <mergeCell ref="M7:O7"/>
    <mergeCell ref="A47:O47"/>
    <mergeCell ref="M57:O57"/>
    <mergeCell ref="M58:O58"/>
    <mergeCell ref="I108:K108"/>
    <mergeCell ref="M108:O108"/>
    <mergeCell ref="I109:K109"/>
    <mergeCell ref="M109:O109"/>
    <mergeCell ref="I57:K57"/>
    <mergeCell ref="I58:K58"/>
  </mergeCells>
  <pageMargins left="1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4" man="1"/>
    <brk id="102" max="14" man="1"/>
  </rowBreaks>
  <ignoredErrors>
    <ignoredError sqref="I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05"/>
  <sheetViews>
    <sheetView tabSelected="1" topLeftCell="A70" zoomScale="90" zoomScaleNormal="90" zoomScaleSheetLayoutView="100" workbookViewId="0">
      <selection activeCell="L81" sqref="L81"/>
    </sheetView>
  </sheetViews>
  <sheetFormatPr defaultColWidth="14.44140625" defaultRowHeight="16.5" customHeight="1" x14ac:dyDescent="0.2"/>
  <cols>
    <col min="1" max="3" width="1.5546875" style="5" customWidth="1"/>
    <col min="4" max="4" width="16.33203125" style="5" customWidth="1"/>
    <col min="5" max="5" width="16.44140625" style="5" customWidth="1"/>
    <col min="6" max="6" width="6.6640625" style="5" customWidth="1"/>
    <col min="7" max="7" width="0.5546875" style="5" customWidth="1"/>
    <col min="8" max="8" width="12" style="5" customWidth="1"/>
    <col min="9" max="9" width="0.5546875" style="5" customWidth="1"/>
    <col min="10" max="10" width="12" style="5" customWidth="1"/>
    <col min="11" max="11" width="0.5546875" style="5" customWidth="1"/>
    <col min="12" max="12" width="12" style="5" customWidth="1"/>
    <col min="13" max="13" width="0.5546875" style="5" customWidth="1"/>
    <col min="14" max="14" width="12" style="5" customWidth="1"/>
    <col min="15" max="16384" width="14.44140625" style="5"/>
  </cols>
  <sheetData>
    <row r="1" spans="1:14" ht="16.5" customHeight="1" x14ac:dyDescent="0.2">
      <c r="A1" s="2" t="str">
        <f>'6-8Eng'!A1</f>
        <v>Rojukiss International Public Company Limited</v>
      </c>
      <c r="B1" s="3"/>
      <c r="C1" s="3"/>
      <c r="D1" s="3"/>
      <c r="E1" s="3"/>
      <c r="F1" s="1"/>
      <c r="G1" s="3"/>
      <c r="H1" s="4"/>
      <c r="I1" s="4"/>
      <c r="J1" s="4"/>
      <c r="K1" s="3"/>
      <c r="L1" s="37"/>
      <c r="M1" s="4"/>
      <c r="N1" s="37"/>
    </row>
    <row r="2" spans="1:14" ht="16.5" customHeight="1" x14ac:dyDescent="0.2">
      <c r="A2" s="2" t="s">
        <v>68</v>
      </c>
      <c r="B2" s="3"/>
      <c r="C2" s="3"/>
      <c r="D2" s="3"/>
      <c r="E2" s="3"/>
      <c r="F2" s="1"/>
      <c r="G2" s="3"/>
      <c r="H2" s="4"/>
      <c r="I2" s="4"/>
      <c r="J2" s="4"/>
      <c r="K2" s="3"/>
      <c r="L2" s="37"/>
      <c r="M2" s="4"/>
      <c r="N2" s="37"/>
    </row>
    <row r="3" spans="1:14" ht="16.5" customHeight="1" x14ac:dyDescent="0.2">
      <c r="A3" s="7" t="s">
        <v>69</v>
      </c>
      <c r="B3" s="8"/>
      <c r="C3" s="8"/>
      <c r="D3" s="8"/>
      <c r="E3" s="8"/>
      <c r="F3" s="9"/>
      <c r="G3" s="8"/>
      <c r="H3" s="10"/>
      <c r="I3" s="10"/>
      <c r="J3" s="10"/>
      <c r="K3" s="8"/>
      <c r="L3" s="24"/>
      <c r="M3" s="10"/>
      <c r="N3" s="24"/>
    </row>
    <row r="4" spans="1:14" ht="16.5" customHeight="1" x14ac:dyDescent="0.2">
      <c r="A4" s="43"/>
      <c r="B4" s="32"/>
      <c r="C4" s="32"/>
      <c r="D4" s="32"/>
      <c r="E4" s="32"/>
      <c r="F4" s="44"/>
      <c r="G4" s="32"/>
      <c r="H4" s="19"/>
      <c r="I4" s="19"/>
      <c r="J4" s="19"/>
      <c r="K4" s="32"/>
      <c r="L4" s="35"/>
      <c r="M4" s="19"/>
      <c r="N4" s="35"/>
    </row>
    <row r="5" spans="1:14" ht="16.5" customHeight="1" x14ac:dyDescent="0.2">
      <c r="A5" s="2"/>
      <c r="B5" s="3"/>
      <c r="C5" s="3"/>
      <c r="D5" s="3"/>
      <c r="E5" s="3"/>
      <c r="F5" s="1"/>
      <c r="G5" s="3"/>
      <c r="H5" s="4"/>
      <c r="I5" s="4"/>
      <c r="J5" s="4"/>
      <c r="K5" s="3"/>
      <c r="L5" s="37"/>
      <c r="M5" s="4"/>
      <c r="N5" s="37"/>
    </row>
    <row r="6" spans="1:14" ht="16.5" customHeight="1" x14ac:dyDescent="0.2">
      <c r="A6" s="2"/>
      <c r="B6" s="3"/>
      <c r="C6" s="3"/>
      <c r="D6" s="3"/>
      <c r="E6" s="3"/>
      <c r="F6" s="1"/>
      <c r="G6" s="3"/>
      <c r="H6" s="85" t="s">
        <v>3</v>
      </c>
      <c r="I6" s="86"/>
      <c r="J6" s="86"/>
      <c r="K6" s="3"/>
      <c r="L6" s="85" t="s">
        <v>4</v>
      </c>
      <c r="M6" s="86"/>
      <c r="N6" s="86"/>
    </row>
    <row r="7" spans="1:14" ht="16.5" customHeight="1" x14ac:dyDescent="0.2">
      <c r="A7" s="2"/>
      <c r="B7" s="3"/>
      <c r="C7" s="3"/>
      <c r="D7" s="3"/>
      <c r="E7" s="3"/>
      <c r="F7" s="1"/>
      <c r="G7" s="3"/>
      <c r="H7" s="87" t="s">
        <v>5</v>
      </c>
      <c r="I7" s="88"/>
      <c r="J7" s="88"/>
      <c r="K7" s="3"/>
      <c r="L7" s="87" t="s">
        <v>5</v>
      </c>
      <c r="M7" s="88"/>
      <c r="N7" s="88"/>
    </row>
    <row r="8" spans="1:14" ht="16.5" customHeight="1" x14ac:dyDescent="0.2">
      <c r="A8" s="2"/>
      <c r="B8" s="3"/>
      <c r="C8" s="3"/>
      <c r="D8" s="3"/>
      <c r="E8" s="3"/>
      <c r="F8" s="1"/>
      <c r="G8" s="3"/>
      <c r="H8" s="13" t="s">
        <v>6</v>
      </c>
      <c r="I8" s="14"/>
      <c r="J8" s="13" t="s">
        <v>7</v>
      </c>
      <c r="K8" s="3"/>
      <c r="L8" s="13" t="s">
        <v>6</v>
      </c>
      <c r="M8" s="14"/>
      <c r="N8" s="13" t="s">
        <v>7</v>
      </c>
    </row>
    <row r="9" spans="1:14" ht="16.5" customHeight="1" x14ac:dyDescent="0.2">
      <c r="A9" s="3"/>
      <c r="B9" s="3"/>
      <c r="C9" s="3"/>
      <c r="D9" s="3"/>
      <c r="E9" s="3"/>
      <c r="F9" s="15" t="s">
        <v>8</v>
      </c>
      <c r="G9" s="3"/>
      <c r="H9" s="16" t="s">
        <v>9</v>
      </c>
      <c r="I9" s="17"/>
      <c r="J9" s="16" t="s">
        <v>9</v>
      </c>
      <c r="K9" s="3"/>
      <c r="L9" s="45" t="s">
        <v>9</v>
      </c>
      <c r="M9" s="17"/>
      <c r="N9" s="45" t="s">
        <v>9</v>
      </c>
    </row>
    <row r="10" spans="1:14" ht="8.1" customHeight="1" x14ac:dyDescent="0.2">
      <c r="A10" s="3"/>
      <c r="B10" s="3"/>
      <c r="C10" s="3"/>
      <c r="D10" s="3"/>
      <c r="E10" s="3"/>
      <c r="F10" s="6"/>
      <c r="G10" s="3"/>
      <c r="H10" s="18"/>
      <c r="I10" s="17"/>
      <c r="J10" s="18"/>
      <c r="K10" s="17"/>
      <c r="L10" s="46"/>
      <c r="M10" s="17"/>
      <c r="N10" s="46"/>
    </row>
    <row r="11" spans="1:14" ht="16.5" customHeight="1" x14ac:dyDescent="0.2">
      <c r="A11" s="3" t="s">
        <v>70</v>
      </c>
      <c r="B11" s="3"/>
      <c r="C11" s="3"/>
      <c r="D11" s="3"/>
      <c r="E11" s="3"/>
      <c r="F11" s="1">
        <v>8</v>
      </c>
      <c r="G11" s="39"/>
      <c r="H11" s="31">
        <v>1169455429</v>
      </c>
      <c r="I11" s="17"/>
      <c r="J11" s="31">
        <v>964768474</v>
      </c>
      <c r="K11" s="17"/>
      <c r="L11" s="31">
        <v>1139924536</v>
      </c>
      <c r="M11" s="17"/>
      <c r="N11" s="31">
        <v>892426792</v>
      </c>
    </row>
    <row r="12" spans="1:14" ht="16.5" customHeight="1" x14ac:dyDescent="0.2">
      <c r="A12" s="3" t="s">
        <v>71</v>
      </c>
      <c r="B12" s="3"/>
      <c r="C12" s="3"/>
      <c r="D12" s="3"/>
      <c r="E12" s="3"/>
      <c r="F12" s="1"/>
      <c r="G12" s="39"/>
      <c r="H12" s="22">
        <v>-568325587</v>
      </c>
      <c r="I12" s="17"/>
      <c r="J12" s="22">
        <v>-462839869</v>
      </c>
      <c r="K12" s="17"/>
      <c r="L12" s="22">
        <v>-590379916</v>
      </c>
      <c r="M12" s="17"/>
      <c r="N12" s="22">
        <v>-492861363</v>
      </c>
    </row>
    <row r="13" spans="1:14" ht="16.5" customHeight="1" x14ac:dyDescent="0.2">
      <c r="A13" s="3"/>
      <c r="B13" s="3"/>
      <c r="C13" s="3"/>
      <c r="D13" s="3"/>
      <c r="E13" s="3"/>
      <c r="F13" s="1"/>
      <c r="G13" s="39"/>
      <c r="H13" s="31"/>
      <c r="I13" s="17"/>
      <c r="J13" s="31"/>
      <c r="K13" s="17"/>
      <c r="L13" s="31"/>
      <c r="M13" s="17"/>
      <c r="N13" s="31"/>
    </row>
    <row r="14" spans="1:14" ht="16.5" customHeight="1" x14ac:dyDescent="0.2">
      <c r="A14" s="2" t="s">
        <v>72</v>
      </c>
      <c r="B14" s="3"/>
      <c r="C14" s="3"/>
      <c r="D14" s="3"/>
      <c r="E14" s="3"/>
      <c r="F14" s="1"/>
      <c r="G14" s="39"/>
      <c r="H14" s="31">
        <f>SUM(H11:H13)</f>
        <v>601129842</v>
      </c>
      <c r="I14" s="17"/>
      <c r="J14" s="31">
        <f>SUM(J11:J13)</f>
        <v>501928605</v>
      </c>
      <c r="K14" s="17"/>
      <c r="L14" s="31">
        <f>SUM(L11:L13)</f>
        <v>549544620</v>
      </c>
      <c r="M14" s="17"/>
      <c r="N14" s="31">
        <f>SUM(N11:N13)</f>
        <v>399565429</v>
      </c>
    </row>
    <row r="15" spans="1:14" ht="16.5" customHeight="1" x14ac:dyDescent="0.2">
      <c r="A15" s="3" t="s">
        <v>73</v>
      </c>
      <c r="B15" s="3"/>
      <c r="C15" s="3"/>
      <c r="D15" s="3"/>
      <c r="E15" s="3"/>
      <c r="F15" s="1"/>
      <c r="G15" s="39"/>
      <c r="H15" s="21">
        <v>6620223</v>
      </c>
      <c r="I15" s="17"/>
      <c r="J15" s="21">
        <v>3956632</v>
      </c>
      <c r="K15" s="17"/>
      <c r="L15" s="31">
        <v>4886018</v>
      </c>
      <c r="M15" s="17"/>
      <c r="N15" s="21">
        <v>4281096</v>
      </c>
    </row>
    <row r="16" spans="1:14" ht="16.5" customHeight="1" x14ac:dyDescent="0.2">
      <c r="A16" s="3" t="s">
        <v>199</v>
      </c>
      <c r="B16" s="3"/>
      <c r="C16" s="3"/>
      <c r="D16" s="3"/>
      <c r="E16" s="3"/>
      <c r="F16" s="1">
        <v>14</v>
      </c>
      <c r="G16" s="39"/>
      <c r="H16" s="21">
        <v>0</v>
      </c>
      <c r="I16" s="17"/>
      <c r="J16" s="21">
        <v>0</v>
      </c>
      <c r="K16" s="17"/>
      <c r="L16" s="31">
        <v>50000400</v>
      </c>
      <c r="M16" s="17"/>
      <c r="N16" s="21">
        <v>0</v>
      </c>
    </row>
    <row r="17" spans="1:14" ht="16.5" customHeight="1" x14ac:dyDescent="0.2">
      <c r="A17" s="3" t="s">
        <v>200</v>
      </c>
      <c r="B17" s="3"/>
      <c r="C17" s="3"/>
      <c r="D17" s="3"/>
      <c r="E17" s="3"/>
      <c r="F17" s="1"/>
      <c r="G17" s="39"/>
      <c r="H17" s="21">
        <v>-250778427</v>
      </c>
      <c r="I17" s="17"/>
      <c r="J17" s="21">
        <v>-195950250</v>
      </c>
      <c r="K17" s="17"/>
      <c r="L17" s="21">
        <v>-250541031</v>
      </c>
      <c r="M17" s="17"/>
      <c r="N17" s="21">
        <v>-194698731</v>
      </c>
    </row>
    <row r="18" spans="1:14" ht="16.5" customHeight="1" x14ac:dyDescent="0.2">
      <c r="A18" s="3" t="s">
        <v>74</v>
      </c>
      <c r="B18" s="3"/>
      <c r="C18" s="3"/>
      <c r="D18" s="3"/>
      <c r="E18" s="3"/>
      <c r="F18" s="1"/>
      <c r="G18" s="39"/>
      <c r="H18" s="20">
        <v>-139622892</v>
      </c>
      <c r="I18" s="17"/>
      <c r="J18" s="20">
        <v>-123766055</v>
      </c>
      <c r="K18" s="17"/>
      <c r="L18" s="38">
        <v>-114819424</v>
      </c>
      <c r="M18" s="17"/>
      <c r="N18" s="20">
        <v>-102177810</v>
      </c>
    </row>
    <row r="19" spans="1:14" ht="16.5" customHeight="1" x14ac:dyDescent="0.2">
      <c r="A19" s="3" t="s">
        <v>203</v>
      </c>
      <c r="B19" s="3"/>
      <c r="C19" s="3"/>
      <c r="D19" s="3"/>
      <c r="E19" s="3"/>
      <c r="F19" s="1">
        <v>11.3</v>
      </c>
      <c r="G19" s="39"/>
      <c r="H19" s="20">
        <f>-'13-14 Eng'!F17</f>
        <v>-17081495</v>
      </c>
      <c r="I19" s="17"/>
      <c r="J19" s="20">
        <f>-'13-14 Eng'!H17</f>
        <v>9618701</v>
      </c>
      <c r="K19" s="17"/>
      <c r="L19" s="20">
        <f>-'13-14 Eng'!J17</f>
        <v>-17081495</v>
      </c>
      <c r="M19" s="17"/>
      <c r="N19" s="20">
        <f>-'13-14 Eng'!L17</f>
        <v>9618701</v>
      </c>
    </row>
    <row r="20" spans="1:14" ht="16.5" customHeight="1" x14ac:dyDescent="0.2">
      <c r="A20" s="3" t="s">
        <v>75</v>
      </c>
      <c r="B20" s="3"/>
      <c r="C20" s="3"/>
      <c r="D20" s="3"/>
      <c r="E20" s="3"/>
      <c r="F20" s="1"/>
      <c r="G20" s="39"/>
      <c r="H20" s="23">
        <v>3551263</v>
      </c>
      <c r="I20" s="17"/>
      <c r="J20" s="23">
        <v>1536831</v>
      </c>
      <c r="K20" s="17"/>
      <c r="L20" s="23">
        <v>3319630</v>
      </c>
      <c r="M20" s="17"/>
      <c r="N20" s="23">
        <v>3799176</v>
      </c>
    </row>
    <row r="21" spans="1:14" ht="8.1" customHeight="1" x14ac:dyDescent="0.2">
      <c r="A21" s="3"/>
      <c r="B21" s="2"/>
      <c r="C21" s="3"/>
      <c r="D21" s="3"/>
      <c r="E21" s="3"/>
      <c r="F21" s="1"/>
      <c r="G21" s="47"/>
      <c r="H21" s="31"/>
      <c r="I21" s="17"/>
      <c r="J21" s="31"/>
      <c r="K21" s="17"/>
      <c r="L21" s="31"/>
      <c r="M21" s="17"/>
      <c r="N21" s="31"/>
    </row>
    <row r="22" spans="1:14" ht="16.5" customHeight="1" x14ac:dyDescent="0.2">
      <c r="A22" s="2" t="s">
        <v>76</v>
      </c>
      <c r="B22" s="2"/>
      <c r="C22" s="3"/>
      <c r="D22" s="3"/>
      <c r="E22" s="3"/>
      <c r="F22" s="1"/>
      <c r="G22" s="47"/>
      <c r="H22" s="31">
        <f>SUM(H14:H20)</f>
        <v>203818514</v>
      </c>
      <c r="I22" s="17"/>
      <c r="J22" s="31">
        <f>SUM(J14:J20)</f>
        <v>197324464</v>
      </c>
      <c r="K22" s="17"/>
      <c r="L22" s="31">
        <f>SUM(L14:L20)</f>
        <v>225308718</v>
      </c>
      <c r="M22" s="17"/>
      <c r="N22" s="31">
        <f>SUM(N14:N20)</f>
        <v>120387861</v>
      </c>
    </row>
    <row r="23" spans="1:14" ht="16.5" customHeight="1" x14ac:dyDescent="0.2">
      <c r="A23" s="3" t="s">
        <v>77</v>
      </c>
      <c r="B23" s="2"/>
      <c r="C23" s="3"/>
      <c r="D23" s="3"/>
      <c r="E23" s="3"/>
      <c r="F23" s="39"/>
      <c r="G23" s="39"/>
      <c r="H23" s="40">
        <v>-2933228</v>
      </c>
      <c r="I23" s="17"/>
      <c r="J23" s="40">
        <v>-3511735</v>
      </c>
      <c r="K23" s="17"/>
      <c r="L23" s="40">
        <v>-2933228</v>
      </c>
      <c r="M23" s="17"/>
      <c r="N23" s="40">
        <v>-2839064</v>
      </c>
    </row>
    <row r="24" spans="1:14" ht="8.1" customHeight="1" x14ac:dyDescent="0.2">
      <c r="A24" s="3"/>
      <c r="B24" s="2"/>
      <c r="C24" s="3"/>
      <c r="D24" s="3"/>
      <c r="E24" s="3"/>
      <c r="F24" s="1"/>
      <c r="G24" s="39"/>
      <c r="H24" s="31"/>
      <c r="I24" s="17"/>
      <c r="J24" s="31"/>
      <c r="K24" s="17"/>
      <c r="L24" s="31"/>
      <c r="M24" s="17"/>
      <c r="N24" s="31"/>
    </row>
    <row r="25" spans="1:14" ht="16.5" customHeight="1" x14ac:dyDescent="0.2">
      <c r="A25" s="2" t="s">
        <v>78</v>
      </c>
      <c r="B25" s="3"/>
      <c r="C25" s="3"/>
      <c r="D25" s="3"/>
      <c r="E25" s="3"/>
      <c r="F25" s="1"/>
      <c r="G25" s="48"/>
      <c r="H25" s="31">
        <f>SUM(H22:H23)</f>
        <v>200885286</v>
      </c>
      <c r="I25" s="17"/>
      <c r="J25" s="31">
        <f>SUM(J22:J23)</f>
        <v>193812729</v>
      </c>
      <c r="K25" s="17"/>
      <c r="L25" s="31">
        <f>SUM(L22:L23)</f>
        <v>222375490</v>
      </c>
      <c r="M25" s="17"/>
      <c r="N25" s="31">
        <f>SUM(N22:N23)</f>
        <v>117548797</v>
      </c>
    </row>
    <row r="26" spans="1:14" ht="16.5" customHeight="1" x14ac:dyDescent="0.2">
      <c r="A26" s="3" t="s">
        <v>79</v>
      </c>
      <c r="B26" s="3"/>
      <c r="C26" s="3"/>
      <c r="D26" s="3"/>
      <c r="E26" s="3"/>
      <c r="F26" s="39">
        <v>27</v>
      </c>
      <c r="G26" s="39"/>
      <c r="H26" s="40">
        <v>-40013861</v>
      </c>
      <c r="I26" s="17"/>
      <c r="J26" s="40">
        <v>-40872033</v>
      </c>
      <c r="K26" s="17"/>
      <c r="L26" s="40">
        <v>-39592100</v>
      </c>
      <c r="M26" s="17"/>
      <c r="N26" s="40">
        <v>-26927325</v>
      </c>
    </row>
    <row r="27" spans="1:14" ht="8.1" customHeight="1" x14ac:dyDescent="0.2">
      <c r="A27" s="3"/>
      <c r="B27" s="3"/>
      <c r="C27" s="3"/>
      <c r="D27" s="3"/>
      <c r="E27" s="3"/>
      <c r="F27" s="1"/>
      <c r="G27" s="39"/>
      <c r="H27" s="31"/>
      <c r="I27" s="17"/>
      <c r="J27" s="31"/>
      <c r="K27" s="17"/>
      <c r="L27" s="31"/>
      <c r="M27" s="17"/>
      <c r="N27" s="31"/>
    </row>
    <row r="28" spans="1:14" ht="16.5" customHeight="1" x14ac:dyDescent="0.2">
      <c r="A28" s="2" t="s">
        <v>80</v>
      </c>
      <c r="B28" s="3"/>
      <c r="C28" s="3"/>
      <c r="D28" s="3"/>
      <c r="E28" s="3"/>
      <c r="F28" s="6"/>
      <c r="G28" s="48"/>
      <c r="H28" s="40">
        <f>SUM(H25:H26)</f>
        <v>160871425</v>
      </c>
      <c r="I28" s="17"/>
      <c r="J28" s="40">
        <f>SUM(J25:J26)</f>
        <v>152940696</v>
      </c>
      <c r="K28" s="17"/>
      <c r="L28" s="40">
        <f>SUM(L25:L26)</f>
        <v>182783390</v>
      </c>
      <c r="M28" s="17"/>
      <c r="N28" s="40">
        <f>SUM(N25:N26)</f>
        <v>90621472</v>
      </c>
    </row>
    <row r="29" spans="1:14" ht="16.5" customHeight="1" x14ac:dyDescent="0.2">
      <c r="A29" s="2"/>
      <c r="B29" s="3"/>
      <c r="C29" s="3"/>
      <c r="D29" s="3"/>
      <c r="E29" s="3"/>
      <c r="F29" s="1"/>
      <c r="G29" s="3"/>
      <c r="H29" s="31"/>
      <c r="I29" s="17"/>
      <c r="J29" s="31"/>
      <c r="K29" s="17"/>
      <c r="L29" s="31"/>
      <c r="M29" s="17"/>
      <c r="N29" s="31"/>
    </row>
    <row r="30" spans="1:14" ht="16.5" customHeight="1" x14ac:dyDescent="0.2">
      <c r="A30" s="2" t="s">
        <v>81</v>
      </c>
      <c r="B30" s="3"/>
      <c r="C30" s="3"/>
      <c r="D30" s="3"/>
      <c r="E30" s="3"/>
      <c r="F30" s="1"/>
      <c r="G30" s="3"/>
      <c r="H30" s="31"/>
      <c r="I30" s="17"/>
      <c r="J30" s="31"/>
      <c r="K30" s="17"/>
      <c r="L30" s="31"/>
      <c r="M30" s="17"/>
      <c r="N30" s="31"/>
    </row>
    <row r="31" spans="1:14" ht="16.5" customHeight="1" x14ac:dyDescent="0.2">
      <c r="A31" s="3" t="s">
        <v>82</v>
      </c>
      <c r="B31" s="3"/>
      <c r="C31" s="3"/>
      <c r="D31" s="3"/>
      <c r="E31" s="3"/>
      <c r="F31" s="1"/>
      <c r="G31" s="3"/>
      <c r="H31" s="31"/>
      <c r="I31" s="17"/>
      <c r="J31" s="31"/>
      <c r="K31" s="17"/>
      <c r="L31" s="31"/>
      <c r="M31" s="17"/>
      <c r="N31" s="31"/>
    </row>
    <row r="32" spans="1:14" ht="16.5" customHeight="1" x14ac:dyDescent="0.2">
      <c r="A32" s="2"/>
      <c r="B32" s="3" t="s">
        <v>83</v>
      </c>
      <c r="C32" s="3"/>
      <c r="D32" s="3"/>
      <c r="E32" s="3"/>
      <c r="F32" s="1"/>
      <c r="G32" s="3"/>
      <c r="H32" s="31"/>
      <c r="I32" s="17"/>
      <c r="J32" s="31"/>
      <c r="K32" s="17"/>
      <c r="L32" s="31"/>
      <c r="M32" s="17"/>
      <c r="N32" s="31"/>
    </row>
    <row r="33" spans="1:14" ht="16.5" customHeight="1" x14ac:dyDescent="0.2">
      <c r="A33" s="2"/>
      <c r="B33" s="3" t="s">
        <v>84</v>
      </c>
      <c r="C33" s="3"/>
      <c r="D33" s="3"/>
      <c r="E33" s="3"/>
      <c r="F33" s="1"/>
      <c r="G33" s="3"/>
      <c r="H33" s="31"/>
      <c r="I33" s="17"/>
      <c r="J33" s="31"/>
      <c r="K33" s="17"/>
      <c r="L33" s="31"/>
      <c r="M33" s="17"/>
      <c r="N33" s="31"/>
    </row>
    <row r="34" spans="1:14" ht="16.5" customHeight="1" x14ac:dyDescent="0.2">
      <c r="A34" s="2"/>
      <c r="B34" s="3" t="s">
        <v>85</v>
      </c>
      <c r="C34" s="3"/>
      <c r="D34" s="3"/>
      <c r="E34" s="3"/>
      <c r="F34" s="1"/>
      <c r="G34" s="3"/>
      <c r="H34" s="31">
        <v>0</v>
      </c>
      <c r="I34" s="17"/>
      <c r="J34" s="31">
        <v>1367445</v>
      </c>
      <c r="K34" s="17"/>
      <c r="L34" s="31">
        <v>0</v>
      </c>
      <c r="M34" s="17"/>
      <c r="N34" s="31">
        <v>1367445</v>
      </c>
    </row>
    <row r="35" spans="1:14" ht="16.5" customHeight="1" x14ac:dyDescent="0.2">
      <c r="A35" s="2"/>
      <c r="B35" s="3" t="s">
        <v>86</v>
      </c>
      <c r="C35" s="3"/>
      <c r="D35" s="3"/>
      <c r="E35" s="3"/>
      <c r="F35" s="1"/>
      <c r="G35" s="3"/>
      <c r="H35" s="31"/>
      <c r="I35" s="17"/>
      <c r="J35" s="31"/>
      <c r="K35" s="17"/>
      <c r="L35" s="31"/>
      <c r="M35" s="17"/>
      <c r="N35" s="31"/>
    </row>
    <row r="36" spans="1:14" ht="16.5" customHeight="1" x14ac:dyDescent="0.2">
      <c r="A36" s="2"/>
      <c r="B36" s="3" t="s">
        <v>87</v>
      </c>
      <c r="C36" s="3"/>
      <c r="D36" s="3"/>
      <c r="E36" s="3"/>
      <c r="F36" s="1"/>
      <c r="G36" s="3"/>
      <c r="H36" s="33">
        <v>0</v>
      </c>
      <c r="I36" s="17"/>
      <c r="J36" s="33">
        <v>-273489</v>
      </c>
      <c r="K36" s="17"/>
      <c r="L36" s="33">
        <v>0</v>
      </c>
      <c r="M36" s="17"/>
      <c r="N36" s="33">
        <v>-273489</v>
      </c>
    </row>
    <row r="37" spans="1:14" ht="8.1" customHeight="1" x14ac:dyDescent="0.2">
      <c r="A37" s="2"/>
      <c r="B37" s="3"/>
      <c r="C37" s="3"/>
      <c r="D37" s="3"/>
      <c r="E37" s="3"/>
      <c r="F37" s="1"/>
      <c r="G37" s="3"/>
      <c r="H37" s="31"/>
      <c r="I37" s="17"/>
      <c r="J37" s="31"/>
      <c r="K37" s="17"/>
      <c r="L37" s="31"/>
      <c r="M37" s="17"/>
      <c r="N37" s="31"/>
    </row>
    <row r="38" spans="1:14" ht="16.5" customHeight="1" x14ac:dyDescent="0.2">
      <c r="A38" s="2"/>
      <c r="B38" s="3" t="s">
        <v>88</v>
      </c>
      <c r="C38" s="3"/>
      <c r="D38" s="3"/>
      <c r="E38" s="3"/>
      <c r="F38" s="1"/>
      <c r="G38" s="3"/>
      <c r="H38" s="31"/>
      <c r="I38" s="17"/>
      <c r="J38" s="31"/>
      <c r="K38" s="17"/>
      <c r="L38" s="31"/>
      <c r="M38" s="17"/>
      <c r="N38" s="31"/>
    </row>
    <row r="39" spans="1:14" ht="16.5" customHeight="1" x14ac:dyDescent="0.2">
      <c r="A39" s="2"/>
      <c r="B39" s="3"/>
      <c r="C39" s="3" t="s">
        <v>83</v>
      </c>
      <c r="D39" s="3"/>
      <c r="E39" s="3"/>
      <c r="F39" s="1"/>
      <c r="G39" s="3"/>
      <c r="H39" s="33">
        <f>SUM(H34:H36)</f>
        <v>0</v>
      </c>
      <c r="I39" s="17"/>
      <c r="J39" s="33">
        <f>SUM(J34:J36)</f>
        <v>1093956</v>
      </c>
      <c r="K39" s="17"/>
      <c r="L39" s="33">
        <f>SUM(L34:L36)</f>
        <v>0</v>
      </c>
      <c r="M39" s="17"/>
      <c r="N39" s="33">
        <f>SUM(N34:N36)</f>
        <v>1093956</v>
      </c>
    </row>
    <row r="40" spans="1:14" ht="8.1" customHeight="1" x14ac:dyDescent="0.2">
      <c r="A40" s="2"/>
      <c r="B40" s="3"/>
      <c r="C40" s="3"/>
      <c r="D40" s="3"/>
      <c r="E40" s="3"/>
      <c r="F40" s="1"/>
      <c r="G40" s="3"/>
      <c r="H40" s="31"/>
      <c r="I40" s="17"/>
      <c r="J40" s="31"/>
      <c r="K40" s="17"/>
      <c r="L40" s="31"/>
      <c r="M40" s="17"/>
      <c r="N40" s="31"/>
    </row>
    <row r="41" spans="1:14" ht="16.5" customHeight="1" x14ac:dyDescent="0.2">
      <c r="A41" s="3" t="s">
        <v>89</v>
      </c>
      <c r="B41" s="3"/>
      <c r="C41" s="3"/>
      <c r="D41" s="3"/>
      <c r="E41" s="3"/>
      <c r="F41" s="1"/>
      <c r="G41" s="3"/>
      <c r="H41" s="31"/>
      <c r="I41" s="17"/>
      <c r="J41" s="31"/>
      <c r="K41" s="17"/>
      <c r="L41" s="31"/>
      <c r="M41" s="17"/>
      <c r="N41" s="31"/>
    </row>
    <row r="42" spans="1:14" ht="16.5" customHeight="1" x14ac:dyDescent="0.2">
      <c r="A42" s="2"/>
      <c r="B42" s="3" t="s">
        <v>83</v>
      </c>
      <c r="C42" s="3"/>
      <c r="D42" s="3"/>
      <c r="E42" s="3"/>
      <c r="F42" s="1"/>
      <c r="G42" s="3"/>
      <c r="H42" s="31"/>
      <c r="I42" s="17"/>
      <c r="J42" s="31"/>
      <c r="K42" s="17"/>
      <c r="L42" s="31"/>
      <c r="M42" s="17"/>
      <c r="N42" s="31"/>
    </row>
    <row r="43" spans="1:14" ht="16.5" customHeight="1" x14ac:dyDescent="0.2">
      <c r="A43" s="2"/>
      <c r="B43" s="3" t="s">
        <v>90</v>
      </c>
      <c r="C43" s="3"/>
      <c r="D43" s="3"/>
      <c r="E43" s="3"/>
      <c r="F43" s="1"/>
      <c r="G43" s="3"/>
      <c r="H43" s="40">
        <v>-2791245</v>
      </c>
      <c r="I43" s="17"/>
      <c r="J43" s="40">
        <v>-16935</v>
      </c>
      <c r="K43" s="17"/>
      <c r="L43" s="40">
        <v>0</v>
      </c>
      <c r="M43" s="17"/>
      <c r="N43" s="40">
        <v>0</v>
      </c>
    </row>
    <row r="44" spans="1:14" ht="8.1" customHeight="1" x14ac:dyDescent="0.2">
      <c r="A44" s="2"/>
      <c r="B44" s="3"/>
      <c r="C44" s="3"/>
      <c r="D44" s="3"/>
      <c r="E44" s="3"/>
      <c r="F44" s="1"/>
      <c r="G44" s="3"/>
      <c r="H44" s="31"/>
      <c r="I44" s="17"/>
      <c r="J44" s="31"/>
      <c r="K44" s="17"/>
      <c r="L44" s="21"/>
      <c r="M44" s="17"/>
      <c r="N44" s="21"/>
    </row>
    <row r="45" spans="1:14" ht="16.5" customHeight="1" x14ac:dyDescent="0.2">
      <c r="A45" s="2"/>
      <c r="B45" s="3" t="s">
        <v>91</v>
      </c>
      <c r="C45" s="3"/>
      <c r="D45" s="3"/>
      <c r="E45" s="3"/>
      <c r="F45" s="1"/>
      <c r="G45" s="3"/>
      <c r="H45" s="31"/>
      <c r="I45" s="17"/>
      <c r="J45" s="31"/>
      <c r="K45" s="17"/>
      <c r="L45" s="21"/>
      <c r="M45" s="17"/>
      <c r="N45" s="21"/>
    </row>
    <row r="46" spans="1:14" ht="16.5" customHeight="1" x14ac:dyDescent="0.2">
      <c r="A46" s="2"/>
      <c r="B46" s="3"/>
      <c r="C46" s="3" t="s">
        <v>83</v>
      </c>
      <c r="D46" s="3"/>
      <c r="E46" s="3"/>
      <c r="F46" s="1"/>
      <c r="G46" s="3"/>
      <c r="H46" s="40">
        <f>SUM(H43)</f>
        <v>-2791245</v>
      </c>
      <c r="I46" s="17"/>
      <c r="J46" s="40">
        <f>SUM(J43)</f>
        <v>-16935</v>
      </c>
      <c r="K46" s="17"/>
      <c r="L46" s="40">
        <v>0</v>
      </c>
      <c r="M46" s="17"/>
      <c r="N46" s="40">
        <v>0</v>
      </c>
    </row>
    <row r="47" spans="1:14" ht="8.1" customHeight="1" x14ac:dyDescent="0.2">
      <c r="A47" s="2"/>
      <c r="B47" s="3"/>
      <c r="C47" s="3"/>
      <c r="D47" s="3"/>
      <c r="E47" s="3"/>
      <c r="F47" s="1"/>
      <c r="G47" s="3"/>
      <c r="H47" s="31"/>
      <c r="I47" s="17"/>
      <c r="J47" s="31"/>
      <c r="K47" s="17"/>
      <c r="L47" s="31"/>
      <c r="M47" s="17"/>
      <c r="N47" s="31"/>
    </row>
    <row r="48" spans="1:14" ht="16.5" customHeight="1" x14ac:dyDescent="0.2">
      <c r="A48" s="2" t="s">
        <v>92</v>
      </c>
      <c r="B48" s="2"/>
      <c r="D48" s="3"/>
      <c r="E48" s="3"/>
      <c r="F48" s="1"/>
      <c r="G48" s="3"/>
      <c r="H48" s="31"/>
      <c r="I48" s="17"/>
      <c r="J48" s="31"/>
      <c r="K48" s="17"/>
      <c r="L48" s="31"/>
      <c r="M48" s="17"/>
      <c r="N48" s="31"/>
    </row>
    <row r="49" spans="1:14" ht="16.5" customHeight="1" x14ac:dyDescent="0.2">
      <c r="A49" s="2"/>
      <c r="B49" s="2" t="s">
        <v>93</v>
      </c>
      <c r="D49" s="3"/>
      <c r="E49" s="3"/>
      <c r="F49" s="1"/>
      <c r="G49" s="3"/>
      <c r="H49" s="40">
        <f>SUM(H39,H46)</f>
        <v>-2791245</v>
      </c>
      <c r="I49" s="17"/>
      <c r="J49" s="40">
        <f>SUM(J39,J46)</f>
        <v>1077021</v>
      </c>
      <c r="K49" s="17"/>
      <c r="L49" s="40">
        <f>SUM(L39,L46)</f>
        <v>0</v>
      </c>
      <c r="M49" s="17"/>
      <c r="N49" s="40">
        <f>SUM(N39,N46)</f>
        <v>1093956</v>
      </c>
    </row>
    <row r="50" spans="1:14" ht="8.1" customHeight="1" x14ac:dyDescent="0.2">
      <c r="A50" s="3"/>
      <c r="B50" s="3"/>
      <c r="C50" s="3"/>
      <c r="D50" s="3"/>
      <c r="E50" s="3"/>
      <c r="F50" s="1"/>
      <c r="G50" s="3"/>
      <c r="H50" s="31"/>
      <c r="I50" s="17"/>
      <c r="J50" s="31"/>
      <c r="K50" s="17"/>
      <c r="L50" s="31"/>
      <c r="M50" s="17"/>
      <c r="N50" s="31"/>
    </row>
    <row r="51" spans="1:14" ht="16.5" customHeight="1" thickBot="1" x14ac:dyDescent="0.25">
      <c r="A51" s="2" t="s">
        <v>94</v>
      </c>
      <c r="B51" s="2"/>
      <c r="C51" s="3"/>
      <c r="D51" s="3"/>
      <c r="E51" s="3"/>
      <c r="F51" s="1"/>
      <c r="G51" s="3"/>
      <c r="H51" s="49">
        <f>SUM(H28,H49)</f>
        <v>158080180</v>
      </c>
      <c r="I51" s="17"/>
      <c r="J51" s="49">
        <f>SUM(J28,J49)</f>
        <v>154017717</v>
      </c>
      <c r="K51" s="17"/>
      <c r="L51" s="49">
        <f>SUM(L28,L49)</f>
        <v>182783390</v>
      </c>
      <c r="M51" s="17"/>
      <c r="N51" s="49">
        <f>SUM(N28,N49)</f>
        <v>91715428</v>
      </c>
    </row>
    <row r="52" spans="1:14" ht="16.5" customHeight="1" thickTop="1" x14ac:dyDescent="0.2">
      <c r="A52" s="3"/>
      <c r="B52" s="2"/>
      <c r="C52" s="3"/>
      <c r="D52" s="3"/>
      <c r="E52" s="3"/>
      <c r="F52" s="1"/>
      <c r="G52" s="3"/>
      <c r="H52" s="38"/>
      <c r="I52" s="17"/>
      <c r="J52" s="38"/>
      <c r="K52" s="17"/>
      <c r="L52" s="38"/>
      <c r="M52" s="17"/>
      <c r="N52" s="38"/>
    </row>
    <row r="53" spans="1:14" ht="14.25" customHeight="1" x14ac:dyDescent="0.2">
      <c r="A53" s="3"/>
      <c r="B53" s="2"/>
      <c r="C53" s="3"/>
      <c r="D53" s="3"/>
      <c r="E53" s="3"/>
      <c r="F53" s="1"/>
      <c r="G53" s="3"/>
      <c r="H53" s="38"/>
      <c r="I53" s="17"/>
      <c r="J53" s="38"/>
      <c r="K53" s="17"/>
      <c r="L53" s="38"/>
      <c r="M53" s="17"/>
      <c r="N53" s="38"/>
    </row>
    <row r="54" spans="1:14" ht="17.25" customHeight="1" x14ac:dyDescent="0.2">
      <c r="A54" s="3"/>
      <c r="B54" s="2"/>
      <c r="C54" s="3"/>
      <c r="D54" s="3"/>
      <c r="E54" s="3"/>
      <c r="F54" s="1"/>
      <c r="G54" s="3"/>
      <c r="H54" s="38"/>
      <c r="I54" s="17"/>
      <c r="J54" s="38"/>
      <c r="K54" s="17"/>
      <c r="L54" s="38"/>
      <c r="M54" s="17"/>
      <c r="N54" s="38"/>
    </row>
    <row r="55" spans="1:14" ht="22.2" customHeight="1" x14ac:dyDescent="0.2">
      <c r="A55" s="8" t="s">
        <v>30</v>
      </c>
      <c r="B55" s="7"/>
      <c r="C55" s="8"/>
      <c r="D55" s="8"/>
      <c r="E55" s="8"/>
      <c r="F55" s="9"/>
      <c r="G55" s="8"/>
      <c r="H55" s="10"/>
      <c r="I55" s="10"/>
      <c r="J55" s="10"/>
      <c r="K55" s="8"/>
      <c r="L55" s="10"/>
      <c r="M55" s="10"/>
      <c r="N55" s="10"/>
    </row>
    <row r="56" spans="1:14" ht="16.5" customHeight="1" x14ac:dyDescent="0.2">
      <c r="A56" s="2" t="str">
        <f>'6-8Eng'!A52</f>
        <v>Rojukiss International Public Company Limited</v>
      </c>
      <c r="B56" s="3"/>
      <c r="C56" s="3"/>
      <c r="D56" s="3"/>
      <c r="E56" s="3"/>
      <c r="F56" s="1"/>
      <c r="G56" s="3"/>
      <c r="H56" s="4"/>
      <c r="I56" s="4"/>
      <c r="J56" s="4"/>
      <c r="K56" s="3"/>
      <c r="L56" s="37"/>
      <c r="M56" s="4"/>
      <c r="N56" s="37"/>
    </row>
    <row r="57" spans="1:14" ht="16.5" customHeight="1" x14ac:dyDescent="0.2">
      <c r="A57" s="2" t="s">
        <v>68</v>
      </c>
      <c r="B57" s="3"/>
      <c r="C57" s="3"/>
      <c r="D57" s="3"/>
      <c r="E57" s="3"/>
      <c r="F57" s="1"/>
      <c r="G57" s="3"/>
      <c r="H57" s="4"/>
      <c r="I57" s="4"/>
      <c r="J57" s="4"/>
      <c r="K57" s="3"/>
      <c r="L57" s="37"/>
      <c r="M57" s="4"/>
      <c r="N57" s="37"/>
    </row>
    <row r="58" spans="1:14" ht="16.5" customHeight="1" x14ac:dyDescent="0.2">
      <c r="A58" s="7" t="str">
        <f>A3</f>
        <v>For the year ended 31 December 2024</v>
      </c>
      <c r="B58" s="8"/>
      <c r="C58" s="8"/>
      <c r="D58" s="8"/>
      <c r="E58" s="8"/>
      <c r="F58" s="9"/>
      <c r="G58" s="8"/>
      <c r="H58" s="10"/>
      <c r="I58" s="10"/>
      <c r="J58" s="10"/>
      <c r="K58" s="8"/>
      <c r="L58" s="24"/>
      <c r="M58" s="10"/>
      <c r="N58" s="24"/>
    </row>
    <row r="59" spans="1:14" ht="16.5" customHeight="1" x14ac:dyDescent="0.2">
      <c r="A59" s="2"/>
      <c r="B59" s="3"/>
      <c r="C59" s="3"/>
      <c r="D59" s="3"/>
      <c r="E59" s="3"/>
      <c r="F59" s="1"/>
      <c r="G59" s="3"/>
      <c r="H59" s="4"/>
      <c r="I59" s="4"/>
      <c r="J59" s="4"/>
      <c r="K59" s="3"/>
      <c r="L59" s="37"/>
      <c r="M59" s="4"/>
      <c r="N59" s="37"/>
    </row>
    <row r="60" spans="1:14" ht="16.5" customHeight="1" x14ac:dyDescent="0.2">
      <c r="A60" s="2"/>
      <c r="B60" s="3"/>
      <c r="C60" s="3"/>
      <c r="D60" s="3"/>
      <c r="E60" s="3"/>
      <c r="F60" s="1"/>
      <c r="G60" s="3"/>
      <c r="H60" s="4"/>
      <c r="I60" s="4"/>
      <c r="J60" s="4"/>
      <c r="K60" s="3"/>
      <c r="L60" s="37"/>
      <c r="M60" s="4"/>
      <c r="N60" s="37"/>
    </row>
    <row r="61" spans="1:14" ht="16.5" customHeight="1" x14ac:dyDescent="0.2">
      <c r="A61" s="2"/>
      <c r="B61" s="3"/>
      <c r="C61" s="3"/>
      <c r="D61" s="3"/>
      <c r="E61" s="3"/>
      <c r="F61" s="1"/>
      <c r="G61" s="3"/>
      <c r="H61" s="85" t="s">
        <v>3</v>
      </c>
      <c r="I61" s="86"/>
      <c r="J61" s="86"/>
      <c r="K61" s="3"/>
      <c r="L61" s="85" t="s">
        <v>4</v>
      </c>
      <c r="M61" s="86"/>
      <c r="N61" s="86"/>
    </row>
    <row r="62" spans="1:14" ht="16.5" customHeight="1" x14ac:dyDescent="0.2">
      <c r="A62" s="2"/>
      <c r="B62" s="3"/>
      <c r="C62" s="3"/>
      <c r="D62" s="3"/>
      <c r="E62" s="3"/>
      <c r="F62" s="1"/>
      <c r="G62" s="3"/>
      <c r="H62" s="87" t="s">
        <v>5</v>
      </c>
      <c r="I62" s="88"/>
      <c r="J62" s="88"/>
      <c r="K62" s="3"/>
      <c r="L62" s="87" t="s">
        <v>5</v>
      </c>
      <c r="M62" s="88"/>
      <c r="N62" s="88"/>
    </row>
    <row r="63" spans="1:14" ht="16.5" customHeight="1" x14ac:dyDescent="0.2">
      <c r="A63" s="2"/>
      <c r="B63" s="3"/>
      <c r="C63" s="3"/>
      <c r="D63" s="3"/>
      <c r="E63" s="3"/>
      <c r="F63" s="1"/>
      <c r="G63" s="3"/>
      <c r="H63" s="13" t="s">
        <v>6</v>
      </c>
      <c r="I63" s="14"/>
      <c r="J63" s="13" t="s">
        <v>7</v>
      </c>
      <c r="K63" s="3"/>
      <c r="L63" s="13" t="s">
        <v>6</v>
      </c>
      <c r="M63" s="14"/>
      <c r="N63" s="13" t="s">
        <v>7</v>
      </c>
    </row>
    <row r="64" spans="1:14" ht="16.5" customHeight="1" x14ac:dyDescent="0.2">
      <c r="A64" s="3"/>
      <c r="B64" s="3"/>
      <c r="C64" s="3"/>
      <c r="D64" s="3"/>
      <c r="E64" s="3"/>
      <c r="F64" s="15" t="s">
        <v>95</v>
      </c>
      <c r="G64" s="3"/>
      <c r="H64" s="16" t="s">
        <v>9</v>
      </c>
      <c r="I64" s="17"/>
      <c r="J64" s="16" t="s">
        <v>9</v>
      </c>
      <c r="K64" s="3"/>
      <c r="L64" s="45" t="s">
        <v>9</v>
      </c>
      <c r="M64" s="17"/>
      <c r="N64" s="45" t="s">
        <v>9</v>
      </c>
    </row>
    <row r="65" spans="1:14" ht="16.5" customHeight="1" x14ac:dyDescent="0.2">
      <c r="A65" s="3"/>
      <c r="B65" s="3"/>
      <c r="C65" s="3"/>
      <c r="D65" s="3"/>
      <c r="E65" s="3"/>
      <c r="F65" s="6"/>
      <c r="G65" s="3"/>
      <c r="H65" s="18"/>
      <c r="I65" s="17"/>
      <c r="J65" s="18"/>
      <c r="K65" s="3"/>
      <c r="L65" s="46"/>
      <c r="M65" s="17"/>
      <c r="N65" s="46"/>
    </row>
    <row r="66" spans="1:14" ht="16.5" customHeight="1" x14ac:dyDescent="0.2">
      <c r="A66" s="2" t="s">
        <v>96</v>
      </c>
      <c r="B66" s="2"/>
      <c r="C66" s="3"/>
      <c r="D66" s="3"/>
      <c r="E66" s="3"/>
      <c r="F66" s="1"/>
      <c r="G66" s="3"/>
      <c r="H66" s="19"/>
      <c r="I66" s="4"/>
      <c r="J66" s="19"/>
      <c r="K66" s="3"/>
      <c r="L66" s="35"/>
      <c r="M66" s="4"/>
      <c r="N66" s="35"/>
    </row>
    <row r="67" spans="1:14" ht="16.5" customHeight="1" x14ac:dyDescent="0.2">
      <c r="A67" s="3" t="s">
        <v>97</v>
      </c>
      <c r="B67" s="2"/>
      <c r="C67" s="3"/>
      <c r="D67" s="3"/>
      <c r="E67" s="3"/>
      <c r="F67" s="1"/>
      <c r="G67" s="3"/>
      <c r="H67" s="31">
        <v>159736735</v>
      </c>
      <c r="I67" s="38"/>
      <c r="J67" s="31">
        <v>131400578</v>
      </c>
      <c r="K67" s="38"/>
      <c r="L67" s="31">
        <v>182783390</v>
      </c>
      <c r="M67" s="38"/>
      <c r="N67" s="31">
        <v>90621472</v>
      </c>
    </row>
    <row r="68" spans="1:14" ht="16.5" customHeight="1" x14ac:dyDescent="0.2">
      <c r="A68" s="3" t="s">
        <v>65</v>
      </c>
      <c r="B68" s="2"/>
      <c r="C68" s="3"/>
      <c r="D68" s="3"/>
      <c r="E68" s="3"/>
      <c r="F68" s="1"/>
      <c r="G68" s="3"/>
      <c r="H68" s="40">
        <v>1134690</v>
      </c>
      <c r="I68" s="38"/>
      <c r="J68" s="40">
        <v>21540118</v>
      </c>
      <c r="K68" s="38"/>
      <c r="L68" s="40">
        <v>0</v>
      </c>
      <c r="M68" s="38"/>
      <c r="N68" s="40">
        <v>0</v>
      </c>
    </row>
    <row r="69" spans="1:14" ht="16.5" customHeight="1" x14ac:dyDescent="0.2">
      <c r="A69" s="3"/>
      <c r="B69" s="3"/>
      <c r="C69" s="3"/>
      <c r="D69" s="3"/>
      <c r="E69" s="3"/>
      <c r="F69" s="1"/>
      <c r="G69" s="3"/>
      <c r="H69" s="31"/>
      <c r="I69" s="38"/>
      <c r="J69" s="31"/>
      <c r="K69" s="38"/>
      <c r="L69" s="31"/>
      <c r="M69" s="38"/>
      <c r="N69" s="31"/>
    </row>
    <row r="70" spans="1:14" ht="16.5" customHeight="1" thickBot="1" x14ac:dyDescent="0.25">
      <c r="A70" s="3"/>
      <c r="B70" s="2"/>
      <c r="C70" s="3"/>
      <c r="D70" s="3"/>
      <c r="E70" s="3"/>
      <c r="F70" s="1"/>
      <c r="G70" s="3"/>
      <c r="H70" s="49">
        <f>SUM(H67:H68)</f>
        <v>160871425</v>
      </c>
      <c r="I70" s="38"/>
      <c r="J70" s="49">
        <f>SUM(J67:J68)</f>
        <v>152940696</v>
      </c>
      <c r="K70" s="38"/>
      <c r="L70" s="49">
        <f>SUM(L67:L68)</f>
        <v>182783390</v>
      </c>
      <c r="M70" s="38"/>
      <c r="N70" s="49">
        <f>SUM(N67:N68)</f>
        <v>90621472</v>
      </c>
    </row>
    <row r="71" spans="1:14" ht="16.5" customHeight="1" thickTop="1" x14ac:dyDescent="0.2">
      <c r="A71" s="3"/>
      <c r="B71" s="3"/>
      <c r="C71" s="3"/>
      <c r="D71" s="3"/>
      <c r="E71" s="3"/>
      <c r="F71" s="1"/>
      <c r="G71" s="3"/>
      <c r="H71" s="31"/>
      <c r="I71" s="38"/>
      <c r="J71" s="31"/>
      <c r="K71" s="38"/>
      <c r="L71" s="31"/>
      <c r="M71" s="38"/>
      <c r="N71" s="31"/>
    </row>
    <row r="72" spans="1:14" ht="16.5" customHeight="1" x14ac:dyDescent="0.2">
      <c r="A72" s="2" t="s">
        <v>98</v>
      </c>
      <c r="B72" s="2"/>
      <c r="C72" s="3"/>
      <c r="D72" s="3"/>
      <c r="E72" s="3"/>
      <c r="F72" s="1"/>
      <c r="G72" s="3"/>
      <c r="H72" s="31"/>
      <c r="I72" s="38"/>
      <c r="J72" s="31"/>
      <c r="K72" s="38"/>
      <c r="L72" s="31"/>
      <c r="M72" s="38"/>
      <c r="N72" s="31"/>
    </row>
    <row r="73" spans="1:14" ht="16.5" customHeight="1" x14ac:dyDescent="0.2">
      <c r="A73" s="3"/>
      <c r="B73" s="2" t="s">
        <v>99</v>
      </c>
      <c r="C73" s="3"/>
      <c r="D73" s="3"/>
      <c r="E73" s="3"/>
      <c r="F73" s="1"/>
      <c r="G73" s="3"/>
      <c r="H73" s="31"/>
      <c r="I73" s="38"/>
      <c r="J73" s="31"/>
      <c r="K73" s="38"/>
      <c r="L73" s="31"/>
      <c r="M73" s="38"/>
      <c r="N73" s="31"/>
    </row>
    <row r="74" spans="1:14" ht="16.5" customHeight="1" x14ac:dyDescent="0.2">
      <c r="A74" s="3" t="s">
        <v>97</v>
      </c>
      <c r="B74" s="2"/>
      <c r="C74" s="3"/>
      <c r="D74" s="3"/>
      <c r="E74" s="3"/>
      <c r="F74" s="1"/>
      <c r="G74" s="3"/>
      <c r="H74" s="31">
        <v>156945490</v>
      </c>
      <c r="I74" s="38"/>
      <c r="J74" s="31">
        <v>132477599</v>
      </c>
      <c r="K74" s="38"/>
      <c r="L74" s="31">
        <v>182783390</v>
      </c>
      <c r="M74" s="38"/>
      <c r="N74" s="31">
        <v>91715428</v>
      </c>
    </row>
    <row r="75" spans="1:14" ht="16.5" customHeight="1" x14ac:dyDescent="0.2">
      <c r="A75" s="3" t="s">
        <v>65</v>
      </c>
      <c r="B75" s="2"/>
      <c r="C75" s="3"/>
      <c r="D75" s="3"/>
      <c r="E75" s="3"/>
      <c r="F75" s="1"/>
      <c r="G75" s="3"/>
      <c r="H75" s="22">
        <v>1134690</v>
      </c>
      <c r="I75" s="38"/>
      <c r="J75" s="40">
        <v>21540118</v>
      </c>
      <c r="K75" s="38"/>
      <c r="L75" s="22" t="s">
        <v>211</v>
      </c>
      <c r="M75" s="38"/>
      <c r="N75" s="22">
        <v>0</v>
      </c>
    </row>
    <row r="76" spans="1:14" ht="16.5" customHeight="1" x14ac:dyDescent="0.2">
      <c r="A76" s="3"/>
      <c r="B76" s="3"/>
      <c r="C76" s="3"/>
      <c r="D76" s="3"/>
      <c r="E76" s="3"/>
      <c r="F76" s="1"/>
      <c r="G76" s="3"/>
      <c r="H76" s="31"/>
      <c r="I76" s="38"/>
      <c r="J76" s="31"/>
      <c r="K76" s="38"/>
      <c r="L76" s="31"/>
      <c r="M76" s="38"/>
      <c r="N76" s="31"/>
    </row>
    <row r="77" spans="1:14" ht="16.5" customHeight="1" thickBot="1" x14ac:dyDescent="0.25">
      <c r="A77" s="3"/>
      <c r="B77" s="2"/>
      <c r="C77" s="3"/>
      <c r="D77" s="3"/>
      <c r="E77" s="3"/>
      <c r="F77" s="1"/>
      <c r="G77" s="3"/>
      <c r="H77" s="49">
        <f>SUM(H74:H75)</f>
        <v>158080180</v>
      </c>
      <c r="I77" s="38"/>
      <c r="J77" s="49">
        <f>SUM(J74:J75)</f>
        <v>154017717</v>
      </c>
      <c r="K77" s="38"/>
      <c r="L77" s="49">
        <f>SUM(L74:L75)</f>
        <v>182783390</v>
      </c>
      <c r="M77" s="38"/>
      <c r="N77" s="49">
        <f>SUM(N74:N75)</f>
        <v>91715428</v>
      </c>
    </row>
    <row r="78" spans="1:14" ht="16.5" customHeight="1" thickTop="1" x14ac:dyDescent="0.2">
      <c r="A78" s="3"/>
      <c r="B78" s="2"/>
      <c r="C78" s="3"/>
      <c r="D78" s="3"/>
      <c r="E78" s="3"/>
      <c r="F78" s="1"/>
      <c r="G78" s="3"/>
      <c r="H78" s="31"/>
      <c r="I78" s="38"/>
      <c r="J78" s="31"/>
      <c r="K78" s="38"/>
      <c r="L78" s="31"/>
      <c r="M78" s="38"/>
      <c r="N78" s="31"/>
    </row>
    <row r="79" spans="1:14" ht="16.5" customHeight="1" x14ac:dyDescent="0.2">
      <c r="A79" s="2" t="s">
        <v>100</v>
      </c>
      <c r="B79" s="3"/>
      <c r="C79" s="3"/>
      <c r="D79" s="3"/>
      <c r="E79" s="3"/>
      <c r="F79" s="1"/>
      <c r="G79" s="3"/>
      <c r="H79" s="19"/>
      <c r="I79" s="4"/>
      <c r="J79" s="19"/>
      <c r="K79" s="3"/>
      <c r="L79" s="35"/>
      <c r="M79" s="4"/>
      <c r="N79" s="35"/>
    </row>
    <row r="80" spans="1:14" ht="16.5" customHeight="1" x14ac:dyDescent="0.2">
      <c r="A80" s="3"/>
      <c r="B80" s="3"/>
      <c r="C80" s="3"/>
      <c r="D80" s="3"/>
      <c r="E80" s="3"/>
      <c r="F80" s="1"/>
      <c r="G80" s="3"/>
      <c r="H80" s="19"/>
      <c r="I80" s="4"/>
      <c r="J80" s="19"/>
      <c r="K80" s="3"/>
      <c r="L80" s="35"/>
      <c r="M80" s="4"/>
      <c r="N80" s="35"/>
    </row>
    <row r="81" spans="1:14" ht="16.5" customHeight="1" thickBot="1" x14ac:dyDescent="0.25">
      <c r="A81" s="3"/>
      <c r="B81" s="3" t="s">
        <v>101</v>
      </c>
      <c r="C81" s="3"/>
      <c r="D81" s="3"/>
      <c r="E81" s="3"/>
      <c r="F81" s="1">
        <v>28</v>
      </c>
      <c r="G81" s="3"/>
      <c r="H81" s="50">
        <v>0.27</v>
      </c>
      <c r="I81" s="51"/>
      <c r="J81" s="50">
        <v>0.22</v>
      </c>
      <c r="K81" s="51"/>
      <c r="L81" s="50">
        <v>0.3</v>
      </c>
      <c r="M81" s="51"/>
      <c r="N81" s="50">
        <v>0.15</v>
      </c>
    </row>
    <row r="82" spans="1:14" ht="16.5" customHeight="1" thickTop="1" x14ac:dyDescent="0.2">
      <c r="A82" s="3"/>
      <c r="B82" s="3"/>
      <c r="C82" s="3"/>
      <c r="D82" s="3"/>
      <c r="E82" s="3"/>
      <c r="F82" s="1"/>
      <c r="G82" s="3"/>
      <c r="H82" s="25"/>
      <c r="I82" s="25"/>
      <c r="J82" s="25"/>
      <c r="K82" s="25"/>
      <c r="L82" s="25"/>
      <c r="M82" s="25"/>
      <c r="N82" s="25"/>
    </row>
    <row r="83" spans="1:14" ht="16.5" customHeight="1" x14ac:dyDescent="0.2">
      <c r="A83" s="3"/>
      <c r="B83" s="3"/>
      <c r="C83" s="3"/>
      <c r="D83" s="3"/>
      <c r="E83" s="3"/>
      <c r="F83" s="1"/>
      <c r="G83" s="3"/>
      <c r="H83" s="25"/>
      <c r="I83" s="25"/>
      <c r="J83" s="25"/>
      <c r="K83" s="25"/>
      <c r="L83" s="25"/>
      <c r="M83" s="25"/>
      <c r="N83" s="25"/>
    </row>
    <row r="84" spans="1:14" ht="16.5" customHeight="1" x14ac:dyDescent="0.2">
      <c r="A84" s="3"/>
      <c r="B84" s="3"/>
      <c r="C84" s="3"/>
      <c r="D84" s="3"/>
      <c r="E84" s="3"/>
      <c r="F84" s="1"/>
      <c r="G84" s="3"/>
      <c r="H84" s="25"/>
      <c r="I84" s="25"/>
      <c r="J84" s="25"/>
      <c r="K84" s="25"/>
      <c r="L84" s="25"/>
      <c r="M84" s="25"/>
      <c r="N84" s="25"/>
    </row>
    <row r="85" spans="1:14" ht="16.5" customHeight="1" x14ac:dyDescent="0.2">
      <c r="A85" s="3"/>
      <c r="B85" s="3"/>
      <c r="C85" s="3"/>
      <c r="D85" s="3"/>
      <c r="E85" s="3"/>
      <c r="F85" s="1"/>
      <c r="G85" s="3"/>
      <c r="H85" s="25"/>
      <c r="I85" s="25"/>
      <c r="J85" s="25"/>
      <c r="K85" s="25"/>
      <c r="L85" s="25"/>
      <c r="M85" s="25"/>
      <c r="N85" s="25"/>
    </row>
    <row r="86" spans="1:14" ht="16.5" customHeight="1" x14ac:dyDescent="0.2">
      <c r="A86" s="3"/>
      <c r="B86" s="3"/>
      <c r="C86" s="3"/>
      <c r="D86" s="3"/>
      <c r="E86" s="3"/>
      <c r="F86" s="1"/>
      <c r="G86" s="3"/>
      <c r="H86" s="25"/>
      <c r="I86" s="25"/>
      <c r="J86" s="25"/>
      <c r="K86" s="25"/>
      <c r="L86" s="25"/>
      <c r="M86" s="25"/>
      <c r="N86" s="25"/>
    </row>
    <row r="87" spans="1:14" ht="15" customHeight="1" x14ac:dyDescent="0.2">
      <c r="A87" s="3"/>
      <c r="B87" s="3"/>
      <c r="C87" s="3"/>
      <c r="D87" s="3"/>
      <c r="E87" s="3"/>
      <c r="F87" s="1"/>
      <c r="G87" s="3"/>
      <c r="H87" s="25"/>
      <c r="I87" s="25"/>
      <c r="J87" s="25"/>
      <c r="K87" s="25"/>
      <c r="L87" s="25"/>
      <c r="M87" s="25"/>
      <c r="N87" s="25"/>
    </row>
    <row r="88" spans="1:14" ht="16.5" customHeight="1" x14ac:dyDescent="0.2">
      <c r="A88" s="3"/>
      <c r="B88" s="3"/>
      <c r="C88" s="3"/>
      <c r="D88" s="3"/>
      <c r="E88" s="3"/>
      <c r="F88" s="1"/>
      <c r="G88" s="3"/>
      <c r="H88" s="25"/>
      <c r="I88" s="25"/>
      <c r="J88" s="25"/>
      <c r="K88" s="25"/>
      <c r="L88" s="25"/>
      <c r="M88" s="25"/>
      <c r="N88" s="25"/>
    </row>
    <row r="89" spans="1:14" ht="16.5" customHeight="1" x14ac:dyDescent="0.2">
      <c r="A89" s="3"/>
      <c r="B89" s="3"/>
      <c r="C89" s="3"/>
      <c r="D89" s="3"/>
      <c r="E89" s="3"/>
      <c r="F89" s="1"/>
      <c r="G89" s="3"/>
      <c r="H89" s="25"/>
      <c r="I89" s="25"/>
      <c r="J89" s="25"/>
      <c r="K89" s="25"/>
      <c r="L89" s="25"/>
      <c r="M89" s="25"/>
      <c r="N89" s="25"/>
    </row>
    <row r="90" spans="1:14" ht="16.5" customHeight="1" x14ac:dyDescent="0.2">
      <c r="A90" s="3"/>
      <c r="B90" s="3"/>
      <c r="C90" s="3"/>
      <c r="D90" s="3"/>
      <c r="E90" s="3"/>
      <c r="F90" s="1"/>
      <c r="G90" s="3"/>
      <c r="H90" s="25"/>
      <c r="I90" s="25"/>
      <c r="J90" s="25"/>
      <c r="K90" s="25"/>
      <c r="L90" s="25"/>
      <c r="M90" s="25"/>
      <c r="N90" s="25"/>
    </row>
    <row r="91" spans="1:14" ht="16.5" customHeight="1" x14ac:dyDescent="0.2">
      <c r="A91" s="3"/>
      <c r="B91" s="3"/>
      <c r="C91" s="3"/>
      <c r="D91" s="3"/>
      <c r="E91" s="3"/>
      <c r="F91" s="1"/>
      <c r="G91" s="3"/>
      <c r="H91" s="25"/>
      <c r="I91" s="25"/>
      <c r="J91" s="25"/>
      <c r="K91" s="25"/>
      <c r="L91" s="25"/>
      <c r="M91" s="25"/>
      <c r="N91" s="25"/>
    </row>
    <row r="92" spans="1:14" ht="16.5" customHeight="1" x14ac:dyDescent="0.2">
      <c r="A92" s="3"/>
      <c r="B92" s="3"/>
      <c r="C92" s="3"/>
      <c r="D92" s="3"/>
      <c r="E92" s="3"/>
      <c r="F92" s="1"/>
      <c r="G92" s="3"/>
      <c r="H92" s="25"/>
      <c r="I92" s="25"/>
      <c r="J92" s="25"/>
      <c r="K92" s="25"/>
      <c r="L92" s="25"/>
      <c r="M92" s="25"/>
      <c r="N92" s="25"/>
    </row>
    <row r="93" spans="1:14" ht="16.5" customHeight="1" x14ac:dyDescent="0.2">
      <c r="A93" s="3"/>
      <c r="B93" s="3"/>
      <c r="C93" s="3"/>
      <c r="D93" s="3"/>
      <c r="E93" s="3"/>
      <c r="F93" s="1"/>
      <c r="G93" s="3"/>
      <c r="H93" s="25"/>
      <c r="I93" s="25"/>
      <c r="J93" s="25"/>
      <c r="K93" s="25"/>
      <c r="L93" s="25"/>
      <c r="M93" s="25"/>
      <c r="N93" s="25"/>
    </row>
    <row r="94" spans="1:14" ht="16.5" customHeight="1" x14ac:dyDescent="0.2">
      <c r="A94" s="3"/>
      <c r="B94" s="3"/>
      <c r="C94" s="3"/>
      <c r="D94" s="3"/>
      <c r="E94" s="3"/>
      <c r="F94" s="1"/>
      <c r="G94" s="3"/>
      <c r="H94" s="25"/>
      <c r="I94" s="25"/>
      <c r="J94" s="25"/>
      <c r="K94" s="25"/>
      <c r="L94" s="25"/>
      <c r="M94" s="25"/>
      <c r="N94" s="25"/>
    </row>
    <row r="95" spans="1:14" ht="16.5" customHeight="1" x14ac:dyDescent="0.2">
      <c r="A95" s="3"/>
      <c r="B95" s="3"/>
      <c r="C95" s="3"/>
      <c r="D95" s="3"/>
      <c r="E95" s="3"/>
      <c r="F95" s="1"/>
      <c r="G95" s="3"/>
      <c r="H95" s="25"/>
      <c r="I95" s="25"/>
      <c r="J95" s="25"/>
      <c r="K95" s="25"/>
      <c r="L95" s="25"/>
      <c r="M95" s="25"/>
      <c r="N95" s="25"/>
    </row>
    <row r="96" spans="1:14" ht="16.5" customHeight="1" x14ac:dyDescent="0.2">
      <c r="A96" s="3"/>
      <c r="B96" s="3"/>
      <c r="C96" s="3"/>
      <c r="D96" s="3"/>
      <c r="E96" s="3"/>
      <c r="F96" s="1"/>
      <c r="G96" s="3"/>
      <c r="H96" s="25"/>
      <c r="I96" s="25"/>
      <c r="J96" s="25"/>
      <c r="K96" s="25"/>
      <c r="L96" s="25"/>
      <c r="M96" s="25"/>
      <c r="N96" s="25"/>
    </row>
    <row r="97" spans="1:14" ht="16.5" customHeight="1" x14ac:dyDescent="0.2">
      <c r="A97" s="3"/>
      <c r="B97" s="3"/>
      <c r="C97" s="3"/>
      <c r="D97" s="3"/>
      <c r="E97" s="3"/>
      <c r="F97" s="1"/>
      <c r="G97" s="3"/>
      <c r="H97" s="25"/>
      <c r="I97" s="25"/>
      <c r="J97" s="25"/>
      <c r="K97" s="25"/>
      <c r="L97" s="25"/>
      <c r="M97" s="25"/>
      <c r="N97" s="25"/>
    </row>
    <row r="98" spans="1:14" ht="16.5" customHeight="1" x14ac:dyDescent="0.2">
      <c r="A98" s="3"/>
      <c r="B98" s="3"/>
      <c r="C98" s="3"/>
      <c r="D98" s="3"/>
      <c r="E98" s="3"/>
      <c r="F98" s="1"/>
      <c r="G98" s="3"/>
      <c r="H98" s="25"/>
      <c r="I98" s="25"/>
      <c r="J98" s="25"/>
      <c r="K98" s="25"/>
      <c r="L98" s="25"/>
      <c r="M98" s="25"/>
      <c r="N98" s="25"/>
    </row>
    <row r="99" spans="1:14" ht="16.5" customHeight="1" x14ac:dyDescent="0.2">
      <c r="A99" s="3"/>
      <c r="B99" s="3"/>
      <c r="C99" s="3"/>
      <c r="D99" s="3"/>
      <c r="E99" s="3"/>
      <c r="F99" s="1"/>
      <c r="G99" s="3"/>
      <c r="H99" s="25"/>
      <c r="I99" s="25"/>
      <c r="J99" s="25"/>
      <c r="K99" s="25"/>
      <c r="L99" s="25"/>
      <c r="M99" s="25"/>
      <c r="N99" s="25"/>
    </row>
    <row r="100" spans="1:14" ht="16.5" customHeight="1" x14ac:dyDescent="0.2">
      <c r="A100" s="3"/>
      <c r="B100" s="3"/>
      <c r="C100" s="3"/>
      <c r="D100" s="3"/>
      <c r="E100" s="3"/>
      <c r="F100" s="1"/>
      <c r="G100" s="3"/>
      <c r="H100" s="25"/>
      <c r="I100" s="25"/>
      <c r="J100" s="25"/>
      <c r="K100" s="25"/>
      <c r="L100" s="25"/>
      <c r="M100" s="25"/>
      <c r="N100" s="25"/>
    </row>
    <row r="101" spans="1:14" ht="16.5" customHeight="1" x14ac:dyDescent="0.2">
      <c r="A101" s="3"/>
      <c r="B101" s="3"/>
      <c r="C101" s="3"/>
      <c r="D101" s="3"/>
      <c r="E101" s="3"/>
      <c r="F101" s="1"/>
      <c r="G101" s="3"/>
      <c r="H101" s="25"/>
      <c r="I101" s="25"/>
      <c r="J101" s="25"/>
      <c r="K101" s="25"/>
      <c r="L101" s="25"/>
      <c r="M101" s="25"/>
      <c r="N101" s="25"/>
    </row>
    <row r="102" spans="1:14" ht="18.75" customHeight="1" x14ac:dyDescent="0.2">
      <c r="A102" s="3"/>
      <c r="B102" s="3"/>
      <c r="C102" s="3"/>
      <c r="D102" s="3"/>
      <c r="E102" s="3"/>
      <c r="F102" s="1"/>
      <c r="G102" s="3"/>
      <c r="H102" s="25"/>
      <c r="I102" s="25"/>
      <c r="J102" s="25"/>
      <c r="K102" s="25"/>
      <c r="L102" s="25"/>
      <c r="M102" s="25"/>
      <c r="N102" s="25"/>
    </row>
    <row r="103" spans="1:14" ht="21.75" customHeight="1" x14ac:dyDescent="0.2">
      <c r="A103" s="3"/>
      <c r="B103" s="3"/>
      <c r="C103" s="3"/>
      <c r="D103" s="3"/>
      <c r="E103" s="3"/>
      <c r="F103" s="1"/>
      <c r="G103" s="3"/>
      <c r="H103" s="25"/>
      <c r="I103" s="25"/>
      <c r="J103" s="25"/>
      <c r="K103" s="25"/>
      <c r="L103" s="25"/>
      <c r="M103" s="25"/>
      <c r="N103" s="25"/>
    </row>
    <row r="104" spans="1:14" ht="15.75" customHeight="1" x14ac:dyDescent="0.2">
      <c r="A104" s="3"/>
      <c r="B104" s="3"/>
      <c r="C104" s="3"/>
      <c r="D104" s="3"/>
      <c r="E104" s="3"/>
      <c r="F104" s="1"/>
      <c r="G104" s="3"/>
      <c r="H104" s="25"/>
      <c r="I104" s="25"/>
      <c r="J104" s="25"/>
      <c r="K104" s="25"/>
      <c r="L104" s="25"/>
      <c r="M104" s="25"/>
      <c r="N104" s="25"/>
    </row>
    <row r="105" spans="1:14" ht="21.75" customHeight="1" x14ac:dyDescent="0.2">
      <c r="A105" s="8" t="s">
        <v>30</v>
      </c>
      <c r="B105" s="8"/>
      <c r="C105" s="8"/>
      <c r="D105" s="8"/>
      <c r="E105" s="8"/>
      <c r="F105" s="9"/>
      <c r="G105" s="8"/>
      <c r="H105" s="10"/>
      <c r="I105" s="10"/>
      <c r="J105" s="10"/>
      <c r="K105" s="8"/>
      <c r="L105" s="24"/>
      <c r="M105" s="10"/>
      <c r="N105" s="24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Z41"/>
  <sheetViews>
    <sheetView zoomScale="90" zoomScaleNormal="90" zoomScaleSheetLayoutView="80" workbookViewId="0">
      <selection activeCell="AB12" sqref="AB12"/>
    </sheetView>
  </sheetViews>
  <sheetFormatPr defaultColWidth="14.44140625" defaultRowHeight="16.5" customHeight="1" x14ac:dyDescent="0.2"/>
  <cols>
    <col min="1" max="2" width="1.5546875" style="5" customWidth="1"/>
    <col min="3" max="3" width="29.33203125" style="5" customWidth="1"/>
    <col min="4" max="4" width="5.33203125" style="5" customWidth="1"/>
    <col min="5" max="5" width="0.5546875" style="5" customWidth="1"/>
    <col min="6" max="6" width="11.5546875" style="5" customWidth="1"/>
    <col min="7" max="7" width="0.5546875" style="5" customWidth="1"/>
    <col min="8" max="8" width="13.33203125" style="5" customWidth="1"/>
    <col min="9" max="9" width="0.5546875" style="5" customWidth="1"/>
    <col min="10" max="10" width="11.5546875" style="5" customWidth="1"/>
    <col min="11" max="11" width="0.5546875" style="5" customWidth="1"/>
    <col min="12" max="12" width="13" style="5" customWidth="1"/>
    <col min="13" max="13" width="0.5546875" style="5" customWidth="1"/>
    <col min="14" max="14" width="11.5546875" style="5" customWidth="1"/>
    <col min="15" max="15" width="0.5546875" style="5" customWidth="1"/>
    <col min="16" max="16" width="13.33203125" style="5" customWidth="1"/>
    <col min="17" max="17" width="0.5546875" style="5" customWidth="1"/>
    <col min="18" max="18" width="12.33203125" style="5" customWidth="1"/>
    <col min="19" max="19" width="0.5546875" style="5" customWidth="1"/>
    <col min="20" max="20" width="10.5546875" style="5" customWidth="1"/>
    <col min="21" max="21" width="0.5546875" style="5" customWidth="1"/>
    <col min="22" max="22" width="13.44140625" style="5" customWidth="1"/>
    <col min="23" max="23" width="0.5546875" style="5" customWidth="1"/>
    <col min="24" max="24" width="11.5546875" style="5" customWidth="1"/>
    <col min="25" max="25" width="0.5546875" style="5" customWidth="1"/>
    <col min="26" max="26" width="12.5546875" style="5" customWidth="1"/>
    <col min="27" max="16384" width="14.44140625" style="5"/>
  </cols>
  <sheetData>
    <row r="1" spans="1:26" ht="16.5" customHeight="1" x14ac:dyDescent="0.2">
      <c r="A1" s="2" t="s">
        <v>0</v>
      </c>
      <c r="B1" s="2"/>
      <c r="C1" s="2"/>
      <c r="D1" s="2"/>
      <c r="E1" s="2"/>
      <c r="F1" s="11"/>
      <c r="G1" s="48"/>
      <c r="H1" s="52"/>
      <c r="I1" s="14"/>
      <c r="J1" s="52"/>
      <c r="K1" s="14"/>
      <c r="L1" s="52"/>
      <c r="M1" s="14"/>
      <c r="N1" s="52"/>
      <c r="O1" s="14"/>
      <c r="P1" s="52"/>
      <c r="Q1" s="14"/>
      <c r="R1" s="11"/>
      <c r="S1" s="11"/>
      <c r="T1" s="11"/>
      <c r="U1" s="48"/>
      <c r="V1" s="52"/>
      <c r="W1" s="14"/>
      <c r="X1" s="14"/>
      <c r="Y1" s="14"/>
      <c r="Z1" s="52"/>
    </row>
    <row r="2" spans="1:26" ht="16.5" customHeight="1" x14ac:dyDescent="0.2">
      <c r="A2" s="2" t="s">
        <v>102</v>
      </c>
      <c r="B2" s="2"/>
      <c r="C2" s="2"/>
      <c r="D2" s="2"/>
      <c r="E2" s="2"/>
      <c r="F2" s="11"/>
      <c r="G2" s="48"/>
      <c r="H2" s="52"/>
      <c r="I2" s="14"/>
      <c r="J2" s="52"/>
      <c r="K2" s="14"/>
      <c r="L2" s="52"/>
      <c r="M2" s="14"/>
      <c r="N2" s="52"/>
      <c r="O2" s="14"/>
      <c r="P2" s="52"/>
      <c r="Q2" s="14"/>
      <c r="R2" s="11"/>
      <c r="S2" s="11"/>
      <c r="T2" s="11"/>
      <c r="U2" s="48"/>
      <c r="V2" s="52"/>
      <c r="W2" s="14"/>
      <c r="X2" s="14"/>
      <c r="Y2" s="14"/>
      <c r="Z2" s="52"/>
    </row>
    <row r="3" spans="1:26" ht="16.5" customHeight="1" x14ac:dyDescent="0.2">
      <c r="A3" s="7" t="str">
        <f>'9-10 Eng'!A3</f>
        <v>For the year ended 31 December 2024</v>
      </c>
      <c r="B3" s="7"/>
      <c r="C3" s="7"/>
      <c r="D3" s="7"/>
      <c r="E3" s="7"/>
      <c r="F3" s="12"/>
      <c r="G3" s="53"/>
      <c r="H3" s="45"/>
      <c r="I3" s="16"/>
      <c r="J3" s="45"/>
      <c r="K3" s="16"/>
      <c r="L3" s="45"/>
      <c r="M3" s="16"/>
      <c r="N3" s="45"/>
      <c r="O3" s="16"/>
      <c r="P3" s="45"/>
      <c r="Q3" s="16"/>
      <c r="R3" s="12"/>
      <c r="S3" s="12"/>
      <c r="T3" s="12"/>
      <c r="U3" s="53"/>
      <c r="V3" s="16"/>
      <c r="W3" s="16"/>
      <c r="X3" s="16"/>
      <c r="Y3" s="16"/>
      <c r="Z3" s="16"/>
    </row>
    <row r="4" spans="1:26" ht="16.5" customHeight="1" x14ac:dyDescent="0.2">
      <c r="A4" s="2"/>
      <c r="B4" s="2"/>
      <c r="C4" s="2"/>
      <c r="D4" s="2"/>
      <c r="E4" s="2"/>
      <c r="F4" s="11"/>
      <c r="G4" s="48"/>
      <c r="H4" s="52"/>
      <c r="I4" s="14"/>
      <c r="J4" s="52"/>
      <c r="K4" s="14"/>
      <c r="L4" s="52"/>
      <c r="M4" s="14"/>
      <c r="N4" s="52"/>
      <c r="O4" s="14"/>
      <c r="P4" s="52"/>
      <c r="Q4" s="14"/>
      <c r="R4" s="11"/>
      <c r="S4" s="11"/>
      <c r="T4" s="11"/>
      <c r="U4" s="48"/>
      <c r="V4" s="14"/>
      <c r="W4" s="14"/>
      <c r="X4" s="14"/>
      <c r="Y4" s="14"/>
      <c r="Z4" s="14"/>
    </row>
    <row r="5" spans="1:26" ht="16.5" customHeight="1" x14ac:dyDescent="0.2">
      <c r="A5" s="2"/>
      <c r="B5" s="2"/>
      <c r="C5" s="2"/>
      <c r="D5" s="2"/>
      <c r="E5" s="2"/>
      <c r="F5" s="11"/>
      <c r="G5" s="48"/>
      <c r="H5" s="52"/>
      <c r="I5" s="14"/>
      <c r="J5" s="52"/>
      <c r="K5" s="14"/>
      <c r="L5" s="52"/>
      <c r="M5" s="14"/>
      <c r="N5" s="52"/>
      <c r="O5" s="14"/>
      <c r="P5" s="52"/>
      <c r="Q5" s="14"/>
      <c r="R5" s="11"/>
      <c r="S5" s="11"/>
      <c r="T5" s="11"/>
      <c r="U5" s="48"/>
      <c r="V5" s="14"/>
      <c r="W5" s="14"/>
      <c r="X5" s="14"/>
      <c r="Y5" s="14"/>
      <c r="Z5" s="14"/>
    </row>
    <row r="6" spans="1:26" ht="16.5" customHeight="1" x14ac:dyDescent="0.2">
      <c r="A6" s="2"/>
      <c r="B6" s="2"/>
      <c r="C6" s="2"/>
      <c r="D6" s="2"/>
      <c r="E6" s="2"/>
      <c r="F6" s="87" t="s">
        <v>103</v>
      </c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</row>
    <row r="7" spans="1:26" ht="16.5" customHeight="1" x14ac:dyDescent="0.2">
      <c r="A7" s="2"/>
      <c r="B7" s="2"/>
      <c r="C7" s="2"/>
      <c r="D7" s="2"/>
      <c r="E7" s="2"/>
      <c r="F7" s="11"/>
      <c r="G7" s="48"/>
      <c r="H7" s="52"/>
      <c r="I7" s="14"/>
      <c r="J7" s="52"/>
      <c r="K7" s="14"/>
      <c r="L7" s="52"/>
      <c r="M7" s="14"/>
      <c r="N7" s="87" t="s">
        <v>57</v>
      </c>
      <c r="O7" s="88"/>
      <c r="P7" s="88"/>
      <c r="Q7" s="14"/>
      <c r="R7" s="90" t="s">
        <v>60</v>
      </c>
      <c r="S7" s="90"/>
      <c r="T7" s="90"/>
      <c r="U7" s="54"/>
      <c r="V7" s="54"/>
      <c r="W7" s="14"/>
      <c r="X7" s="14"/>
      <c r="Y7" s="14"/>
      <c r="Z7" s="54"/>
    </row>
    <row r="8" spans="1:26" ht="16.5" customHeight="1" x14ac:dyDescent="0.2">
      <c r="A8" s="2"/>
      <c r="B8" s="2"/>
      <c r="C8" s="2"/>
      <c r="D8" s="2"/>
      <c r="E8" s="2"/>
      <c r="F8" s="11"/>
      <c r="G8" s="48"/>
      <c r="H8" s="52"/>
      <c r="I8" s="14"/>
      <c r="J8" s="52"/>
      <c r="K8" s="14"/>
      <c r="L8" s="52" t="s">
        <v>104</v>
      </c>
      <c r="M8" s="14"/>
      <c r="N8" s="11"/>
      <c r="O8" s="11"/>
      <c r="P8" s="11"/>
      <c r="Q8" s="14"/>
      <c r="R8" s="52"/>
      <c r="S8" s="52"/>
      <c r="T8" s="52"/>
      <c r="U8" s="54"/>
      <c r="V8" s="54"/>
      <c r="W8" s="14"/>
      <c r="X8" s="14"/>
      <c r="Y8" s="14"/>
      <c r="Z8" s="54"/>
    </row>
    <row r="9" spans="1:26" ht="16.5" customHeight="1" x14ac:dyDescent="0.2">
      <c r="A9" s="2"/>
      <c r="B9" s="2"/>
      <c r="C9" s="2"/>
      <c r="D9" s="2"/>
      <c r="E9" s="2"/>
      <c r="F9" s="11"/>
      <c r="G9" s="48"/>
      <c r="H9" s="52" t="s">
        <v>105</v>
      </c>
      <c r="I9" s="14"/>
      <c r="J9" s="52"/>
      <c r="K9" s="14"/>
      <c r="L9" s="52" t="s">
        <v>106</v>
      </c>
      <c r="M9" s="14"/>
      <c r="N9" s="52"/>
      <c r="O9" s="14"/>
      <c r="P9" s="52"/>
      <c r="Q9" s="14"/>
      <c r="R9" s="11"/>
      <c r="S9" s="11"/>
      <c r="T9" s="52" t="s">
        <v>107</v>
      </c>
      <c r="U9" s="48"/>
      <c r="V9" s="14"/>
      <c r="W9" s="14"/>
      <c r="X9" s="52"/>
      <c r="Y9" s="14"/>
      <c r="Z9" s="14"/>
    </row>
    <row r="10" spans="1:26" ht="16.5" customHeight="1" x14ac:dyDescent="0.2">
      <c r="A10" s="2"/>
      <c r="B10" s="2"/>
      <c r="C10" s="2"/>
      <c r="D10" s="2"/>
      <c r="E10" s="2"/>
      <c r="F10" s="52" t="s">
        <v>108</v>
      </c>
      <c r="G10" s="48"/>
      <c r="H10" s="52" t="s">
        <v>109</v>
      </c>
      <c r="I10" s="14"/>
      <c r="J10" s="52" t="s">
        <v>105</v>
      </c>
      <c r="K10" s="14"/>
      <c r="L10" s="52" t="s">
        <v>110</v>
      </c>
      <c r="M10" s="14"/>
      <c r="N10" s="52"/>
      <c r="O10" s="14"/>
      <c r="P10" s="52"/>
      <c r="Q10" s="14"/>
      <c r="R10" s="52" t="s">
        <v>111</v>
      </c>
      <c r="S10" s="52"/>
      <c r="T10" s="52" t="s">
        <v>112</v>
      </c>
      <c r="U10" s="48"/>
      <c r="V10" s="14"/>
      <c r="W10" s="14"/>
      <c r="X10" s="52" t="s">
        <v>113</v>
      </c>
      <c r="Y10" s="14"/>
      <c r="Z10" s="14"/>
    </row>
    <row r="11" spans="1:26" ht="16.5" customHeight="1" x14ac:dyDescent="0.2">
      <c r="A11" s="2"/>
      <c r="B11" s="2"/>
      <c r="C11" s="2"/>
      <c r="D11" s="2"/>
      <c r="E11" s="2"/>
      <c r="F11" s="52" t="s">
        <v>114</v>
      </c>
      <c r="G11" s="48"/>
      <c r="H11" s="55" t="s">
        <v>115</v>
      </c>
      <c r="I11" s="3"/>
      <c r="J11" s="55" t="s">
        <v>116</v>
      </c>
      <c r="K11" s="3"/>
      <c r="L11" s="55" t="s">
        <v>117</v>
      </c>
      <c r="M11" s="3"/>
      <c r="N11" s="55" t="s">
        <v>118</v>
      </c>
      <c r="O11" s="3"/>
      <c r="P11" s="3"/>
      <c r="Q11" s="3"/>
      <c r="R11" s="52" t="s">
        <v>119</v>
      </c>
      <c r="S11" s="52"/>
      <c r="T11" s="52" t="s">
        <v>120</v>
      </c>
      <c r="U11" s="48"/>
      <c r="V11" s="55" t="s">
        <v>121</v>
      </c>
      <c r="W11" s="3"/>
      <c r="X11" s="55" t="s">
        <v>122</v>
      </c>
      <c r="Y11" s="3"/>
      <c r="Z11" s="3"/>
    </row>
    <row r="12" spans="1:26" ht="16.5" customHeight="1" x14ac:dyDescent="0.2">
      <c r="A12" s="2"/>
      <c r="B12" s="2"/>
      <c r="C12" s="2"/>
      <c r="D12" s="2"/>
      <c r="E12" s="2"/>
      <c r="F12" s="52" t="s">
        <v>123</v>
      </c>
      <c r="G12" s="48"/>
      <c r="H12" s="55" t="s">
        <v>124</v>
      </c>
      <c r="I12" s="52"/>
      <c r="J12" s="55" t="s">
        <v>125</v>
      </c>
      <c r="K12" s="52"/>
      <c r="L12" s="55" t="s">
        <v>126</v>
      </c>
      <c r="M12" s="52"/>
      <c r="N12" s="52" t="s">
        <v>127</v>
      </c>
      <c r="O12" s="52"/>
      <c r="P12" s="52" t="s">
        <v>59</v>
      </c>
      <c r="Q12" s="52"/>
      <c r="R12" s="52" t="s">
        <v>128</v>
      </c>
      <c r="S12" s="52"/>
      <c r="T12" s="52" t="s">
        <v>129</v>
      </c>
      <c r="U12" s="48"/>
      <c r="V12" s="55" t="s">
        <v>130</v>
      </c>
      <c r="W12" s="52"/>
      <c r="X12" s="55" t="s">
        <v>131</v>
      </c>
      <c r="Y12" s="52"/>
      <c r="Z12" s="52" t="s">
        <v>66</v>
      </c>
    </row>
    <row r="13" spans="1:26" ht="16.5" customHeight="1" x14ac:dyDescent="0.2">
      <c r="A13" s="3"/>
      <c r="B13" s="3"/>
      <c r="C13" s="3"/>
      <c r="D13" s="15" t="s">
        <v>8</v>
      </c>
      <c r="E13" s="3"/>
      <c r="F13" s="45" t="s">
        <v>9</v>
      </c>
      <c r="G13" s="14"/>
      <c r="H13" s="45" t="s">
        <v>9</v>
      </c>
      <c r="I13" s="14"/>
      <c r="J13" s="45" t="s">
        <v>9</v>
      </c>
      <c r="K13" s="14"/>
      <c r="L13" s="45" t="s">
        <v>9</v>
      </c>
      <c r="M13" s="14"/>
      <c r="N13" s="45" t="s">
        <v>9</v>
      </c>
      <c r="O13" s="14"/>
      <c r="P13" s="45" t="s">
        <v>9</v>
      </c>
      <c r="Q13" s="14"/>
      <c r="R13" s="45" t="s">
        <v>9</v>
      </c>
      <c r="S13" s="52"/>
      <c r="T13" s="56" t="s">
        <v>9</v>
      </c>
      <c r="U13" s="14"/>
      <c r="V13" s="45" t="s">
        <v>9</v>
      </c>
      <c r="W13" s="14"/>
      <c r="X13" s="45" t="s">
        <v>9</v>
      </c>
      <c r="Y13" s="14"/>
      <c r="Z13" s="45" t="s">
        <v>9</v>
      </c>
    </row>
    <row r="14" spans="1:26" ht="16.5" customHeight="1" x14ac:dyDescent="0.2">
      <c r="A14" s="3"/>
      <c r="B14" s="3"/>
      <c r="C14" s="3"/>
      <c r="D14" s="3"/>
      <c r="E14" s="3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8"/>
      <c r="V14" s="57"/>
      <c r="W14" s="57"/>
      <c r="X14" s="57"/>
      <c r="Y14" s="57"/>
      <c r="Z14" s="57"/>
    </row>
    <row r="15" spans="1:26" ht="16.5" customHeight="1" x14ac:dyDescent="0.2">
      <c r="A15" s="2" t="s">
        <v>132</v>
      </c>
      <c r="B15" s="3"/>
      <c r="C15" s="3"/>
      <c r="D15" s="3"/>
      <c r="E15" s="3"/>
      <c r="F15" s="27">
        <v>300000000</v>
      </c>
      <c r="G15" s="58"/>
      <c r="H15" s="27">
        <v>487368348</v>
      </c>
      <c r="I15" s="58"/>
      <c r="J15" s="27">
        <v>13854171</v>
      </c>
      <c r="K15" s="58"/>
      <c r="L15" s="27">
        <v>14486120</v>
      </c>
      <c r="M15" s="58"/>
      <c r="N15" s="27">
        <v>30900000</v>
      </c>
      <c r="O15" s="58"/>
      <c r="P15" s="27">
        <v>114176960</v>
      </c>
      <c r="Q15" s="58"/>
      <c r="R15" s="27">
        <v>3273806</v>
      </c>
      <c r="S15" s="57"/>
      <c r="T15" s="57">
        <v>0</v>
      </c>
      <c r="U15" s="58"/>
      <c r="V15" s="57">
        <f t="shared" ref="V15:V19" si="0">SUM(F15:R15)</f>
        <v>964059405</v>
      </c>
      <c r="W15" s="58"/>
      <c r="X15" s="27">
        <v>54474225</v>
      </c>
      <c r="Y15" s="58"/>
      <c r="Z15" s="57">
        <f>SUM(V15:X15)</f>
        <v>1018533630</v>
      </c>
    </row>
    <row r="16" spans="1:26" ht="16.5" customHeight="1" x14ac:dyDescent="0.2">
      <c r="A16" s="3" t="s">
        <v>133</v>
      </c>
      <c r="B16" s="3"/>
      <c r="C16" s="3"/>
      <c r="D16" s="1">
        <v>23</v>
      </c>
      <c r="E16" s="3"/>
      <c r="F16" s="27">
        <v>5000</v>
      </c>
      <c r="G16" s="58"/>
      <c r="H16" s="27">
        <v>67000</v>
      </c>
      <c r="I16" s="58"/>
      <c r="J16" s="27">
        <v>0</v>
      </c>
      <c r="K16" s="58"/>
      <c r="L16" s="27">
        <v>0</v>
      </c>
      <c r="M16" s="58"/>
      <c r="N16" s="27">
        <v>0</v>
      </c>
      <c r="O16" s="58"/>
      <c r="P16" s="27">
        <v>0</v>
      </c>
      <c r="Q16" s="58"/>
      <c r="R16" s="27">
        <v>0</v>
      </c>
      <c r="S16" s="57"/>
      <c r="T16" s="57">
        <v>0</v>
      </c>
      <c r="U16" s="58"/>
      <c r="V16" s="57">
        <f t="shared" si="0"/>
        <v>72000</v>
      </c>
      <c r="W16" s="58"/>
      <c r="X16" s="27">
        <v>0</v>
      </c>
      <c r="Y16" s="58"/>
      <c r="Z16" s="57">
        <f>SUM(V16:X16)</f>
        <v>72000</v>
      </c>
    </row>
    <row r="17" spans="1:26" ht="16.5" customHeight="1" x14ac:dyDescent="0.2">
      <c r="A17" s="3" t="s">
        <v>137</v>
      </c>
      <c r="B17" s="3"/>
      <c r="C17" s="3"/>
      <c r="D17" s="1"/>
      <c r="E17" s="3"/>
      <c r="F17" s="27">
        <v>0</v>
      </c>
      <c r="G17" s="58"/>
      <c r="H17" s="27">
        <v>0</v>
      </c>
      <c r="I17" s="58"/>
      <c r="J17" s="27">
        <v>4891722</v>
      </c>
      <c r="K17" s="58"/>
      <c r="L17" s="27">
        <v>0</v>
      </c>
      <c r="M17" s="58"/>
      <c r="N17" s="27">
        <v>0</v>
      </c>
      <c r="O17" s="58"/>
      <c r="P17" s="27">
        <v>0</v>
      </c>
      <c r="Q17" s="58"/>
      <c r="R17" s="27">
        <v>0</v>
      </c>
      <c r="S17" s="57"/>
      <c r="T17" s="57">
        <v>0</v>
      </c>
      <c r="U17" s="58"/>
      <c r="V17" s="57">
        <f t="shared" si="0"/>
        <v>4891722</v>
      </c>
      <c r="W17" s="58"/>
      <c r="X17" s="27">
        <v>0</v>
      </c>
      <c r="Y17" s="58"/>
      <c r="Z17" s="57">
        <f>SUM(V17:X17)</f>
        <v>4891722</v>
      </c>
    </row>
    <row r="18" spans="1:26" ht="16.5" customHeight="1" x14ac:dyDescent="0.2">
      <c r="A18" s="3" t="s">
        <v>201</v>
      </c>
      <c r="B18" s="3"/>
      <c r="C18" s="3"/>
      <c r="D18" s="1"/>
      <c r="E18" s="3"/>
      <c r="F18" s="27">
        <v>0</v>
      </c>
      <c r="G18" s="58"/>
      <c r="H18" s="27">
        <v>0</v>
      </c>
      <c r="I18" s="58"/>
      <c r="J18" s="27">
        <v>0</v>
      </c>
      <c r="K18" s="58"/>
      <c r="L18" s="27">
        <v>0</v>
      </c>
      <c r="M18" s="58"/>
      <c r="N18" s="27">
        <v>0</v>
      </c>
      <c r="O18" s="58"/>
      <c r="P18" s="27">
        <v>-84876400</v>
      </c>
      <c r="Q18" s="58"/>
      <c r="R18" s="27">
        <v>0</v>
      </c>
      <c r="S18" s="57"/>
      <c r="T18" s="57">
        <v>0</v>
      </c>
      <c r="U18" s="58"/>
      <c r="V18" s="57">
        <f t="shared" si="0"/>
        <v>-84876400</v>
      </c>
      <c r="W18" s="58"/>
      <c r="X18" s="27">
        <v>0</v>
      </c>
      <c r="Y18" s="58"/>
      <c r="Z18" s="57">
        <f>SUM(V18:X18)</f>
        <v>-84876400</v>
      </c>
    </row>
    <row r="19" spans="1:26" ht="16.5" customHeight="1" x14ac:dyDescent="0.2">
      <c r="A19" s="3" t="s">
        <v>94</v>
      </c>
      <c r="B19" s="3"/>
      <c r="C19" s="3"/>
      <c r="D19" s="1"/>
      <c r="E19" s="3"/>
      <c r="F19" s="41">
        <v>0</v>
      </c>
      <c r="G19" s="58"/>
      <c r="H19" s="41">
        <v>0</v>
      </c>
      <c r="I19" s="58"/>
      <c r="J19" s="41">
        <v>0</v>
      </c>
      <c r="K19" s="58"/>
      <c r="L19" s="41">
        <v>0</v>
      </c>
      <c r="M19" s="58"/>
      <c r="N19" s="41">
        <v>0</v>
      </c>
      <c r="O19" s="58"/>
      <c r="P19" s="41">
        <v>132494534</v>
      </c>
      <c r="Q19" s="58"/>
      <c r="R19" s="41">
        <v>-16935</v>
      </c>
      <c r="S19" s="57"/>
      <c r="T19" s="59">
        <v>0</v>
      </c>
      <c r="U19" s="58"/>
      <c r="V19" s="41">
        <f t="shared" si="0"/>
        <v>132477599</v>
      </c>
      <c r="W19" s="58"/>
      <c r="X19" s="41">
        <v>21540118</v>
      </c>
      <c r="Y19" s="58"/>
      <c r="Z19" s="41">
        <f>SUM(V19:X19)</f>
        <v>154017717</v>
      </c>
    </row>
    <row r="20" spans="1:26" ht="16.5" customHeight="1" x14ac:dyDescent="0.2">
      <c r="A20" s="3"/>
      <c r="B20" s="3"/>
      <c r="C20" s="3"/>
      <c r="D20" s="3"/>
      <c r="E20" s="3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16.5" customHeight="1" x14ac:dyDescent="0.2">
      <c r="A21" s="2" t="s">
        <v>135</v>
      </c>
      <c r="B21" s="3"/>
      <c r="C21" s="3"/>
      <c r="D21" s="3"/>
      <c r="E21" s="3"/>
      <c r="F21" s="60">
        <f>SUM(F15:F19)</f>
        <v>300005000</v>
      </c>
      <c r="G21" s="57"/>
      <c r="H21" s="60">
        <f>SUM(H15:H19)</f>
        <v>487435348</v>
      </c>
      <c r="I21" s="57"/>
      <c r="J21" s="60">
        <f>SUM(J15:J19)</f>
        <v>18745893</v>
      </c>
      <c r="K21" s="57"/>
      <c r="L21" s="60">
        <f>SUM(L15:L19)</f>
        <v>14486120</v>
      </c>
      <c r="M21" s="57"/>
      <c r="N21" s="60">
        <f>SUM(N15:N19)</f>
        <v>30900000</v>
      </c>
      <c r="O21" s="57"/>
      <c r="P21" s="60">
        <f>SUM(P15:P19)</f>
        <v>161795094</v>
      </c>
      <c r="Q21" s="57"/>
      <c r="R21" s="60">
        <f>SUM(R15:R19)</f>
        <v>3256871</v>
      </c>
      <c r="S21" s="57"/>
      <c r="T21" s="60">
        <f>SUM(T15:T19)</f>
        <v>0</v>
      </c>
      <c r="U21" s="57"/>
      <c r="V21" s="60">
        <f>SUM(V15:V19)</f>
        <v>1016624326</v>
      </c>
      <c r="W21" s="57"/>
      <c r="X21" s="60">
        <f>SUM(X15:X19)</f>
        <v>76014343</v>
      </c>
      <c r="Y21" s="57"/>
      <c r="Z21" s="60">
        <f>SUM(Z15:Z19)</f>
        <v>1092638669</v>
      </c>
    </row>
    <row r="22" spans="1:26" ht="16.5" customHeight="1" x14ac:dyDescent="0.2">
      <c r="A22" s="2"/>
      <c r="B22" s="3"/>
      <c r="C22" s="3"/>
      <c r="D22" s="3"/>
      <c r="E22" s="3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pans="1:26" ht="16.5" customHeight="1" x14ac:dyDescent="0.2">
      <c r="A23" s="2"/>
      <c r="B23" s="3"/>
      <c r="C23" s="3"/>
      <c r="D23" s="3"/>
      <c r="E23" s="3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16.5" customHeight="1" x14ac:dyDescent="0.2">
      <c r="A24" s="2" t="s">
        <v>136</v>
      </c>
      <c r="B24" s="3"/>
      <c r="C24" s="3"/>
      <c r="D24" s="3"/>
      <c r="E24" s="3"/>
      <c r="F24" s="27">
        <f>+F21</f>
        <v>300005000</v>
      </c>
      <c r="G24" s="58"/>
      <c r="H24" s="27">
        <f>+H21</f>
        <v>487435348</v>
      </c>
      <c r="I24" s="58"/>
      <c r="J24" s="27">
        <f>+J21</f>
        <v>18745893</v>
      </c>
      <c r="K24" s="58"/>
      <c r="L24" s="27">
        <f>+L21</f>
        <v>14486120</v>
      </c>
      <c r="M24" s="58"/>
      <c r="N24" s="27">
        <f>+N21</f>
        <v>30900000</v>
      </c>
      <c r="O24" s="58"/>
      <c r="P24" s="27">
        <f>+P21</f>
        <v>161795094</v>
      </c>
      <c r="Q24" s="58"/>
      <c r="R24" s="27">
        <f>+R21</f>
        <v>3256871</v>
      </c>
      <c r="S24" s="57"/>
      <c r="T24" s="57">
        <f>T21</f>
        <v>0</v>
      </c>
      <c r="U24" s="58"/>
      <c r="V24" s="27">
        <f t="shared" ref="V24:V31" si="1">SUM(F24:R24)</f>
        <v>1016624326</v>
      </c>
      <c r="W24" s="58"/>
      <c r="X24" s="27">
        <f>+X21</f>
        <v>76014343</v>
      </c>
      <c r="Y24" s="58"/>
      <c r="Z24" s="27">
        <f t="shared" ref="Z24:Z31" si="2">SUM(V24:X24)</f>
        <v>1092638669</v>
      </c>
    </row>
    <row r="25" spans="1:26" ht="16.5" customHeight="1" x14ac:dyDescent="0.2">
      <c r="A25" s="3" t="s">
        <v>137</v>
      </c>
      <c r="B25" s="3"/>
      <c r="C25" s="3"/>
      <c r="D25" s="1">
        <v>24</v>
      </c>
      <c r="E25" s="3"/>
      <c r="F25" s="27">
        <v>0</v>
      </c>
      <c r="G25" s="58"/>
      <c r="H25" s="27">
        <v>0</v>
      </c>
      <c r="I25" s="58"/>
      <c r="J25" s="27">
        <v>2519683</v>
      </c>
      <c r="K25" s="58"/>
      <c r="L25" s="27">
        <v>0</v>
      </c>
      <c r="M25" s="58"/>
      <c r="N25" s="27">
        <v>0</v>
      </c>
      <c r="O25" s="58"/>
      <c r="P25" s="27">
        <v>0</v>
      </c>
      <c r="Q25" s="58"/>
      <c r="R25" s="27">
        <v>0</v>
      </c>
      <c r="S25" s="57"/>
      <c r="T25" s="57">
        <v>0</v>
      </c>
      <c r="U25" s="58"/>
      <c r="V25" s="27">
        <f>SUM(F25:T25)</f>
        <v>2519683</v>
      </c>
      <c r="W25" s="58"/>
      <c r="X25" s="27">
        <v>0</v>
      </c>
      <c r="Y25" s="58"/>
      <c r="Z25" s="27">
        <f t="shared" si="2"/>
        <v>2519683</v>
      </c>
    </row>
    <row r="26" spans="1:26" ht="16.5" customHeight="1" x14ac:dyDescent="0.2">
      <c r="A26" s="3" t="s">
        <v>138</v>
      </c>
      <c r="B26" s="3"/>
      <c r="C26" s="3"/>
      <c r="D26" s="1">
        <v>14</v>
      </c>
      <c r="E26" s="3"/>
      <c r="F26" s="27">
        <v>0</v>
      </c>
      <c r="G26" s="58"/>
      <c r="H26" s="27">
        <v>0</v>
      </c>
      <c r="I26" s="58"/>
      <c r="J26" s="27">
        <v>0</v>
      </c>
      <c r="K26" s="58"/>
      <c r="L26" s="27">
        <v>0</v>
      </c>
      <c r="M26" s="58"/>
      <c r="N26" s="27">
        <v>0</v>
      </c>
      <c r="O26" s="58"/>
      <c r="P26" s="27">
        <v>0</v>
      </c>
      <c r="Q26" s="58"/>
      <c r="R26" s="27">
        <v>0</v>
      </c>
      <c r="S26" s="57"/>
      <c r="T26" s="57">
        <v>0</v>
      </c>
      <c r="U26" s="58"/>
      <c r="V26" s="27">
        <f t="shared" ref="V26" si="3">SUM(F26:T26)</f>
        <v>0</v>
      </c>
      <c r="W26" s="58"/>
      <c r="X26" s="27">
        <v>-25270000</v>
      </c>
      <c r="Y26" s="58"/>
      <c r="Z26" s="27">
        <f t="shared" si="2"/>
        <v>-25270000</v>
      </c>
    </row>
    <row r="27" spans="1:26" ht="16.5" customHeight="1" x14ac:dyDescent="0.2">
      <c r="A27" s="3" t="s">
        <v>139</v>
      </c>
      <c r="B27" s="3"/>
      <c r="C27" s="3"/>
      <c r="D27" s="1"/>
      <c r="E27" s="3"/>
      <c r="F27" s="27"/>
      <c r="G27" s="58"/>
      <c r="H27" s="27"/>
      <c r="I27" s="58"/>
      <c r="J27" s="27"/>
      <c r="K27" s="58"/>
      <c r="L27" s="27"/>
      <c r="M27" s="58"/>
      <c r="N27" s="27"/>
      <c r="O27" s="58"/>
      <c r="P27" s="27"/>
      <c r="Q27" s="58"/>
      <c r="R27" s="27"/>
      <c r="S27" s="57"/>
      <c r="T27" s="57"/>
      <c r="U27" s="58"/>
      <c r="V27" s="27"/>
      <c r="W27" s="58"/>
      <c r="X27" s="27"/>
      <c r="Y27" s="58"/>
      <c r="Z27" s="27"/>
    </row>
    <row r="28" spans="1:26" ht="16.5" customHeight="1" x14ac:dyDescent="0.2">
      <c r="A28" s="3"/>
      <c r="B28" s="3" t="s">
        <v>140</v>
      </c>
      <c r="C28" s="3"/>
      <c r="D28" s="1"/>
      <c r="E28" s="3"/>
      <c r="F28" s="27"/>
      <c r="G28" s="58"/>
      <c r="H28" s="27"/>
      <c r="I28" s="58"/>
      <c r="J28" s="27"/>
      <c r="K28" s="58"/>
      <c r="L28" s="27"/>
      <c r="M28" s="58"/>
      <c r="N28" s="27"/>
      <c r="O28" s="58"/>
      <c r="P28" s="27"/>
      <c r="Q28" s="58"/>
      <c r="R28" s="27"/>
      <c r="S28" s="57"/>
      <c r="T28" s="57"/>
      <c r="U28" s="58"/>
      <c r="V28" s="27"/>
      <c r="W28" s="58"/>
      <c r="X28" s="27"/>
      <c r="Y28" s="58"/>
      <c r="Z28" s="27"/>
    </row>
    <row r="29" spans="1:26" ht="16.5" customHeight="1" x14ac:dyDescent="0.2">
      <c r="A29" s="3"/>
      <c r="B29" s="3" t="s">
        <v>141</v>
      </c>
      <c r="C29" s="3"/>
      <c r="D29" s="1">
        <v>14</v>
      </c>
      <c r="E29" s="3"/>
      <c r="F29" s="27">
        <v>0</v>
      </c>
      <c r="G29" s="58"/>
      <c r="H29" s="27">
        <v>0</v>
      </c>
      <c r="I29" s="58"/>
      <c r="J29" s="27">
        <v>0</v>
      </c>
      <c r="K29" s="58"/>
      <c r="L29" s="27">
        <v>0</v>
      </c>
      <c r="M29" s="58"/>
      <c r="N29" s="27">
        <v>0</v>
      </c>
      <c r="O29" s="58"/>
      <c r="P29" s="27">
        <v>0</v>
      </c>
      <c r="Q29" s="58"/>
      <c r="R29" s="27">
        <v>0</v>
      </c>
      <c r="S29" s="57"/>
      <c r="T29" s="57">
        <v>46879033</v>
      </c>
      <c r="U29" s="58"/>
      <c r="V29" s="27">
        <f>SUM(F29:T29)</f>
        <v>46879033</v>
      </c>
      <c r="W29" s="58"/>
      <c r="X29" s="27">
        <v>-51879033</v>
      </c>
      <c r="Y29" s="58"/>
      <c r="Z29" s="27">
        <f t="shared" si="2"/>
        <v>-5000000</v>
      </c>
    </row>
    <row r="30" spans="1:26" ht="16.5" customHeight="1" x14ac:dyDescent="0.2">
      <c r="A30" s="3" t="s">
        <v>201</v>
      </c>
      <c r="B30" s="3"/>
      <c r="C30" s="3"/>
      <c r="D30" s="1">
        <v>29</v>
      </c>
      <c r="E30" s="3"/>
      <c r="F30" s="27">
        <v>0</v>
      </c>
      <c r="G30" s="58"/>
      <c r="H30" s="27">
        <v>0</v>
      </c>
      <c r="I30" s="58"/>
      <c r="J30" s="27">
        <v>0</v>
      </c>
      <c r="K30" s="58"/>
      <c r="L30" s="27">
        <v>0</v>
      </c>
      <c r="M30" s="58"/>
      <c r="N30" s="27">
        <v>0</v>
      </c>
      <c r="O30" s="58"/>
      <c r="P30" s="27">
        <v>-204003400</v>
      </c>
      <c r="Q30" s="58"/>
      <c r="R30" s="27">
        <v>0</v>
      </c>
      <c r="S30" s="57"/>
      <c r="T30" s="57">
        <v>0</v>
      </c>
      <c r="U30" s="58"/>
      <c r="V30" s="27">
        <f t="shared" si="1"/>
        <v>-204003400</v>
      </c>
      <c r="W30" s="58"/>
      <c r="X30" s="27">
        <v>0</v>
      </c>
      <c r="Y30" s="58"/>
      <c r="Z30" s="27">
        <f t="shared" si="2"/>
        <v>-204003400</v>
      </c>
    </row>
    <row r="31" spans="1:26" ht="16.5" customHeight="1" x14ac:dyDescent="0.2">
      <c r="A31" s="3" t="s">
        <v>94</v>
      </c>
      <c r="B31" s="3"/>
      <c r="C31" s="3"/>
      <c r="D31" s="1"/>
      <c r="E31" s="3"/>
      <c r="F31" s="41">
        <v>0</v>
      </c>
      <c r="G31" s="58"/>
      <c r="H31" s="41">
        <v>0</v>
      </c>
      <c r="I31" s="58"/>
      <c r="J31" s="41">
        <v>0</v>
      </c>
      <c r="K31" s="58"/>
      <c r="L31" s="41">
        <v>0</v>
      </c>
      <c r="M31" s="58"/>
      <c r="N31" s="41">
        <v>0</v>
      </c>
      <c r="O31" s="58"/>
      <c r="P31" s="41">
        <f>'9-10 Eng'!H67</f>
        <v>159736735</v>
      </c>
      <c r="Q31" s="58"/>
      <c r="R31" s="41">
        <v>-2791245</v>
      </c>
      <c r="S31" s="57"/>
      <c r="T31" s="41">
        <v>0</v>
      </c>
      <c r="U31" s="58"/>
      <c r="V31" s="59">
        <f t="shared" si="1"/>
        <v>156945490</v>
      </c>
      <c r="W31" s="58"/>
      <c r="X31" s="41">
        <v>1134690</v>
      </c>
      <c r="Y31" s="58"/>
      <c r="Z31" s="41">
        <f t="shared" si="2"/>
        <v>158080180</v>
      </c>
    </row>
    <row r="32" spans="1:26" ht="16.5" customHeight="1" x14ac:dyDescent="0.2">
      <c r="A32" s="3"/>
      <c r="B32" s="3"/>
      <c r="C32" s="3"/>
      <c r="D32" s="3"/>
      <c r="E32" s="3"/>
      <c r="F32" s="27"/>
      <c r="G32" s="57"/>
      <c r="H32" s="27"/>
      <c r="I32" s="57"/>
      <c r="J32" s="27"/>
      <c r="K32" s="57"/>
      <c r="L32" s="27"/>
      <c r="M32" s="57"/>
      <c r="N32" s="27"/>
      <c r="O32" s="57"/>
      <c r="P32" s="27"/>
      <c r="Q32" s="57"/>
      <c r="R32" s="27"/>
      <c r="S32" s="57"/>
      <c r="T32" s="57"/>
      <c r="U32" s="57"/>
      <c r="V32" s="27"/>
      <c r="W32" s="57"/>
      <c r="X32" s="27"/>
      <c r="Y32" s="57"/>
      <c r="Z32" s="27"/>
    </row>
    <row r="33" spans="1:26" ht="16.5" customHeight="1" x14ac:dyDescent="0.2">
      <c r="A33" s="2" t="s">
        <v>142</v>
      </c>
      <c r="B33" s="3"/>
      <c r="C33" s="3"/>
      <c r="D33" s="3"/>
      <c r="E33" s="3"/>
      <c r="F33" s="60">
        <f>SUM(F24:F31)</f>
        <v>300005000</v>
      </c>
      <c r="G33" s="57"/>
      <c r="H33" s="60">
        <f>SUM(H24:H31)</f>
        <v>487435348</v>
      </c>
      <c r="I33" s="57"/>
      <c r="J33" s="60">
        <f>SUM(J24:J31)</f>
        <v>21265576</v>
      </c>
      <c r="K33" s="57"/>
      <c r="L33" s="60">
        <f>SUM(L24:L31)</f>
        <v>14486120</v>
      </c>
      <c r="M33" s="57"/>
      <c r="N33" s="60">
        <f>SUM(N24:N31)</f>
        <v>30900000</v>
      </c>
      <c r="O33" s="57"/>
      <c r="P33" s="60">
        <f>SUM(P24:P31)</f>
        <v>117528429</v>
      </c>
      <c r="Q33" s="57"/>
      <c r="R33" s="60">
        <f>SUM(R24:R31)</f>
        <v>465626</v>
      </c>
      <c r="S33" s="57"/>
      <c r="T33" s="60">
        <f>SUM(T24:T31)</f>
        <v>46879033</v>
      </c>
      <c r="U33" s="57"/>
      <c r="V33" s="60">
        <f>SUM(V24:V31)</f>
        <v>1018965132</v>
      </c>
      <c r="W33" s="57"/>
      <c r="X33" s="60">
        <f>SUM(X24:X31)</f>
        <v>0</v>
      </c>
      <c r="Y33" s="57"/>
      <c r="Z33" s="60">
        <f>SUM(Z24:Z31)</f>
        <v>1018965132</v>
      </c>
    </row>
    <row r="34" spans="1:26" ht="16.5" customHeight="1" x14ac:dyDescent="0.2">
      <c r="A34" s="2"/>
      <c r="B34" s="3"/>
      <c r="C34" s="3"/>
      <c r="D34" s="3"/>
      <c r="E34" s="3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ht="19.5" customHeight="1" x14ac:dyDescent="0.2">
      <c r="A35" s="2"/>
      <c r="B35" s="3"/>
      <c r="C35" s="3"/>
      <c r="D35" s="3"/>
      <c r="E35" s="3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61"/>
      <c r="W35" s="61"/>
      <c r="X35" s="61"/>
      <c r="Y35" s="61"/>
      <c r="Z35" s="57"/>
    </row>
    <row r="36" spans="1:26" ht="16.5" customHeight="1" x14ac:dyDescent="0.2">
      <c r="A36" s="2"/>
      <c r="B36" s="3"/>
      <c r="C36" s="3"/>
      <c r="D36" s="3"/>
      <c r="E36" s="3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ht="16.5" customHeight="1" x14ac:dyDescent="0.2">
      <c r="A37" s="2"/>
      <c r="B37" s="3"/>
      <c r="C37" s="3"/>
      <c r="D37" s="3"/>
      <c r="E37" s="3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spans="1:26" ht="17.25" customHeight="1" x14ac:dyDescent="0.2">
      <c r="A38" s="2"/>
      <c r="B38" s="3"/>
      <c r="C38" s="3"/>
      <c r="D38" s="3"/>
      <c r="E38" s="3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</row>
    <row r="39" spans="1:26" ht="12" customHeight="1" x14ac:dyDescent="0.2">
      <c r="A39" s="2"/>
      <c r="B39" s="3"/>
      <c r="C39" s="3"/>
      <c r="D39" s="3"/>
      <c r="E39" s="3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 spans="1:26" ht="9" customHeight="1" x14ac:dyDescent="0.2"/>
    <row r="41" spans="1:26" ht="22.2" customHeight="1" x14ac:dyDescent="0.2">
      <c r="A41" s="8" t="s">
        <v>30</v>
      </c>
      <c r="B41" s="8"/>
      <c r="C41" s="8"/>
      <c r="D41" s="8"/>
      <c r="E41" s="8"/>
      <c r="F41" s="62"/>
      <c r="G41" s="63"/>
      <c r="H41" s="41"/>
      <c r="I41" s="64"/>
      <c r="J41" s="41"/>
      <c r="K41" s="64"/>
      <c r="L41" s="41"/>
      <c r="M41" s="64"/>
      <c r="N41" s="41"/>
      <c r="O41" s="64"/>
      <c r="P41" s="41"/>
      <c r="Q41" s="64"/>
      <c r="R41" s="62"/>
      <c r="S41" s="62"/>
      <c r="T41" s="62"/>
      <c r="U41" s="63"/>
      <c r="V41" s="64"/>
      <c r="W41" s="41"/>
      <c r="X41" s="41"/>
      <c r="Y41" s="41"/>
      <c r="Z41" s="64"/>
    </row>
  </sheetData>
  <mergeCells count="3">
    <mergeCell ref="F6:Z6"/>
    <mergeCell ref="N7:P7"/>
    <mergeCell ref="R7:T7"/>
  </mergeCells>
  <pageMargins left="0.3" right="0.3" top="0.5" bottom="0.6" header="0.49" footer="0.4"/>
  <pageSetup paperSize="9" scale="8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P32"/>
  <sheetViews>
    <sheetView zoomScale="90" zoomScaleNormal="90" zoomScaleSheetLayoutView="90" workbookViewId="0">
      <selection activeCell="R9" sqref="R9"/>
    </sheetView>
  </sheetViews>
  <sheetFormatPr defaultColWidth="14.44140625" defaultRowHeight="16.5" customHeight="1" x14ac:dyDescent="0.2"/>
  <cols>
    <col min="1" max="2" width="1.5546875" style="5" customWidth="1"/>
    <col min="3" max="3" width="35" style="5" customWidth="1"/>
    <col min="4" max="4" width="5.5546875" style="5" customWidth="1"/>
    <col min="5" max="5" width="0.5546875" style="5" customWidth="1"/>
    <col min="6" max="6" width="12.5546875" style="5" customWidth="1"/>
    <col min="7" max="7" width="0.5546875" style="5" customWidth="1"/>
    <col min="8" max="8" width="14.5546875" style="5" customWidth="1"/>
    <col min="9" max="9" width="0.5546875" style="5" customWidth="1"/>
    <col min="10" max="10" width="14.5546875" style="5" customWidth="1"/>
    <col min="11" max="11" width="0.5546875" style="5" customWidth="1"/>
    <col min="12" max="12" width="14.5546875" style="5" customWidth="1"/>
    <col min="13" max="13" width="0.5546875" style="5" customWidth="1"/>
    <col min="14" max="14" width="14.5546875" style="5" customWidth="1"/>
    <col min="15" max="15" width="0.5546875" style="5" customWidth="1"/>
    <col min="16" max="16" width="14.5546875" style="5" customWidth="1"/>
    <col min="17" max="17" width="14.44140625" style="5" customWidth="1"/>
    <col min="18" max="16384" width="14.44140625" style="5"/>
  </cols>
  <sheetData>
    <row r="1" spans="1:16" ht="16.5" customHeight="1" x14ac:dyDescent="0.2">
      <c r="A1" s="2" t="s">
        <v>0</v>
      </c>
      <c r="B1" s="2"/>
      <c r="C1" s="2"/>
      <c r="D1" s="2"/>
      <c r="E1" s="2"/>
      <c r="F1" s="11"/>
      <c r="G1" s="48"/>
      <c r="H1" s="52"/>
      <c r="I1" s="48"/>
      <c r="J1" s="52"/>
      <c r="K1" s="14"/>
      <c r="L1" s="52"/>
      <c r="M1" s="14"/>
      <c r="N1" s="52"/>
      <c r="O1" s="14"/>
      <c r="P1" s="52"/>
    </row>
    <row r="2" spans="1:16" ht="16.5" customHeight="1" x14ac:dyDescent="0.2">
      <c r="A2" s="2" t="s">
        <v>102</v>
      </c>
      <c r="B2" s="2"/>
      <c r="C2" s="2"/>
      <c r="D2" s="2"/>
      <c r="E2" s="2"/>
      <c r="F2" s="11"/>
      <c r="G2" s="48"/>
      <c r="H2" s="52"/>
      <c r="I2" s="48"/>
      <c r="J2" s="52"/>
      <c r="K2" s="14"/>
      <c r="L2" s="52"/>
      <c r="M2" s="14"/>
      <c r="N2" s="52"/>
      <c r="O2" s="14"/>
      <c r="P2" s="52"/>
    </row>
    <row r="3" spans="1:16" ht="16.5" customHeight="1" x14ac:dyDescent="0.2">
      <c r="A3" s="7" t="str">
        <f>'11 Eng'!A3</f>
        <v>For the year ended 31 December 2024</v>
      </c>
      <c r="B3" s="7"/>
      <c r="C3" s="7"/>
      <c r="D3" s="7"/>
      <c r="E3" s="7"/>
      <c r="F3" s="12"/>
      <c r="G3" s="53"/>
      <c r="H3" s="45"/>
      <c r="I3" s="53"/>
      <c r="J3" s="45"/>
      <c r="K3" s="16"/>
      <c r="L3" s="45"/>
      <c r="M3" s="16"/>
      <c r="N3" s="45"/>
      <c r="O3" s="16"/>
      <c r="P3" s="16"/>
    </row>
    <row r="4" spans="1:16" ht="16.5" customHeight="1" x14ac:dyDescent="0.2">
      <c r="A4" s="2"/>
      <c r="B4" s="2"/>
      <c r="C4" s="2"/>
      <c r="D4" s="2"/>
      <c r="E4" s="2"/>
      <c r="F4" s="11"/>
      <c r="G4" s="48"/>
      <c r="H4" s="52"/>
      <c r="I4" s="48"/>
      <c r="J4" s="52"/>
      <c r="K4" s="14"/>
      <c r="L4" s="52"/>
      <c r="M4" s="14"/>
      <c r="N4" s="52"/>
      <c r="O4" s="14"/>
      <c r="P4" s="14"/>
    </row>
    <row r="5" spans="1:16" ht="16.5" customHeight="1" x14ac:dyDescent="0.2">
      <c r="A5" s="2"/>
      <c r="B5" s="2"/>
      <c r="C5" s="2"/>
      <c r="D5" s="2"/>
      <c r="E5" s="2"/>
      <c r="F5" s="11"/>
      <c r="G5" s="48"/>
      <c r="H5" s="52"/>
      <c r="I5" s="48"/>
      <c r="J5" s="52"/>
      <c r="K5" s="14"/>
      <c r="L5" s="52"/>
      <c r="M5" s="14"/>
      <c r="N5" s="52"/>
      <c r="O5" s="14"/>
      <c r="P5" s="14"/>
    </row>
    <row r="6" spans="1:16" ht="16.5" customHeight="1" x14ac:dyDescent="0.2">
      <c r="A6" s="2"/>
      <c r="B6" s="2"/>
      <c r="C6" s="2"/>
      <c r="D6" s="2"/>
      <c r="E6" s="2"/>
      <c r="F6" s="87" t="s">
        <v>143</v>
      </c>
      <c r="G6" s="88"/>
      <c r="H6" s="88"/>
      <c r="I6" s="88"/>
      <c r="J6" s="88"/>
      <c r="K6" s="88"/>
      <c r="L6" s="88"/>
      <c r="M6" s="88"/>
      <c r="N6" s="88"/>
      <c r="O6" s="88"/>
      <c r="P6" s="88"/>
    </row>
    <row r="7" spans="1:16" ht="16.5" customHeight="1" x14ac:dyDescent="0.2">
      <c r="A7" s="2"/>
      <c r="B7" s="2"/>
      <c r="C7" s="2"/>
      <c r="D7" s="2"/>
      <c r="E7" s="2"/>
      <c r="F7" s="11"/>
      <c r="G7" s="48"/>
      <c r="H7" s="52" t="s">
        <v>105</v>
      </c>
      <c r="I7" s="48"/>
      <c r="J7" s="52"/>
      <c r="K7" s="14"/>
      <c r="L7" s="52"/>
      <c r="M7" s="14"/>
      <c r="N7" s="52"/>
      <c r="O7" s="14"/>
      <c r="P7" s="14"/>
    </row>
    <row r="8" spans="1:16" ht="16.5" customHeight="1" x14ac:dyDescent="0.2">
      <c r="A8" s="2"/>
      <c r="B8" s="2"/>
      <c r="C8" s="2"/>
      <c r="D8" s="2"/>
      <c r="E8" s="2"/>
      <c r="F8" s="52" t="s">
        <v>108</v>
      </c>
      <c r="G8" s="48"/>
      <c r="H8" s="52" t="s">
        <v>109</v>
      </c>
      <c r="I8" s="48"/>
      <c r="J8" s="52" t="s">
        <v>105</v>
      </c>
      <c r="K8" s="14"/>
      <c r="L8" s="87" t="s">
        <v>57</v>
      </c>
      <c r="M8" s="88"/>
      <c r="N8" s="88"/>
      <c r="O8" s="14"/>
      <c r="P8" s="14"/>
    </row>
    <row r="9" spans="1:16" ht="16.5" customHeight="1" x14ac:dyDescent="0.2">
      <c r="A9" s="2"/>
      <c r="B9" s="2"/>
      <c r="C9" s="2"/>
      <c r="D9" s="2"/>
      <c r="E9" s="2"/>
      <c r="F9" s="52" t="s">
        <v>114</v>
      </c>
      <c r="G9" s="48"/>
      <c r="H9" s="55" t="s">
        <v>115</v>
      </c>
      <c r="I9" s="48"/>
      <c r="J9" s="55" t="s">
        <v>116</v>
      </c>
      <c r="K9" s="3"/>
      <c r="L9" s="52" t="s">
        <v>118</v>
      </c>
      <c r="M9" s="3"/>
      <c r="N9" s="52"/>
      <c r="O9" s="3"/>
      <c r="P9" s="3"/>
    </row>
    <row r="10" spans="1:16" ht="16.5" customHeight="1" x14ac:dyDescent="0.2">
      <c r="A10" s="2"/>
      <c r="B10" s="2"/>
      <c r="C10" s="2"/>
      <c r="D10" s="2"/>
      <c r="E10" s="2"/>
      <c r="F10" s="52" t="s">
        <v>123</v>
      </c>
      <c r="G10" s="48"/>
      <c r="H10" s="55" t="s">
        <v>124</v>
      </c>
      <c r="I10" s="48"/>
      <c r="J10" s="55" t="s">
        <v>125</v>
      </c>
      <c r="K10" s="52"/>
      <c r="L10" s="55" t="s">
        <v>127</v>
      </c>
      <c r="M10" s="52"/>
      <c r="N10" s="55" t="s">
        <v>59</v>
      </c>
      <c r="O10" s="52"/>
      <c r="P10" s="52" t="s">
        <v>66</v>
      </c>
    </row>
    <row r="11" spans="1:16" ht="16.5" customHeight="1" x14ac:dyDescent="0.2">
      <c r="A11" s="3"/>
      <c r="B11" s="3"/>
      <c r="C11" s="3"/>
      <c r="D11" s="15" t="s">
        <v>8</v>
      </c>
      <c r="E11" s="3"/>
      <c r="F11" s="45" t="s">
        <v>9</v>
      </c>
      <c r="G11" s="14"/>
      <c r="H11" s="45" t="s">
        <v>9</v>
      </c>
      <c r="I11" s="14"/>
      <c r="J11" s="45" t="s">
        <v>9</v>
      </c>
      <c r="K11" s="14"/>
      <c r="L11" s="45" t="s">
        <v>9</v>
      </c>
      <c r="M11" s="14"/>
      <c r="N11" s="45" t="s">
        <v>9</v>
      </c>
      <c r="O11" s="14"/>
      <c r="P11" s="45" t="s">
        <v>9</v>
      </c>
    </row>
    <row r="12" spans="1:16" ht="16.5" customHeight="1" x14ac:dyDescent="0.2">
      <c r="A12" s="3"/>
      <c r="B12" s="3"/>
      <c r="C12" s="3"/>
      <c r="D12" s="6"/>
      <c r="E12" s="3"/>
      <c r="F12" s="52"/>
      <c r="G12" s="14"/>
      <c r="H12" s="52"/>
      <c r="I12" s="14"/>
      <c r="J12" s="52"/>
      <c r="K12" s="14"/>
      <c r="L12" s="52"/>
      <c r="M12" s="14"/>
      <c r="N12" s="52"/>
      <c r="O12" s="14"/>
      <c r="P12" s="52"/>
    </row>
    <row r="13" spans="1:16" ht="16.5" customHeight="1" x14ac:dyDescent="0.2">
      <c r="A13" s="2" t="s">
        <v>132</v>
      </c>
      <c r="B13" s="3"/>
      <c r="C13" s="3"/>
      <c r="D13" s="3"/>
      <c r="E13" s="3"/>
      <c r="F13" s="21">
        <v>300000000</v>
      </c>
      <c r="G13" s="20"/>
      <c r="H13" s="31">
        <v>487368348</v>
      </c>
      <c r="I13" s="20"/>
      <c r="J13" s="31">
        <v>13854171</v>
      </c>
      <c r="K13" s="20"/>
      <c r="L13" s="31">
        <v>30900000</v>
      </c>
      <c r="M13" s="20"/>
      <c r="N13" s="31">
        <v>70462078</v>
      </c>
      <c r="O13" s="20"/>
      <c r="P13" s="38">
        <f>SUM(N13:O13,L13,J13,H13,F13)</f>
        <v>902584597</v>
      </c>
    </row>
    <row r="14" spans="1:16" ht="16.5" customHeight="1" x14ac:dyDescent="0.2">
      <c r="A14" s="3" t="s">
        <v>133</v>
      </c>
      <c r="B14" s="3"/>
      <c r="C14" s="3"/>
      <c r="D14" s="1">
        <v>23</v>
      </c>
      <c r="E14" s="3"/>
      <c r="F14" s="27">
        <v>5000</v>
      </c>
      <c r="G14" s="58"/>
      <c r="H14" s="27">
        <v>67000</v>
      </c>
      <c r="I14" s="58"/>
      <c r="J14" s="27">
        <v>0</v>
      </c>
      <c r="K14" s="58"/>
      <c r="L14" s="27">
        <v>0</v>
      </c>
      <c r="M14" s="58"/>
      <c r="N14" s="27">
        <v>0</v>
      </c>
      <c r="O14" s="20"/>
      <c r="P14" s="38">
        <f>SUM(F14:N14)</f>
        <v>72000</v>
      </c>
    </row>
    <row r="15" spans="1:16" ht="16.5" customHeight="1" x14ac:dyDescent="0.2">
      <c r="A15" s="3" t="s">
        <v>137</v>
      </c>
      <c r="B15" s="3"/>
      <c r="C15" s="3"/>
      <c r="D15" s="1"/>
      <c r="E15" s="3"/>
      <c r="F15" s="21">
        <v>0</v>
      </c>
      <c r="G15" s="20"/>
      <c r="H15" s="21">
        <v>0</v>
      </c>
      <c r="I15" s="20"/>
      <c r="J15" s="21">
        <v>4891722</v>
      </c>
      <c r="K15" s="20"/>
      <c r="L15" s="21">
        <v>0</v>
      </c>
      <c r="M15" s="20"/>
      <c r="N15" s="21">
        <v>0</v>
      </c>
      <c r="O15" s="20"/>
      <c r="P15" s="38">
        <f>SUM(F15:N15)</f>
        <v>4891722</v>
      </c>
    </row>
    <row r="16" spans="1:16" ht="16.5" customHeight="1" x14ac:dyDescent="0.2">
      <c r="A16" s="3" t="s">
        <v>201</v>
      </c>
      <c r="B16" s="3"/>
      <c r="C16" s="3"/>
      <c r="D16" s="1"/>
      <c r="E16" s="3"/>
      <c r="F16" s="21">
        <v>0</v>
      </c>
      <c r="G16" s="20"/>
      <c r="H16" s="21">
        <v>0</v>
      </c>
      <c r="I16" s="20"/>
      <c r="J16" s="21">
        <v>0</v>
      </c>
      <c r="K16" s="20"/>
      <c r="L16" s="21">
        <v>0</v>
      </c>
      <c r="M16" s="20"/>
      <c r="N16" s="21">
        <v>-84001400</v>
      </c>
      <c r="O16" s="20"/>
      <c r="P16" s="20">
        <f>SUM(F16:N16)</f>
        <v>-84001400</v>
      </c>
    </row>
    <row r="17" spans="1:16" ht="16.5" customHeight="1" x14ac:dyDescent="0.2">
      <c r="A17" s="3" t="s">
        <v>94</v>
      </c>
      <c r="B17" s="3"/>
      <c r="C17" s="3"/>
      <c r="D17" s="3"/>
      <c r="E17" s="3"/>
      <c r="F17" s="22">
        <v>0</v>
      </c>
      <c r="G17" s="20"/>
      <c r="H17" s="22">
        <v>0</v>
      </c>
      <c r="I17" s="20"/>
      <c r="J17" s="22">
        <v>0</v>
      </c>
      <c r="K17" s="20"/>
      <c r="L17" s="22">
        <v>0</v>
      </c>
      <c r="M17" s="20"/>
      <c r="N17" s="22">
        <v>91715428</v>
      </c>
      <c r="O17" s="20"/>
      <c r="P17" s="40">
        <f>SUM(F17:N17)</f>
        <v>91715428</v>
      </c>
    </row>
    <row r="18" spans="1:16" ht="16.5" customHeight="1" x14ac:dyDescent="0.2">
      <c r="A18" s="3"/>
      <c r="B18" s="3"/>
      <c r="C18" s="3"/>
      <c r="D18" s="3"/>
      <c r="E18" s="3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16.5" customHeight="1" x14ac:dyDescent="0.2">
      <c r="A19" s="2" t="s">
        <v>135</v>
      </c>
      <c r="B19" s="3"/>
      <c r="C19" s="3"/>
      <c r="D19" s="3"/>
      <c r="E19" s="3"/>
      <c r="F19" s="49">
        <f>SUM(F13:F17)</f>
        <v>300005000</v>
      </c>
      <c r="G19" s="20"/>
      <c r="H19" s="49">
        <f>SUM(H13:H17)</f>
        <v>487435348</v>
      </c>
      <c r="I19" s="20"/>
      <c r="J19" s="49">
        <f>SUM(J13:J17)</f>
        <v>18745893</v>
      </c>
      <c r="K19" s="20"/>
      <c r="L19" s="49">
        <f>SUM(L13:L17)</f>
        <v>30900000</v>
      </c>
      <c r="M19" s="20"/>
      <c r="N19" s="49">
        <f>SUM(N13:N17)</f>
        <v>78176106</v>
      </c>
      <c r="O19" s="20"/>
      <c r="P19" s="49">
        <f>SUM(P13:P17)</f>
        <v>915262347</v>
      </c>
    </row>
    <row r="20" spans="1:16" ht="16.5" customHeight="1" x14ac:dyDescent="0.2">
      <c r="A20" s="2"/>
      <c r="B20" s="3"/>
      <c r="C20" s="3"/>
      <c r="D20" s="3"/>
      <c r="E20" s="3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t="16.5" customHeight="1" x14ac:dyDescent="0.2">
      <c r="A21" s="2"/>
      <c r="B21" s="3"/>
      <c r="C21" s="3"/>
      <c r="D21" s="3"/>
      <c r="E21" s="3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6.5" customHeight="1" x14ac:dyDescent="0.2">
      <c r="A22" s="2" t="s">
        <v>136</v>
      </c>
      <c r="B22" s="3"/>
      <c r="C22" s="3"/>
      <c r="D22" s="3"/>
      <c r="E22" s="3"/>
      <c r="F22" s="21">
        <f>+F19</f>
        <v>300005000</v>
      </c>
      <c r="G22" s="20"/>
      <c r="H22" s="21">
        <f>+H19</f>
        <v>487435348</v>
      </c>
      <c r="I22" s="20"/>
      <c r="J22" s="21">
        <f>+J19</f>
        <v>18745893</v>
      </c>
      <c r="K22" s="20"/>
      <c r="L22" s="21">
        <f>+L19</f>
        <v>30900000</v>
      </c>
      <c r="M22" s="20"/>
      <c r="N22" s="21">
        <f>+N19</f>
        <v>78176106</v>
      </c>
      <c r="O22" s="20"/>
      <c r="P22" s="31">
        <f t="shared" ref="P22" si="0">SUM(F22:N22)</f>
        <v>915262347</v>
      </c>
    </row>
    <row r="23" spans="1:16" ht="16.5" customHeight="1" x14ac:dyDescent="0.2">
      <c r="A23" s="3" t="s">
        <v>137</v>
      </c>
      <c r="B23" s="3"/>
      <c r="C23" s="3"/>
      <c r="D23" s="1">
        <v>24</v>
      </c>
      <c r="E23" s="3"/>
      <c r="F23" s="21">
        <v>0</v>
      </c>
      <c r="G23" s="20"/>
      <c r="H23" s="21">
        <v>0</v>
      </c>
      <c r="I23" s="20"/>
      <c r="J23" s="21">
        <v>2519683</v>
      </c>
      <c r="K23" s="20"/>
      <c r="L23" s="21">
        <v>0</v>
      </c>
      <c r="M23" s="20"/>
      <c r="N23" s="21">
        <v>0</v>
      </c>
      <c r="O23" s="20"/>
      <c r="P23" s="31">
        <f t="shared" ref="P23" si="1">SUM(F23:N23)</f>
        <v>2519683</v>
      </c>
    </row>
    <row r="24" spans="1:16" ht="16.5" customHeight="1" x14ac:dyDescent="0.2">
      <c r="A24" s="3" t="s">
        <v>201</v>
      </c>
      <c r="B24" s="3"/>
      <c r="C24" s="3"/>
      <c r="D24" s="1">
        <v>29</v>
      </c>
      <c r="E24" s="3"/>
      <c r="F24" s="21">
        <v>0</v>
      </c>
      <c r="G24" s="20"/>
      <c r="H24" s="21">
        <v>0</v>
      </c>
      <c r="I24" s="20"/>
      <c r="J24" s="21">
        <v>0</v>
      </c>
      <c r="K24" s="20"/>
      <c r="L24" s="21">
        <v>0</v>
      </c>
      <c r="M24" s="20"/>
      <c r="N24" s="21">
        <v>-204003400</v>
      </c>
      <c r="O24" s="20"/>
      <c r="P24" s="21">
        <f>SUM(F24:N24)</f>
        <v>-204003400</v>
      </c>
    </row>
    <row r="25" spans="1:16" ht="16.5" customHeight="1" x14ac:dyDescent="0.2">
      <c r="A25" s="3" t="s">
        <v>94</v>
      </c>
      <c r="B25" s="3"/>
      <c r="C25" s="3"/>
      <c r="D25" s="3"/>
      <c r="E25" s="3"/>
      <c r="F25" s="22">
        <v>0</v>
      </c>
      <c r="G25" s="20"/>
      <c r="H25" s="22">
        <v>0</v>
      </c>
      <c r="I25" s="20"/>
      <c r="J25" s="22">
        <v>0</v>
      </c>
      <c r="K25" s="20"/>
      <c r="L25" s="22">
        <v>0</v>
      </c>
      <c r="M25" s="20"/>
      <c r="N25" s="22">
        <f>'9-10 Eng'!L51</f>
        <v>182783390</v>
      </c>
      <c r="O25" s="20"/>
      <c r="P25" s="40">
        <f>SUM(F25:N25)</f>
        <v>182783390</v>
      </c>
    </row>
    <row r="26" spans="1:16" ht="16.5" customHeight="1" x14ac:dyDescent="0.2">
      <c r="A26" s="3"/>
      <c r="B26" s="3"/>
      <c r="C26" s="3"/>
      <c r="D26" s="3"/>
      <c r="E26" s="3"/>
      <c r="F26" s="21"/>
      <c r="G26" s="20"/>
      <c r="H26" s="21"/>
      <c r="I26" s="20"/>
      <c r="J26" s="21"/>
      <c r="K26" s="20"/>
      <c r="L26" s="21"/>
      <c r="M26" s="20"/>
      <c r="N26" s="21"/>
      <c r="O26" s="20"/>
      <c r="P26" s="21"/>
    </row>
    <row r="27" spans="1:16" ht="16.5" customHeight="1" x14ac:dyDescent="0.2">
      <c r="A27" s="2" t="s">
        <v>142</v>
      </c>
      <c r="B27" s="3"/>
      <c r="C27" s="3"/>
      <c r="D27" s="3"/>
      <c r="E27" s="3"/>
      <c r="F27" s="49">
        <f>SUM(F22:F25)</f>
        <v>300005000</v>
      </c>
      <c r="G27" s="20"/>
      <c r="H27" s="49">
        <f>SUM(H22:H25)</f>
        <v>487435348</v>
      </c>
      <c r="I27" s="20"/>
      <c r="J27" s="49">
        <f>SUM(J22:J25)</f>
        <v>21265576</v>
      </c>
      <c r="K27" s="20"/>
      <c r="L27" s="49">
        <f>SUM(L22:L25)</f>
        <v>30900000</v>
      </c>
      <c r="M27" s="20"/>
      <c r="N27" s="49">
        <f>SUM(N22:N25)</f>
        <v>56956096</v>
      </c>
      <c r="O27" s="20"/>
      <c r="P27" s="49">
        <f>SUM(P22:P25)</f>
        <v>896562020</v>
      </c>
    </row>
    <row r="28" spans="1:16" ht="16.5" customHeight="1" x14ac:dyDescent="0.2">
      <c r="A28" s="2"/>
      <c r="B28" s="3"/>
      <c r="C28" s="3"/>
      <c r="D28" s="3"/>
      <c r="E28" s="3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6.5" customHeight="1" x14ac:dyDescent="0.2">
      <c r="A29" s="2"/>
      <c r="B29" s="3"/>
      <c r="C29" s="3"/>
      <c r="D29" s="3"/>
      <c r="E29" s="3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1" spans="1:16" ht="18.75" customHeight="1" x14ac:dyDescent="0.2"/>
    <row r="32" spans="1:16" ht="22.2" customHeight="1" x14ac:dyDescent="0.2">
      <c r="A32" s="8" t="s">
        <v>30</v>
      </c>
      <c r="B32" s="8"/>
      <c r="C32" s="8"/>
      <c r="D32" s="8"/>
      <c r="E32" s="8"/>
      <c r="F32" s="62"/>
      <c r="G32" s="63"/>
      <c r="H32" s="41"/>
      <c r="I32" s="63"/>
      <c r="J32" s="41"/>
      <c r="K32" s="64"/>
      <c r="L32" s="41"/>
      <c r="M32" s="64"/>
      <c r="N32" s="41"/>
      <c r="O32" s="64"/>
      <c r="P32" s="64"/>
    </row>
  </sheetData>
  <mergeCells count="2">
    <mergeCell ref="F6:P6"/>
    <mergeCell ref="L8:N8"/>
  </mergeCells>
  <pageMargins left="0.7" right="0.7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111"/>
  <sheetViews>
    <sheetView topLeftCell="A48" zoomScale="90" zoomScaleNormal="90" zoomScaleSheetLayoutView="80" workbookViewId="0">
      <selection activeCell="Q67" sqref="Q67"/>
    </sheetView>
  </sheetViews>
  <sheetFormatPr defaultColWidth="14.44140625" defaultRowHeight="16.5" customHeight="1" x14ac:dyDescent="0.2"/>
  <cols>
    <col min="1" max="1" width="1.5546875" style="5" customWidth="1"/>
    <col min="2" max="2" width="31.6640625" style="5" customWidth="1"/>
    <col min="3" max="3" width="6.44140625" style="5" customWidth="1"/>
    <col min="4" max="4" width="7.33203125" style="5" customWidth="1"/>
    <col min="5" max="5" width="0.6640625" style="5" customWidth="1"/>
    <col min="6" max="6" width="12.44140625" style="81" customWidth="1"/>
    <col min="7" max="7" width="0.6640625" style="5" customWidth="1"/>
    <col min="8" max="8" width="12.44140625" style="82" customWidth="1"/>
    <col min="9" max="9" width="0.6640625" style="5" customWidth="1"/>
    <col min="10" max="10" width="12.44140625" style="5" customWidth="1"/>
    <col min="11" max="11" width="0.6640625" style="5" customWidth="1"/>
    <col min="12" max="12" width="12.44140625" style="5" customWidth="1"/>
    <col min="13" max="16384" width="14.44140625" style="5"/>
  </cols>
  <sheetData>
    <row r="1" spans="1:12" ht="16.5" customHeight="1" x14ac:dyDescent="0.2">
      <c r="A1" s="2" t="str">
        <f>'6-8Eng'!A1</f>
        <v>Rojukiss International Public Company Limited</v>
      </c>
      <c r="B1" s="2"/>
      <c r="C1" s="3"/>
      <c r="D1" s="1"/>
      <c r="E1" s="3"/>
      <c r="F1" s="65"/>
      <c r="G1" s="4"/>
      <c r="H1" s="66"/>
      <c r="I1" s="3"/>
      <c r="J1" s="4"/>
      <c r="K1" s="4"/>
      <c r="L1" s="4"/>
    </row>
    <row r="2" spans="1:12" ht="16.5" customHeight="1" x14ac:dyDescent="0.2">
      <c r="A2" s="2" t="s">
        <v>144</v>
      </c>
      <c r="B2" s="2"/>
      <c r="C2" s="3"/>
      <c r="D2" s="1"/>
      <c r="E2" s="3"/>
      <c r="F2" s="65"/>
      <c r="G2" s="4"/>
      <c r="H2" s="66"/>
      <c r="I2" s="3"/>
      <c r="J2" s="4"/>
      <c r="K2" s="4"/>
      <c r="L2" s="4"/>
    </row>
    <row r="3" spans="1:12" ht="16.5" customHeight="1" x14ac:dyDescent="0.2">
      <c r="A3" s="7" t="str">
        <f>'9-10 Eng'!A3</f>
        <v>For the year ended 31 December 2024</v>
      </c>
      <c r="B3" s="7"/>
      <c r="C3" s="8"/>
      <c r="D3" s="9"/>
      <c r="E3" s="8"/>
      <c r="F3" s="67"/>
      <c r="G3" s="10"/>
      <c r="H3" s="68"/>
      <c r="I3" s="8"/>
      <c r="J3" s="10"/>
      <c r="K3" s="10"/>
      <c r="L3" s="10"/>
    </row>
    <row r="4" spans="1:12" ht="16.5" customHeight="1" x14ac:dyDescent="0.2">
      <c r="A4" s="2"/>
      <c r="B4" s="2"/>
      <c r="C4" s="3"/>
      <c r="D4" s="1"/>
      <c r="E4" s="3"/>
      <c r="F4" s="65"/>
      <c r="G4" s="4"/>
      <c r="H4" s="66"/>
      <c r="I4" s="3"/>
      <c r="J4" s="4"/>
      <c r="K4" s="4"/>
      <c r="L4" s="4"/>
    </row>
    <row r="5" spans="1:12" ht="16.5" customHeight="1" x14ac:dyDescent="0.2">
      <c r="A5" s="2"/>
      <c r="B5" s="2"/>
      <c r="C5" s="3"/>
      <c r="D5" s="1"/>
      <c r="E5" s="3"/>
      <c r="F5" s="65"/>
      <c r="G5" s="4"/>
      <c r="H5" s="66"/>
      <c r="I5" s="3"/>
      <c r="J5" s="4"/>
      <c r="K5" s="4"/>
      <c r="L5" s="4"/>
    </row>
    <row r="6" spans="1:12" ht="16.5" customHeight="1" x14ac:dyDescent="0.2">
      <c r="A6" s="2"/>
      <c r="B6" s="2"/>
      <c r="C6" s="3"/>
      <c r="D6" s="1"/>
      <c r="E6" s="3"/>
      <c r="F6" s="85" t="s">
        <v>3</v>
      </c>
      <c r="G6" s="86"/>
      <c r="H6" s="86"/>
      <c r="I6" s="3"/>
      <c r="J6" s="85" t="s">
        <v>4</v>
      </c>
      <c r="K6" s="86"/>
      <c r="L6" s="86"/>
    </row>
    <row r="7" spans="1:12" ht="16.5" customHeight="1" x14ac:dyDescent="0.2">
      <c r="A7" s="2"/>
      <c r="B7" s="2"/>
      <c r="C7" s="3"/>
      <c r="D7" s="1"/>
      <c r="E7" s="3"/>
      <c r="F7" s="87" t="s">
        <v>5</v>
      </c>
      <c r="G7" s="88"/>
      <c r="H7" s="88"/>
      <c r="I7" s="3"/>
      <c r="J7" s="87" t="s">
        <v>5</v>
      </c>
      <c r="K7" s="88"/>
      <c r="L7" s="88"/>
    </row>
    <row r="8" spans="1:12" ht="16.5" customHeight="1" x14ac:dyDescent="0.2">
      <c r="A8" s="2"/>
      <c r="B8" s="2"/>
      <c r="C8" s="3"/>
      <c r="D8" s="1"/>
      <c r="E8" s="3"/>
      <c r="F8" s="69" t="s">
        <v>6</v>
      </c>
      <c r="G8" s="70"/>
      <c r="H8" s="69" t="s">
        <v>7</v>
      </c>
      <c r="I8" s="38"/>
      <c r="J8" s="69" t="s">
        <v>6</v>
      </c>
      <c r="K8" s="70"/>
      <c r="L8" s="69" t="s">
        <v>7</v>
      </c>
    </row>
    <row r="9" spans="1:12" ht="16.5" customHeight="1" x14ac:dyDescent="0.2">
      <c r="A9" s="3"/>
      <c r="B9" s="3"/>
      <c r="C9" s="3"/>
      <c r="D9" s="15" t="s">
        <v>8</v>
      </c>
      <c r="E9" s="3"/>
      <c r="F9" s="71" t="s">
        <v>9</v>
      </c>
      <c r="G9" s="72"/>
      <c r="H9" s="71" t="s">
        <v>9</v>
      </c>
      <c r="I9" s="38"/>
      <c r="J9" s="71" t="s">
        <v>9</v>
      </c>
      <c r="K9" s="72"/>
      <c r="L9" s="71" t="s">
        <v>9</v>
      </c>
    </row>
    <row r="10" spans="1:12" ht="16.5" customHeight="1" x14ac:dyDescent="0.2">
      <c r="A10" s="3"/>
      <c r="B10" s="3"/>
      <c r="C10" s="3"/>
      <c r="D10" s="6"/>
      <c r="E10" s="3"/>
      <c r="F10" s="73"/>
      <c r="G10" s="72"/>
      <c r="H10" s="73"/>
      <c r="I10" s="38"/>
      <c r="J10" s="73"/>
      <c r="K10" s="72"/>
      <c r="L10" s="73"/>
    </row>
    <row r="11" spans="1:12" ht="16.5" customHeight="1" x14ac:dyDescent="0.2">
      <c r="A11" s="91" t="s">
        <v>145</v>
      </c>
      <c r="B11" s="86"/>
      <c r="C11" s="3"/>
      <c r="D11" s="39"/>
      <c r="E11" s="39"/>
      <c r="F11" s="21"/>
      <c r="G11" s="38"/>
      <c r="H11" s="21"/>
      <c r="I11" s="38"/>
      <c r="J11" s="21"/>
      <c r="K11" s="38"/>
      <c r="L11" s="21"/>
    </row>
    <row r="12" spans="1:12" ht="16.5" customHeight="1" x14ac:dyDescent="0.2">
      <c r="A12" s="92" t="s">
        <v>146</v>
      </c>
      <c r="B12" s="86"/>
      <c r="C12" s="3"/>
      <c r="D12" s="47"/>
      <c r="E12" s="47"/>
      <c r="F12" s="20">
        <f>'9-10 Eng'!H25</f>
        <v>200885286</v>
      </c>
      <c r="G12" s="38"/>
      <c r="H12" s="21">
        <v>193812729</v>
      </c>
      <c r="I12" s="38"/>
      <c r="J12" s="20">
        <f>'9-10 Eng'!L25</f>
        <v>222375490</v>
      </c>
      <c r="K12" s="38"/>
      <c r="L12" s="31">
        <v>117548797</v>
      </c>
    </row>
    <row r="13" spans="1:12" ht="16.5" customHeight="1" x14ac:dyDescent="0.2">
      <c r="A13" s="92" t="s">
        <v>147</v>
      </c>
      <c r="B13" s="86"/>
      <c r="C13" s="3"/>
      <c r="D13" s="47"/>
      <c r="E13" s="47"/>
      <c r="F13" s="20"/>
      <c r="G13" s="74"/>
      <c r="H13" s="21"/>
      <c r="I13" s="74"/>
      <c r="J13" s="20"/>
      <c r="K13" s="74"/>
      <c r="L13" s="21"/>
    </row>
    <row r="14" spans="1:12" ht="16.5" customHeight="1" x14ac:dyDescent="0.2">
      <c r="A14" s="3"/>
      <c r="B14" s="42" t="s">
        <v>148</v>
      </c>
      <c r="C14" s="3"/>
      <c r="D14" s="1">
        <v>15</v>
      </c>
      <c r="E14" s="1"/>
      <c r="F14" s="20">
        <v>6494139</v>
      </c>
      <c r="G14" s="38"/>
      <c r="H14" s="21">
        <v>6361122</v>
      </c>
      <c r="I14" s="38"/>
      <c r="J14" s="20">
        <v>6460735</v>
      </c>
      <c r="K14" s="38"/>
      <c r="L14" s="31">
        <v>6329759</v>
      </c>
    </row>
    <row r="15" spans="1:12" ht="16.5" customHeight="1" x14ac:dyDescent="0.2">
      <c r="A15" s="3"/>
      <c r="B15" s="42" t="s">
        <v>149</v>
      </c>
      <c r="C15" s="3"/>
      <c r="D15" s="1">
        <v>17</v>
      </c>
      <c r="E15" s="1"/>
      <c r="F15" s="20">
        <v>8897595</v>
      </c>
      <c r="G15" s="38"/>
      <c r="H15" s="21">
        <v>8606399</v>
      </c>
      <c r="I15" s="38"/>
      <c r="J15" s="20">
        <v>1776317</v>
      </c>
      <c r="K15" s="38"/>
      <c r="L15" s="31">
        <v>1128728</v>
      </c>
    </row>
    <row r="16" spans="1:12" ht="16.5" customHeight="1" x14ac:dyDescent="0.2">
      <c r="A16" s="3"/>
      <c r="B16" s="42" t="s">
        <v>150</v>
      </c>
      <c r="C16" s="3"/>
      <c r="D16" s="1">
        <v>16</v>
      </c>
      <c r="E16" s="1"/>
      <c r="F16" s="20">
        <v>3994422</v>
      </c>
      <c r="G16" s="38"/>
      <c r="H16" s="21">
        <v>3845711</v>
      </c>
      <c r="I16" s="38"/>
      <c r="J16" s="20">
        <v>3994422</v>
      </c>
      <c r="K16" s="38"/>
      <c r="L16" s="31">
        <v>3845711</v>
      </c>
    </row>
    <row r="17" spans="1:12" ht="16.5" customHeight="1" x14ac:dyDescent="0.2">
      <c r="A17" s="3"/>
      <c r="B17" s="3" t="s">
        <v>213</v>
      </c>
      <c r="C17" s="3"/>
      <c r="D17" s="1">
        <v>11.3</v>
      </c>
      <c r="E17" s="1"/>
      <c r="F17" s="20">
        <v>17081495</v>
      </c>
      <c r="G17" s="38"/>
      <c r="H17" s="21">
        <v>-9618701</v>
      </c>
      <c r="I17" s="38"/>
      <c r="J17" s="20">
        <v>17081495</v>
      </c>
      <c r="K17" s="38"/>
      <c r="L17" s="31">
        <v>-9618701</v>
      </c>
    </row>
    <row r="18" spans="1:12" ht="16.5" customHeight="1" x14ac:dyDescent="0.2">
      <c r="A18" s="3"/>
      <c r="B18" s="3" t="s">
        <v>151</v>
      </c>
      <c r="C18" s="3"/>
      <c r="D18" s="1"/>
      <c r="E18" s="1"/>
      <c r="F18" s="20">
        <v>-8253442</v>
      </c>
      <c r="G18" s="38"/>
      <c r="H18" s="21">
        <v>18616857</v>
      </c>
      <c r="I18" s="38"/>
      <c r="J18" s="20">
        <v>-8253442</v>
      </c>
      <c r="K18" s="38"/>
      <c r="L18" s="31">
        <v>18616857</v>
      </c>
    </row>
    <row r="19" spans="1:12" ht="16.5" customHeight="1" x14ac:dyDescent="0.2">
      <c r="A19" s="3"/>
      <c r="B19" s="3" t="s">
        <v>220</v>
      </c>
      <c r="C19" s="3"/>
      <c r="D19" s="1"/>
      <c r="E19" s="1"/>
      <c r="F19" s="20">
        <v>5025971</v>
      </c>
      <c r="G19" s="38"/>
      <c r="H19" s="21">
        <v>-8240574</v>
      </c>
      <c r="I19" s="38"/>
      <c r="J19" s="20">
        <v>5025971</v>
      </c>
      <c r="K19" s="38"/>
      <c r="L19" s="31">
        <v>-8240574</v>
      </c>
    </row>
    <row r="20" spans="1:12" ht="16.5" customHeight="1" x14ac:dyDescent="0.2">
      <c r="A20" s="3"/>
      <c r="B20" s="75" t="s">
        <v>152</v>
      </c>
      <c r="C20" s="3"/>
      <c r="D20" s="1">
        <v>24</v>
      </c>
      <c r="E20" s="1"/>
      <c r="F20" s="20">
        <v>2519683</v>
      </c>
      <c r="G20" s="38"/>
      <c r="H20" s="21">
        <v>4891722</v>
      </c>
      <c r="I20" s="38"/>
      <c r="J20" s="20">
        <v>2519683</v>
      </c>
      <c r="K20" s="38"/>
      <c r="L20" s="31">
        <v>4891722</v>
      </c>
    </row>
    <row r="21" spans="1:12" ht="16.5" customHeight="1" x14ac:dyDescent="0.2">
      <c r="A21" s="26"/>
      <c r="B21" s="26" t="s">
        <v>41</v>
      </c>
      <c r="C21" s="2"/>
      <c r="D21" s="47"/>
      <c r="E21" s="47"/>
      <c r="F21" s="20">
        <v>1738678</v>
      </c>
      <c r="G21" s="38"/>
      <c r="H21" s="21">
        <v>952574</v>
      </c>
      <c r="I21" s="38"/>
      <c r="J21" s="20">
        <v>1738678</v>
      </c>
      <c r="K21" s="38"/>
      <c r="L21" s="31">
        <v>952574</v>
      </c>
    </row>
    <row r="22" spans="1:12" ht="16.5" customHeight="1" x14ac:dyDescent="0.2">
      <c r="A22" s="26"/>
      <c r="B22" s="3" t="s">
        <v>153</v>
      </c>
      <c r="C22" s="3"/>
      <c r="D22" s="47"/>
      <c r="E22" s="47"/>
      <c r="F22" s="20">
        <v>-1686825</v>
      </c>
      <c r="G22" s="38"/>
      <c r="H22" s="21">
        <v>-263348</v>
      </c>
      <c r="I22" s="38"/>
      <c r="J22" s="20">
        <v>-1686825</v>
      </c>
      <c r="K22" s="38"/>
      <c r="L22" s="31">
        <v>-294517</v>
      </c>
    </row>
    <row r="23" spans="1:12" ht="16.5" customHeight="1" x14ac:dyDescent="0.2">
      <c r="A23" s="26"/>
      <c r="B23" s="3" t="s">
        <v>214</v>
      </c>
      <c r="C23" s="3"/>
      <c r="D23" s="47"/>
      <c r="E23" s="47"/>
      <c r="F23" s="20"/>
      <c r="G23" s="38"/>
      <c r="H23" s="21"/>
      <c r="I23" s="38"/>
      <c r="J23" s="20"/>
      <c r="K23" s="38"/>
      <c r="L23" s="31"/>
    </row>
    <row r="24" spans="1:12" ht="16.5" customHeight="1" x14ac:dyDescent="0.2">
      <c r="A24" s="26"/>
      <c r="B24" s="75" t="s">
        <v>209</v>
      </c>
      <c r="C24" s="3"/>
      <c r="D24" s="47">
        <v>10</v>
      </c>
      <c r="E24" s="47"/>
      <c r="F24" s="20">
        <v>-122047</v>
      </c>
      <c r="G24" s="38"/>
      <c r="H24" s="21">
        <v>-494554</v>
      </c>
      <c r="I24" s="38"/>
      <c r="J24" s="20">
        <v>-122047</v>
      </c>
      <c r="K24" s="38"/>
      <c r="L24" s="31">
        <v>-494554</v>
      </c>
    </row>
    <row r="25" spans="1:12" ht="16.5" customHeight="1" x14ac:dyDescent="0.2">
      <c r="A25" s="3"/>
      <c r="B25" s="26" t="s">
        <v>154</v>
      </c>
      <c r="C25" s="2"/>
      <c r="D25" s="47"/>
      <c r="E25" s="47"/>
      <c r="F25" s="20">
        <v>2933228</v>
      </c>
      <c r="G25" s="38"/>
      <c r="H25" s="21">
        <v>3511735</v>
      </c>
      <c r="I25" s="38"/>
      <c r="J25" s="20">
        <v>2933228</v>
      </c>
      <c r="K25" s="38"/>
      <c r="L25" s="31">
        <v>2839064</v>
      </c>
    </row>
    <row r="26" spans="1:12" ht="16.5" customHeight="1" x14ac:dyDescent="0.2">
      <c r="A26" s="3"/>
      <c r="B26" s="26" t="s">
        <v>155</v>
      </c>
      <c r="C26" s="2"/>
      <c r="D26" s="47"/>
      <c r="E26" s="47"/>
      <c r="F26" s="31">
        <v>-5044439</v>
      </c>
      <c r="G26" s="38"/>
      <c r="H26" s="21">
        <v>-3310309</v>
      </c>
      <c r="I26" s="38"/>
      <c r="J26" s="31">
        <v>-4860311</v>
      </c>
      <c r="K26" s="38"/>
      <c r="L26" s="31">
        <v>-3634774</v>
      </c>
    </row>
    <row r="27" spans="1:12" ht="16.5" customHeight="1" x14ac:dyDescent="0.2">
      <c r="A27" s="3"/>
      <c r="B27" s="26" t="s">
        <v>156</v>
      </c>
      <c r="C27" s="2"/>
      <c r="D27" s="47"/>
      <c r="E27" s="47"/>
      <c r="F27" s="31">
        <v>99924</v>
      </c>
      <c r="G27" s="38"/>
      <c r="H27" s="21">
        <v>58254</v>
      </c>
      <c r="I27" s="38"/>
      <c r="J27" s="31">
        <v>99924</v>
      </c>
      <c r="K27" s="38"/>
      <c r="L27" s="31">
        <v>58254</v>
      </c>
    </row>
    <row r="28" spans="1:12" ht="16.5" customHeight="1" x14ac:dyDescent="0.2">
      <c r="A28" s="3"/>
      <c r="B28" s="26" t="s">
        <v>199</v>
      </c>
      <c r="C28" s="2"/>
      <c r="D28" s="1">
        <v>14</v>
      </c>
      <c r="E28" s="47"/>
      <c r="F28" s="31">
        <v>0</v>
      </c>
      <c r="G28" s="38"/>
      <c r="H28" s="21">
        <v>0</v>
      </c>
      <c r="I28" s="38"/>
      <c r="J28" s="31">
        <v>-50000400</v>
      </c>
      <c r="K28" s="38"/>
      <c r="L28" s="31">
        <v>0</v>
      </c>
    </row>
    <row r="29" spans="1:12" ht="16.5" customHeight="1" x14ac:dyDescent="0.2">
      <c r="A29" s="3"/>
      <c r="B29" s="3" t="s">
        <v>157</v>
      </c>
      <c r="C29" s="2"/>
      <c r="D29" s="47"/>
      <c r="E29" s="47"/>
      <c r="F29" s="38">
        <v>4681915</v>
      </c>
      <c r="G29" s="38"/>
      <c r="H29" s="21">
        <v>0</v>
      </c>
      <c r="I29" s="38"/>
      <c r="J29" s="38">
        <v>4681915</v>
      </c>
      <c r="K29" s="38"/>
      <c r="L29" s="31">
        <v>0</v>
      </c>
    </row>
    <row r="30" spans="1:12" ht="16.5" customHeight="1" x14ac:dyDescent="0.2">
      <c r="A30" s="3"/>
      <c r="B30" s="26" t="s">
        <v>158</v>
      </c>
      <c r="C30" s="2"/>
      <c r="D30" s="47">
        <v>22</v>
      </c>
      <c r="E30" s="47"/>
      <c r="F30" s="38">
        <v>-271500</v>
      </c>
      <c r="G30" s="38"/>
      <c r="H30" s="21">
        <v>-105000</v>
      </c>
      <c r="I30" s="38"/>
      <c r="J30" s="38">
        <v>-271500</v>
      </c>
      <c r="K30" s="38"/>
      <c r="L30" s="31">
        <v>-105000</v>
      </c>
    </row>
    <row r="31" spans="1:12" ht="16.5" customHeight="1" x14ac:dyDescent="0.2">
      <c r="A31" s="3" t="s">
        <v>159</v>
      </c>
      <c r="B31" s="3"/>
      <c r="C31" s="3"/>
      <c r="D31" s="3"/>
      <c r="E31" s="3"/>
      <c r="F31" s="38"/>
      <c r="G31" s="38"/>
      <c r="H31" s="21"/>
      <c r="I31" s="38"/>
      <c r="J31" s="38"/>
      <c r="K31" s="38"/>
      <c r="L31" s="31"/>
    </row>
    <row r="32" spans="1:12" ht="16.5" customHeight="1" x14ac:dyDescent="0.2">
      <c r="A32" s="3"/>
      <c r="B32" s="26" t="s">
        <v>160</v>
      </c>
      <c r="C32" s="3"/>
      <c r="D32" s="39"/>
      <c r="E32" s="39"/>
      <c r="F32" s="38">
        <v>-1003536</v>
      </c>
      <c r="G32" s="38"/>
      <c r="H32" s="21">
        <v>-38020934</v>
      </c>
      <c r="I32" s="38"/>
      <c r="J32" s="38">
        <v>-62660152</v>
      </c>
      <c r="K32" s="38"/>
      <c r="L32" s="31">
        <v>-50603763</v>
      </c>
    </row>
    <row r="33" spans="1:12" ht="16.5" customHeight="1" x14ac:dyDescent="0.2">
      <c r="A33" s="3"/>
      <c r="B33" s="26" t="s">
        <v>161</v>
      </c>
      <c r="C33" s="3"/>
      <c r="D33" s="39"/>
      <c r="E33" s="39"/>
      <c r="F33" s="38">
        <v>13557270</v>
      </c>
      <c r="G33" s="38"/>
      <c r="H33" s="21">
        <v>-49099107</v>
      </c>
      <c r="I33" s="38"/>
      <c r="J33" s="38">
        <v>20418624</v>
      </c>
      <c r="K33" s="38"/>
      <c r="L33" s="31">
        <v>-34942387</v>
      </c>
    </row>
    <row r="34" spans="1:12" ht="16.5" customHeight="1" x14ac:dyDescent="0.2">
      <c r="A34" s="3"/>
      <c r="B34" s="76" t="s">
        <v>162</v>
      </c>
      <c r="C34" s="3"/>
      <c r="D34" s="39"/>
      <c r="E34" s="39"/>
      <c r="F34" s="20">
        <v>-127960449</v>
      </c>
      <c r="G34" s="38"/>
      <c r="H34" s="21">
        <v>-43247186</v>
      </c>
      <c r="I34" s="38"/>
      <c r="J34" s="38">
        <v>-127960449</v>
      </c>
      <c r="K34" s="38"/>
      <c r="L34" s="31">
        <v>-43247186</v>
      </c>
    </row>
    <row r="35" spans="1:12" ht="16.5" customHeight="1" x14ac:dyDescent="0.2">
      <c r="A35" s="3"/>
      <c r="B35" s="26" t="s">
        <v>163</v>
      </c>
      <c r="C35" s="3"/>
      <c r="D35" s="39"/>
      <c r="E35" s="39"/>
      <c r="F35" s="38">
        <v>-3094348</v>
      </c>
      <c r="G35" s="38"/>
      <c r="H35" s="21">
        <v>2466829</v>
      </c>
      <c r="I35" s="38"/>
      <c r="J35" s="38">
        <v>-2753745</v>
      </c>
      <c r="K35" s="38"/>
      <c r="L35" s="31">
        <v>1183604</v>
      </c>
    </row>
    <row r="36" spans="1:12" ht="16.5" customHeight="1" x14ac:dyDescent="0.2">
      <c r="A36" s="3"/>
      <c r="B36" s="76" t="s">
        <v>164</v>
      </c>
      <c r="C36" s="3"/>
      <c r="D36" s="39"/>
      <c r="E36" s="39"/>
      <c r="F36" s="38">
        <v>-677397</v>
      </c>
      <c r="G36" s="38"/>
      <c r="H36" s="21">
        <v>-736000</v>
      </c>
      <c r="I36" s="38"/>
      <c r="J36" s="38">
        <v>-677397</v>
      </c>
      <c r="K36" s="38"/>
      <c r="L36" s="31">
        <v>-736000</v>
      </c>
    </row>
    <row r="37" spans="1:12" ht="16.5" customHeight="1" x14ac:dyDescent="0.2">
      <c r="A37" s="3"/>
      <c r="B37" s="26" t="s">
        <v>165</v>
      </c>
      <c r="C37" s="3"/>
      <c r="D37" s="39"/>
      <c r="E37" s="39"/>
      <c r="F37" s="38">
        <v>42451520</v>
      </c>
      <c r="G37" s="38"/>
      <c r="H37" s="21">
        <v>-20696141</v>
      </c>
      <c r="I37" s="38"/>
      <c r="J37" s="38">
        <v>104729062</v>
      </c>
      <c r="K37" s="38"/>
      <c r="L37" s="31">
        <v>-18839357</v>
      </c>
    </row>
    <row r="38" spans="1:12" ht="16.5" customHeight="1" x14ac:dyDescent="0.2">
      <c r="A38" s="3"/>
      <c r="B38" s="26" t="s">
        <v>166</v>
      </c>
      <c r="C38" s="3"/>
      <c r="D38" s="39"/>
      <c r="E38" s="39"/>
      <c r="F38" s="33">
        <v>13206854</v>
      </c>
      <c r="G38" s="38"/>
      <c r="H38" s="23">
        <v>-6810172</v>
      </c>
      <c r="I38" s="38"/>
      <c r="J38" s="33">
        <v>11552185</v>
      </c>
      <c r="K38" s="38"/>
      <c r="L38" s="33">
        <v>-2935559</v>
      </c>
    </row>
    <row r="39" spans="1:12" ht="16.5" customHeight="1" x14ac:dyDescent="0.2">
      <c r="A39" s="42"/>
      <c r="B39" s="42"/>
      <c r="C39" s="3"/>
      <c r="D39" s="47"/>
      <c r="E39" s="47"/>
      <c r="F39" s="20"/>
      <c r="G39" s="74"/>
      <c r="H39" s="21"/>
      <c r="I39" s="74"/>
      <c r="J39" s="20"/>
      <c r="K39" s="74"/>
      <c r="L39" s="21"/>
    </row>
    <row r="40" spans="1:12" ht="16.5" customHeight="1" x14ac:dyDescent="0.2">
      <c r="A40" s="2" t="s">
        <v>217</v>
      </c>
      <c r="B40" s="2"/>
      <c r="C40" s="3"/>
      <c r="D40" s="39"/>
      <c r="E40" s="39"/>
      <c r="F40" s="21">
        <f>SUM(F12:F38)</f>
        <v>175453997</v>
      </c>
      <c r="G40" s="31"/>
      <c r="H40" s="21">
        <f>SUM(H12:H38)</f>
        <v>62481906</v>
      </c>
      <c r="I40" s="31"/>
      <c r="J40" s="21">
        <f>SUM(J12:J38)</f>
        <v>146141461</v>
      </c>
      <c r="K40" s="31"/>
      <c r="L40" s="21">
        <f>SUM(L12:L38)</f>
        <v>-16297302</v>
      </c>
    </row>
    <row r="41" spans="1:12" ht="16.5" customHeight="1" x14ac:dyDescent="0.2">
      <c r="A41" s="3" t="s">
        <v>167</v>
      </c>
      <c r="B41" s="3"/>
      <c r="C41" s="75"/>
      <c r="D41" s="39"/>
      <c r="E41" s="39"/>
      <c r="F41" s="20">
        <v>5044439</v>
      </c>
      <c r="G41" s="38"/>
      <c r="H41" s="21">
        <v>3310309</v>
      </c>
      <c r="I41" s="38"/>
      <c r="J41" s="20">
        <v>4797297</v>
      </c>
      <c r="K41" s="38"/>
      <c r="L41" s="21">
        <v>3634774</v>
      </c>
    </row>
    <row r="42" spans="1:12" ht="16.5" customHeight="1" x14ac:dyDescent="0.2">
      <c r="A42" s="3" t="s">
        <v>168</v>
      </c>
      <c r="B42" s="3"/>
      <c r="C42" s="75"/>
      <c r="D42" s="39"/>
      <c r="E42" s="39"/>
      <c r="F42" s="20">
        <v>-3449654</v>
      </c>
      <c r="G42" s="38"/>
      <c r="H42" s="21">
        <v>-4590062</v>
      </c>
      <c r="I42" s="38"/>
      <c r="J42" s="20">
        <v>-3449654</v>
      </c>
      <c r="K42" s="38"/>
      <c r="L42" s="21">
        <v>-2473617</v>
      </c>
    </row>
    <row r="43" spans="1:12" ht="16.5" customHeight="1" x14ac:dyDescent="0.2">
      <c r="A43" s="3" t="s">
        <v>169</v>
      </c>
      <c r="B43" s="3"/>
      <c r="C43" s="3"/>
      <c r="D43" s="39"/>
      <c r="E43" s="39"/>
      <c r="F43" s="33">
        <v>-35566874</v>
      </c>
      <c r="G43" s="38"/>
      <c r="H43" s="23">
        <v>-40853851</v>
      </c>
      <c r="I43" s="38"/>
      <c r="J43" s="33">
        <v>-29603861</v>
      </c>
      <c r="K43" s="38"/>
      <c r="L43" s="33">
        <v>-25745893</v>
      </c>
    </row>
    <row r="44" spans="1:12" ht="16.5" customHeight="1" x14ac:dyDescent="0.2">
      <c r="A44" s="2"/>
      <c r="B44" s="2"/>
      <c r="C44" s="3"/>
      <c r="D44" s="39"/>
      <c r="E44" s="39"/>
      <c r="F44" s="21"/>
      <c r="G44" s="38"/>
      <c r="H44" s="21"/>
      <c r="I44" s="38"/>
      <c r="J44" s="21"/>
      <c r="K44" s="38"/>
      <c r="L44" s="21"/>
    </row>
    <row r="45" spans="1:12" ht="16.5" customHeight="1" x14ac:dyDescent="0.2">
      <c r="A45" s="2" t="s">
        <v>218</v>
      </c>
      <c r="B45" s="2"/>
      <c r="C45" s="3"/>
      <c r="D45" s="39"/>
      <c r="E45" s="39"/>
      <c r="F45" s="21"/>
      <c r="G45" s="31"/>
      <c r="H45" s="21"/>
      <c r="I45" s="31"/>
      <c r="J45" s="21"/>
      <c r="K45" s="31"/>
      <c r="L45" s="21"/>
    </row>
    <row r="46" spans="1:12" ht="16.5" customHeight="1" x14ac:dyDescent="0.25">
      <c r="A46" s="83"/>
      <c r="B46" s="2" t="s">
        <v>202</v>
      </c>
      <c r="C46" s="3"/>
      <c r="D46" s="39"/>
      <c r="E46" s="39"/>
      <c r="F46" s="22">
        <f>SUM(F40:F43)</f>
        <v>141481908</v>
      </c>
      <c r="G46" s="38"/>
      <c r="H46" s="22">
        <f>SUM(H40:H43)</f>
        <v>20348302</v>
      </c>
      <c r="I46" s="38"/>
      <c r="J46" s="22">
        <f>SUM(J40:J43)</f>
        <v>117885243</v>
      </c>
      <c r="K46" s="38"/>
      <c r="L46" s="22">
        <f>SUM(L40:L43)</f>
        <v>-40882038</v>
      </c>
    </row>
    <row r="47" spans="1:12" ht="16.5" customHeight="1" x14ac:dyDescent="0.2">
      <c r="A47" s="3"/>
      <c r="B47" s="3"/>
      <c r="C47" s="3"/>
      <c r="D47" s="1"/>
      <c r="E47" s="3"/>
      <c r="F47" s="38"/>
      <c r="G47" s="38"/>
      <c r="H47" s="20"/>
      <c r="I47" s="38"/>
      <c r="J47" s="38"/>
      <c r="K47" s="38"/>
      <c r="L47" s="38"/>
    </row>
    <row r="48" spans="1:12" ht="16.5" customHeight="1" x14ac:dyDescent="0.2">
      <c r="A48" s="3"/>
      <c r="B48" s="3"/>
      <c r="C48" s="3"/>
      <c r="D48" s="1"/>
      <c r="E48" s="3"/>
      <c r="F48" s="38"/>
      <c r="G48" s="38"/>
      <c r="H48" s="20"/>
      <c r="I48" s="38"/>
      <c r="J48" s="38"/>
      <c r="K48" s="38"/>
      <c r="L48" s="38"/>
    </row>
    <row r="49" spans="1:12" ht="16.5" customHeight="1" x14ac:dyDescent="0.2">
      <c r="A49" s="3"/>
      <c r="B49" s="3"/>
      <c r="C49" s="3"/>
      <c r="D49" s="1"/>
      <c r="E49" s="3"/>
      <c r="F49" s="38"/>
      <c r="G49" s="38"/>
      <c r="H49" s="20"/>
      <c r="I49" s="38"/>
      <c r="J49" s="38"/>
      <c r="K49" s="38"/>
      <c r="L49" s="38"/>
    </row>
    <row r="50" spans="1:12" ht="16.5" customHeight="1" x14ac:dyDescent="0.2">
      <c r="A50" s="3"/>
      <c r="B50" s="3"/>
      <c r="C50" s="3"/>
      <c r="D50" s="1"/>
      <c r="E50" s="3"/>
      <c r="F50" s="38"/>
      <c r="G50" s="38"/>
      <c r="H50" s="20"/>
      <c r="I50" s="38"/>
      <c r="J50" s="38"/>
      <c r="K50" s="38"/>
      <c r="L50" s="38"/>
    </row>
    <row r="51" spans="1:12" ht="16.5" customHeight="1" x14ac:dyDescent="0.2">
      <c r="A51" s="3"/>
      <c r="B51" s="3"/>
      <c r="C51" s="3"/>
      <c r="D51" s="1"/>
      <c r="E51" s="3"/>
      <c r="F51" s="38"/>
      <c r="G51" s="38"/>
      <c r="H51" s="20"/>
      <c r="I51" s="38"/>
      <c r="J51" s="38"/>
      <c r="K51" s="38"/>
      <c r="L51" s="38"/>
    </row>
    <row r="52" spans="1:12" ht="10.5" customHeight="1" x14ac:dyDescent="0.2">
      <c r="A52" s="3"/>
      <c r="B52" s="3"/>
      <c r="C52" s="3"/>
      <c r="D52" s="1"/>
      <c r="E52" s="3"/>
      <c r="F52" s="65"/>
      <c r="G52" s="4"/>
      <c r="H52" s="66"/>
      <c r="I52" s="3"/>
      <c r="J52" s="4"/>
      <c r="K52" s="4"/>
      <c r="L52" s="4"/>
    </row>
    <row r="53" spans="1:12" ht="6.75" customHeight="1" x14ac:dyDescent="0.2">
      <c r="A53" s="3"/>
      <c r="B53" s="3"/>
      <c r="C53" s="3"/>
      <c r="D53" s="1"/>
      <c r="E53" s="3"/>
      <c r="F53" s="65"/>
      <c r="G53" s="4"/>
      <c r="H53" s="66"/>
      <c r="I53" s="3"/>
      <c r="J53" s="4"/>
      <c r="K53" s="4"/>
      <c r="L53" s="4"/>
    </row>
    <row r="54" spans="1:12" ht="22.2" customHeight="1" x14ac:dyDescent="0.2">
      <c r="A54" s="8" t="str">
        <f>'6-8Eng'!A51</f>
        <v>The note to the consolidated and separate financial statement are integral part of the financial statements.</v>
      </c>
      <c r="B54" s="8"/>
      <c r="C54" s="8"/>
      <c r="D54" s="9"/>
      <c r="E54" s="8"/>
      <c r="F54" s="67"/>
      <c r="G54" s="10"/>
      <c r="H54" s="68"/>
      <c r="I54" s="8"/>
      <c r="J54" s="10"/>
      <c r="K54" s="10"/>
      <c r="L54" s="10"/>
    </row>
    <row r="55" spans="1:12" ht="16.5" customHeight="1" x14ac:dyDescent="0.2">
      <c r="A55" s="2" t="str">
        <f>+A1</f>
        <v>Rojukiss International Public Company Limited</v>
      </c>
      <c r="B55" s="2"/>
      <c r="C55" s="3"/>
      <c r="D55" s="1"/>
      <c r="E55" s="3"/>
      <c r="F55" s="65"/>
      <c r="G55" s="4"/>
      <c r="H55" s="66"/>
      <c r="I55" s="3"/>
      <c r="J55" s="4"/>
      <c r="K55" s="4"/>
      <c r="L55" s="4"/>
    </row>
    <row r="56" spans="1:12" ht="16.5" customHeight="1" x14ac:dyDescent="0.2">
      <c r="A56" s="2" t="s">
        <v>170</v>
      </c>
      <c r="B56" s="2"/>
      <c r="C56" s="3"/>
      <c r="D56" s="1"/>
      <c r="E56" s="3"/>
      <c r="F56" s="65"/>
      <c r="G56" s="4"/>
      <c r="H56" s="66"/>
      <c r="I56" s="3"/>
      <c r="J56" s="4"/>
      <c r="K56" s="4"/>
      <c r="L56" s="4"/>
    </row>
    <row r="57" spans="1:12" ht="16.5" customHeight="1" x14ac:dyDescent="0.2">
      <c r="A57" s="7" t="str">
        <f>A3</f>
        <v>For the year ended 31 December 2024</v>
      </c>
      <c r="B57" s="7"/>
      <c r="C57" s="8"/>
      <c r="D57" s="9"/>
      <c r="E57" s="8"/>
      <c r="F57" s="67"/>
      <c r="G57" s="10"/>
      <c r="H57" s="68"/>
      <c r="I57" s="8"/>
      <c r="J57" s="10"/>
      <c r="K57" s="10"/>
      <c r="L57" s="10"/>
    </row>
    <row r="58" spans="1:12" ht="16.5" customHeight="1" x14ac:dyDescent="0.2">
      <c r="A58" s="3"/>
      <c r="B58" s="3"/>
      <c r="C58" s="3"/>
      <c r="D58" s="1"/>
      <c r="E58" s="3"/>
      <c r="F58" s="65"/>
      <c r="G58" s="4"/>
      <c r="H58" s="66"/>
      <c r="I58" s="3"/>
      <c r="J58" s="4"/>
      <c r="K58" s="4"/>
      <c r="L58" s="4"/>
    </row>
    <row r="59" spans="1:12" ht="16.5" customHeight="1" x14ac:dyDescent="0.2">
      <c r="A59" s="3"/>
      <c r="B59" s="3"/>
      <c r="C59" s="3"/>
      <c r="D59" s="1"/>
      <c r="E59" s="3"/>
      <c r="F59" s="65"/>
      <c r="G59" s="4"/>
      <c r="H59" s="66"/>
      <c r="I59" s="3"/>
      <c r="J59" s="4"/>
      <c r="K59" s="4"/>
      <c r="L59" s="4"/>
    </row>
    <row r="60" spans="1:12" ht="16.5" customHeight="1" x14ac:dyDescent="0.2">
      <c r="A60" s="3"/>
      <c r="B60" s="3"/>
      <c r="C60" s="3"/>
      <c r="D60" s="1"/>
      <c r="E60" s="3"/>
      <c r="F60" s="85" t="s">
        <v>3</v>
      </c>
      <c r="G60" s="86"/>
      <c r="H60" s="86"/>
      <c r="I60" s="3"/>
      <c r="J60" s="85" t="s">
        <v>4</v>
      </c>
      <c r="K60" s="86"/>
      <c r="L60" s="86"/>
    </row>
    <row r="61" spans="1:12" ht="16.5" customHeight="1" x14ac:dyDescent="0.2">
      <c r="A61" s="3"/>
      <c r="B61" s="3"/>
      <c r="C61" s="3"/>
      <c r="D61" s="1"/>
      <c r="E61" s="3"/>
      <c r="F61" s="87" t="s">
        <v>5</v>
      </c>
      <c r="G61" s="88"/>
      <c r="H61" s="88"/>
      <c r="I61" s="3"/>
      <c r="J61" s="87" t="s">
        <v>5</v>
      </c>
      <c r="K61" s="88"/>
      <c r="L61" s="88"/>
    </row>
    <row r="62" spans="1:12" ht="16.5" customHeight="1" x14ac:dyDescent="0.2">
      <c r="A62" s="3"/>
      <c r="B62" s="3"/>
      <c r="C62" s="3"/>
      <c r="D62" s="1"/>
      <c r="E62" s="3"/>
      <c r="F62" s="69" t="s">
        <v>6</v>
      </c>
      <c r="G62" s="70"/>
      <c r="H62" s="69" t="s">
        <v>7</v>
      </c>
      <c r="I62" s="38"/>
      <c r="J62" s="69" t="s">
        <v>6</v>
      </c>
      <c r="K62" s="70"/>
      <c r="L62" s="69" t="s">
        <v>7</v>
      </c>
    </row>
    <row r="63" spans="1:12" ht="16.5" customHeight="1" x14ac:dyDescent="0.2">
      <c r="A63" s="3"/>
      <c r="B63" s="3"/>
      <c r="C63" s="3"/>
      <c r="D63" s="15" t="s">
        <v>8</v>
      </c>
      <c r="E63" s="3"/>
      <c r="F63" s="71" t="s">
        <v>9</v>
      </c>
      <c r="G63" s="72"/>
      <c r="H63" s="71" t="s">
        <v>9</v>
      </c>
      <c r="I63" s="72"/>
      <c r="J63" s="71" t="s">
        <v>9</v>
      </c>
      <c r="K63" s="72"/>
      <c r="L63" s="71" t="s">
        <v>9</v>
      </c>
    </row>
    <row r="64" spans="1:12" ht="8.1" customHeight="1" x14ac:dyDescent="0.2">
      <c r="A64" s="3"/>
      <c r="B64" s="3"/>
      <c r="C64" s="3"/>
      <c r="D64" s="1"/>
      <c r="E64" s="3"/>
      <c r="F64" s="31"/>
      <c r="G64" s="72"/>
      <c r="H64" s="21"/>
      <c r="I64" s="72"/>
      <c r="J64" s="31"/>
      <c r="K64" s="72"/>
      <c r="L64" s="31"/>
    </row>
    <row r="65" spans="1:12" ht="16.5" customHeight="1" x14ac:dyDescent="0.2">
      <c r="A65" s="2" t="s">
        <v>171</v>
      </c>
      <c r="B65" s="2"/>
      <c r="C65" s="3"/>
      <c r="D65" s="39"/>
      <c r="E65" s="39"/>
      <c r="F65" s="31"/>
      <c r="G65" s="72"/>
      <c r="H65" s="21"/>
      <c r="I65" s="72"/>
      <c r="J65" s="21"/>
      <c r="K65" s="72"/>
      <c r="L65" s="21"/>
    </row>
    <row r="66" spans="1:12" ht="16.5" customHeight="1" x14ac:dyDescent="0.2">
      <c r="A66" s="3" t="s">
        <v>172</v>
      </c>
      <c r="B66" s="3"/>
      <c r="C66" s="3"/>
      <c r="D66" s="1"/>
      <c r="E66" s="3"/>
      <c r="F66" s="21">
        <v>0</v>
      </c>
      <c r="G66" s="72"/>
      <c r="H66" s="21">
        <v>694000</v>
      </c>
      <c r="I66" s="72"/>
      <c r="J66" s="21">
        <v>0</v>
      </c>
      <c r="K66" s="72"/>
      <c r="L66" s="21">
        <v>694000</v>
      </c>
    </row>
    <row r="67" spans="1:12" ht="16.5" customHeight="1" x14ac:dyDescent="0.2">
      <c r="A67" s="3" t="s">
        <v>183</v>
      </c>
      <c r="B67" s="2"/>
      <c r="C67" s="3"/>
      <c r="D67" s="1"/>
      <c r="E67" s="3"/>
      <c r="F67" s="21"/>
      <c r="G67" s="72"/>
      <c r="H67" s="21"/>
      <c r="I67" s="72"/>
      <c r="J67" s="21"/>
      <c r="K67" s="72"/>
      <c r="L67" s="21"/>
    </row>
    <row r="68" spans="1:12" ht="16.5" customHeight="1" x14ac:dyDescent="0.2">
      <c r="A68" s="3" t="s">
        <v>184</v>
      </c>
      <c r="B68" s="2"/>
      <c r="C68" s="3"/>
      <c r="D68" s="1">
        <v>14</v>
      </c>
      <c r="E68" s="3"/>
      <c r="F68" s="21">
        <v>0</v>
      </c>
      <c r="G68" s="72"/>
      <c r="H68" s="21">
        <v>0</v>
      </c>
      <c r="I68" s="72"/>
      <c r="J68" s="21">
        <v>-5000000</v>
      </c>
      <c r="K68" s="72"/>
      <c r="L68" s="21">
        <v>0</v>
      </c>
    </row>
    <row r="69" spans="1:12" ht="16.5" customHeight="1" x14ac:dyDescent="0.2">
      <c r="A69" s="3" t="s">
        <v>173</v>
      </c>
      <c r="B69" s="3"/>
      <c r="C69" s="3"/>
      <c r="D69" s="1"/>
      <c r="E69" s="3"/>
      <c r="F69" s="21"/>
      <c r="G69" s="72"/>
      <c r="H69" s="21"/>
      <c r="I69" s="72"/>
      <c r="J69" s="21"/>
      <c r="K69" s="72"/>
      <c r="L69" s="21"/>
    </row>
    <row r="70" spans="1:12" ht="16.5" customHeight="1" x14ac:dyDescent="0.2">
      <c r="A70" s="3" t="s">
        <v>174</v>
      </c>
      <c r="B70" s="3"/>
      <c r="C70" s="3"/>
      <c r="D70" s="1">
        <v>14</v>
      </c>
      <c r="E70" s="3"/>
      <c r="F70" s="21">
        <v>0</v>
      </c>
      <c r="G70" s="72"/>
      <c r="H70" s="21">
        <v>0</v>
      </c>
      <c r="I70" s="72"/>
      <c r="J70" s="21">
        <v>28750</v>
      </c>
      <c r="K70" s="72"/>
      <c r="L70" s="21">
        <v>0</v>
      </c>
    </row>
    <row r="71" spans="1:12" ht="16.5" customHeight="1" x14ac:dyDescent="0.2">
      <c r="A71" s="3" t="s">
        <v>175</v>
      </c>
      <c r="B71" s="3"/>
      <c r="C71" s="3"/>
      <c r="D71" s="1"/>
      <c r="E71" s="3"/>
      <c r="F71" s="21">
        <v>0</v>
      </c>
      <c r="G71" s="72"/>
      <c r="H71" s="21">
        <v>0</v>
      </c>
      <c r="I71" s="72"/>
      <c r="J71" s="21">
        <v>0</v>
      </c>
      <c r="K71" s="72"/>
      <c r="L71" s="21">
        <v>25000000</v>
      </c>
    </row>
    <row r="72" spans="1:12" ht="16.5" customHeight="1" x14ac:dyDescent="0.2">
      <c r="A72" s="3" t="s">
        <v>208</v>
      </c>
      <c r="B72" s="3"/>
      <c r="C72" s="3"/>
      <c r="D72" s="1">
        <v>30.4</v>
      </c>
      <c r="E72" s="3"/>
      <c r="F72" s="21">
        <v>0</v>
      </c>
      <c r="G72" s="72"/>
      <c r="H72" s="21">
        <v>0</v>
      </c>
      <c r="I72" s="72"/>
      <c r="J72" s="21">
        <v>-50000000</v>
      </c>
      <c r="K72" s="72"/>
      <c r="L72" s="21">
        <v>0</v>
      </c>
    </row>
    <row r="73" spans="1:12" ht="16.5" customHeight="1" x14ac:dyDescent="0.2">
      <c r="A73" s="3" t="s">
        <v>176</v>
      </c>
      <c r="B73" s="3"/>
      <c r="C73" s="3"/>
      <c r="D73" s="1"/>
      <c r="E73" s="3"/>
      <c r="F73" s="21"/>
      <c r="G73" s="72"/>
      <c r="H73" s="21"/>
      <c r="I73" s="72"/>
      <c r="J73" s="21"/>
      <c r="K73" s="72"/>
      <c r="L73" s="21"/>
    </row>
    <row r="74" spans="1:12" ht="16.5" customHeight="1" x14ac:dyDescent="0.2">
      <c r="A74" s="3"/>
      <c r="B74" s="3" t="s">
        <v>177</v>
      </c>
      <c r="C74" s="3"/>
      <c r="D74" s="1">
        <v>10</v>
      </c>
      <c r="E74" s="3"/>
      <c r="F74" s="20">
        <v>-309000000</v>
      </c>
      <c r="G74" s="72"/>
      <c r="H74" s="21">
        <v>-201000000</v>
      </c>
      <c r="I74" s="72"/>
      <c r="J74" s="21">
        <v>-309000000</v>
      </c>
      <c r="K74" s="72"/>
      <c r="L74" s="21">
        <v>-201000000</v>
      </c>
    </row>
    <row r="75" spans="1:12" ht="16.5" customHeight="1" x14ac:dyDescent="0.2">
      <c r="A75" s="3" t="s">
        <v>178</v>
      </c>
      <c r="B75" s="3"/>
      <c r="C75" s="3"/>
      <c r="D75" s="1"/>
      <c r="E75" s="3"/>
      <c r="F75" s="20"/>
      <c r="G75" s="72"/>
      <c r="H75" s="21"/>
      <c r="I75" s="72"/>
      <c r="J75" s="21"/>
      <c r="K75" s="72"/>
      <c r="L75" s="21"/>
    </row>
    <row r="76" spans="1:12" ht="16.5" customHeight="1" x14ac:dyDescent="0.2">
      <c r="A76" s="3"/>
      <c r="B76" s="3" t="s">
        <v>177</v>
      </c>
      <c r="C76" s="3"/>
      <c r="D76" s="1">
        <v>10</v>
      </c>
      <c r="E76" s="3"/>
      <c r="F76" s="20">
        <v>306494554</v>
      </c>
      <c r="G76" s="72"/>
      <c r="H76" s="21">
        <v>200600435</v>
      </c>
      <c r="I76" s="72"/>
      <c r="J76" s="20">
        <v>306494554</v>
      </c>
      <c r="K76" s="72"/>
      <c r="L76" s="21">
        <v>200600435</v>
      </c>
    </row>
    <row r="77" spans="1:12" ht="16.5" customHeight="1" x14ac:dyDescent="0.2">
      <c r="A77" s="3" t="s">
        <v>215</v>
      </c>
      <c r="B77" s="3"/>
      <c r="C77" s="3"/>
      <c r="D77" s="1"/>
      <c r="E77" s="3"/>
      <c r="F77" s="20">
        <v>-4502227</v>
      </c>
      <c r="G77" s="72"/>
      <c r="H77" s="21">
        <v>-7518014</v>
      </c>
      <c r="I77" s="72"/>
      <c r="J77" s="21">
        <v>-4502227</v>
      </c>
      <c r="K77" s="72"/>
      <c r="L77" s="21">
        <v>-7441971</v>
      </c>
    </row>
    <row r="78" spans="1:12" ht="16.5" customHeight="1" x14ac:dyDescent="0.2">
      <c r="A78" s="3" t="s">
        <v>216</v>
      </c>
      <c r="B78" s="3"/>
      <c r="C78" s="3"/>
      <c r="D78" s="1">
        <v>17</v>
      </c>
      <c r="E78" s="3"/>
      <c r="F78" s="20">
        <v>-12000</v>
      </c>
      <c r="G78" s="72"/>
      <c r="H78" s="21">
        <v>-9698760</v>
      </c>
      <c r="I78" s="72"/>
      <c r="J78" s="21">
        <v>-12000</v>
      </c>
      <c r="K78" s="72"/>
      <c r="L78" s="21">
        <v>-9631260</v>
      </c>
    </row>
    <row r="79" spans="1:12" ht="16.5" customHeight="1" x14ac:dyDescent="0.2">
      <c r="A79" s="3" t="s">
        <v>179</v>
      </c>
      <c r="B79" s="3"/>
      <c r="C79" s="3"/>
      <c r="D79" s="1"/>
      <c r="E79" s="77"/>
      <c r="F79" s="21">
        <v>935</v>
      </c>
      <c r="G79" s="72"/>
      <c r="H79" s="21">
        <v>0</v>
      </c>
      <c r="I79" s="72"/>
      <c r="J79" s="21">
        <v>935</v>
      </c>
      <c r="K79" s="72"/>
      <c r="L79" s="21">
        <v>0</v>
      </c>
    </row>
    <row r="80" spans="1:12" ht="16.5" customHeight="1" x14ac:dyDescent="0.2">
      <c r="A80" s="3" t="s">
        <v>207</v>
      </c>
      <c r="B80" s="3"/>
      <c r="C80" s="3"/>
      <c r="D80" s="1">
        <v>14</v>
      </c>
      <c r="E80" s="77"/>
      <c r="F80" s="23">
        <v>0</v>
      </c>
      <c r="G80" s="72"/>
      <c r="H80" s="23">
        <v>0</v>
      </c>
      <c r="I80" s="72"/>
      <c r="J80" s="23">
        <v>50000400</v>
      </c>
      <c r="K80" s="72"/>
      <c r="L80" s="23">
        <v>0</v>
      </c>
    </row>
    <row r="81" spans="1:12" ht="5.0999999999999996" customHeight="1" x14ac:dyDescent="0.2">
      <c r="A81" s="3"/>
      <c r="B81" s="3"/>
      <c r="C81" s="3"/>
      <c r="D81" s="39"/>
      <c r="E81" s="39"/>
      <c r="F81" s="21"/>
      <c r="G81" s="72"/>
      <c r="H81" s="21"/>
      <c r="I81" s="72"/>
      <c r="J81" s="21"/>
      <c r="K81" s="72"/>
      <c r="L81" s="21"/>
    </row>
    <row r="82" spans="1:12" ht="16.5" customHeight="1" x14ac:dyDescent="0.2">
      <c r="A82" s="2" t="s">
        <v>219</v>
      </c>
      <c r="B82" s="2"/>
      <c r="C82" s="3"/>
      <c r="D82" s="39"/>
      <c r="E82" s="39"/>
      <c r="F82" s="23">
        <f>SUM(F66:F80)</f>
        <v>-7018738</v>
      </c>
      <c r="G82" s="72"/>
      <c r="H82" s="23">
        <f>SUM(H66:H80)</f>
        <v>-16922339</v>
      </c>
      <c r="I82" s="72"/>
      <c r="J82" s="23">
        <f>SUM(J66:J80)</f>
        <v>-11989588</v>
      </c>
      <c r="K82" s="72"/>
      <c r="L82" s="23">
        <f>SUM(L66:L80)</f>
        <v>8221204</v>
      </c>
    </row>
    <row r="83" spans="1:12" ht="12" customHeight="1" x14ac:dyDescent="0.2">
      <c r="A83" s="3"/>
      <c r="B83" s="3"/>
      <c r="C83" s="3"/>
      <c r="D83" s="48"/>
      <c r="E83" s="17"/>
      <c r="F83" s="73"/>
      <c r="G83" s="72"/>
      <c r="H83" s="73"/>
      <c r="I83" s="72"/>
      <c r="J83" s="73"/>
      <c r="K83" s="72"/>
      <c r="L83" s="73"/>
    </row>
    <row r="84" spans="1:12" ht="16.5" customHeight="1" x14ac:dyDescent="0.2">
      <c r="A84" s="2" t="s">
        <v>180</v>
      </c>
      <c r="B84" s="2"/>
      <c r="C84" s="3"/>
      <c r="D84" s="39"/>
      <c r="E84" s="39"/>
      <c r="F84" s="21"/>
      <c r="G84" s="72"/>
      <c r="H84" s="21"/>
      <c r="I84" s="72"/>
      <c r="J84" s="21"/>
      <c r="K84" s="72"/>
      <c r="L84" s="21"/>
    </row>
    <row r="85" spans="1:12" ht="16.5" customHeight="1" x14ac:dyDescent="0.2">
      <c r="A85" s="3" t="s">
        <v>181</v>
      </c>
      <c r="B85" s="2"/>
      <c r="C85" s="3"/>
      <c r="D85" s="39"/>
      <c r="E85" s="39"/>
      <c r="F85" s="21">
        <v>123862925</v>
      </c>
      <c r="G85" s="72"/>
      <c r="H85" s="21">
        <v>217132313</v>
      </c>
      <c r="I85" s="72"/>
      <c r="J85" s="21">
        <v>123862925</v>
      </c>
      <c r="K85" s="72"/>
      <c r="L85" s="21">
        <v>217132313</v>
      </c>
    </row>
    <row r="86" spans="1:12" ht="16.5" customHeight="1" x14ac:dyDescent="0.2">
      <c r="A86" s="3" t="s">
        <v>182</v>
      </c>
      <c r="B86" s="2"/>
      <c r="C86" s="3"/>
      <c r="D86" s="39"/>
      <c r="E86" s="39"/>
      <c r="F86" s="31">
        <v>-237615380</v>
      </c>
      <c r="G86" s="72"/>
      <c r="H86" s="21">
        <v>-135003024</v>
      </c>
      <c r="I86" s="72"/>
      <c r="J86" s="31">
        <v>-237615380</v>
      </c>
      <c r="K86" s="72"/>
      <c r="L86" s="31">
        <v>-135003024</v>
      </c>
    </row>
    <row r="87" spans="1:12" ht="16.5" customHeight="1" x14ac:dyDescent="0.2">
      <c r="A87" s="3" t="s">
        <v>183</v>
      </c>
      <c r="B87" s="2"/>
      <c r="C87" s="3"/>
      <c r="D87" s="39"/>
      <c r="E87" s="39"/>
      <c r="F87" s="38"/>
      <c r="G87" s="72"/>
      <c r="H87" s="20"/>
      <c r="I87" s="72"/>
      <c r="J87" s="38"/>
      <c r="K87" s="72"/>
      <c r="L87" s="20"/>
    </row>
    <row r="88" spans="1:12" ht="16.5" customHeight="1" x14ac:dyDescent="0.2">
      <c r="A88" s="3" t="s">
        <v>184</v>
      </c>
      <c r="B88" s="2"/>
      <c r="C88" s="3"/>
      <c r="D88" s="39">
        <v>14</v>
      </c>
      <c r="E88" s="39"/>
      <c r="F88" s="38">
        <v>-5000000</v>
      </c>
      <c r="G88" s="72"/>
      <c r="H88" s="20">
        <v>0</v>
      </c>
      <c r="I88" s="72"/>
      <c r="J88" s="38">
        <v>0</v>
      </c>
      <c r="K88" s="72"/>
      <c r="L88" s="20">
        <v>0</v>
      </c>
    </row>
    <row r="89" spans="1:12" ht="16.5" customHeight="1" x14ac:dyDescent="0.2">
      <c r="A89" s="3" t="s">
        <v>185</v>
      </c>
      <c r="B89" s="2"/>
      <c r="C89" s="3"/>
      <c r="D89" s="39"/>
      <c r="E89" s="39"/>
      <c r="F89" s="38"/>
      <c r="G89" s="72"/>
      <c r="H89" s="20"/>
      <c r="I89" s="72"/>
      <c r="J89" s="38"/>
      <c r="K89" s="72"/>
      <c r="L89" s="20"/>
    </row>
    <row r="90" spans="1:12" ht="16.5" customHeight="1" x14ac:dyDescent="0.2">
      <c r="A90" s="3" t="s">
        <v>186</v>
      </c>
      <c r="B90" s="2"/>
      <c r="C90" s="3"/>
      <c r="D90" s="39">
        <v>14</v>
      </c>
      <c r="E90" s="39"/>
      <c r="F90" s="38">
        <v>-25270000</v>
      </c>
      <c r="G90" s="72"/>
      <c r="H90" s="20">
        <v>0</v>
      </c>
      <c r="I90" s="72"/>
      <c r="J90" s="20">
        <v>0</v>
      </c>
      <c r="K90" s="72"/>
      <c r="L90" s="20">
        <v>0</v>
      </c>
    </row>
    <row r="91" spans="1:12" ht="16.5" customHeight="1" x14ac:dyDescent="0.2">
      <c r="A91" s="3" t="s">
        <v>221</v>
      </c>
      <c r="B91" s="2"/>
      <c r="C91" s="3"/>
      <c r="D91" s="39"/>
      <c r="E91" s="39"/>
      <c r="F91" s="21">
        <v>0</v>
      </c>
      <c r="G91" s="72"/>
      <c r="H91" s="21">
        <v>-30500000</v>
      </c>
      <c r="I91" s="72"/>
      <c r="J91" s="21">
        <v>0</v>
      </c>
      <c r="K91" s="72"/>
      <c r="L91" s="21">
        <v>0</v>
      </c>
    </row>
    <row r="92" spans="1:12" ht="16.5" customHeight="1" x14ac:dyDescent="0.2">
      <c r="A92" s="3" t="s">
        <v>187</v>
      </c>
      <c r="B92" s="2"/>
      <c r="C92" s="3"/>
      <c r="D92" s="39">
        <v>21</v>
      </c>
      <c r="E92" s="39"/>
      <c r="F92" s="21">
        <v>-3943848</v>
      </c>
      <c r="G92" s="72"/>
      <c r="H92" s="21">
        <v>-3754405</v>
      </c>
      <c r="I92" s="72"/>
      <c r="J92" s="21">
        <v>-3943848</v>
      </c>
      <c r="K92" s="72"/>
      <c r="L92" s="21">
        <v>-3754405</v>
      </c>
    </row>
    <row r="93" spans="1:12" ht="16.5" customHeight="1" x14ac:dyDescent="0.2">
      <c r="A93" s="3" t="s">
        <v>188</v>
      </c>
      <c r="B93" s="2"/>
      <c r="C93" s="3"/>
      <c r="D93" s="39">
        <v>23</v>
      </c>
      <c r="E93" s="39"/>
      <c r="F93" s="21">
        <v>0</v>
      </c>
      <c r="G93" s="72"/>
      <c r="H93" s="21">
        <v>72000</v>
      </c>
      <c r="I93" s="72"/>
      <c r="J93" s="21">
        <v>0</v>
      </c>
      <c r="K93" s="72"/>
      <c r="L93" s="21">
        <v>72000</v>
      </c>
    </row>
    <row r="94" spans="1:12" ht="16.5" customHeight="1" x14ac:dyDescent="0.2">
      <c r="A94" s="3" t="s">
        <v>134</v>
      </c>
      <c r="B94" s="3"/>
      <c r="C94" s="3"/>
      <c r="D94" s="39">
        <v>29</v>
      </c>
      <c r="E94" s="39"/>
      <c r="F94" s="22">
        <v>-170799190</v>
      </c>
      <c r="G94" s="72"/>
      <c r="H94" s="22">
        <v>-84876400</v>
      </c>
      <c r="I94" s="72"/>
      <c r="J94" s="22">
        <v>-170799190</v>
      </c>
      <c r="K94" s="72"/>
      <c r="L94" s="22">
        <v>-84001400</v>
      </c>
    </row>
    <row r="95" spans="1:12" ht="5.0999999999999996" customHeight="1" x14ac:dyDescent="0.2">
      <c r="A95" s="3"/>
      <c r="B95" s="3"/>
      <c r="C95" s="3"/>
      <c r="D95" s="39"/>
      <c r="E95" s="39"/>
      <c r="F95" s="21"/>
      <c r="G95" s="72"/>
      <c r="H95" s="21"/>
      <c r="I95" s="72"/>
      <c r="J95" s="21"/>
      <c r="K95" s="72"/>
      <c r="L95" s="21"/>
    </row>
    <row r="96" spans="1:12" ht="16.5" customHeight="1" x14ac:dyDescent="0.2">
      <c r="A96" s="2" t="s">
        <v>189</v>
      </c>
      <c r="B96" s="2"/>
      <c r="C96" s="3"/>
      <c r="D96" s="39"/>
      <c r="E96" s="39"/>
      <c r="F96" s="22">
        <f>SUM(F85:F94)</f>
        <v>-318765493</v>
      </c>
      <c r="G96" s="72"/>
      <c r="H96" s="22">
        <f>SUM(H85:H94)</f>
        <v>-36929516</v>
      </c>
      <c r="I96" s="72"/>
      <c r="J96" s="22">
        <f>SUM(J85:J94)</f>
        <v>-288495493</v>
      </c>
      <c r="K96" s="72"/>
      <c r="L96" s="22">
        <f>SUM(L85:L94)</f>
        <v>-5554516</v>
      </c>
    </row>
    <row r="97" spans="1:12" ht="12" customHeight="1" x14ac:dyDescent="0.2">
      <c r="A97" s="3"/>
      <c r="B97" s="3"/>
      <c r="C97" s="3"/>
      <c r="D97" s="39"/>
      <c r="E97" s="39"/>
      <c r="F97" s="21"/>
      <c r="G97" s="72"/>
      <c r="H97" s="21"/>
      <c r="I97" s="72"/>
      <c r="J97" s="21"/>
      <c r="K97" s="72"/>
      <c r="L97" s="21"/>
    </row>
    <row r="98" spans="1:12" ht="16.5" customHeight="1" x14ac:dyDescent="0.2">
      <c r="A98" s="2" t="s">
        <v>190</v>
      </c>
      <c r="B98" s="2"/>
      <c r="C98" s="3"/>
      <c r="D98" s="39"/>
      <c r="E98" s="39"/>
      <c r="F98" s="21">
        <f>SUM(F46,F82,F96)</f>
        <v>-184302323</v>
      </c>
      <c r="G98" s="72"/>
      <c r="H98" s="21">
        <f>SUM(H46,H82,H96)</f>
        <v>-33503553</v>
      </c>
      <c r="I98" s="72"/>
      <c r="J98" s="21">
        <f>SUM(J46,J82,J96)</f>
        <v>-182599838</v>
      </c>
      <c r="K98" s="72"/>
      <c r="L98" s="21">
        <f>SUM(L46,L82,L96)</f>
        <v>-38215350</v>
      </c>
    </row>
    <row r="99" spans="1:12" ht="16.5" customHeight="1" x14ac:dyDescent="0.2">
      <c r="A99" s="3" t="s">
        <v>191</v>
      </c>
      <c r="B99" s="2"/>
      <c r="C99" s="3"/>
      <c r="D99" s="39"/>
      <c r="E99" s="39"/>
      <c r="F99" s="21"/>
      <c r="G99" s="72"/>
      <c r="H99" s="21"/>
      <c r="I99" s="72"/>
      <c r="J99" s="21"/>
      <c r="K99" s="72"/>
      <c r="L99" s="21"/>
    </row>
    <row r="100" spans="1:12" ht="16.5" customHeight="1" x14ac:dyDescent="0.2">
      <c r="A100" s="3"/>
      <c r="B100" s="3" t="s">
        <v>192</v>
      </c>
      <c r="C100" s="3"/>
      <c r="D100" s="39"/>
      <c r="E100" s="39"/>
      <c r="F100" s="21">
        <v>477534046</v>
      </c>
      <c r="G100" s="72"/>
      <c r="H100" s="21">
        <v>511113750</v>
      </c>
      <c r="I100" s="72"/>
      <c r="J100" s="21">
        <v>431537857</v>
      </c>
      <c r="K100" s="72"/>
      <c r="L100" s="21">
        <v>469753207</v>
      </c>
    </row>
    <row r="101" spans="1:12" ht="16.5" customHeight="1" x14ac:dyDescent="0.2">
      <c r="A101" s="3" t="s">
        <v>193</v>
      </c>
      <c r="B101" s="3"/>
      <c r="C101" s="3"/>
      <c r="D101" s="39"/>
      <c r="E101" s="39"/>
      <c r="F101" s="22">
        <v>-183121</v>
      </c>
      <c r="G101" s="72"/>
      <c r="H101" s="22">
        <v>-76151</v>
      </c>
      <c r="I101" s="72"/>
      <c r="J101" s="22">
        <v>0</v>
      </c>
      <c r="K101" s="72"/>
      <c r="L101" s="22">
        <v>0</v>
      </c>
    </row>
    <row r="102" spans="1:12" ht="5.0999999999999996" customHeight="1" x14ac:dyDescent="0.2">
      <c r="A102" s="3"/>
      <c r="B102" s="3"/>
      <c r="C102" s="3"/>
      <c r="D102" s="39"/>
      <c r="E102" s="39"/>
      <c r="F102" s="21"/>
      <c r="G102" s="72"/>
      <c r="H102" s="21"/>
      <c r="I102" s="72"/>
      <c r="J102" s="21"/>
      <c r="K102" s="72"/>
      <c r="L102" s="21"/>
    </row>
    <row r="103" spans="1:12" ht="16.5" customHeight="1" x14ac:dyDescent="0.2">
      <c r="A103" s="2" t="s">
        <v>194</v>
      </c>
      <c r="B103" s="2"/>
      <c r="C103" s="3"/>
      <c r="D103" s="39"/>
      <c r="E103" s="39"/>
      <c r="F103" s="78">
        <f>SUM(F98:F101)</f>
        <v>293048602</v>
      </c>
      <c r="G103" s="72"/>
      <c r="H103" s="78">
        <f>SUM(H98:H101)</f>
        <v>477534046</v>
      </c>
      <c r="I103" s="72"/>
      <c r="J103" s="78">
        <f>SUM(J98:J101)</f>
        <v>248938019</v>
      </c>
      <c r="K103" s="72"/>
      <c r="L103" s="78">
        <f>SUM(L98:L101)</f>
        <v>431537857</v>
      </c>
    </row>
    <row r="104" spans="1:12" ht="12" customHeight="1" x14ac:dyDescent="0.2">
      <c r="A104" s="3"/>
      <c r="B104" s="3"/>
      <c r="C104" s="3"/>
      <c r="D104" s="1"/>
      <c r="E104" s="3"/>
      <c r="F104" s="84"/>
      <c r="G104" s="84"/>
      <c r="H104" s="84"/>
      <c r="I104" s="84"/>
      <c r="J104" s="84"/>
      <c r="K104" s="84"/>
      <c r="L104" s="84"/>
    </row>
    <row r="105" spans="1:12" ht="16.5" customHeight="1" x14ac:dyDescent="0.2">
      <c r="A105" s="79" t="s">
        <v>195</v>
      </c>
      <c r="B105" s="3"/>
      <c r="C105" s="3"/>
      <c r="D105" s="1"/>
      <c r="E105" s="3"/>
      <c r="F105" s="21"/>
      <c r="G105" s="21"/>
      <c r="H105" s="21"/>
      <c r="I105" s="21"/>
      <c r="J105" s="21"/>
      <c r="K105" s="21"/>
      <c r="L105" s="21"/>
    </row>
    <row r="106" spans="1:12" ht="16.5" customHeight="1" x14ac:dyDescent="0.2">
      <c r="A106" s="80" t="s">
        <v>196</v>
      </c>
      <c r="B106" s="3"/>
      <c r="C106" s="3"/>
      <c r="D106" s="30"/>
      <c r="E106" s="3"/>
      <c r="F106" s="21">
        <v>1033000</v>
      </c>
      <c r="G106" s="72"/>
      <c r="H106" s="21">
        <v>23700</v>
      </c>
      <c r="I106" s="72"/>
      <c r="J106" s="21">
        <v>1033000</v>
      </c>
      <c r="K106" s="72"/>
      <c r="L106" s="21">
        <v>23700</v>
      </c>
    </row>
    <row r="107" spans="1:12" ht="16.5" customHeight="1" x14ac:dyDescent="0.2">
      <c r="A107" s="80" t="s">
        <v>197</v>
      </c>
      <c r="B107" s="3"/>
      <c r="C107" s="3"/>
      <c r="D107" s="30"/>
      <c r="E107" s="3"/>
      <c r="F107" s="21">
        <v>0</v>
      </c>
      <c r="G107" s="72"/>
      <c r="H107" s="21">
        <v>292482</v>
      </c>
      <c r="I107" s="72"/>
      <c r="J107" s="21">
        <v>0</v>
      </c>
      <c r="K107" s="72"/>
      <c r="L107" s="21">
        <v>292482</v>
      </c>
    </row>
    <row r="108" spans="1:12" ht="16.5" customHeight="1" x14ac:dyDescent="0.2">
      <c r="A108" s="80" t="s">
        <v>212</v>
      </c>
      <c r="B108" s="3"/>
      <c r="C108" s="3"/>
      <c r="D108" s="30">
        <v>29</v>
      </c>
      <c r="E108" s="3"/>
      <c r="F108" s="21">
        <v>33204210</v>
      </c>
      <c r="G108" s="72"/>
      <c r="H108" s="21">
        <v>0</v>
      </c>
      <c r="I108" s="72"/>
      <c r="J108" s="21">
        <v>33204210</v>
      </c>
      <c r="K108" s="72"/>
      <c r="L108" s="21">
        <v>0</v>
      </c>
    </row>
    <row r="109" spans="1:12" ht="16.5" customHeight="1" x14ac:dyDescent="0.2">
      <c r="A109" s="80" t="s">
        <v>198</v>
      </c>
      <c r="B109" s="3"/>
      <c r="C109" s="3"/>
      <c r="D109" s="1"/>
      <c r="E109" s="3"/>
      <c r="F109" s="21">
        <v>923952</v>
      </c>
      <c r="G109" s="72"/>
      <c r="H109" s="21">
        <v>12389438</v>
      </c>
      <c r="I109" s="72"/>
      <c r="J109" s="21">
        <v>923952</v>
      </c>
      <c r="K109" s="72"/>
      <c r="L109" s="21">
        <v>12389438</v>
      </c>
    </row>
    <row r="110" spans="1:12" ht="7.5" customHeight="1" x14ac:dyDescent="0.2">
      <c r="A110" s="3"/>
      <c r="B110" s="3"/>
      <c r="C110" s="3"/>
      <c r="D110" s="1"/>
      <c r="E110" s="3"/>
      <c r="F110" s="38"/>
      <c r="G110" s="72"/>
      <c r="H110" s="20"/>
      <c r="I110" s="72"/>
      <c r="J110" s="38"/>
      <c r="K110" s="72"/>
      <c r="L110" s="38"/>
    </row>
    <row r="111" spans="1:12" ht="22.2" customHeight="1" x14ac:dyDescent="0.2">
      <c r="A111" s="8" t="str">
        <f>+A54</f>
        <v>The note to the consolidated and separate financial statement are integral part of the financial statements.</v>
      </c>
      <c r="B111" s="8"/>
      <c r="C111" s="8"/>
      <c r="D111" s="9"/>
      <c r="E111" s="8"/>
      <c r="F111" s="67"/>
      <c r="G111" s="10"/>
      <c r="H111" s="68"/>
      <c r="I111" s="8"/>
      <c r="J111" s="10"/>
      <c r="K111" s="10"/>
      <c r="L111" s="10"/>
    </row>
  </sheetData>
  <mergeCells count="11">
    <mergeCell ref="A11:B11"/>
    <mergeCell ref="A12:B12"/>
    <mergeCell ref="A13:B13"/>
    <mergeCell ref="F60:H60"/>
    <mergeCell ref="J60:L60"/>
    <mergeCell ref="F61:H61"/>
    <mergeCell ref="J61:L61"/>
    <mergeCell ref="F6:H6"/>
    <mergeCell ref="J6:L6"/>
    <mergeCell ref="F7:H7"/>
    <mergeCell ref="J7:L7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6-8Eng</vt:lpstr>
      <vt:lpstr>9-10 Eng</vt:lpstr>
      <vt:lpstr>11 Eng</vt:lpstr>
      <vt:lpstr>12 Eng</vt:lpstr>
      <vt:lpstr>13-14 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Wilaiporn Wongpokhom</cp:lastModifiedBy>
  <cp:revision/>
  <cp:lastPrinted>2025-02-24T01:36:07Z</cp:lastPrinted>
  <dcterms:created xsi:type="dcterms:W3CDTF">2021-08-31T07:16:27Z</dcterms:created>
  <dcterms:modified xsi:type="dcterms:W3CDTF">2025-02-24T04:12:18Z</dcterms:modified>
  <cp:category/>
  <cp:contentStatus/>
</cp:coreProperties>
</file>