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Dec 2024 (YE)\"/>
    </mc:Choice>
  </mc:AlternateContent>
  <xr:revisionPtr revIDLastSave="0" documentId="13_ncr:1_{32162390-0CF4-47E1-A444-4D8E156322F8}" xr6:coauthVersionLast="47" xr6:coauthVersionMax="47" xr10:uidLastSave="{00000000-0000-0000-0000-000000000000}"/>
  <bookViews>
    <workbookView xWindow="-120" yWindow="-120" windowWidth="29040" windowHeight="15720" activeTab="4" xr2:uid="{9E712C53-4281-45E5-A8DF-94D8F5BC1C52}"/>
  </bookViews>
  <sheets>
    <sheet name="EN 5-7" sheetId="1" r:id="rId1"/>
    <sheet name="EN 8" sheetId="2" r:id="rId2"/>
    <sheet name="Eng 9" sheetId="3" r:id="rId3"/>
    <sheet name="Eng 10" sheetId="4" r:id="rId4"/>
    <sheet name="EN 11-12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0" i="5" l="1"/>
  <c r="F90" i="5"/>
  <c r="L87" i="5"/>
  <c r="J87" i="5"/>
  <c r="H87" i="5"/>
  <c r="F87" i="5"/>
  <c r="L80" i="5"/>
  <c r="J80" i="5"/>
  <c r="H80" i="5"/>
  <c r="F80" i="5"/>
  <c r="A58" i="5"/>
  <c r="L29" i="5"/>
  <c r="L38" i="5" s="1"/>
  <c r="L43" i="5" s="1"/>
  <c r="H29" i="5"/>
  <c r="H38" i="5" s="1"/>
  <c r="H43" i="5" s="1"/>
  <c r="A1" i="5"/>
  <c r="A56" i="5" s="1"/>
  <c r="P24" i="4"/>
  <c r="N24" i="4"/>
  <c r="L24" i="4"/>
  <c r="R20" i="4"/>
  <c r="R24" i="4" s="1"/>
  <c r="P20" i="4"/>
  <c r="N20" i="4"/>
  <c r="L20" i="4"/>
  <c r="J20" i="4"/>
  <c r="J24" i="4" s="1"/>
  <c r="H20" i="4"/>
  <c r="H24" i="4" s="1"/>
  <c r="A3" i="4"/>
  <c r="T23" i="3"/>
  <c r="P23" i="3"/>
  <c r="R23" i="3" s="1"/>
  <c r="R22" i="3"/>
  <c r="T18" i="3"/>
  <c r="T21" i="3" s="1"/>
  <c r="P18" i="3"/>
  <c r="P21" i="3" s="1"/>
  <c r="N18" i="3"/>
  <c r="N21" i="3" s="1"/>
  <c r="N25" i="3" s="1"/>
  <c r="L18" i="3"/>
  <c r="L21" i="3" s="1"/>
  <c r="L25" i="3" s="1"/>
  <c r="J18" i="3"/>
  <c r="J21" i="3" s="1"/>
  <c r="J25" i="3" s="1"/>
  <c r="H18" i="3"/>
  <c r="H21" i="3" s="1"/>
  <c r="V16" i="3"/>
  <c r="R16" i="3"/>
  <c r="R18" i="3" s="1"/>
  <c r="V15" i="3"/>
  <c r="R15" i="3"/>
  <c r="V14" i="3"/>
  <c r="V18" i="3" s="1"/>
  <c r="R14" i="3"/>
  <c r="A66" i="2"/>
  <c r="M60" i="2"/>
  <c r="K60" i="2"/>
  <c r="I60" i="2"/>
  <c r="G60" i="2"/>
  <c r="M53" i="2"/>
  <c r="K53" i="2"/>
  <c r="I53" i="2"/>
  <c r="G53" i="2"/>
  <c r="M45" i="2"/>
  <c r="K45" i="2"/>
  <c r="I45" i="2"/>
  <c r="G45" i="2"/>
  <c r="M25" i="2"/>
  <c r="K25" i="2"/>
  <c r="I25" i="2"/>
  <c r="G25" i="2"/>
  <c r="M16" i="2"/>
  <c r="K16" i="2"/>
  <c r="I16" i="2"/>
  <c r="G16" i="2"/>
  <c r="A1" i="2"/>
  <c r="A147" i="1"/>
  <c r="N127" i="1"/>
  <c r="N130" i="1" s="1"/>
  <c r="L127" i="1"/>
  <c r="L130" i="1" s="1"/>
  <c r="J127" i="1"/>
  <c r="J130" i="1" s="1"/>
  <c r="A99" i="1"/>
  <c r="A98" i="1"/>
  <c r="A33" i="3" s="1"/>
  <c r="N77" i="1"/>
  <c r="L77" i="1"/>
  <c r="J77" i="1"/>
  <c r="H77" i="1"/>
  <c r="N69" i="1"/>
  <c r="L69" i="1"/>
  <c r="J69" i="1"/>
  <c r="H69" i="1"/>
  <c r="A52" i="1"/>
  <c r="A101" i="1" s="1"/>
  <c r="A50" i="1"/>
  <c r="N36" i="1"/>
  <c r="L36" i="1"/>
  <c r="J36" i="1"/>
  <c r="H36" i="1"/>
  <c r="N23" i="1"/>
  <c r="L23" i="1"/>
  <c r="J23" i="1"/>
  <c r="H23" i="1"/>
  <c r="H89" i="5" l="1"/>
  <c r="H93" i="5" s="1"/>
  <c r="M27" i="2"/>
  <c r="M31" i="2" s="1"/>
  <c r="M34" i="2" s="1"/>
  <c r="M47" i="2" s="1"/>
  <c r="I27" i="2"/>
  <c r="I31" i="2" s="1"/>
  <c r="I34" i="2" s="1"/>
  <c r="I47" i="2" s="1"/>
  <c r="G27" i="2"/>
  <c r="G31" i="2" s="1"/>
  <c r="G34" i="2" s="1"/>
  <c r="G47" i="2" s="1"/>
  <c r="P25" i="3"/>
  <c r="H124" i="1" s="1"/>
  <c r="H127" i="1" s="1"/>
  <c r="T25" i="3"/>
  <c r="H128" i="1" s="1"/>
  <c r="K27" i="2"/>
  <c r="K31" i="2" s="1"/>
  <c r="J11" i="5" s="1"/>
  <c r="J29" i="5" s="1"/>
  <c r="J38" i="5" s="1"/>
  <c r="J43" i="5" s="1"/>
  <c r="J89" i="5" s="1"/>
  <c r="J93" i="5" s="1"/>
  <c r="H38" i="1"/>
  <c r="J38" i="1"/>
  <c r="L38" i="1"/>
  <c r="H79" i="1"/>
  <c r="N38" i="1"/>
  <c r="J79" i="1"/>
  <c r="J132" i="1" s="1"/>
  <c r="L79" i="1"/>
  <c r="L132" i="1" s="1"/>
  <c r="N79" i="1"/>
  <c r="N132" i="1" s="1"/>
  <c r="L89" i="5"/>
  <c r="L93" i="5" s="1"/>
  <c r="R21" i="3"/>
  <c r="H25" i="3"/>
  <c r="A33" i="4"/>
  <c r="A55" i="5"/>
  <c r="A109" i="5" s="1"/>
  <c r="F11" i="5" l="1"/>
  <c r="F29" i="5" s="1"/>
  <c r="F38" i="5" s="1"/>
  <c r="F43" i="5" s="1"/>
  <c r="F89" i="5" s="1"/>
  <c r="F93" i="5" s="1"/>
  <c r="H130" i="1"/>
  <c r="H132" i="1" s="1"/>
  <c r="K34" i="2"/>
  <c r="K47" i="2" s="1"/>
  <c r="R25" i="3"/>
  <c r="V21" i="3"/>
  <c r="V25" i="3" s="1"/>
</calcChain>
</file>

<file path=xl/sharedStrings.xml><?xml version="1.0" encoding="utf-8"?>
<sst xmlns="http://schemas.openxmlformats.org/spreadsheetml/2006/main" count="307" uniqueCount="191">
  <si>
    <t>TQR Public Company Limited</t>
  </si>
  <si>
    <t>Statement of Financial Position</t>
  </si>
  <si>
    <t>As at 31 December 2024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</si>
  <si>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</si>
  <si>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</si>
  <si>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</si>
  <si>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</si>
  <si>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</si>
  <si>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</si>
  <si>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</si>
  <si>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</si>
  <si>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 xml:space="preserve">Financial assets measured </t>
  </si>
  <si>
    <t>at fair value through profit or loss</t>
  </si>
  <si>
    <t>6, 10</t>
  </si>
  <si>
    <t xml:space="preserve">Other financial assets measured </t>
  </si>
  <si>
    <t>at amortised cost</t>
  </si>
  <si>
    <t>Accrued brokerage income and</t>
  </si>
  <si>
    <t>other current receivables</t>
  </si>
  <si>
    <t>Other current assets</t>
  </si>
  <si>
    <t>Total current assets</t>
  </si>
  <si>
    <t xml:space="preserve">Non-current assets </t>
  </si>
  <si>
    <t>Deposits at banks pledge as collateral</t>
  </si>
  <si>
    <t>Investment in an associate</t>
  </si>
  <si>
    <t>Investment in a subsidiary</t>
  </si>
  <si>
    <t>Premises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</si>
  <si>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</si>
  <si>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</si>
  <si>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</si>
  <si>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</si>
  <si>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</si>
  <si>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</si>
  <si>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</si>
  <si>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</si>
  <si>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</si>
  <si>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</si>
  <si>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</si>
  <si>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Reinsurance premium payables </t>
  </si>
  <si>
    <t>and other current payables</t>
  </si>
  <si>
    <t>Current portion of lease liabilities</t>
  </si>
  <si>
    <t>20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</si>
  <si>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</si>
  <si>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</si>
  <si>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</si>
  <si>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</si>
  <si>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</si>
  <si>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</si>
  <si>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21</t>
  </si>
  <si>
    <t>Provision for decommissioning cost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</si>
  <si>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</si>
  <si>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</si>
  <si>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</si>
  <si>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</si>
  <si>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</si>
  <si>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</si>
  <si>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Ordinary shares, 230,000,000 shares at </t>
  </si>
  <si>
    <t>par value of Baht 0.50 each</t>
  </si>
  <si>
    <t>Issued and paid-up share capital</t>
  </si>
  <si>
    <t>Premium on paid-up share capital</t>
  </si>
  <si>
    <t>Retained earnings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</si>
  <si>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</si>
  <si>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</si>
  <si>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</si>
  <si>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</si>
  <si>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</si>
  <si>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</si>
  <si>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</si>
  <si>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</si>
  <si>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</si>
  <si>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2024</t>
  </si>
  <si>
    <t>Revenues</t>
  </si>
  <si>
    <t>Service income</t>
  </si>
  <si>
    <t>Other income</t>
  </si>
  <si>
    <t>Total revenues</t>
  </si>
  <si>
    <t>Expenses</t>
  </si>
  <si>
    <t>Cost of service</t>
  </si>
  <si>
    <t>25</t>
  </si>
  <si>
    <t>Selling expenses</t>
  </si>
  <si>
    <t>Administrative expenses</t>
  </si>
  <si>
    <t>Other expenses</t>
  </si>
  <si>
    <t>Total expenses</t>
  </si>
  <si>
    <t>Profit before finance cost and income tax</t>
  </si>
  <si>
    <t>Finance costs</t>
  </si>
  <si>
    <t>Share of profit of an associate</t>
  </si>
  <si>
    <t>14</t>
  </si>
  <si>
    <t>Profit before income tax</t>
  </si>
  <si>
    <t>Income tax expense</t>
  </si>
  <si>
    <t>Profit for the year</t>
  </si>
  <si>
    <t>Other comprehensive income (expense):</t>
  </si>
  <si>
    <t xml:space="preserve">Items that will not be reclassified to </t>
  </si>
  <si>
    <t>profit or loss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</si>
  <si>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</si>
  <si>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</si>
  <si>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</si>
  <si>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</si>
  <si>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</si>
  <si>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>18, 27</t>
  </si>
  <si>
    <t>Other comprehensive income</t>
  </si>
  <si>
    <t>for the year, net of tax</t>
  </si>
  <si>
    <t>Total comprehensive income for the year</t>
  </si>
  <si>
    <t>Profit attributable to:</t>
  </si>
  <si>
    <t>Owners of the parent</t>
  </si>
  <si>
    <t xml:space="preserve">Total comprehensive income </t>
  </si>
  <si>
    <t>attributable to:</t>
  </si>
  <si>
    <t>Earnings per share - owners of the Company</t>
  </si>
  <si>
    <t>Basic earnings per share (Baht per share)</t>
  </si>
  <si>
    <t>28</t>
  </si>
  <si>
    <t xml:space="preserve">Statement of Changes in Equity </t>
  </si>
  <si>
    <t>Consolidated financial statements</t>
  </si>
  <si>
    <t>Attributable to owners of the parent</t>
  </si>
  <si>
    <t>Issued and</t>
  </si>
  <si>
    <t>Premium on</t>
  </si>
  <si>
    <t>Remeasurements of</t>
  </si>
  <si>
    <t>Non-</t>
  </si>
  <si>
    <t>paid-up</t>
  </si>
  <si>
    <t>post-employment actuarial</t>
  </si>
  <si>
    <t>Legal</t>
  </si>
  <si>
    <t>Total owners</t>
  </si>
  <si>
    <t>controlling</t>
  </si>
  <si>
    <t xml:space="preserve"> share capital</t>
  </si>
  <si>
    <t xml:space="preserve"> benefit obligations, net of tax</t>
  </si>
  <si>
    <t>reserve</t>
  </si>
  <si>
    <t>of the parent</t>
  </si>
  <si>
    <t>interests</t>
  </si>
  <si>
    <t>Total</t>
  </si>
  <si>
    <t>Note</t>
  </si>
  <si>
    <t>Opening balance as at 1 January 2023</t>
  </si>
  <si>
    <t>Dividends payment</t>
  </si>
  <si>
    <t>24</t>
  </si>
  <si>
    <t>Comprehensive income for the year</t>
  </si>
  <si>
    <t>Closing balance as at 31 December 2023</t>
  </si>
  <si>
    <t>Opening balance as at 1 January 2024</t>
  </si>
  <si>
    <t>Closing balance as at 31 December 2024</t>
  </si>
  <si>
    <r>
      <t xml:space="preserve">Statement of Changes in Equity  </t>
    </r>
    <r>
      <rPr>
        <sz val="9"/>
        <color theme="1"/>
        <rFont val="Arial"/>
        <family val="2"/>
      </rPr>
      <t>(Cont'd)</t>
    </r>
  </si>
  <si>
    <t>Separate financial statements</t>
  </si>
  <si>
    <t>Statements of Cash Flows</t>
  </si>
  <si>
    <t>Cash flows from operating activities</t>
  </si>
  <si>
    <t xml:space="preserve">Profit before income tax </t>
  </si>
  <si>
    <t>Adjustments for:</t>
  </si>
  <si>
    <t>Depreciation expenses</t>
  </si>
  <si>
    <t>15, 16</t>
  </si>
  <si>
    <t>Amortisation expenses</t>
  </si>
  <si>
    <t>Employee benefit expenses</t>
  </si>
  <si>
    <t>(Reversal) Expected credit losses</t>
  </si>
  <si>
    <t>Gains on disposals of assets</t>
  </si>
  <si>
    <t>Losses on write-off assets</t>
  </si>
  <si>
    <t>Losses from sale of financial assets</t>
  </si>
  <si>
    <t>Interest income</t>
  </si>
  <si>
    <t xml:space="preserve">Share of profit of associates </t>
  </si>
  <si>
    <t>Dividend income</t>
  </si>
  <si>
    <t>(Gains) Losses from changes in fair value of</t>
  </si>
  <si>
    <t xml:space="preserve"> financial assets</t>
  </si>
  <si>
    <t>Losses on exchange rate</t>
  </si>
  <si>
    <t>Cash flows before changes in operating assets</t>
  </si>
  <si>
    <t>and liabilities</t>
  </si>
  <si>
    <t xml:space="preserve">Changes in working capital: </t>
  </si>
  <si>
    <t xml:space="preserve">Accrued brokerage income </t>
  </si>
  <si>
    <t xml:space="preserve">   and other current receivables, net</t>
  </si>
  <si>
    <t>Reinsurance premium payables</t>
  </si>
  <si>
    <t xml:space="preserve">   and other current payables</t>
  </si>
  <si>
    <t>Cash generated from operations</t>
  </si>
  <si>
    <t>Interest paid</t>
  </si>
  <si>
    <t>Interest received</t>
  </si>
  <si>
    <t>Income tax paid</t>
  </si>
  <si>
    <t>Net cash provided from operating activities</t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</si>
  <si>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</si>
  <si>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>Cash flows from investing activities</t>
  </si>
  <si>
    <t>Payments for acquisition of an associate</t>
  </si>
  <si>
    <t xml:space="preserve">Payments for purchase of financial assets </t>
  </si>
  <si>
    <t>measured at fair value through profit or loss</t>
  </si>
  <si>
    <t xml:space="preserve">Payments for purchase of other financial assets </t>
  </si>
  <si>
    <t>measured at amortised cost</t>
  </si>
  <si>
    <t xml:space="preserve">Proceeds from financial assets </t>
  </si>
  <si>
    <t xml:space="preserve">Proceeds from other financial assets </t>
  </si>
  <si>
    <t>Payments for purchase of premise and equipment</t>
  </si>
  <si>
    <t>Payments for purchase of intangible assets</t>
  </si>
  <si>
    <t>Proceeds from disposals of premise and equipment</t>
  </si>
  <si>
    <t>Dividends received</t>
  </si>
  <si>
    <t>Net cash from investing activities</t>
  </si>
  <si>
    <t>Cash flows from financing activities</t>
  </si>
  <si>
    <t>Repayments on lease liabilities</t>
  </si>
  <si>
    <t>Dividends paid</t>
  </si>
  <si>
    <t xml:space="preserve">Cash received from share subscription </t>
  </si>
  <si>
    <t>Net cash from financing activities</t>
  </si>
  <si>
    <t>Net increase in cash and cash equivalents</t>
  </si>
  <si>
    <t>Cash and cash equivalents as at the beginning of the year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</si>
  <si>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Expected credit losses during the year</t>
    </r>
  </si>
  <si>
    <t>Cash and cash equivalents as at the end of the year</t>
  </si>
  <si>
    <t>Non-cash transactions</t>
  </si>
  <si>
    <t>Reclassified debt investments</t>
  </si>
  <si>
    <t>Acquisition of right of use assets</t>
  </si>
  <si>
    <t xml:space="preserve">Payable for purchase of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</si>
</sst>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_(* #,##0_);_(* \(#,##0\);_(* &quot;-&quot;_);_(@_)"/>
  </numFmts>
  <fonts count="8" x14ac:knownFonts="1">
    <font>
      <sz val="14"/>
      <name val="Cordia New"/>
      <charset val="222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141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37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vertical="center" wrapText="1"/>
    </xf>
    <xf numFmtId="165" fontId="1" fillId="0" borderId="0" xfId="0" applyNumberFormat="1" applyFont="1" applyAlignment="1">
      <alignment horizontal="right" vertical="center"/>
    </xf>
    <xf numFmtId="0" fontId="1" fillId="0" borderId="0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0" fontId="3" fillId="0" borderId="0" xfId="4" applyFont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5" fontId="1" fillId="0" borderId="1" xfId="1" applyNumberFormat="1" applyFont="1" applyFill="1" applyBorder="1" applyAlignment="1">
      <alignment vertical="center"/>
    </xf>
    <xf numFmtId="166" fontId="1" fillId="0" borderId="0" xfId="0" quotePrefix="1" applyNumberFormat="1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0" applyFont="1" applyAlignment="1">
      <alignment vertical="center" wrapText="1"/>
    </xf>
    <xf numFmtId="165" fontId="3" fillId="0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4" applyFont="1" applyAlignment="1">
      <alignment horizontal="center" vertical="center"/>
    </xf>
    <xf numFmtId="165" fontId="3" fillId="0" borderId="0" xfId="4" applyNumberFormat="1" applyFont="1" applyAlignment="1">
      <alignment horizontal="right"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9" fontId="3" fillId="0" borderId="0" xfId="2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4" fontId="3" fillId="0" borderId="2" xfId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1" fillId="0" borderId="0" xfId="4" applyFont="1" applyAlignment="1">
      <alignment vertical="center"/>
    </xf>
    <xf numFmtId="168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vertical="center"/>
    </xf>
    <xf numFmtId="165" fontId="1" fillId="0" borderId="0" xfId="4" applyNumberFormat="1" applyFont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0" fontId="1" fillId="0" borderId="1" xfId="4" applyFont="1" applyBorder="1" applyAlignment="1">
      <alignment vertical="center"/>
    </xf>
    <xf numFmtId="0" fontId="1" fillId="0" borderId="1" xfId="4" applyFont="1" applyBorder="1" applyAlignment="1">
      <alignment wrapText="1"/>
    </xf>
    <xf numFmtId="0" fontId="1" fillId="0" borderId="0" xfId="4" applyFont="1" applyAlignment="1">
      <alignment horizontal="left" wrapText="1"/>
    </xf>
    <xf numFmtId="0" fontId="1" fillId="0" borderId="0" xfId="4" applyFont="1" applyAlignment="1">
      <alignment vertical="center" wrapText="1"/>
    </xf>
    <xf numFmtId="165" fontId="1" fillId="0" borderId="0" xfId="4" applyNumberFormat="1" applyFont="1" applyAlignment="1">
      <alignment horizontal="center" vertical="center"/>
    </xf>
    <xf numFmtId="165" fontId="1" fillId="0" borderId="1" xfId="4" applyNumberFormat="1" applyFont="1" applyBorder="1" applyAlignment="1">
      <alignment horizontal="right" vertical="center"/>
    </xf>
    <xf numFmtId="165" fontId="1" fillId="0" borderId="0" xfId="4" applyNumberFormat="1" applyFont="1" applyAlignment="1">
      <alignment horizontal="right" vertical="center"/>
    </xf>
    <xf numFmtId="168" fontId="1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right" vertical="center"/>
    </xf>
    <xf numFmtId="0" fontId="1" fillId="0" borderId="1" xfId="4" applyFont="1" applyBorder="1" applyAlignment="1">
      <alignment horizontal="center" vertical="center"/>
    </xf>
    <xf numFmtId="49" fontId="3" fillId="0" borderId="0" xfId="4" applyNumberFormat="1" applyFont="1" applyAlignment="1">
      <alignment horizontal="center" vertical="center"/>
    </xf>
    <xf numFmtId="2" fontId="3" fillId="0" borderId="0" xfId="4" applyNumberFormat="1" applyFont="1" applyAlignment="1">
      <alignment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2" xfId="4" applyNumberFormat="1" applyFont="1" applyBorder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168" fontId="6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165" fontId="6" fillId="0" borderId="0" xfId="4" applyNumberFormat="1" applyFont="1" applyAlignment="1">
      <alignment horizontal="center" vertical="center"/>
    </xf>
    <xf numFmtId="0" fontId="5" fillId="0" borderId="1" xfId="4" applyFont="1" applyBorder="1" applyAlignment="1">
      <alignment vertical="center"/>
    </xf>
    <xf numFmtId="0" fontId="5" fillId="0" borderId="1" xfId="4" applyFont="1" applyBorder="1" applyAlignment="1">
      <alignment wrapText="1"/>
    </xf>
    <xf numFmtId="0" fontId="5" fillId="0" borderId="0" xfId="4" applyFont="1" applyAlignment="1">
      <alignment wrapText="1"/>
    </xf>
    <xf numFmtId="0" fontId="5" fillId="0" borderId="0" xfId="4" applyFont="1" applyAlignment="1">
      <alignment horizontal="left" wrapText="1"/>
    </xf>
    <xf numFmtId="165" fontId="5" fillId="0" borderId="0" xfId="4" applyNumberFormat="1" applyFont="1" applyAlignment="1">
      <alignment horizontal="center" vertical="center"/>
    </xf>
    <xf numFmtId="165" fontId="5" fillId="0" borderId="1" xfId="4" applyNumberFormat="1" applyFont="1" applyBorder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8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right" vertical="center"/>
    </xf>
    <xf numFmtId="0" fontId="5" fillId="0" borderId="1" xfId="4" applyFont="1" applyBorder="1" applyAlignment="1">
      <alignment horizontal="center" vertical="center"/>
    </xf>
    <xf numFmtId="49" fontId="6" fillId="0" borderId="0" xfId="4" applyNumberFormat="1" applyFont="1" applyAlignment="1">
      <alignment horizontal="center" vertical="center"/>
    </xf>
    <xf numFmtId="2" fontId="6" fillId="0" borderId="0" xfId="4" applyNumberFormat="1" applyFont="1" applyAlignment="1">
      <alignment vertical="center"/>
    </xf>
    <xf numFmtId="165" fontId="6" fillId="0" borderId="1" xfId="4" applyNumberFormat="1" applyFont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vertical="center"/>
    </xf>
    <xf numFmtId="165" fontId="6" fillId="0" borderId="2" xfId="4" applyNumberFormat="1" applyFont="1" applyBorder="1" applyAlignment="1">
      <alignment horizontal="right" vertical="center"/>
    </xf>
    <xf numFmtId="4" fontId="5" fillId="0" borderId="0" xfId="7" applyNumberFormat="1" applyFont="1" applyAlignment="1">
      <alignment vertical="center"/>
    </xf>
    <xf numFmtId="0" fontId="6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4" fontId="5" fillId="0" borderId="1" xfId="7" applyNumberFormat="1" applyFont="1" applyBorder="1" applyAlignment="1">
      <alignment vertical="center"/>
    </xf>
    <xf numFmtId="0" fontId="5" fillId="0" borderId="1" xfId="7" applyFont="1" applyBorder="1" applyAlignment="1">
      <alignment vertical="center"/>
    </xf>
    <xf numFmtId="0" fontId="6" fillId="0" borderId="1" xfId="7" applyFont="1" applyBorder="1" applyAlignment="1">
      <alignment vertical="center"/>
    </xf>
    <xf numFmtId="4" fontId="5" fillId="0" borderId="0" xfId="7" applyNumberFormat="1" applyFont="1" applyAlignment="1">
      <alignment horizontal="left" vertical="center"/>
    </xf>
    <xf numFmtId="0" fontId="5" fillId="0" borderId="0" xfId="7" applyFont="1" applyAlignment="1">
      <alignment horizontal="left" vertical="center"/>
    </xf>
    <xf numFmtId="165" fontId="5" fillId="0" borderId="0" xfId="7" applyNumberFormat="1" applyFont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 wrapText="1"/>
    </xf>
    <xf numFmtId="0" fontId="6" fillId="0" borderId="0" xfId="7" applyFont="1" applyAlignment="1">
      <alignment horizontal="center" vertical="center"/>
    </xf>
    <xf numFmtId="165" fontId="6" fillId="0" borderId="0" xfId="7" applyNumberFormat="1" applyFont="1" applyAlignment="1">
      <alignment horizontal="center" vertical="center"/>
    </xf>
    <xf numFmtId="0" fontId="5" fillId="0" borderId="0" xfId="1" applyNumberFormat="1" applyFont="1" applyFill="1" applyBorder="1" applyAlignment="1">
      <alignment horizontal="right" vertical="center"/>
    </xf>
    <xf numFmtId="165" fontId="5" fillId="0" borderId="0" xfId="7" applyNumberFormat="1" applyFont="1" applyAlignment="1">
      <alignment horizontal="right" vertical="center"/>
    </xf>
    <xf numFmtId="0" fontId="5" fillId="0" borderId="1" xfId="7" applyFont="1" applyBorder="1" applyAlignment="1">
      <alignment horizontal="center" vertical="center"/>
    </xf>
    <xf numFmtId="165" fontId="6" fillId="0" borderId="0" xfId="7" applyNumberFormat="1" applyFont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0" xfId="1" applyNumberFormat="1" applyFont="1" applyFill="1" applyBorder="1"/>
    <xf numFmtId="0" fontId="6" fillId="0" borderId="1" xfId="7" applyFont="1" applyBorder="1" applyAlignment="1">
      <alignment horizontal="left" vertical="center"/>
    </xf>
    <xf numFmtId="0" fontId="6" fillId="0" borderId="1" xfId="7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165" fontId="5" fillId="0" borderId="0" xfId="7" applyNumberFormat="1" applyFont="1" applyAlignment="1">
      <alignment vertical="center"/>
    </xf>
    <xf numFmtId="165" fontId="5" fillId="0" borderId="1" xfId="7" applyNumberFormat="1" applyFont="1" applyBorder="1" applyAlignment="1">
      <alignment vertical="center"/>
    </xf>
    <xf numFmtId="2" fontId="6" fillId="0" borderId="0" xfId="7" applyNumberFormat="1" applyFont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0" fontId="6" fillId="0" borderId="0" xfId="7" applyFont="1" applyAlignment="1">
      <alignment horizontal="left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1" xfId="1" quotePrefix="1" applyNumberFormat="1" applyFon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4" applyFont="1" applyBorder="1" applyAlignment="1">
      <alignment horizontal="center" vertical="center" wrapText="1"/>
    </xf>
    <xf numFmtId="0" fontId="1" fillId="0" borderId="3" xfId="4" applyFont="1" applyBorder="1" applyAlignment="1">
      <alignment horizontal="center" vertical="center" wrapText="1"/>
    </xf>
    <xf numFmtId="165" fontId="1" fillId="0" borderId="1" xfId="4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left" vertical="center"/>
    </xf>
    <xf numFmtId="0" fontId="5" fillId="0" borderId="1" xfId="4" applyFont="1" applyBorder="1" applyAlignment="1">
      <alignment horizontal="center" vertical="center" wrapText="1"/>
    </xf>
    <xf numFmtId="165" fontId="5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left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6" fillId="0" borderId="1" xfId="7" applyFont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center" vertical="center"/>
    </xf>
  </cellXfs>
  <cellStyles count="8">
    <cellStyle name="Comma" xfId="1" builtinId="3"/>
    <cellStyle name="Comma 3 4" xfId="6" xr:uid="{5CCACAE9-B671-4F51-A6B9-0F9DB5F6FF4D}"/>
    <cellStyle name="Comma 8" xfId="3" xr:uid="{75954FB6-4CA0-4491-A333-156F9AB66562}"/>
    <cellStyle name="Normal" xfId="0" builtinId="0"/>
    <cellStyle name="Normal 10 18" xfId="7" xr:uid="{2F4D83C6-9269-4ED2-8E07-87CF7E4CADFC}"/>
    <cellStyle name="Normal 10 2 3" xfId="4" xr:uid="{72962B84-9002-4B46-9C20-8ABF42E624EB}"/>
    <cellStyle name="Normal_California Wow 310308_1" xfId="5" xr:uid="{2B5CB61A-5C4A-4DC7-9E46-882579E4F0D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uthaiwat002\AppData\Local\Temp\wz629e\TQR_FS%20YEDec23_EN.xlsx" TargetMode="External"/><Relationship Id="rId1" Type="http://schemas.openxmlformats.org/officeDocument/2006/relationships/externalLinkPath" Target="https://pwcapac-my.sharepoint.com/Users/pruthaiwat002/AppData/Local/Temp/wz629e/TQR_FS%20YEDec23_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 5-7"/>
      <sheetName val="EN 8"/>
      <sheetName val="Eng 9"/>
      <sheetName val="Eng 10"/>
      <sheetName val="EN 11-12"/>
    </sheetNames>
    <sheetDataSet>
      <sheetData sheetId="0" refreshError="1">
        <row r="1">
          <cell r="A1" t="str">
            <v>TQR Public Company Limited</v>
          </cell>
        </row>
      </sheetData>
      <sheetData sheetId="1" refreshError="1"/>
      <sheetData sheetId="2" refreshError="1">
        <row r="3">
          <cell r="A3" t="str">
            <v>For the year ended 31 December 2023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B56FD-BDE5-4097-8A3E-C4DDE6B18B36}">
  <dimension ref="A1:N147"/>
  <sheetViews>
    <sheetView topLeftCell="A60" zoomScaleNormal="100" zoomScaleSheetLayoutView="104" workbookViewId="0">
      <selection activeCell="W71" sqref="W71"/>
    </sheetView>
  </sheetViews>
  <sheetFormatPr defaultColWidth="9.140625" defaultRowHeight="16.5" customHeight="1" x14ac:dyDescent="0.5"/>
  <cols>
    <col min="1" max="3" width="1.85546875" style="3" customWidth="1"/>
    <col min="4" max="4" width="2.42578125" style="3" customWidth="1"/>
    <col min="5" max="5" width="29.85546875" style="3" customWidth="1"/>
    <col min="6" max="6" width="5.42578125" style="5" customWidth="1"/>
    <col min="7" max="7" width="1.140625" style="5" customWidth="1"/>
    <col min="8" max="8" width="12.7109375" style="24" customWidth="1"/>
    <col min="9" max="9" width="1" style="24" customWidth="1"/>
    <col min="10" max="10" width="12.7109375" style="24" customWidth="1"/>
    <col min="11" max="11" width="0.85546875" style="5" customWidth="1"/>
    <col min="12" max="12" width="12.7109375" style="24" customWidth="1"/>
    <col min="13" max="13" width="1" style="24" customWidth="1"/>
    <col min="14" max="14" width="12.7109375" style="24" customWidth="1"/>
    <col min="15" max="16384" width="9.140625" style="3"/>
  </cols>
  <sheetData>
    <row r="1" spans="1:14" ht="16.5" customHeight="1" x14ac:dyDescent="0.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1"/>
      <c r="L1" s="2"/>
      <c r="M1" s="2"/>
      <c r="N1" s="2"/>
    </row>
    <row r="2" spans="1:14" ht="16.5" customHeight="1" x14ac:dyDescent="0.5">
      <c r="A2" s="4" t="s">
        <v>1</v>
      </c>
      <c r="H2" s="6"/>
      <c r="I2" s="6"/>
      <c r="J2" s="6"/>
      <c r="L2" s="6"/>
      <c r="M2" s="6"/>
      <c r="N2" s="6"/>
    </row>
    <row r="3" spans="1:14" ht="16.5" customHeight="1" x14ac:dyDescent="0.5">
      <c r="A3" s="7" t="s">
        <v>2</v>
      </c>
      <c r="B3" s="8"/>
      <c r="C3" s="8"/>
      <c r="D3" s="8"/>
      <c r="E3" s="8"/>
      <c r="F3" s="9"/>
      <c r="G3" s="9"/>
      <c r="H3" s="10"/>
      <c r="I3" s="10"/>
      <c r="J3" s="10"/>
      <c r="K3" s="9"/>
      <c r="L3" s="10"/>
      <c r="M3" s="10"/>
      <c r="N3" s="10"/>
    </row>
    <row r="4" spans="1:14" ht="16.5" customHeight="1" x14ac:dyDescent="0.5">
      <c r="A4" s="11"/>
      <c r="H4" s="6"/>
      <c r="I4" s="6"/>
      <c r="J4" s="6"/>
      <c r="L4" s="6"/>
      <c r="M4" s="6"/>
      <c r="N4" s="6"/>
    </row>
    <row r="5" spans="1:14" ht="16.5" customHeight="1" x14ac:dyDescent="0.5">
      <c r="A5" s="11"/>
      <c r="H5" s="6"/>
      <c r="I5" s="6"/>
      <c r="J5" s="6"/>
      <c r="L5" s="6"/>
      <c r="M5" s="6"/>
      <c r="N5" s="6"/>
    </row>
    <row r="6" spans="1:14" ht="16.5" customHeight="1" x14ac:dyDescent="0.5">
      <c r="A6" s="11"/>
      <c r="H6" s="125" t="s">
        <v>3</v>
      </c>
      <c r="I6" s="125"/>
      <c r="J6" s="125"/>
      <c r="K6" s="2"/>
      <c r="L6" s="125" t="s">
        <v>4</v>
      </c>
      <c r="M6" s="125"/>
      <c r="N6" s="125"/>
    </row>
    <row r="7" spans="1:14" ht="16.5" customHeight="1" x14ac:dyDescent="0.5">
      <c r="A7" s="11"/>
      <c r="H7" s="126" t="s">
        <v>5</v>
      </c>
      <c r="I7" s="127"/>
      <c r="J7" s="127"/>
      <c r="K7" s="13"/>
      <c r="L7" s="126" t="s">
        <v>5</v>
      </c>
      <c r="M7" s="127"/>
      <c r="N7" s="127"/>
    </row>
    <row r="8" spans="1:14" ht="16.5" customHeight="1" x14ac:dyDescent="0.5">
      <c r="A8" s="11"/>
      <c r="G8" s="14"/>
      <c r="H8" s="15">
        <v>2024</v>
      </c>
      <c r="I8" s="14"/>
      <c r="J8" s="15">
        <v>2023</v>
      </c>
      <c r="K8" s="14"/>
      <c r="L8" s="15">
        <v>2024</v>
      </c>
      <c r="M8" s="14"/>
      <c r="N8" s="15">
        <v>2023</v>
      </c>
    </row>
    <row r="9" spans="1:14" ht="16.5" customHeight="1" x14ac:dyDescent="0.5">
      <c r="F9" s="16" t="s">
        <v>6</v>
      </c>
      <c r="G9" s="14"/>
      <c r="H9" s="17" t="s">
        <v>7</v>
      </c>
      <c r="I9" s="18"/>
      <c r="J9" s="17" t="s">
        <v>7</v>
      </c>
      <c r="K9" s="14"/>
      <c r="L9" s="17" t="s">
        <v>7</v>
      </c>
      <c r="M9" s="18"/>
      <c r="N9" s="17" t="s">
        <v>7</v>
      </c>
    </row>
    <row r="10" spans="1:14" ht="16.5" customHeight="1" x14ac:dyDescent="0.5">
      <c r="A10" s="1" t="s">
        <v>8</v>
      </c>
      <c r="G10" s="19"/>
      <c r="H10" s="20"/>
      <c r="I10" s="20"/>
      <c r="J10" s="20"/>
      <c r="K10" s="19"/>
      <c r="L10" s="20"/>
      <c r="M10" s="20"/>
      <c r="N10" s="20"/>
    </row>
    <row r="11" spans="1:14" ht="16.5" customHeight="1" x14ac:dyDescent="0.5">
      <c r="A11" s="1"/>
      <c r="G11" s="19"/>
      <c r="H11" s="20"/>
      <c r="I11" s="20"/>
      <c r="J11" s="20"/>
      <c r="K11" s="19"/>
      <c r="L11" s="20"/>
      <c r="M11" s="20"/>
      <c r="N11" s="20"/>
    </row>
    <row r="12" spans="1:14" ht="16.5" customHeight="1" x14ac:dyDescent="0.5">
      <c r="A12" s="1" t="s">
        <v>9</v>
      </c>
      <c r="G12" s="19"/>
      <c r="H12" s="20"/>
      <c r="I12" s="20"/>
      <c r="J12" s="20"/>
      <c r="K12" s="19"/>
      <c r="L12" s="20"/>
      <c r="M12" s="20"/>
      <c r="N12" s="20"/>
    </row>
    <row r="13" spans="1:14" ht="16.5" customHeight="1" x14ac:dyDescent="0.5">
      <c r="A13" s="1"/>
      <c r="G13" s="19"/>
      <c r="H13" s="20"/>
      <c r="I13" s="20"/>
      <c r="J13" s="20"/>
      <c r="K13" s="19"/>
      <c r="L13" s="20"/>
      <c r="M13" s="20"/>
      <c r="N13" s="20"/>
    </row>
    <row r="14" spans="1:14" ht="16.5" customHeight="1" x14ac:dyDescent="0.5">
      <c r="A14" s="3" t="s">
        <v>10</v>
      </c>
      <c r="F14" s="5">
        <v>9</v>
      </c>
      <c r="G14" s="19"/>
      <c r="H14" s="21">
        <v>102580027</v>
      </c>
      <c r="I14" s="19"/>
      <c r="J14" s="21">
        <v>70776083</v>
      </c>
      <c r="K14" s="19"/>
      <c r="L14" s="21">
        <v>101502555</v>
      </c>
      <c r="M14" s="19"/>
      <c r="N14" s="21">
        <v>70660328</v>
      </c>
    </row>
    <row r="15" spans="1:14" ht="16.5" customHeight="1" x14ac:dyDescent="0.5">
      <c r="A15" s="22" t="s">
        <v>11</v>
      </c>
      <c r="G15" s="19"/>
      <c r="H15" s="21"/>
      <c r="I15" s="19"/>
      <c r="J15" s="21"/>
      <c r="K15" s="19"/>
      <c r="L15" s="21"/>
      <c r="M15" s="19"/>
      <c r="N15" s="21"/>
    </row>
    <row r="16" spans="1:14" ht="16.5" customHeight="1" x14ac:dyDescent="0.5">
      <c r="A16" s="22"/>
      <c r="B16" s="22" t="s">
        <v>12</v>
      </c>
      <c r="F16" s="5" t="s">
        <v>13</v>
      </c>
      <c r="G16" s="19"/>
      <c r="H16" s="21">
        <v>185131872</v>
      </c>
      <c r="I16" s="19"/>
      <c r="J16" s="21">
        <v>230719882</v>
      </c>
      <c r="K16" s="19"/>
      <c r="L16" s="21">
        <v>185131872</v>
      </c>
      <c r="M16" s="19"/>
      <c r="N16" s="21">
        <v>230719882</v>
      </c>
    </row>
    <row r="17" spans="1:14" ht="16.5" customHeight="1" x14ac:dyDescent="0.5">
      <c r="A17" s="3" t="s">
        <v>14</v>
      </c>
      <c r="G17" s="19"/>
      <c r="H17" s="21"/>
      <c r="I17" s="19"/>
      <c r="J17" s="21"/>
      <c r="K17" s="19"/>
      <c r="L17" s="21"/>
      <c r="M17" s="19"/>
      <c r="N17" s="21"/>
    </row>
    <row r="18" spans="1:14" ht="16.5" customHeight="1" x14ac:dyDescent="0.5">
      <c r="B18" s="3" t="s">
        <v>15</v>
      </c>
      <c r="F18" s="5">
        <v>11</v>
      </c>
      <c r="G18" s="19"/>
      <c r="H18" s="21">
        <v>144049755</v>
      </c>
      <c r="I18" s="19"/>
      <c r="J18" s="21">
        <v>91161624</v>
      </c>
      <c r="K18" s="19"/>
      <c r="L18" s="21">
        <v>144049755</v>
      </c>
      <c r="M18" s="19"/>
      <c r="N18" s="21">
        <v>91161624</v>
      </c>
    </row>
    <row r="19" spans="1:14" ht="16.5" customHeight="1" x14ac:dyDescent="0.5">
      <c r="A19" s="3" t="s">
        <v>16</v>
      </c>
      <c r="G19" s="19"/>
      <c r="H19" s="21"/>
      <c r="I19" s="19"/>
      <c r="J19" s="21"/>
      <c r="K19" s="19"/>
      <c r="L19" s="21"/>
      <c r="M19" s="19"/>
      <c r="N19" s="21"/>
    </row>
    <row r="20" spans="1:14" ht="16.5" customHeight="1" x14ac:dyDescent="0.5">
      <c r="B20" s="3" t="s">
        <v>17</v>
      </c>
      <c r="F20" s="5">
        <v>12</v>
      </c>
      <c r="G20" s="19"/>
      <c r="H20" s="21">
        <v>87175930</v>
      </c>
      <c r="I20" s="19"/>
      <c r="J20" s="21">
        <v>128567402</v>
      </c>
      <c r="K20" s="19"/>
      <c r="L20" s="21">
        <v>84948611</v>
      </c>
      <c r="M20" s="19"/>
      <c r="N20" s="21">
        <v>125164343</v>
      </c>
    </row>
    <row r="21" spans="1:14" ht="16.5" customHeight="1" x14ac:dyDescent="0.5">
      <c r="A21" s="3" t="s">
        <v>18</v>
      </c>
      <c r="G21" s="19"/>
      <c r="H21" s="23">
        <v>3577974</v>
      </c>
      <c r="I21" s="19"/>
      <c r="J21" s="23">
        <v>3098959</v>
      </c>
      <c r="K21" s="19"/>
      <c r="L21" s="23">
        <v>3453989</v>
      </c>
      <c r="M21" s="19"/>
      <c r="N21" s="23">
        <v>2950643</v>
      </c>
    </row>
    <row r="22" spans="1:14" ht="16.5" customHeight="1" x14ac:dyDescent="0.5">
      <c r="G22" s="19"/>
      <c r="I22" s="25"/>
      <c r="K22" s="19"/>
      <c r="M22" s="25"/>
    </row>
    <row r="23" spans="1:14" ht="16.5" customHeight="1" x14ac:dyDescent="0.5">
      <c r="A23" s="1" t="s">
        <v>19</v>
      </c>
      <c r="G23" s="19"/>
      <c r="H23" s="26">
        <f>SUM(H14:H21)</f>
        <v>522515558</v>
      </c>
      <c r="I23" s="25"/>
      <c r="J23" s="26">
        <f>SUM(J14:J21)</f>
        <v>524323950</v>
      </c>
      <c r="K23" s="19"/>
      <c r="L23" s="26">
        <f>SUM(L14:L21)</f>
        <v>519086782</v>
      </c>
      <c r="M23" s="25"/>
      <c r="N23" s="26">
        <f>SUM(N14:N21)</f>
        <v>520656820</v>
      </c>
    </row>
    <row r="24" spans="1:14" ht="16.5" customHeight="1" x14ac:dyDescent="0.5">
      <c r="G24" s="19"/>
      <c r="H24" s="20"/>
      <c r="I24" s="20"/>
      <c r="J24" s="20"/>
      <c r="K24" s="19"/>
      <c r="L24" s="20"/>
      <c r="M24" s="20"/>
      <c r="N24" s="20"/>
    </row>
    <row r="25" spans="1:14" ht="16.5" customHeight="1" x14ac:dyDescent="0.5">
      <c r="A25" s="1" t="s">
        <v>20</v>
      </c>
      <c r="F25" s="27"/>
      <c r="G25" s="19"/>
      <c r="H25" s="20"/>
      <c r="I25" s="20"/>
      <c r="J25" s="20"/>
      <c r="K25" s="19"/>
      <c r="L25" s="20"/>
      <c r="M25" s="20"/>
      <c r="N25" s="20"/>
    </row>
    <row r="26" spans="1:14" ht="16.5" customHeight="1" x14ac:dyDescent="0.5">
      <c r="A26" s="1"/>
      <c r="F26" s="27"/>
      <c r="G26" s="19"/>
      <c r="H26" s="20"/>
      <c r="I26" s="20"/>
      <c r="J26" s="20"/>
      <c r="K26" s="19"/>
      <c r="L26" s="20"/>
      <c r="M26" s="20"/>
      <c r="N26" s="20"/>
    </row>
    <row r="27" spans="1:14" ht="16.5" customHeight="1" x14ac:dyDescent="0.5">
      <c r="A27" s="3" t="s">
        <v>21</v>
      </c>
      <c r="F27" s="5">
        <v>13</v>
      </c>
      <c r="G27" s="19"/>
      <c r="H27" s="21">
        <v>1500000</v>
      </c>
      <c r="I27" s="19"/>
      <c r="J27" s="21">
        <v>1500000</v>
      </c>
      <c r="K27" s="19"/>
      <c r="L27" s="21">
        <v>1500000</v>
      </c>
      <c r="M27" s="19"/>
      <c r="N27" s="21">
        <v>1500000</v>
      </c>
    </row>
    <row r="28" spans="1:14" ht="16.5" customHeight="1" x14ac:dyDescent="0.5">
      <c r="A28" s="3" t="s">
        <v>22</v>
      </c>
      <c r="F28" s="5">
        <v>14</v>
      </c>
      <c r="G28" s="19"/>
      <c r="H28" s="21">
        <v>33650233</v>
      </c>
      <c r="I28" s="19"/>
      <c r="J28" s="21">
        <v>30683988</v>
      </c>
      <c r="K28" s="19"/>
      <c r="L28" s="21">
        <v>30000070</v>
      </c>
      <c r="M28" s="19"/>
      <c r="N28" s="21">
        <v>30000070</v>
      </c>
    </row>
    <row r="29" spans="1:14" ht="16.5" customHeight="1" x14ac:dyDescent="0.5">
      <c r="A29" s="3" t="s">
        <v>23</v>
      </c>
      <c r="F29" s="5">
        <v>14</v>
      </c>
      <c r="G29" s="19"/>
      <c r="H29" s="21">
        <v>0</v>
      </c>
      <c r="I29" s="19"/>
      <c r="J29" s="21">
        <v>0</v>
      </c>
      <c r="K29" s="19"/>
      <c r="L29" s="21">
        <v>1649800</v>
      </c>
      <c r="M29" s="19"/>
      <c r="N29" s="21">
        <v>1649800</v>
      </c>
    </row>
    <row r="30" spans="1:14" ht="16.5" customHeight="1" x14ac:dyDescent="0.5">
      <c r="A30" s="3" t="s">
        <v>24</v>
      </c>
      <c r="F30" s="5">
        <v>15</v>
      </c>
      <c r="G30" s="19"/>
      <c r="H30" s="21">
        <v>3254522</v>
      </c>
      <c r="I30" s="19"/>
      <c r="J30" s="21">
        <v>2993894</v>
      </c>
      <c r="K30" s="19"/>
      <c r="L30" s="21">
        <v>3254522</v>
      </c>
      <c r="M30" s="19"/>
      <c r="N30" s="21">
        <v>2993894</v>
      </c>
    </row>
    <row r="31" spans="1:14" ht="16.5" customHeight="1" x14ac:dyDescent="0.5">
      <c r="A31" s="3" t="s">
        <v>25</v>
      </c>
      <c r="F31" s="5">
        <v>16</v>
      </c>
      <c r="G31" s="19"/>
      <c r="H31" s="21">
        <v>6979139</v>
      </c>
      <c r="I31" s="19"/>
      <c r="J31" s="21">
        <v>4620173</v>
      </c>
      <c r="K31" s="19"/>
      <c r="L31" s="21">
        <v>6979139</v>
      </c>
      <c r="M31" s="19"/>
      <c r="N31" s="21">
        <v>4620173</v>
      </c>
    </row>
    <row r="32" spans="1:14" ht="16.5" customHeight="1" x14ac:dyDescent="0.5">
      <c r="A32" s="3" t="s">
        <v>26</v>
      </c>
      <c r="F32" s="5">
        <v>17</v>
      </c>
      <c r="G32" s="19"/>
      <c r="H32" s="21">
        <v>24906633</v>
      </c>
      <c r="I32" s="19"/>
      <c r="J32" s="21">
        <v>20440636</v>
      </c>
      <c r="K32" s="19"/>
      <c r="L32" s="21">
        <v>23925325</v>
      </c>
      <c r="M32" s="19"/>
      <c r="N32" s="21">
        <v>19319140</v>
      </c>
    </row>
    <row r="33" spans="1:14" ht="16.5" customHeight="1" x14ac:dyDescent="0.5">
      <c r="A33" s="3" t="s">
        <v>27</v>
      </c>
      <c r="F33" s="5">
        <v>18</v>
      </c>
      <c r="G33" s="19"/>
      <c r="H33" s="21">
        <v>4886457</v>
      </c>
      <c r="I33" s="19"/>
      <c r="J33" s="21">
        <v>5647787</v>
      </c>
      <c r="K33" s="19"/>
      <c r="L33" s="21">
        <v>4886457</v>
      </c>
      <c r="M33" s="19"/>
      <c r="N33" s="21">
        <v>5647787</v>
      </c>
    </row>
    <row r="34" spans="1:14" ht="16.5" customHeight="1" x14ac:dyDescent="0.5">
      <c r="A34" s="3" t="s">
        <v>28</v>
      </c>
      <c r="G34" s="19"/>
      <c r="H34" s="23">
        <v>1361304</v>
      </c>
      <c r="I34" s="19"/>
      <c r="J34" s="23">
        <v>1361304</v>
      </c>
      <c r="K34" s="19"/>
      <c r="L34" s="23">
        <v>1361304</v>
      </c>
      <c r="M34" s="19"/>
      <c r="N34" s="23">
        <v>1361304</v>
      </c>
    </row>
    <row r="35" spans="1:14" ht="16.5" customHeight="1" x14ac:dyDescent="0.5">
      <c r="F35" s="28"/>
      <c r="G35" s="19"/>
      <c r="H35" s="25"/>
      <c r="I35" s="25"/>
      <c r="J35" s="25"/>
      <c r="K35" s="19"/>
      <c r="L35" s="25"/>
      <c r="M35" s="25"/>
      <c r="N35" s="25"/>
    </row>
    <row r="36" spans="1:14" ht="16.5" customHeight="1" x14ac:dyDescent="0.5">
      <c r="A36" s="1" t="s">
        <v>29</v>
      </c>
      <c r="G36" s="19"/>
      <c r="H36" s="26">
        <f>SUM(H27:H34)</f>
        <v>76538288</v>
      </c>
      <c r="I36" s="25"/>
      <c r="J36" s="26">
        <f>SUM(J27:J34)</f>
        <v>67247782</v>
      </c>
      <c r="K36" s="19"/>
      <c r="L36" s="26">
        <f>SUM(L27:L34)</f>
        <v>73556617</v>
      </c>
      <c r="M36" s="25"/>
      <c r="N36" s="26">
        <f>SUM(N27:N34)</f>
        <v>67092168</v>
      </c>
    </row>
    <row r="37" spans="1:14" ht="16.5" customHeight="1" x14ac:dyDescent="0.5">
      <c r="F37" s="3"/>
      <c r="G37" s="29"/>
      <c r="H37" s="30"/>
      <c r="I37" s="30"/>
      <c r="J37" s="30"/>
      <c r="K37" s="29"/>
      <c r="L37" s="30"/>
      <c r="M37" s="30"/>
      <c r="N37" s="30"/>
    </row>
    <row r="38" spans="1:14" ht="16.5" customHeight="1" thickBot="1" x14ac:dyDescent="0.55000000000000004">
      <c r="A38" s="1" t="s">
        <v>30</v>
      </c>
      <c r="G38" s="19"/>
      <c r="H38" s="31">
        <f>H23+H36</f>
        <v>599053846</v>
      </c>
      <c r="I38" s="25"/>
      <c r="J38" s="31">
        <f>J23+J36</f>
        <v>591571732</v>
      </c>
      <c r="K38" s="19"/>
      <c r="L38" s="31">
        <f>L23+L36</f>
        <v>592643399</v>
      </c>
      <c r="M38" s="25"/>
      <c r="N38" s="31">
        <f>N23+N36</f>
        <v>587748988</v>
      </c>
    </row>
    <row r="39" spans="1:14" ht="16.5" customHeight="1" thickTop="1" x14ac:dyDescent="0.5">
      <c r="A39" s="1"/>
      <c r="G39" s="19"/>
      <c r="H39" s="25"/>
      <c r="I39" s="25"/>
      <c r="J39" s="25"/>
      <c r="K39" s="19"/>
      <c r="L39" s="25"/>
      <c r="M39" s="25"/>
      <c r="N39" s="25"/>
    </row>
    <row r="40" spans="1:14" ht="16.5" customHeight="1" x14ac:dyDescent="0.5">
      <c r="A40" s="1"/>
      <c r="G40" s="19"/>
      <c r="H40" s="25"/>
      <c r="I40" s="25"/>
      <c r="J40" s="25"/>
      <c r="K40" s="19"/>
      <c r="L40" s="25"/>
      <c r="M40" s="25"/>
      <c r="N40" s="25"/>
    </row>
    <row r="41" spans="1:14" ht="16.5" customHeight="1" x14ac:dyDescent="0.5">
      <c r="A41" s="1"/>
      <c r="G41" s="19"/>
      <c r="H41" s="25"/>
      <c r="I41" s="25"/>
      <c r="J41" s="25"/>
      <c r="K41" s="19"/>
      <c r="L41" s="25"/>
      <c r="M41" s="25"/>
      <c r="N41" s="25"/>
    </row>
    <row r="42" spans="1:14" ht="16.5" customHeight="1" x14ac:dyDescent="0.5">
      <c r="A42" s="1"/>
      <c r="G42" s="19"/>
      <c r="H42" s="25"/>
      <c r="I42" s="25"/>
      <c r="J42" s="25"/>
      <c r="K42" s="19"/>
      <c r="L42" s="25"/>
      <c r="M42" s="25"/>
      <c r="N42" s="25"/>
    </row>
    <row r="43" spans="1:14" ht="16.5" customHeight="1" x14ac:dyDescent="0.5">
      <c r="A43" s="1"/>
      <c r="G43" s="19"/>
      <c r="H43" s="25"/>
      <c r="I43" s="25"/>
      <c r="J43" s="25"/>
      <c r="K43" s="19"/>
      <c r="L43" s="25"/>
      <c r="M43" s="25"/>
      <c r="N43" s="25"/>
    </row>
    <row r="44" spans="1:14" ht="16.5" customHeight="1" x14ac:dyDescent="0.5">
      <c r="A44" s="1"/>
      <c r="G44" s="19"/>
      <c r="H44" s="25"/>
      <c r="I44" s="25"/>
      <c r="J44" s="25"/>
      <c r="K44" s="19"/>
      <c r="L44" s="25"/>
      <c r="M44" s="25"/>
      <c r="N44" s="25"/>
    </row>
    <row r="45" spans="1:14" ht="16.5" customHeight="1" x14ac:dyDescent="0.5">
      <c r="A45" s="1"/>
      <c r="G45" s="19"/>
      <c r="H45" s="25"/>
      <c r="I45" s="25"/>
      <c r="J45" s="25"/>
      <c r="K45" s="19"/>
      <c r="L45" s="25"/>
      <c r="M45" s="25"/>
      <c r="N45" s="25"/>
    </row>
    <row r="46" spans="1:14" ht="16.5" customHeight="1" x14ac:dyDescent="0.5">
      <c r="A46" s="128" t="s">
        <v>31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5"/>
    </row>
    <row r="47" spans="1:14" ht="16.5" customHeight="1" x14ac:dyDescent="0.5">
      <c r="A47" s="5"/>
      <c r="B47" s="5"/>
      <c r="C47" s="5"/>
      <c r="D47" s="5"/>
      <c r="E47" s="5"/>
      <c r="H47" s="5"/>
      <c r="I47" s="5"/>
      <c r="J47" s="5"/>
      <c r="L47" s="5"/>
      <c r="M47" s="5"/>
      <c r="N47" s="5"/>
    </row>
    <row r="48" spans="1:14" ht="14.25" customHeight="1" x14ac:dyDescent="0.5">
      <c r="A48" s="5"/>
      <c r="B48" s="5"/>
      <c r="C48" s="5"/>
      <c r="D48" s="5"/>
      <c r="E48" s="5"/>
      <c r="H48" s="5"/>
      <c r="I48" s="5"/>
      <c r="J48" s="5"/>
      <c r="L48" s="5"/>
      <c r="M48" s="5"/>
      <c r="N48" s="5"/>
    </row>
    <row r="49" spans="1:14" ht="22.15" customHeight="1" x14ac:dyDescent="0.5">
      <c r="A49" s="32" t="s">
        <v>32</v>
      </c>
      <c r="B49" s="32"/>
      <c r="C49" s="8"/>
      <c r="D49" s="8"/>
      <c r="E49" s="8"/>
      <c r="F49" s="9"/>
      <c r="G49" s="9"/>
      <c r="H49" s="33"/>
      <c r="I49" s="33"/>
      <c r="J49" s="33"/>
      <c r="K49" s="9"/>
      <c r="L49" s="33"/>
      <c r="M49" s="33"/>
      <c r="N49" s="33"/>
    </row>
    <row r="50" spans="1:14" ht="16.5" customHeight="1" x14ac:dyDescent="0.5">
      <c r="A50" s="1" t="str">
        <f>A1</f>
        <v>TQR Public Company Limited</v>
      </c>
      <c r="H50" s="6"/>
      <c r="I50" s="6"/>
      <c r="J50" s="6"/>
      <c r="L50" s="6"/>
      <c r="M50" s="6"/>
      <c r="N50" s="6"/>
    </row>
    <row r="51" spans="1:14" ht="16.5" customHeight="1" x14ac:dyDescent="0.5">
      <c r="A51" s="34" t="s">
        <v>33</v>
      </c>
      <c r="H51" s="6"/>
      <c r="I51" s="6"/>
      <c r="J51" s="6"/>
      <c r="L51" s="6"/>
      <c r="M51" s="6"/>
      <c r="N51" s="6"/>
    </row>
    <row r="52" spans="1:14" ht="16.5" customHeight="1" x14ac:dyDescent="0.5">
      <c r="A52" s="35" t="str">
        <f>A3</f>
        <v>As at 31 December 2024</v>
      </c>
      <c r="B52" s="8"/>
      <c r="C52" s="8"/>
      <c r="D52" s="8"/>
      <c r="E52" s="8"/>
      <c r="F52" s="9"/>
      <c r="G52" s="9"/>
      <c r="H52" s="10"/>
      <c r="I52" s="10"/>
      <c r="J52" s="10"/>
      <c r="K52" s="9"/>
      <c r="L52" s="10"/>
      <c r="M52" s="10"/>
      <c r="N52" s="10"/>
    </row>
    <row r="53" spans="1:14" ht="16.5" customHeight="1" x14ac:dyDescent="0.5">
      <c r="A53" s="1"/>
      <c r="H53" s="6"/>
      <c r="I53" s="6"/>
      <c r="J53" s="6"/>
      <c r="L53" s="6"/>
      <c r="M53" s="6"/>
      <c r="N53" s="6"/>
    </row>
    <row r="54" spans="1:14" ht="16.5" customHeight="1" x14ac:dyDescent="0.5">
      <c r="A54" s="1"/>
      <c r="H54" s="6"/>
      <c r="I54" s="6"/>
      <c r="J54" s="6"/>
      <c r="L54" s="6"/>
      <c r="M54" s="6"/>
      <c r="N54" s="6"/>
    </row>
    <row r="55" spans="1:14" ht="16.5" customHeight="1" x14ac:dyDescent="0.5">
      <c r="A55" s="11"/>
      <c r="H55" s="125" t="s">
        <v>3</v>
      </c>
      <c r="I55" s="125"/>
      <c r="J55" s="125"/>
      <c r="K55" s="2"/>
      <c r="L55" s="125" t="s">
        <v>4</v>
      </c>
      <c r="M55" s="125"/>
      <c r="N55" s="125"/>
    </row>
    <row r="56" spans="1:14" ht="16.5" customHeight="1" x14ac:dyDescent="0.5">
      <c r="A56" s="11"/>
      <c r="H56" s="126" t="s">
        <v>5</v>
      </c>
      <c r="I56" s="127"/>
      <c r="J56" s="127"/>
      <c r="K56" s="13"/>
      <c r="L56" s="126" t="s">
        <v>5</v>
      </c>
      <c r="M56" s="127"/>
      <c r="N56" s="127"/>
    </row>
    <row r="57" spans="1:14" ht="16.5" customHeight="1" x14ac:dyDescent="0.5">
      <c r="A57" s="11"/>
      <c r="H57" s="15">
        <v>2024</v>
      </c>
      <c r="I57" s="14"/>
      <c r="J57" s="15">
        <v>2023</v>
      </c>
      <c r="K57" s="14"/>
      <c r="L57" s="15">
        <v>2024</v>
      </c>
      <c r="M57" s="14"/>
      <c r="N57" s="15">
        <v>2023</v>
      </c>
    </row>
    <row r="58" spans="1:14" ht="16.5" customHeight="1" x14ac:dyDescent="0.5">
      <c r="A58" s="11"/>
      <c r="F58" s="16" t="s">
        <v>6</v>
      </c>
      <c r="G58" s="14"/>
      <c r="H58" s="17" t="s">
        <v>7</v>
      </c>
      <c r="I58" s="18"/>
      <c r="J58" s="17" t="s">
        <v>7</v>
      </c>
      <c r="K58" s="14"/>
      <c r="L58" s="17" t="s">
        <v>7</v>
      </c>
      <c r="M58" s="18"/>
      <c r="N58" s="17" t="s">
        <v>7</v>
      </c>
    </row>
    <row r="59" spans="1:14" ht="16.5" customHeight="1" x14ac:dyDescent="0.5">
      <c r="A59" s="1" t="s">
        <v>34</v>
      </c>
      <c r="H59" s="20"/>
      <c r="I59" s="20"/>
      <c r="J59" s="20"/>
      <c r="L59" s="20"/>
      <c r="M59" s="20"/>
      <c r="N59" s="20"/>
    </row>
    <row r="60" spans="1:14" ht="16.5" customHeight="1" x14ac:dyDescent="0.5">
      <c r="A60" s="1"/>
      <c r="H60" s="20"/>
      <c r="I60" s="20"/>
      <c r="J60" s="20"/>
      <c r="L60" s="20"/>
      <c r="M60" s="20"/>
      <c r="N60" s="20"/>
    </row>
    <row r="61" spans="1:14" ht="16.5" customHeight="1" x14ac:dyDescent="0.5">
      <c r="A61" s="1" t="s">
        <v>35</v>
      </c>
    </row>
    <row r="62" spans="1:14" ht="16.5" customHeight="1" x14ac:dyDescent="0.5">
      <c r="A62" s="1"/>
    </row>
    <row r="63" spans="1:14" ht="16.5" customHeight="1" x14ac:dyDescent="0.5">
      <c r="A63" s="3" t="s">
        <v>36</v>
      </c>
      <c r="G63" s="19"/>
      <c r="H63" s="21"/>
      <c r="I63" s="19"/>
      <c r="J63" s="21"/>
      <c r="K63" s="19"/>
      <c r="L63" s="21"/>
      <c r="M63" s="19"/>
      <c r="N63" s="21"/>
    </row>
    <row r="64" spans="1:14" ht="16.5" customHeight="1" x14ac:dyDescent="0.5">
      <c r="B64" s="3" t="s">
        <v>37</v>
      </c>
      <c r="F64" s="5">
        <v>19</v>
      </c>
      <c r="G64" s="19"/>
      <c r="H64" s="21">
        <v>44652168</v>
      </c>
      <c r="I64" s="19"/>
      <c r="J64" s="21">
        <v>43446074</v>
      </c>
      <c r="K64" s="19"/>
      <c r="L64" s="21">
        <v>43075175</v>
      </c>
      <c r="M64" s="19"/>
      <c r="N64" s="21">
        <v>41709837</v>
      </c>
    </row>
    <row r="65" spans="1:14" ht="16.5" customHeight="1" x14ac:dyDescent="0.5">
      <c r="A65" s="36" t="s">
        <v>38</v>
      </c>
      <c r="F65" s="27" t="s">
        <v>39</v>
      </c>
      <c r="G65" s="19"/>
      <c r="H65" s="21">
        <v>2586347</v>
      </c>
      <c r="I65" s="21"/>
      <c r="J65" s="21">
        <v>2192002</v>
      </c>
      <c r="K65" s="19"/>
      <c r="L65" s="21">
        <v>2586347</v>
      </c>
      <c r="M65" s="21"/>
      <c r="N65" s="21">
        <v>2192002</v>
      </c>
    </row>
    <row r="66" spans="1:14" ht="16.5" customHeight="1" x14ac:dyDescent="0.5">
      <c r="A66" s="36" t="s">
        <v>40</v>
      </c>
      <c r="G66" s="19"/>
      <c r="H66" s="21">
        <v>8316369</v>
      </c>
      <c r="I66" s="19"/>
      <c r="J66" s="21">
        <v>10471970</v>
      </c>
      <c r="K66" s="3"/>
      <c r="L66" s="21">
        <v>8316369</v>
      </c>
      <c r="M66" s="19"/>
      <c r="N66" s="21">
        <v>10471970</v>
      </c>
    </row>
    <row r="67" spans="1:14" ht="16.5" customHeight="1" x14ac:dyDescent="0.5">
      <c r="A67" s="3" t="s">
        <v>41</v>
      </c>
      <c r="F67" s="27"/>
      <c r="G67" s="19"/>
      <c r="H67" s="23">
        <v>7248462</v>
      </c>
      <c r="I67" s="19"/>
      <c r="J67" s="23">
        <v>10206326</v>
      </c>
      <c r="K67" s="19"/>
      <c r="L67" s="23">
        <v>7238266</v>
      </c>
      <c r="M67" s="19"/>
      <c r="N67" s="23">
        <v>10203679</v>
      </c>
    </row>
    <row r="68" spans="1:14" ht="16.5" customHeight="1" x14ac:dyDescent="0.5">
      <c r="F68" s="27"/>
      <c r="G68" s="19"/>
    </row>
    <row r="69" spans="1:14" ht="16.5" customHeight="1" x14ac:dyDescent="0.5">
      <c r="A69" s="1" t="s">
        <v>42</v>
      </c>
      <c r="H69" s="26">
        <f>SUM(H63:H67)</f>
        <v>62803346</v>
      </c>
      <c r="I69" s="25"/>
      <c r="J69" s="26">
        <f>SUM(J63:J67)</f>
        <v>66316372</v>
      </c>
      <c r="K69" s="19"/>
      <c r="L69" s="26">
        <f>SUM(L63:L67)</f>
        <v>61216157</v>
      </c>
      <c r="M69" s="25"/>
      <c r="N69" s="26">
        <f>SUM(N63:N67)</f>
        <v>64577488</v>
      </c>
    </row>
    <row r="70" spans="1:14" ht="16.5" customHeight="1" x14ac:dyDescent="0.5">
      <c r="A70" s="1"/>
      <c r="H70" s="20"/>
      <c r="I70" s="20"/>
      <c r="J70" s="20"/>
      <c r="L70" s="20"/>
      <c r="M70" s="20"/>
      <c r="N70" s="20"/>
    </row>
    <row r="71" spans="1:14" ht="16.5" customHeight="1" x14ac:dyDescent="0.5">
      <c r="A71" s="1" t="s">
        <v>43</v>
      </c>
      <c r="H71" s="20"/>
      <c r="I71" s="20"/>
      <c r="J71" s="20"/>
      <c r="L71" s="20"/>
      <c r="M71" s="20"/>
      <c r="N71" s="20"/>
    </row>
    <row r="72" spans="1:14" ht="16.5" customHeight="1" x14ac:dyDescent="0.5">
      <c r="A72" s="1"/>
      <c r="H72" s="20"/>
      <c r="I72" s="20"/>
      <c r="J72" s="20"/>
      <c r="L72" s="20"/>
      <c r="M72" s="20"/>
      <c r="N72" s="20"/>
    </row>
    <row r="73" spans="1:14" ht="16.5" customHeight="1" x14ac:dyDescent="0.5">
      <c r="A73" s="36" t="s">
        <v>44</v>
      </c>
      <c r="F73" s="5">
        <v>20</v>
      </c>
      <c r="G73" s="19"/>
      <c r="H73" s="21">
        <v>5449229</v>
      </c>
      <c r="I73" s="19"/>
      <c r="J73" s="21">
        <v>2472014</v>
      </c>
      <c r="K73" s="19"/>
      <c r="L73" s="21">
        <v>5449229</v>
      </c>
      <c r="M73" s="19"/>
      <c r="N73" s="21">
        <v>2472014</v>
      </c>
    </row>
    <row r="74" spans="1:14" ht="16.5" customHeight="1" x14ac:dyDescent="0.5">
      <c r="A74" s="36" t="s">
        <v>45</v>
      </c>
      <c r="F74" s="5" t="s">
        <v>46</v>
      </c>
      <c r="G74" s="19"/>
      <c r="H74" s="21">
        <v>16653306</v>
      </c>
      <c r="I74" s="19"/>
      <c r="J74" s="21">
        <v>23184739</v>
      </c>
      <c r="K74" s="19"/>
      <c r="L74" s="21">
        <v>16653306</v>
      </c>
      <c r="M74" s="19"/>
      <c r="N74" s="21">
        <v>23184739</v>
      </c>
    </row>
    <row r="75" spans="1:14" ht="16.5" customHeight="1" x14ac:dyDescent="0.5">
      <c r="A75" s="3" t="s">
        <v>47</v>
      </c>
      <c r="F75" s="27"/>
      <c r="G75" s="19"/>
      <c r="H75" s="23">
        <v>1485000</v>
      </c>
      <c r="I75" s="19"/>
      <c r="J75" s="23">
        <v>0</v>
      </c>
      <c r="K75" s="19"/>
      <c r="L75" s="23">
        <v>1485000</v>
      </c>
      <c r="M75" s="19"/>
      <c r="N75" s="23">
        <v>0</v>
      </c>
    </row>
    <row r="76" spans="1:14" ht="16.5" customHeight="1" x14ac:dyDescent="0.5">
      <c r="F76" s="27"/>
      <c r="G76" s="19"/>
      <c r="H76" s="25"/>
      <c r="I76" s="25"/>
      <c r="J76" s="25"/>
      <c r="K76" s="19"/>
      <c r="L76" s="25"/>
      <c r="M76" s="25"/>
      <c r="N76" s="25"/>
    </row>
    <row r="77" spans="1:14" ht="16.5" customHeight="1" x14ac:dyDescent="0.5">
      <c r="A77" s="1" t="s">
        <v>48</v>
      </c>
      <c r="F77" s="27"/>
      <c r="G77" s="19"/>
      <c r="H77" s="26">
        <f>SUM(H73:H75)</f>
        <v>23587535</v>
      </c>
      <c r="I77" s="25"/>
      <c r="J77" s="26">
        <f>SUM(J73:J75)</f>
        <v>25656753</v>
      </c>
      <c r="K77" s="19"/>
      <c r="L77" s="26">
        <f>SUM(L73:L75)</f>
        <v>23587535</v>
      </c>
      <c r="M77" s="25"/>
      <c r="N77" s="26">
        <f>SUM(N73:N75)</f>
        <v>25656753</v>
      </c>
    </row>
    <row r="78" spans="1:14" ht="16.5" customHeight="1" x14ac:dyDescent="0.5">
      <c r="F78" s="27"/>
      <c r="G78" s="19"/>
      <c r="H78" s="25"/>
      <c r="I78" s="25"/>
      <c r="J78" s="25"/>
      <c r="K78" s="19"/>
      <c r="L78" s="25"/>
      <c r="M78" s="25"/>
      <c r="N78" s="25"/>
    </row>
    <row r="79" spans="1:14" ht="16.5" customHeight="1" x14ac:dyDescent="0.5">
      <c r="A79" s="1" t="s">
        <v>49</v>
      </c>
      <c r="G79" s="19"/>
      <c r="H79" s="26">
        <f>H69+H77</f>
        <v>86390881</v>
      </c>
      <c r="I79" s="25"/>
      <c r="J79" s="26">
        <f>J69+J77</f>
        <v>91973125</v>
      </c>
      <c r="K79" s="19"/>
      <c r="L79" s="26">
        <f>L69+L77</f>
        <v>84803692</v>
      </c>
      <c r="M79" s="25"/>
      <c r="N79" s="26">
        <f>N69+N77</f>
        <v>90234241</v>
      </c>
    </row>
    <row r="80" spans="1:14" ht="16.5" customHeight="1" x14ac:dyDescent="0.5">
      <c r="A80" s="1"/>
      <c r="G80" s="19"/>
      <c r="H80" s="25"/>
      <c r="I80" s="25"/>
      <c r="J80" s="25"/>
      <c r="K80" s="19"/>
      <c r="L80" s="25"/>
      <c r="M80" s="25"/>
      <c r="N80" s="25"/>
    </row>
    <row r="81" spans="1:14" ht="16.5" customHeight="1" x14ac:dyDescent="0.5">
      <c r="A81" s="1"/>
      <c r="G81" s="19"/>
      <c r="H81" s="25"/>
      <c r="I81" s="25"/>
      <c r="J81" s="25"/>
      <c r="K81" s="19"/>
      <c r="L81" s="25"/>
      <c r="M81" s="25"/>
      <c r="N81" s="25"/>
    </row>
    <row r="82" spans="1:14" ht="16.5" customHeight="1" x14ac:dyDescent="0.5">
      <c r="A82" s="1"/>
      <c r="G82" s="19"/>
      <c r="H82" s="25"/>
      <c r="I82" s="25"/>
      <c r="J82" s="25"/>
      <c r="K82" s="19"/>
      <c r="L82" s="25"/>
      <c r="M82" s="25"/>
      <c r="N82" s="25"/>
    </row>
    <row r="83" spans="1:14" ht="16.5" customHeight="1" x14ac:dyDescent="0.5">
      <c r="A83" s="1"/>
      <c r="G83" s="19"/>
      <c r="H83" s="25"/>
      <c r="I83" s="25"/>
      <c r="J83" s="25"/>
      <c r="K83" s="19"/>
      <c r="L83" s="25"/>
      <c r="M83" s="25"/>
      <c r="N83" s="25"/>
    </row>
    <row r="84" spans="1:14" ht="16.5" customHeight="1" x14ac:dyDescent="0.5">
      <c r="A84" s="1"/>
      <c r="G84" s="19"/>
      <c r="H84" s="25"/>
      <c r="I84" s="25"/>
      <c r="J84" s="25"/>
      <c r="K84" s="19"/>
      <c r="L84" s="25"/>
      <c r="M84" s="25"/>
      <c r="N84" s="25"/>
    </row>
    <row r="85" spans="1:14" ht="16.5" customHeight="1" x14ac:dyDescent="0.5">
      <c r="A85" s="1"/>
      <c r="G85" s="19"/>
      <c r="H85" s="25"/>
      <c r="I85" s="25"/>
      <c r="J85" s="25"/>
      <c r="K85" s="19"/>
      <c r="L85" s="25"/>
      <c r="M85" s="25"/>
      <c r="N85" s="25"/>
    </row>
    <row r="86" spans="1:14" ht="16.5" customHeight="1" x14ac:dyDescent="0.5">
      <c r="A86" s="1"/>
      <c r="G86" s="19"/>
      <c r="H86" s="25"/>
      <c r="I86" s="25"/>
      <c r="J86" s="25"/>
      <c r="K86" s="19"/>
      <c r="L86" s="25"/>
      <c r="M86" s="25"/>
      <c r="N86" s="25"/>
    </row>
    <row r="87" spans="1:14" ht="16.5" customHeight="1" x14ac:dyDescent="0.5">
      <c r="A87" s="1"/>
      <c r="G87" s="19"/>
      <c r="H87" s="25"/>
      <c r="I87" s="25"/>
      <c r="J87" s="25"/>
      <c r="K87" s="19"/>
      <c r="L87" s="25"/>
      <c r="M87" s="25"/>
      <c r="N87" s="25"/>
    </row>
    <row r="88" spans="1:14" ht="16.5" customHeight="1" x14ac:dyDescent="0.5">
      <c r="A88" s="1"/>
      <c r="G88" s="19"/>
      <c r="H88" s="25"/>
      <c r="I88" s="25"/>
      <c r="J88" s="25"/>
      <c r="K88" s="19"/>
      <c r="L88" s="25"/>
      <c r="M88" s="25"/>
      <c r="N88" s="25"/>
    </row>
    <row r="89" spans="1:14" ht="16.5" customHeight="1" x14ac:dyDescent="0.5">
      <c r="A89" s="1"/>
      <c r="G89" s="19"/>
      <c r="H89" s="25"/>
      <c r="I89" s="25"/>
      <c r="J89" s="25"/>
      <c r="K89" s="19"/>
      <c r="L89" s="25"/>
      <c r="M89" s="25"/>
      <c r="N89" s="25"/>
    </row>
    <row r="90" spans="1:14" ht="16.5" customHeight="1" x14ac:dyDescent="0.5">
      <c r="A90" s="1"/>
      <c r="G90" s="19"/>
      <c r="H90" s="25"/>
      <c r="I90" s="25"/>
      <c r="J90" s="25"/>
      <c r="K90" s="19"/>
      <c r="L90" s="25"/>
      <c r="M90" s="25"/>
      <c r="N90" s="25"/>
    </row>
    <row r="91" spans="1:14" ht="16.5" customHeight="1" x14ac:dyDescent="0.5">
      <c r="A91" s="1"/>
      <c r="G91" s="19"/>
      <c r="H91" s="25"/>
      <c r="I91" s="25"/>
      <c r="J91" s="25"/>
      <c r="K91" s="19"/>
      <c r="L91" s="25"/>
      <c r="M91" s="25"/>
      <c r="N91" s="25"/>
    </row>
    <row r="92" spans="1:14" ht="16.5" customHeight="1" x14ac:dyDescent="0.5">
      <c r="A92" s="1"/>
      <c r="G92" s="19"/>
      <c r="H92" s="25"/>
      <c r="I92" s="25"/>
      <c r="J92" s="25"/>
      <c r="K92" s="19"/>
      <c r="L92" s="25"/>
      <c r="M92" s="25"/>
      <c r="N92" s="25"/>
    </row>
    <row r="93" spans="1:14" ht="16.5" customHeight="1" x14ac:dyDescent="0.5">
      <c r="A93" s="1"/>
      <c r="G93" s="19"/>
      <c r="H93" s="25"/>
      <c r="I93" s="25"/>
      <c r="J93" s="25"/>
      <c r="K93" s="19"/>
      <c r="L93" s="25"/>
      <c r="M93" s="25"/>
      <c r="N93" s="25"/>
    </row>
    <row r="94" spans="1:14" ht="16.5" customHeight="1" x14ac:dyDescent="0.5">
      <c r="A94" s="1"/>
      <c r="G94" s="19"/>
      <c r="H94" s="25"/>
      <c r="I94" s="25"/>
      <c r="J94" s="25"/>
      <c r="K94" s="19"/>
      <c r="L94" s="25"/>
      <c r="M94" s="25"/>
      <c r="N94" s="25"/>
    </row>
    <row r="95" spans="1:14" ht="16.5" customHeight="1" x14ac:dyDescent="0.5">
      <c r="A95" s="1"/>
      <c r="G95" s="19"/>
      <c r="H95" s="25"/>
      <c r="I95" s="25"/>
      <c r="J95" s="25"/>
      <c r="K95" s="19"/>
      <c r="L95" s="25"/>
      <c r="M95" s="25"/>
      <c r="N95" s="25"/>
    </row>
    <row r="96" spans="1:14" ht="16.5" customHeight="1" x14ac:dyDescent="0.5">
      <c r="A96" s="1"/>
      <c r="G96" s="19"/>
      <c r="H96" s="25"/>
      <c r="I96" s="25"/>
      <c r="J96" s="25"/>
      <c r="K96" s="19"/>
      <c r="L96" s="25"/>
      <c r="M96" s="25"/>
      <c r="N96" s="25"/>
    </row>
    <row r="97" spans="1:14" ht="13.9" customHeight="1" x14ac:dyDescent="0.5">
      <c r="A97" s="1"/>
      <c r="G97" s="19"/>
      <c r="H97" s="25"/>
      <c r="I97" s="25"/>
      <c r="J97" s="25"/>
      <c r="K97" s="19"/>
      <c r="L97" s="25"/>
      <c r="M97" s="25"/>
      <c r="N97" s="25"/>
    </row>
    <row r="98" spans="1:14" ht="22.15" customHeight="1" x14ac:dyDescent="0.5">
      <c r="A98" s="32" t="str">
        <f>A49</f>
        <v>The accompanying notes are an integral part of these consolidated and separate financial statements.</v>
      </c>
      <c r="B98" s="8"/>
      <c r="C98" s="8"/>
      <c r="D98" s="8"/>
      <c r="E98" s="8"/>
      <c r="F98" s="8"/>
      <c r="G98" s="8"/>
      <c r="H98" s="8"/>
      <c r="I98" s="33"/>
      <c r="J98" s="8"/>
      <c r="K98" s="9"/>
      <c r="L98" s="8"/>
      <c r="M98" s="33"/>
      <c r="N98" s="8"/>
    </row>
    <row r="99" spans="1:14" ht="16.5" customHeight="1" x14ac:dyDescent="0.5">
      <c r="A99" s="1" t="str">
        <f>A1</f>
        <v>TQR Public Company Limited</v>
      </c>
      <c r="H99" s="6"/>
      <c r="I99" s="6"/>
      <c r="J99" s="6"/>
      <c r="L99" s="6"/>
      <c r="M99" s="6"/>
      <c r="N99" s="6"/>
    </row>
    <row r="100" spans="1:14" ht="16.5" customHeight="1" x14ac:dyDescent="0.5">
      <c r="A100" s="34" t="s">
        <v>33</v>
      </c>
      <c r="H100" s="6"/>
      <c r="I100" s="6"/>
      <c r="J100" s="6"/>
      <c r="L100" s="6"/>
      <c r="M100" s="6"/>
      <c r="N100" s="6"/>
    </row>
    <row r="101" spans="1:14" ht="16.5" customHeight="1" x14ac:dyDescent="0.5">
      <c r="A101" s="35" t="str">
        <f>A52</f>
        <v>As at 31 December 2024</v>
      </c>
      <c r="B101" s="8"/>
      <c r="C101" s="8"/>
      <c r="D101" s="8"/>
      <c r="E101" s="8"/>
      <c r="F101" s="9"/>
      <c r="G101" s="9"/>
      <c r="H101" s="10"/>
      <c r="I101" s="10"/>
      <c r="J101" s="10"/>
      <c r="K101" s="9"/>
      <c r="L101" s="10"/>
      <c r="M101" s="10"/>
      <c r="N101" s="10"/>
    </row>
    <row r="102" spans="1:14" ht="16.5" customHeight="1" x14ac:dyDescent="0.5">
      <c r="A102" s="11"/>
      <c r="H102" s="6"/>
      <c r="I102" s="6"/>
      <c r="J102" s="6"/>
      <c r="L102" s="6"/>
      <c r="M102" s="6"/>
      <c r="N102" s="6"/>
    </row>
    <row r="103" spans="1:14" ht="16.5" customHeight="1" x14ac:dyDescent="0.5">
      <c r="A103" s="11"/>
      <c r="H103" s="6"/>
      <c r="I103" s="6"/>
      <c r="J103" s="6"/>
      <c r="L103" s="6"/>
      <c r="M103" s="6"/>
      <c r="N103" s="6"/>
    </row>
    <row r="104" spans="1:14" ht="16.5" customHeight="1" x14ac:dyDescent="0.5">
      <c r="A104" s="11"/>
      <c r="H104" s="125" t="s">
        <v>3</v>
      </c>
      <c r="I104" s="125"/>
      <c r="J104" s="125"/>
      <c r="K104" s="2"/>
      <c r="L104" s="125" t="s">
        <v>4</v>
      </c>
      <c r="M104" s="125"/>
      <c r="N104" s="125"/>
    </row>
    <row r="105" spans="1:14" ht="16.5" customHeight="1" x14ac:dyDescent="0.5">
      <c r="A105" s="11"/>
      <c r="H105" s="127" t="s">
        <v>5</v>
      </c>
      <c r="I105" s="127"/>
      <c r="J105" s="127"/>
      <c r="K105" s="13"/>
      <c r="L105" s="127" t="s">
        <v>5</v>
      </c>
      <c r="M105" s="127"/>
      <c r="N105" s="127"/>
    </row>
    <row r="106" spans="1:14" ht="16.5" customHeight="1" x14ac:dyDescent="0.5">
      <c r="A106" s="11"/>
      <c r="G106" s="14"/>
      <c r="H106" s="15">
        <v>2024</v>
      </c>
      <c r="I106" s="14"/>
      <c r="J106" s="15">
        <v>2023</v>
      </c>
      <c r="K106" s="14"/>
      <c r="L106" s="15">
        <v>2024</v>
      </c>
      <c r="M106" s="14"/>
      <c r="N106" s="15">
        <v>2023</v>
      </c>
    </row>
    <row r="107" spans="1:14" ht="16.5" customHeight="1" x14ac:dyDescent="0.5">
      <c r="A107" s="11"/>
      <c r="F107" s="16" t="s">
        <v>6</v>
      </c>
      <c r="G107" s="14"/>
      <c r="H107" s="17" t="s">
        <v>7</v>
      </c>
      <c r="I107" s="18"/>
      <c r="J107" s="17" t="s">
        <v>7</v>
      </c>
      <c r="K107" s="14"/>
      <c r="L107" s="17" t="s">
        <v>7</v>
      </c>
      <c r="M107" s="18"/>
      <c r="N107" s="17" t="s">
        <v>7</v>
      </c>
    </row>
    <row r="108" spans="1:14" ht="16.5" customHeight="1" x14ac:dyDescent="0.5">
      <c r="A108" s="1" t="s">
        <v>50</v>
      </c>
      <c r="G108" s="19"/>
      <c r="H108" s="25"/>
      <c r="I108" s="25"/>
      <c r="J108" s="25"/>
      <c r="K108" s="19"/>
      <c r="L108" s="25"/>
      <c r="M108" s="25"/>
      <c r="N108" s="25"/>
    </row>
    <row r="109" spans="1:14" ht="16.5" customHeight="1" x14ac:dyDescent="0.5">
      <c r="A109" s="1"/>
      <c r="G109" s="19"/>
      <c r="H109" s="20"/>
      <c r="I109" s="20"/>
      <c r="J109" s="20"/>
      <c r="K109" s="19"/>
      <c r="L109" s="20"/>
      <c r="M109" s="20"/>
      <c r="N109" s="20"/>
    </row>
    <row r="110" spans="1:14" ht="15.6" customHeight="1" x14ac:dyDescent="0.5">
      <c r="A110" s="1" t="s">
        <v>51</v>
      </c>
      <c r="G110" s="19"/>
      <c r="H110" s="20"/>
      <c r="I110" s="20"/>
      <c r="J110" s="20"/>
      <c r="K110" s="19"/>
      <c r="L110" s="20"/>
      <c r="M110" s="20"/>
      <c r="N110" s="20"/>
    </row>
    <row r="111" spans="1:14" ht="15.6" customHeight="1" x14ac:dyDescent="0.5">
      <c r="A111" s="1"/>
      <c r="G111" s="19"/>
      <c r="H111" s="20"/>
      <c r="I111" s="20"/>
      <c r="J111" s="20"/>
      <c r="K111" s="19"/>
      <c r="L111" s="20"/>
      <c r="M111" s="20"/>
      <c r="N111" s="20"/>
    </row>
    <row r="112" spans="1:14" ht="15.6" customHeight="1" x14ac:dyDescent="0.5">
      <c r="A112" s="3" t="s">
        <v>52</v>
      </c>
      <c r="G112" s="19"/>
      <c r="H112" s="20"/>
      <c r="I112" s="20"/>
      <c r="J112" s="20"/>
      <c r="K112" s="19"/>
      <c r="L112" s="20"/>
      <c r="M112" s="20"/>
      <c r="N112" s="20"/>
    </row>
    <row r="113" spans="1:14" ht="16.5" customHeight="1" x14ac:dyDescent="0.5">
      <c r="B113" s="3" t="s">
        <v>53</v>
      </c>
      <c r="G113" s="19"/>
      <c r="H113" s="20"/>
      <c r="I113" s="20"/>
      <c r="J113" s="20"/>
      <c r="K113" s="19"/>
      <c r="L113" s="20"/>
      <c r="M113" s="20"/>
      <c r="N113" s="20"/>
    </row>
    <row r="114" spans="1:14" ht="16.5" customHeight="1" x14ac:dyDescent="0.5">
      <c r="C114" s="3" t="s">
        <v>54</v>
      </c>
      <c r="G114" s="19"/>
      <c r="H114" s="20"/>
      <c r="I114" s="20"/>
      <c r="J114" s="20"/>
      <c r="K114" s="19"/>
      <c r="L114" s="20"/>
      <c r="M114" s="20"/>
      <c r="N114" s="20"/>
    </row>
    <row r="115" spans="1:14" ht="16.5" customHeight="1" thickBot="1" x14ac:dyDescent="0.55000000000000004">
      <c r="D115" s="3" t="s">
        <v>55</v>
      </c>
      <c r="F115" s="5">
        <v>22</v>
      </c>
      <c r="G115" s="19"/>
      <c r="H115" s="31">
        <v>115000000</v>
      </c>
      <c r="I115" s="25"/>
      <c r="J115" s="31">
        <v>115000000</v>
      </c>
      <c r="K115" s="19"/>
      <c r="L115" s="31">
        <v>115000000</v>
      </c>
      <c r="M115" s="25"/>
      <c r="N115" s="31">
        <v>115000000</v>
      </c>
    </row>
    <row r="116" spans="1:14" ht="16.5" customHeight="1" thickTop="1" x14ac:dyDescent="0.5">
      <c r="C116" s="37"/>
      <c r="G116" s="19"/>
      <c r="H116" s="20"/>
      <c r="I116" s="20"/>
      <c r="J116" s="20"/>
      <c r="K116" s="19"/>
      <c r="L116" s="20"/>
      <c r="M116" s="20"/>
      <c r="N116" s="20"/>
    </row>
    <row r="117" spans="1:14" ht="16.5" customHeight="1" x14ac:dyDescent="0.5">
      <c r="B117" s="3" t="s">
        <v>56</v>
      </c>
      <c r="G117" s="19"/>
      <c r="H117" s="20"/>
      <c r="I117" s="20"/>
      <c r="J117" s="20"/>
      <c r="K117" s="19"/>
      <c r="L117" s="20"/>
      <c r="M117" s="20"/>
      <c r="N117" s="20"/>
    </row>
    <row r="118" spans="1:14" ht="16.5" customHeight="1" x14ac:dyDescent="0.5">
      <c r="C118" s="3" t="s">
        <v>54</v>
      </c>
      <c r="G118" s="19"/>
      <c r="H118" s="20"/>
      <c r="I118" s="20"/>
      <c r="J118" s="20"/>
      <c r="K118" s="19"/>
      <c r="L118" s="20"/>
      <c r="M118" s="20"/>
      <c r="N118" s="20"/>
    </row>
    <row r="119" spans="1:14" ht="16.5" customHeight="1" x14ac:dyDescent="0.5">
      <c r="D119" s="3" t="s">
        <v>55</v>
      </c>
      <c r="F119" s="5">
        <v>22</v>
      </c>
      <c r="G119" s="19"/>
      <c r="H119" s="25">
        <v>115000000</v>
      </c>
      <c r="I119" s="38"/>
      <c r="J119" s="25">
        <v>115000000</v>
      </c>
      <c r="K119" s="19"/>
      <c r="L119" s="25">
        <v>115000000</v>
      </c>
      <c r="M119" s="38"/>
      <c r="N119" s="25">
        <v>115000000</v>
      </c>
    </row>
    <row r="120" spans="1:14" ht="16.5" customHeight="1" x14ac:dyDescent="0.5">
      <c r="A120" s="3" t="s">
        <v>57</v>
      </c>
      <c r="F120" s="5">
        <v>22</v>
      </c>
      <c r="G120" s="19"/>
      <c r="H120" s="25">
        <v>270075880</v>
      </c>
      <c r="I120" s="38"/>
      <c r="J120" s="25">
        <v>270075880</v>
      </c>
      <c r="K120" s="19"/>
      <c r="L120" s="25">
        <v>270075880</v>
      </c>
      <c r="M120" s="38"/>
      <c r="N120" s="25">
        <v>270075880</v>
      </c>
    </row>
    <row r="121" spans="1:14" ht="16.5" customHeight="1" x14ac:dyDescent="0.5">
      <c r="A121" s="3" t="s">
        <v>58</v>
      </c>
      <c r="G121" s="19"/>
      <c r="H121" s="25"/>
      <c r="I121" s="25"/>
      <c r="J121" s="25"/>
      <c r="K121" s="19"/>
      <c r="L121" s="25"/>
      <c r="M121" s="25"/>
      <c r="N121" s="25"/>
    </row>
    <row r="122" spans="1:14" ht="16.5" customHeight="1" x14ac:dyDescent="0.5">
      <c r="B122" s="3" t="s">
        <v>59</v>
      </c>
      <c r="G122" s="19"/>
      <c r="H122" s="3"/>
      <c r="I122" s="39"/>
      <c r="J122" s="3"/>
      <c r="K122" s="3"/>
      <c r="L122" s="3"/>
      <c r="M122" s="39"/>
      <c r="N122" s="3"/>
    </row>
    <row r="123" spans="1:14" ht="16.5" customHeight="1" x14ac:dyDescent="0.5">
      <c r="C123" s="3" t="s">
        <v>60</v>
      </c>
      <c r="F123" s="5">
        <v>23</v>
      </c>
      <c r="G123" s="19"/>
      <c r="H123" s="25">
        <v>11500000</v>
      </c>
      <c r="I123" s="38"/>
      <c r="J123" s="25">
        <v>11500000</v>
      </c>
      <c r="K123" s="19"/>
      <c r="L123" s="25">
        <v>11500000</v>
      </c>
      <c r="M123" s="38"/>
      <c r="N123" s="25">
        <v>11500000</v>
      </c>
    </row>
    <row r="124" spans="1:14" ht="16.5" customHeight="1" x14ac:dyDescent="0.5">
      <c r="B124" s="3" t="s">
        <v>61</v>
      </c>
      <c r="G124" s="19"/>
      <c r="H124" s="25">
        <f>'Eng 9'!P25</f>
        <v>100858512</v>
      </c>
      <c r="I124" s="19"/>
      <c r="J124" s="25">
        <v>94807240</v>
      </c>
      <c r="K124" s="19"/>
      <c r="L124" s="25">
        <v>97305745</v>
      </c>
      <c r="M124" s="19"/>
      <c r="N124" s="25">
        <v>94095967</v>
      </c>
    </row>
    <row r="125" spans="1:14" ht="16.5" customHeight="1" x14ac:dyDescent="0.5">
      <c r="A125" s="3" t="s">
        <v>62</v>
      </c>
      <c r="G125" s="19"/>
      <c r="H125" s="26">
        <v>13958082</v>
      </c>
      <c r="I125" s="19"/>
      <c r="J125" s="26">
        <v>6842900</v>
      </c>
      <c r="K125" s="19"/>
      <c r="L125" s="26">
        <v>13958082</v>
      </c>
      <c r="M125" s="19"/>
      <c r="N125" s="26">
        <v>6842900</v>
      </c>
    </row>
    <row r="126" spans="1:14" ht="16.5" customHeight="1" x14ac:dyDescent="0.5">
      <c r="G126" s="19"/>
      <c r="H126" s="3"/>
      <c r="I126" s="3"/>
      <c r="J126" s="3"/>
      <c r="K126" s="3"/>
      <c r="L126" s="3"/>
      <c r="M126" s="3"/>
      <c r="N126" s="3"/>
    </row>
    <row r="127" spans="1:14" s="22" customFormat="1" ht="16.5" customHeight="1" x14ac:dyDescent="0.5">
      <c r="A127" s="3" t="s">
        <v>63</v>
      </c>
      <c r="F127" s="40"/>
      <c r="G127" s="41"/>
      <c r="H127" s="25">
        <f>SUM(H119:H125)</f>
        <v>511392474</v>
      </c>
      <c r="I127" s="19"/>
      <c r="J127" s="25">
        <f>SUM(J119:J125)</f>
        <v>498226020</v>
      </c>
      <c r="K127" s="19"/>
      <c r="L127" s="25">
        <f>SUM(L119:L125)</f>
        <v>507839707</v>
      </c>
      <c r="M127" s="19"/>
      <c r="N127" s="25">
        <f>SUM(N119:N125)</f>
        <v>497514747</v>
      </c>
    </row>
    <row r="128" spans="1:14" s="22" customFormat="1" ht="16.5" customHeight="1" x14ac:dyDescent="0.5">
      <c r="A128" s="3" t="s">
        <v>64</v>
      </c>
      <c r="F128" s="40"/>
      <c r="G128" s="41"/>
      <c r="H128" s="26">
        <f>'Eng 9'!T25</f>
        <v>1270491</v>
      </c>
      <c r="I128" s="19"/>
      <c r="J128" s="26">
        <v>1372587</v>
      </c>
      <c r="K128" s="19"/>
      <c r="L128" s="26">
        <v>0</v>
      </c>
      <c r="M128" s="19"/>
      <c r="N128" s="26">
        <v>0</v>
      </c>
    </row>
    <row r="129" spans="1:14" s="22" customFormat="1" ht="16.5" customHeight="1" x14ac:dyDescent="0.5">
      <c r="A129" s="3"/>
      <c r="F129" s="40"/>
      <c r="G129" s="41"/>
      <c r="H129" s="25"/>
      <c r="I129" s="19"/>
      <c r="J129" s="25"/>
      <c r="K129" s="19"/>
      <c r="L129" s="25"/>
      <c r="M129" s="19"/>
      <c r="N129" s="25"/>
    </row>
    <row r="130" spans="1:14" ht="16.5" customHeight="1" x14ac:dyDescent="0.5">
      <c r="A130" s="1" t="s">
        <v>65</v>
      </c>
      <c r="G130" s="19"/>
      <c r="H130" s="26">
        <f>SUM(H127:H128)</f>
        <v>512662965</v>
      </c>
      <c r="I130" s="25"/>
      <c r="J130" s="26">
        <f>SUM(J127:J128)</f>
        <v>499598607</v>
      </c>
      <c r="K130" s="19"/>
      <c r="L130" s="26">
        <f>SUM(L127:L128)</f>
        <v>507839707</v>
      </c>
      <c r="M130" s="25"/>
      <c r="N130" s="26">
        <f>SUM(N127:N128)</f>
        <v>497514747</v>
      </c>
    </row>
    <row r="131" spans="1:14" ht="16.5" customHeight="1" x14ac:dyDescent="0.5">
      <c r="G131" s="19"/>
      <c r="H131" s="3"/>
      <c r="I131" s="3"/>
      <c r="J131" s="3"/>
      <c r="K131" s="3"/>
      <c r="L131" s="3"/>
      <c r="M131" s="3"/>
      <c r="N131" s="3"/>
    </row>
    <row r="132" spans="1:14" ht="16.5" customHeight="1" thickBot="1" x14ac:dyDescent="0.55000000000000004">
      <c r="A132" s="1" t="s">
        <v>66</v>
      </c>
      <c r="B132" s="1"/>
      <c r="H132" s="31">
        <f>H130+H79</f>
        <v>599053846</v>
      </c>
      <c r="I132" s="25"/>
      <c r="J132" s="31">
        <f>J130+J79</f>
        <v>591571732</v>
      </c>
      <c r="K132" s="19"/>
      <c r="L132" s="31">
        <f>L130+L79</f>
        <v>592643399</v>
      </c>
      <c r="M132" s="25"/>
      <c r="N132" s="31">
        <f>N130+N79</f>
        <v>587748988</v>
      </c>
    </row>
    <row r="133" spans="1:14" ht="16.5" customHeight="1" thickTop="1" x14ac:dyDescent="0.5">
      <c r="A133" s="1"/>
      <c r="B133" s="1"/>
      <c r="K133" s="24"/>
    </row>
    <row r="134" spans="1:14" ht="16.5" customHeight="1" x14ac:dyDescent="0.5">
      <c r="A134" s="1"/>
      <c r="B134" s="1"/>
    </row>
    <row r="135" spans="1:14" ht="15.75" customHeight="1" x14ac:dyDescent="0.5">
      <c r="A135" s="1"/>
      <c r="B135" s="1"/>
    </row>
    <row r="136" spans="1:14" ht="16.5" customHeight="1" x14ac:dyDescent="0.5">
      <c r="A136" s="1"/>
      <c r="B136" s="1"/>
    </row>
    <row r="137" spans="1:14" ht="16.5" customHeight="1" x14ac:dyDescent="0.5">
      <c r="A137" s="1"/>
      <c r="B137" s="1"/>
    </row>
    <row r="138" spans="1:14" ht="16.5" customHeight="1" x14ac:dyDescent="0.5">
      <c r="A138" s="1"/>
      <c r="B138" s="1"/>
    </row>
    <row r="139" spans="1:14" ht="16.5" customHeight="1" x14ac:dyDescent="0.5">
      <c r="A139" s="1"/>
      <c r="B139" s="1"/>
    </row>
    <row r="140" spans="1:14" ht="16.5" customHeight="1" x14ac:dyDescent="0.5">
      <c r="A140" s="1"/>
      <c r="B140" s="1"/>
    </row>
    <row r="141" spans="1:14" ht="16.5" customHeight="1" x14ac:dyDescent="0.5">
      <c r="A141" s="1"/>
      <c r="B141" s="1"/>
    </row>
    <row r="142" spans="1:14" ht="16.5" customHeight="1" x14ac:dyDescent="0.5">
      <c r="A142" s="1"/>
      <c r="B142" s="1"/>
    </row>
    <row r="143" spans="1:14" ht="16.5" customHeight="1" x14ac:dyDescent="0.5">
      <c r="A143" s="1"/>
      <c r="B143" s="1"/>
    </row>
    <row r="144" spans="1:14" ht="16.5" customHeight="1" x14ac:dyDescent="0.5">
      <c r="A144" s="1"/>
      <c r="B144" s="1"/>
    </row>
    <row r="145" spans="1:14" ht="19.5" customHeight="1" x14ac:dyDescent="0.5">
      <c r="A145" s="1"/>
      <c r="B145" s="1"/>
    </row>
    <row r="146" spans="1:14" ht="14.25" customHeight="1" x14ac:dyDescent="0.5">
      <c r="A146" s="1"/>
      <c r="B146" s="1"/>
    </row>
    <row r="147" spans="1:14" ht="22.15" customHeight="1" x14ac:dyDescent="0.5">
      <c r="A147" s="32" t="str">
        <f>A49</f>
        <v>The accompanying notes are an integral part of these consolidated and separate financial statements.</v>
      </c>
      <c r="B147" s="32"/>
      <c r="C147" s="8"/>
      <c r="D147" s="8"/>
      <c r="E147" s="8"/>
      <c r="F147" s="9"/>
      <c r="G147" s="9"/>
      <c r="H147" s="10"/>
      <c r="I147" s="10"/>
      <c r="J147" s="10"/>
      <c r="K147" s="9"/>
      <c r="L147" s="10"/>
      <c r="M147" s="10"/>
      <c r="N147" s="10"/>
    </row>
  </sheetData>
  <mergeCells count="13">
    <mergeCell ref="H56:J56"/>
    <mergeCell ref="L56:N56"/>
    <mergeCell ref="H104:J104"/>
    <mergeCell ref="L104:N104"/>
    <mergeCell ref="H105:J105"/>
    <mergeCell ref="L105:N105"/>
    <mergeCell ref="H55:J55"/>
    <mergeCell ref="L55:N55"/>
    <mergeCell ref="H6:J6"/>
    <mergeCell ref="L6:N6"/>
    <mergeCell ref="H7:J7"/>
    <mergeCell ref="L7:N7"/>
    <mergeCell ref="A46:M46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1" man="1"/>
    <brk id="98" max="11" man="1"/>
  </rowBreaks>
  <ignoredErrors>
    <ignoredError sqref="F65:F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77CAC-62E1-4CC3-8981-32470D9FDE83}">
  <dimension ref="A1:M66"/>
  <sheetViews>
    <sheetView topLeftCell="A3" zoomScaleNormal="100" zoomScaleSheetLayoutView="104" workbookViewId="0">
      <selection activeCell="D20" sqref="D20"/>
    </sheetView>
  </sheetViews>
  <sheetFormatPr defaultColWidth="9.140625" defaultRowHeight="16.5" customHeight="1" x14ac:dyDescent="0.5"/>
  <cols>
    <col min="1" max="3" width="1.85546875" style="3" customWidth="1"/>
    <col min="4" max="4" width="36.42578125" style="3" customWidth="1"/>
    <col min="5" max="5" width="6.42578125" style="5" customWidth="1"/>
    <col min="6" max="6" width="1" style="5" customWidth="1"/>
    <col min="7" max="7" width="12.7109375" style="24" customWidth="1"/>
    <col min="8" max="8" width="1" style="3" customWidth="1"/>
    <col min="9" max="9" width="12.7109375" style="24" customWidth="1"/>
    <col min="10" max="10" width="1" style="5" customWidth="1"/>
    <col min="11" max="11" width="12.7109375" style="24" customWidth="1"/>
    <col min="12" max="12" width="1" style="3" customWidth="1"/>
    <col min="13" max="13" width="12.7109375" style="24" customWidth="1"/>
    <col min="14" max="16384" width="9.140625" style="3"/>
  </cols>
  <sheetData>
    <row r="1" spans="1:13" ht="16.5" customHeight="1" x14ac:dyDescent="0.5">
      <c r="A1" s="1" t="str">
        <f>'EN 5-7'!A1</f>
        <v>TQR Public Company Limited</v>
      </c>
      <c r="G1" s="2"/>
      <c r="I1" s="2"/>
      <c r="K1" s="2"/>
      <c r="M1" s="2"/>
    </row>
    <row r="2" spans="1:13" ht="16.5" customHeight="1" x14ac:dyDescent="0.5">
      <c r="A2" s="4" t="s">
        <v>67</v>
      </c>
      <c r="G2" s="6"/>
      <c r="I2" s="6"/>
      <c r="K2" s="6"/>
      <c r="M2" s="6"/>
    </row>
    <row r="3" spans="1:13" ht="16.5" customHeight="1" x14ac:dyDescent="0.5">
      <c r="A3" s="130" t="s">
        <v>68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 ht="15" customHeight="1" x14ac:dyDescent="0.5">
      <c r="A4" s="42"/>
      <c r="B4" s="37"/>
      <c r="C4" s="37"/>
      <c r="D4" s="37"/>
      <c r="E4" s="37"/>
      <c r="F4" s="37"/>
      <c r="G4" s="125"/>
      <c r="H4" s="125"/>
      <c r="I4" s="125"/>
      <c r="J4" s="2"/>
      <c r="K4" s="125"/>
      <c r="L4" s="125"/>
      <c r="M4" s="125"/>
    </row>
    <row r="5" spans="1:13" ht="15" customHeight="1" x14ac:dyDescent="0.5">
      <c r="A5" s="42"/>
      <c r="B5" s="37"/>
      <c r="C5" s="37"/>
      <c r="D5" s="37"/>
      <c r="E5" s="37"/>
      <c r="F5" s="37"/>
      <c r="G5" s="125"/>
      <c r="H5" s="125"/>
      <c r="I5" s="125"/>
      <c r="J5" s="2"/>
      <c r="K5" s="125"/>
      <c r="L5" s="125"/>
      <c r="M5" s="125"/>
    </row>
    <row r="6" spans="1:13" ht="15" customHeight="1" x14ac:dyDescent="0.5">
      <c r="A6" s="42"/>
      <c r="B6" s="37"/>
      <c r="C6" s="37"/>
      <c r="D6" s="37"/>
      <c r="E6" s="37"/>
      <c r="F6" s="37"/>
      <c r="G6" s="125" t="s">
        <v>3</v>
      </c>
      <c r="H6" s="125"/>
      <c r="I6" s="125"/>
      <c r="J6" s="2"/>
      <c r="K6" s="125" t="s">
        <v>4</v>
      </c>
      <c r="L6" s="125"/>
      <c r="M6" s="125"/>
    </row>
    <row r="7" spans="1:13" ht="15" customHeight="1" x14ac:dyDescent="0.5">
      <c r="A7" s="42"/>
      <c r="B7" s="37"/>
      <c r="C7" s="37"/>
      <c r="D7" s="37"/>
      <c r="E7" s="37"/>
      <c r="F7" s="37"/>
      <c r="G7" s="126" t="s">
        <v>5</v>
      </c>
      <c r="H7" s="127"/>
      <c r="I7" s="127"/>
      <c r="J7" s="13"/>
      <c r="K7" s="126" t="s">
        <v>5</v>
      </c>
      <c r="L7" s="127"/>
      <c r="M7" s="127"/>
    </row>
    <row r="8" spans="1:13" ht="15" customHeight="1" x14ac:dyDescent="0.5">
      <c r="G8" s="15">
        <v>2024</v>
      </c>
      <c r="H8" s="14"/>
      <c r="I8" s="15">
        <v>2023</v>
      </c>
      <c r="J8" s="14"/>
      <c r="K8" s="15">
        <v>2024</v>
      </c>
      <c r="L8" s="14"/>
      <c r="M8" s="15">
        <v>2023</v>
      </c>
    </row>
    <row r="9" spans="1:13" ht="15" customHeight="1" x14ac:dyDescent="0.5">
      <c r="E9" s="16" t="s">
        <v>6</v>
      </c>
      <c r="F9" s="43"/>
      <c r="G9" s="17" t="s">
        <v>7</v>
      </c>
      <c r="I9" s="17" t="s">
        <v>7</v>
      </c>
      <c r="J9" s="14"/>
      <c r="K9" s="17" t="s">
        <v>7</v>
      </c>
      <c r="M9" s="17" t="s">
        <v>7</v>
      </c>
    </row>
    <row r="10" spans="1:13" ht="6" customHeight="1" x14ac:dyDescent="0.5">
      <c r="E10" s="43"/>
      <c r="F10" s="43"/>
      <c r="G10" s="18"/>
      <c r="I10" s="18"/>
      <c r="J10" s="43"/>
      <c r="K10" s="18"/>
      <c r="M10" s="18"/>
    </row>
    <row r="11" spans="1:13" ht="15" customHeight="1" x14ac:dyDescent="0.5">
      <c r="A11" s="1" t="s">
        <v>69</v>
      </c>
      <c r="E11" s="43"/>
      <c r="F11" s="43"/>
      <c r="G11" s="12"/>
      <c r="I11" s="12"/>
      <c r="J11" s="43"/>
      <c r="K11" s="12"/>
      <c r="M11" s="12"/>
    </row>
    <row r="12" spans="1:13" ht="6" customHeight="1" x14ac:dyDescent="0.5"/>
    <row r="13" spans="1:13" ht="15" customHeight="1" x14ac:dyDescent="0.5">
      <c r="A13" s="3" t="s">
        <v>70</v>
      </c>
      <c r="G13" s="20">
        <v>247897875</v>
      </c>
      <c r="I13" s="20">
        <v>240596837</v>
      </c>
      <c r="K13" s="20">
        <v>246735053</v>
      </c>
      <c r="M13" s="20">
        <v>237988995</v>
      </c>
    </row>
    <row r="14" spans="1:13" ht="15" customHeight="1" x14ac:dyDescent="0.5">
      <c r="A14" s="3" t="s">
        <v>71</v>
      </c>
      <c r="E14" s="27"/>
      <c r="F14" s="27"/>
      <c r="G14" s="26">
        <v>11019283</v>
      </c>
      <c r="I14" s="26">
        <v>9334634</v>
      </c>
      <c r="J14" s="27"/>
      <c r="K14" s="26">
        <v>11016893</v>
      </c>
      <c r="M14" s="26">
        <v>9332745</v>
      </c>
    </row>
    <row r="15" spans="1:13" ht="6" customHeight="1" x14ac:dyDescent="0.5">
      <c r="E15" s="27"/>
      <c r="F15" s="27"/>
      <c r="G15" s="25"/>
      <c r="I15" s="25"/>
      <c r="J15" s="27"/>
      <c r="K15" s="25"/>
      <c r="M15" s="25"/>
    </row>
    <row r="16" spans="1:13" ht="15" customHeight="1" x14ac:dyDescent="0.5">
      <c r="A16" s="1" t="s">
        <v>72</v>
      </c>
      <c r="E16" s="27"/>
      <c r="F16" s="27"/>
      <c r="G16" s="26">
        <f>SUM(G13:G14)</f>
        <v>258917158</v>
      </c>
      <c r="I16" s="26">
        <f>SUM(I13:I14)</f>
        <v>249931471</v>
      </c>
      <c r="J16" s="27"/>
      <c r="K16" s="26">
        <f>SUM(K13:K14)</f>
        <v>257751946</v>
      </c>
      <c r="M16" s="26">
        <f>SUM(M13:M14)</f>
        <v>247321740</v>
      </c>
    </row>
    <row r="17" spans="1:13" ht="15" customHeight="1" x14ac:dyDescent="0.5">
      <c r="E17" s="27"/>
      <c r="F17" s="27"/>
      <c r="J17" s="27"/>
    </row>
    <row r="18" spans="1:13" ht="15" customHeight="1" x14ac:dyDescent="0.5">
      <c r="A18" s="1" t="s">
        <v>73</v>
      </c>
      <c r="E18" s="27"/>
      <c r="F18" s="27"/>
      <c r="G18" s="44"/>
      <c r="I18" s="44"/>
      <c r="J18" s="27"/>
      <c r="K18" s="44"/>
      <c r="M18" s="44"/>
    </row>
    <row r="19" spans="1:13" ht="6" customHeight="1" x14ac:dyDescent="0.5">
      <c r="A19" s="1"/>
      <c r="E19" s="27"/>
      <c r="F19" s="27"/>
      <c r="J19" s="27"/>
    </row>
    <row r="20" spans="1:13" ht="15" customHeight="1" x14ac:dyDescent="0.5">
      <c r="A20" s="3" t="s">
        <v>74</v>
      </c>
      <c r="E20" s="27" t="s">
        <v>75</v>
      </c>
      <c r="F20" s="27"/>
      <c r="G20" s="20">
        <v>59592654</v>
      </c>
      <c r="H20" s="45"/>
      <c r="I20" s="20">
        <v>57732963</v>
      </c>
      <c r="J20" s="27"/>
      <c r="K20" s="20">
        <v>58503914</v>
      </c>
      <c r="L20" s="45"/>
      <c r="M20" s="20">
        <v>55686267</v>
      </c>
    </row>
    <row r="21" spans="1:13" ht="15" customHeight="1" x14ac:dyDescent="0.5">
      <c r="A21" s="3" t="s">
        <v>76</v>
      </c>
      <c r="E21" s="27" t="s">
        <v>75</v>
      </c>
      <c r="F21" s="27"/>
      <c r="G21" s="20">
        <v>5634761</v>
      </c>
      <c r="H21" s="45"/>
      <c r="I21" s="20">
        <v>6191141</v>
      </c>
      <c r="J21" s="27"/>
      <c r="K21" s="20">
        <v>5634761</v>
      </c>
      <c r="L21" s="45"/>
      <c r="M21" s="20">
        <v>6191141</v>
      </c>
    </row>
    <row r="22" spans="1:13" ht="15" customHeight="1" x14ac:dyDescent="0.5">
      <c r="A22" s="3" t="s">
        <v>77</v>
      </c>
      <c r="E22" s="27" t="s">
        <v>75</v>
      </c>
      <c r="F22" s="27"/>
      <c r="G22" s="20">
        <v>70009153</v>
      </c>
      <c r="H22" s="45"/>
      <c r="I22" s="20">
        <v>54665117</v>
      </c>
      <c r="J22" s="27"/>
      <c r="K22" s="20">
        <v>69705834</v>
      </c>
      <c r="L22" s="45"/>
      <c r="M22" s="20">
        <v>54113681</v>
      </c>
    </row>
    <row r="23" spans="1:13" ht="15" customHeight="1" x14ac:dyDescent="0.5">
      <c r="A23" s="3" t="s">
        <v>78</v>
      </c>
      <c r="E23" s="27" t="s">
        <v>75</v>
      </c>
      <c r="F23" s="27"/>
      <c r="G23" s="26">
        <v>452764</v>
      </c>
      <c r="I23" s="26">
        <v>5839377</v>
      </c>
      <c r="J23" s="27"/>
      <c r="K23" s="26">
        <v>452764</v>
      </c>
      <c r="M23" s="26">
        <v>5839377</v>
      </c>
    </row>
    <row r="24" spans="1:13" ht="6" customHeight="1" x14ac:dyDescent="0.5">
      <c r="E24" s="27"/>
      <c r="F24" s="27"/>
      <c r="J24" s="27"/>
    </row>
    <row r="25" spans="1:13" ht="15" customHeight="1" x14ac:dyDescent="0.5">
      <c r="A25" s="1" t="s">
        <v>79</v>
      </c>
      <c r="E25" s="27"/>
      <c r="F25" s="27"/>
      <c r="G25" s="26">
        <f>SUM(G20:G23)</f>
        <v>135689332</v>
      </c>
      <c r="I25" s="26">
        <f>SUM(I20:I23)</f>
        <v>124428598</v>
      </c>
      <c r="J25" s="27"/>
      <c r="K25" s="26">
        <f>SUM(K20:K23)</f>
        <v>134297273</v>
      </c>
      <c r="M25" s="26">
        <f>SUM(M20:M23)</f>
        <v>121830466</v>
      </c>
    </row>
    <row r="26" spans="1:13" ht="10.15" customHeight="1" x14ac:dyDescent="0.5">
      <c r="E26" s="27"/>
      <c r="F26" s="27"/>
      <c r="J26" s="27"/>
    </row>
    <row r="27" spans="1:13" ht="15" customHeight="1" x14ac:dyDescent="0.5">
      <c r="A27" s="1" t="s">
        <v>80</v>
      </c>
      <c r="E27" s="27"/>
      <c r="F27" s="27"/>
      <c r="G27" s="20">
        <f>G16-G25</f>
        <v>123227826</v>
      </c>
      <c r="I27" s="20">
        <f>I16-I25</f>
        <v>125502873</v>
      </c>
      <c r="J27" s="46"/>
      <c r="K27" s="20">
        <f>K16-K25</f>
        <v>123454673</v>
      </c>
      <c r="M27" s="20">
        <f>M16-M25</f>
        <v>125491274</v>
      </c>
    </row>
    <row r="28" spans="1:13" ht="15" customHeight="1" x14ac:dyDescent="0.5">
      <c r="A28" s="3" t="s">
        <v>81</v>
      </c>
      <c r="E28" s="27"/>
      <c r="F28" s="27"/>
      <c r="G28" s="25">
        <v>-510387</v>
      </c>
      <c r="I28" s="25">
        <v>-481931</v>
      </c>
      <c r="J28" s="27"/>
      <c r="K28" s="25">
        <v>-510387</v>
      </c>
      <c r="M28" s="25">
        <v>-481931</v>
      </c>
    </row>
    <row r="29" spans="1:13" ht="15" customHeight="1" x14ac:dyDescent="0.5">
      <c r="A29" s="3" t="s">
        <v>82</v>
      </c>
      <c r="E29" s="27" t="s">
        <v>83</v>
      </c>
      <c r="F29" s="27"/>
      <c r="G29" s="26">
        <v>2966245</v>
      </c>
      <c r="I29" s="26">
        <v>683918</v>
      </c>
      <c r="J29" s="27"/>
      <c r="K29" s="26">
        <v>0</v>
      </c>
      <c r="M29" s="26">
        <v>0</v>
      </c>
    </row>
    <row r="30" spans="1:13" ht="6" customHeight="1" x14ac:dyDescent="0.5">
      <c r="E30" s="27"/>
      <c r="F30" s="27"/>
      <c r="J30" s="27"/>
    </row>
    <row r="31" spans="1:13" ht="15" customHeight="1" x14ac:dyDescent="0.5">
      <c r="A31" s="1" t="s">
        <v>84</v>
      </c>
      <c r="E31" s="27"/>
      <c r="F31" s="27"/>
      <c r="G31" s="25">
        <f>SUM(G27:G29)</f>
        <v>125683684</v>
      </c>
      <c r="I31" s="25">
        <f>SUM(I27:I29)</f>
        <v>125704860</v>
      </c>
      <c r="J31" s="27"/>
      <c r="K31" s="25">
        <f>SUM(K27:K29)</f>
        <v>122944286</v>
      </c>
      <c r="M31" s="25">
        <f>SUM(M27:M29)</f>
        <v>125009343</v>
      </c>
    </row>
    <row r="32" spans="1:13" ht="15" customHeight="1" x14ac:dyDescent="0.5">
      <c r="A32" s="3" t="s">
        <v>85</v>
      </c>
      <c r="E32" s="5">
        <v>27</v>
      </c>
      <c r="F32" s="27"/>
      <c r="G32" s="26">
        <v>-25435123</v>
      </c>
      <c r="I32" s="26">
        <v>-25391111</v>
      </c>
      <c r="J32" s="27"/>
      <c r="K32" s="26">
        <v>-25435123</v>
      </c>
      <c r="M32" s="26">
        <v>-25391111</v>
      </c>
    </row>
    <row r="33" spans="1:13" ht="6" customHeight="1" x14ac:dyDescent="0.5">
      <c r="E33" s="27"/>
      <c r="F33" s="27"/>
      <c r="G33" s="25"/>
      <c r="I33" s="25"/>
      <c r="J33" s="27"/>
      <c r="K33" s="25"/>
      <c r="M33" s="25"/>
    </row>
    <row r="34" spans="1:13" ht="15" customHeight="1" thickBot="1" x14ac:dyDescent="0.55000000000000004">
      <c r="A34" s="1" t="s">
        <v>86</v>
      </c>
      <c r="E34" s="27"/>
      <c r="F34" s="27"/>
      <c r="G34" s="31">
        <f>G31+G32</f>
        <v>100248561</v>
      </c>
      <c r="I34" s="31">
        <f>I31+I32</f>
        <v>100313749</v>
      </c>
      <c r="J34" s="27"/>
      <c r="K34" s="31">
        <f>K31+K32</f>
        <v>97509163</v>
      </c>
      <c r="M34" s="31">
        <f>M31+M32</f>
        <v>99618232</v>
      </c>
    </row>
    <row r="35" spans="1:13" ht="8.1" customHeight="1" thickTop="1" x14ac:dyDescent="0.5">
      <c r="A35" s="1"/>
      <c r="E35" s="27"/>
      <c r="F35" s="27"/>
      <c r="G35" s="25"/>
      <c r="I35" s="25"/>
      <c r="J35" s="27"/>
      <c r="K35" s="25"/>
      <c r="M35" s="25"/>
    </row>
    <row r="36" spans="1:13" ht="15" customHeight="1" x14ac:dyDescent="0.5">
      <c r="A36" s="1" t="s">
        <v>87</v>
      </c>
      <c r="E36" s="27"/>
      <c r="F36" s="27"/>
      <c r="G36" s="25"/>
      <c r="I36" s="25"/>
      <c r="J36" s="27"/>
      <c r="K36" s="25"/>
      <c r="M36" s="25"/>
    </row>
    <row r="37" spans="1:13" ht="15" customHeight="1" x14ac:dyDescent="0.5">
      <c r="A37" s="47" t="s">
        <v>88</v>
      </c>
      <c r="B37" s="47"/>
      <c r="C37" s="47"/>
      <c r="D37" s="47"/>
      <c r="E37" s="27"/>
      <c r="F37" s="27"/>
      <c r="G37" s="25"/>
      <c r="I37" s="25"/>
      <c r="J37" s="27"/>
      <c r="K37" s="25"/>
      <c r="M37" s="25"/>
    </row>
    <row r="38" spans="1:13" ht="15" customHeight="1" x14ac:dyDescent="0.5">
      <c r="A38" s="47"/>
      <c r="B38" s="47" t="s">
        <v>89</v>
      </c>
      <c r="C38" s="47"/>
      <c r="D38" s="47"/>
      <c r="E38" s="27"/>
      <c r="F38" s="27"/>
      <c r="G38" s="25"/>
      <c r="I38" s="25"/>
      <c r="J38" s="27"/>
      <c r="K38" s="25"/>
      <c r="M38" s="25"/>
    </row>
    <row r="39" spans="1:13" ht="15" customHeight="1" x14ac:dyDescent="0.5">
      <c r="C39" s="3" t="s">
        <v>90</v>
      </c>
      <c r="E39" s="27"/>
      <c r="F39" s="27"/>
      <c r="G39" s="25"/>
      <c r="I39" s="25"/>
      <c r="J39" s="27"/>
      <c r="K39" s="25"/>
      <c r="M39" s="25"/>
    </row>
    <row r="40" spans="1:13" ht="15" customHeight="1" x14ac:dyDescent="0.5">
      <c r="D40" s="3" t="s">
        <v>91</v>
      </c>
      <c r="E40" s="5">
        <v>21</v>
      </c>
      <c r="F40" s="27"/>
      <c r="G40" s="25">
        <v>8893978</v>
      </c>
      <c r="I40" s="25">
        <v>0</v>
      </c>
      <c r="J40" s="27"/>
      <c r="K40" s="25">
        <v>8893978</v>
      </c>
      <c r="M40" s="25">
        <v>0</v>
      </c>
    </row>
    <row r="41" spans="1:13" ht="15" customHeight="1" x14ac:dyDescent="0.5">
      <c r="C41" s="3" t="s">
        <v>92</v>
      </c>
      <c r="E41" s="27"/>
      <c r="F41" s="27"/>
      <c r="G41" s="25"/>
      <c r="I41" s="25"/>
      <c r="J41" s="27"/>
      <c r="K41" s="25"/>
      <c r="M41" s="25"/>
    </row>
    <row r="42" spans="1:13" ht="15" customHeight="1" x14ac:dyDescent="0.5">
      <c r="C42" s="3" t="s">
        <v>93</v>
      </c>
      <c r="D42" s="3" t="s">
        <v>94</v>
      </c>
      <c r="E42" s="5" t="s">
        <v>95</v>
      </c>
      <c r="F42" s="27"/>
      <c r="G42" s="26">
        <v>-1778796</v>
      </c>
      <c r="I42" s="26">
        <v>0</v>
      </c>
      <c r="J42" s="27"/>
      <c r="K42" s="26">
        <v>-1778796</v>
      </c>
      <c r="M42" s="26">
        <v>0</v>
      </c>
    </row>
    <row r="43" spans="1:13" ht="6" customHeight="1" x14ac:dyDescent="0.5">
      <c r="E43" s="27"/>
      <c r="F43" s="27"/>
      <c r="J43" s="27"/>
    </row>
    <row r="44" spans="1:13" ht="15" customHeight="1" x14ac:dyDescent="0.5">
      <c r="A44" s="1" t="s">
        <v>96</v>
      </c>
      <c r="E44" s="27"/>
      <c r="F44" s="27"/>
      <c r="G44" s="3"/>
      <c r="I44" s="3"/>
      <c r="J44" s="3"/>
      <c r="K44" s="3"/>
      <c r="M44" s="3"/>
    </row>
    <row r="45" spans="1:13" ht="15" customHeight="1" x14ac:dyDescent="0.5">
      <c r="B45" s="1" t="s">
        <v>97</v>
      </c>
      <c r="E45" s="27"/>
      <c r="F45" s="27"/>
      <c r="G45" s="26">
        <f>SUM(G38:G42)</f>
        <v>7115182</v>
      </c>
      <c r="I45" s="26">
        <f>SUM(I38:I42)</f>
        <v>0</v>
      </c>
      <c r="J45" s="27"/>
      <c r="K45" s="26">
        <f>SUM(K38:K42)</f>
        <v>7115182</v>
      </c>
      <c r="M45" s="26">
        <f>SUM(M38:M42)</f>
        <v>0</v>
      </c>
    </row>
    <row r="46" spans="1:13" ht="6" customHeight="1" x14ac:dyDescent="0.5">
      <c r="B46" s="1"/>
      <c r="E46" s="27"/>
      <c r="F46" s="27"/>
      <c r="G46" s="25"/>
      <c r="I46" s="25"/>
      <c r="J46" s="27"/>
      <c r="K46" s="25"/>
      <c r="M46" s="25"/>
    </row>
    <row r="47" spans="1:13" ht="15" customHeight="1" thickBot="1" x14ac:dyDescent="0.55000000000000004">
      <c r="A47" s="1" t="s">
        <v>98</v>
      </c>
      <c r="E47" s="27"/>
      <c r="F47" s="27"/>
      <c r="G47" s="31">
        <f>G45+G34</f>
        <v>107363743</v>
      </c>
      <c r="I47" s="31">
        <f>I45+I34</f>
        <v>100313749</v>
      </c>
      <c r="J47" s="27"/>
      <c r="K47" s="31">
        <f>K45+K34</f>
        <v>104624345</v>
      </c>
      <c r="M47" s="31">
        <f>M45+M34</f>
        <v>99618232</v>
      </c>
    </row>
    <row r="48" spans="1:13" ht="8.1" customHeight="1" thickTop="1" x14ac:dyDescent="0.5">
      <c r="A48" s="1"/>
      <c r="E48" s="27"/>
      <c r="F48" s="27"/>
      <c r="G48" s="25"/>
      <c r="I48" s="25"/>
      <c r="J48" s="27"/>
      <c r="K48" s="25"/>
      <c r="M48" s="25"/>
    </row>
    <row r="49" spans="1:13" ht="15" customHeight="1" x14ac:dyDescent="0.5">
      <c r="A49" s="1" t="s">
        <v>99</v>
      </c>
      <c r="E49" s="27"/>
      <c r="F49" s="27"/>
      <c r="G49" s="25"/>
      <c r="H49" s="27"/>
      <c r="I49" s="25"/>
      <c r="J49" s="3"/>
      <c r="K49" s="25"/>
      <c r="L49" s="27"/>
      <c r="M49" s="25"/>
    </row>
    <row r="50" spans="1:13" ht="15" customHeight="1" x14ac:dyDescent="0.5">
      <c r="B50" s="3" t="s">
        <v>100</v>
      </c>
      <c r="E50" s="27"/>
      <c r="F50" s="27"/>
      <c r="G50" s="25">
        <v>100350657</v>
      </c>
      <c r="H50" s="27"/>
      <c r="I50" s="25">
        <v>100308529</v>
      </c>
      <c r="J50" s="3"/>
      <c r="K50" s="25">
        <v>97509163</v>
      </c>
      <c r="L50" s="27"/>
      <c r="M50" s="25">
        <v>99618232</v>
      </c>
    </row>
    <row r="51" spans="1:13" ht="15" customHeight="1" x14ac:dyDescent="0.5">
      <c r="A51" s="1"/>
      <c r="B51" s="3" t="s">
        <v>64</v>
      </c>
      <c r="E51" s="27"/>
      <c r="F51" s="27"/>
      <c r="G51" s="26">
        <v>-102096</v>
      </c>
      <c r="H51" s="27"/>
      <c r="I51" s="26">
        <v>5220</v>
      </c>
      <c r="J51" s="3"/>
      <c r="K51" s="26">
        <v>0</v>
      </c>
      <c r="L51" s="27"/>
      <c r="M51" s="26">
        <v>0</v>
      </c>
    </row>
    <row r="52" spans="1:13" ht="6" customHeight="1" x14ac:dyDescent="0.5">
      <c r="E52" s="27"/>
      <c r="F52" s="27"/>
      <c r="G52" s="48"/>
      <c r="H52" s="27"/>
      <c r="I52" s="48"/>
      <c r="J52" s="3"/>
      <c r="K52" s="25"/>
      <c r="L52" s="27"/>
      <c r="M52" s="25"/>
    </row>
    <row r="53" spans="1:13" ht="15" customHeight="1" thickBot="1" x14ac:dyDescent="0.55000000000000004">
      <c r="A53" s="1"/>
      <c r="E53" s="27"/>
      <c r="F53" s="27"/>
      <c r="G53" s="31">
        <f>SUM(G50:G51)</f>
        <v>100248561</v>
      </c>
      <c r="H53" s="27"/>
      <c r="I53" s="31">
        <f>SUM(I50:I51)</f>
        <v>100313749</v>
      </c>
      <c r="J53" s="3"/>
      <c r="K53" s="31">
        <f>SUM(K50:K51)</f>
        <v>97509163</v>
      </c>
      <c r="L53" s="27"/>
      <c r="M53" s="31">
        <f>SUM(M50:M51)</f>
        <v>99618232</v>
      </c>
    </row>
    <row r="54" spans="1:13" ht="8.1" customHeight="1" thickTop="1" x14ac:dyDescent="0.5">
      <c r="A54" s="1"/>
      <c r="E54" s="27"/>
      <c r="F54" s="27"/>
      <c r="G54" s="49"/>
      <c r="H54" s="27"/>
      <c r="I54" s="49"/>
      <c r="J54" s="3"/>
      <c r="K54" s="49"/>
      <c r="L54" s="27"/>
      <c r="M54" s="49"/>
    </row>
    <row r="55" spans="1:13" ht="15" customHeight="1" x14ac:dyDescent="0.5">
      <c r="A55" s="1" t="s">
        <v>101</v>
      </c>
      <c r="E55" s="27"/>
      <c r="F55" s="27"/>
      <c r="G55" s="25"/>
      <c r="H55" s="27"/>
      <c r="I55" s="25"/>
      <c r="J55" s="3"/>
      <c r="K55" s="25"/>
      <c r="L55" s="27"/>
      <c r="M55" s="25"/>
    </row>
    <row r="56" spans="1:13" ht="15" customHeight="1" x14ac:dyDescent="0.5">
      <c r="A56" s="1"/>
      <c r="B56" s="1" t="s">
        <v>102</v>
      </c>
      <c r="E56" s="27"/>
      <c r="F56" s="27"/>
      <c r="G56" s="25"/>
      <c r="H56" s="27"/>
      <c r="I56" s="25"/>
      <c r="J56" s="3"/>
      <c r="K56" s="25"/>
      <c r="L56" s="27"/>
      <c r="M56" s="25"/>
    </row>
    <row r="57" spans="1:13" ht="15" customHeight="1" x14ac:dyDescent="0.5">
      <c r="B57" s="3" t="s">
        <v>100</v>
      </c>
      <c r="E57" s="27"/>
      <c r="F57" s="27"/>
      <c r="G57" s="25">
        <v>107465839</v>
      </c>
      <c r="H57" s="27"/>
      <c r="I57" s="25">
        <v>100308529</v>
      </c>
      <c r="J57" s="3"/>
      <c r="K57" s="25">
        <v>104624345</v>
      </c>
      <c r="L57" s="27"/>
      <c r="M57" s="25">
        <v>99618232</v>
      </c>
    </row>
    <row r="58" spans="1:13" ht="15" customHeight="1" x14ac:dyDescent="0.5">
      <c r="A58" s="1"/>
      <c r="B58" s="3" t="s">
        <v>64</v>
      </c>
      <c r="E58" s="27"/>
      <c r="F58" s="27"/>
      <c r="G58" s="26">
        <v>-102096</v>
      </c>
      <c r="H58" s="27"/>
      <c r="I58" s="26">
        <v>5220</v>
      </c>
      <c r="J58" s="3"/>
      <c r="K58" s="26">
        <v>0</v>
      </c>
      <c r="L58" s="27"/>
      <c r="M58" s="26">
        <v>0</v>
      </c>
    </row>
    <row r="59" spans="1:13" ht="6" customHeight="1" x14ac:dyDescent="0.5">
      <c r="E59" s="27"/>
      <c r="F59" s="27"/>
      <c r="G59" s="25"/>
      <c r="H59" s="27"/>
      <c r="I59" s="25"/>
      <c r="J59" s="3"/>
      <c r="K59" s="25"/>
      <c r="L59" s="27"/>
      <c r="M59" s="25"/>
    </row>
    <row r="60" spans="1:13" ht="15" customHeight="1" thickBot="1" x14ac:dyDescent="0.55000000000000004">
      <c r="A60" s="1"/>
      <c r="E60" s="27"/>
      <c r="F60" s="27"/>
      <c r="G60" s="31">
        <f>SUM(G57:G58)</f>
        <v>107363743</v>
      </c>
      <c r="H60" s="27"/>
      <c r="I60" s="31">
        <f>SUM(I57:I58)</f>
        <v>100313749</v>
      </c>
      <c r="J60" s="3"/>
      <c r="K60" s="31">
        <f>SUM(K57:K58)</f>
        <v>104624345</v>
      </c>
      <c r="L60" s="27"/>
      <c r="M60" s="31">
        <f>SUM(M57:M58)</f>
        <v>99618232</v>
      </c>
    </row>
    <row r="61" spans="1:13" ht="8.1" customHeight="1" thickTop="1" x14ac:dyDescent="0.5">
      <c r="E61" s="27"/>
      <c r="F61" s="27"/>
      <c r="G61" s="25"/>
      <c r="I61" s="25"/>
      <c r="J61" s="27"/>
      <c r="K61" s="25"/>
      <c r="M61" s="25"/>
    </row>
    <row r="62" spans="1:13" ht="15" customHeight="1" x14ac:dyDescent="0.5">
      <c r="A62" s="1" t="s">
        <v>103</v>
      </c>
      <c r="G62" s="20"/>
      <c r="I62" s="20"/>
      <c r="K62" s="20"/>
      <c r="M62" s="20"/>
    </row>
    <row r="63" spans="1:13" ht="6" customHeight="1" x14ac:dyDescent="0.5">
      <c r="E63" s="27"/>
      <c r="F63" s="27"/>
      <c r="G63" s="25"/>
      <c r="I63" s="25"/>
      <c r="J63" s="27"/>
      <c r="K63" s="25"/>
      <c r="M63" s="25"/>
    </row>
    <row r="64" spans="1:13" ht="15" customHeight="1" thickBot="1" x14ac:dyDescent="0.55000000000000004">
      <c r="A64" s="3" t="s">
        <v>104</v>
      </c>
      <c r="E64" s="27" t="s">
        <v>105</v>
      </c>
      <c r="F64" s="27"/>
      <c r="G64" s="50">
        <v>0.44</v>
      </c>
      <c r="H64" s="27"/>
      <c r="I64" s="50">
        <v>0.44</v>
      </c>
      <c r="J64" s="27"/>
      <c r="K64" s="50">
        <v>0.42</v>
      </c>
      <c r="L64" s="27"/>
      <c r="M64" s="50">
        <v>0.43</v>
      </c>
    </row>
    <row r="65" spans="1:13" ht="11.25" customHeight="1" thickTop="1" x14ac:dyDescent="0.5">
      <c r="E65" s="27"/>
      <c r="F65" s="27"/>
      <c r="G65" s="51"/>
      <c r="I65" s="51"/>
      <c r="J65" s="27"/>
      <c r="K65" s="51"/>
      <c r="M65" s="51"/>
    </row>
    <row r="66" spans="1:13" ht="22.15" customHeight="1" x14ac:dyDescent="0.5">
      <c r="A66" s="129" t="str">
        <f>'EN 5-7'!A49</f>
        <v>The accompanying notes are an integral part of these consolidated and separate financial statements.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8"/>
      <c r="M66" s="8"/>
    </row>
  </sheetData>
  <mergeCells count="10">
    <mergeCell ref="G7:I7"/>
    <mergeCell ref="K7:M7"/>
    <mergeCell ref="A66:K66"/>
    <mergeCell ref="A3:M3"/>
    <mergeCell ref="G4:I4"/>
    <mergeCell ref="K4:M4"/>
    <mergeCell ref="G5:I5"/>
    <mergeCell ref="K5:M5"/>
    <mergeCell ref="G6:I6"/>
    <mergeCell ref="K6:M6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ignoredErrors>
    <ignoredError sqref="E64 E20:E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6230-F758-462C-87D7-5CDDDAC23209}">
  <dimension ref="A1:V33"/>
  <sheetViews>
    <sheetView topLeftCell="A4" zoomScaleNormal="100" zoomScaleSheetLayoutView="104" workbookViewId="0">
      <selection activeCell="X18" sqref="X18"/>
    </sheetView>
  </sheetViews>
  <sheetFormatPr defaultColWidth="13" defaultRowHeight="16.5" customHeight="1" x14ac:dyDescent="0.5"/>
  <cols>
    <col min="1" max="4" width="1.7109375" style="22" customWidth="1"/>
    <col min="5" max="5" width="27" style="22" customWidth="1"/>
    <col min="6" max="6" width="5.42578125" style="53" customWidth="1"/>
    <col min="7" max="7" width="0.85546875" style="53" customWidth="1"/>
    <col min="8" max="8" width="11.85546875" style="41" customWidth="1"/>
    <col min="9" max="9" width="0.85546875" style="41" customWidth="1"/>
    <col min="10" max="10" width="12.42578125" style="41" customWidth="1"/>
    <col min="11" max="11" width="0.85546875" style="41" customWidth="1"/>
    <col min="12" max="12" width="24.7109375" style="41" customWidth="1"/>
    <col min="13" max="13" width="0.85546875" style="41" customWidth="1"/>
    <col min="14" max="14" width="10.5703125" style="54" customWidth="1"/>
    <col min="15" max="15" width="0.85546875" style="54" customWidth="1"/>
    <col min="16" max="16" width="13.42578125" style="54" customWidth="1"/>
    <col min="17" max="17" width="0.7109375" style="54" customWidth="1"/>
    <col min="18" max="18" width="12.5703125" style="54" customWidth="1"/>
    <col min="19" max="19" width="0.7109375" style="54" customWidth="1"/>
    <col min="20" max="20" width="10.42578125" style="54" bestFit="1" customWidth="1"/>
    <col min="21" max="21" width="0.85546875" style="54" customWidth="1"/>
    <col min="22" max="22" width="11.5703125" style="54" customWidth="1"/>
    <col min="23" max="16384" width="13" style="22"/>
  </cols>
  <sheetData>
    <row r="1" spans="1:22" ht="16.5" customHeight="1" x14ac:dyDescent="0.5">
      <c r="A1" s="52" t="s">
        <v>0</v>
      </c>
      <c r="P1" s="55"/>
      <c r="Q1" s="55"/>
      <c r="R1" s="55"/>
      <c r="S1" s="55"/>
      <c r="T1" s="55"/>
      <c r="U1" s="52"/>
      <c r="V1" s="55"/>
    </row>
    <row r="2" spans="1:22" ht="16.5" customHeight="1" x14ac:dyDescent="0.5">
      <c r="A2" s="52" t="s">
        <v>106</v>
      </c>
      <c r="P2" s="56"/>
      <c r="Q2" s="56"/>
      <c r="R2" s="56"/>
      <c r="S2" s="56"/>
      <c r="T2" s="56"/>
      <c r="U2" s="53"/>
      <c r="V2" s="41"/>
    </row>
    <row r="3" spans="1:22" ht="16.5" customHeight="1" x14ac:dyDescent="0.2">
      <c r="A3" s="57" t="s">
        <v>68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</row>
    <row r="4" spans="1:22" ht="16.5" customHeight="1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6.5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6.5" customHeight="1" x14ac:dyDescent="0.2">
      <c r="A6" s="59"/>
      <c r="B6" s="59"/>
      <c r="C6" s="59"/>
      <c r="D6" s="59"/>
      <c r="E6" s="59"/>
      <c r="F6" s="59"/>
      <c r="G6" s="59"/>
      <c r="H6" s="131" t="s">
        <v>107</v>
      </c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</row>
    <row r="7" spans="1:22" ht="16.5" customHeight="1" x14ac:dyDescent="0.2">
      <c r="A7" s="59"/>
      <c r="B7" s="59"/>
      <c r="C7" s="59"/>
      <c r="D7" s="59"/>
      <c r="E7" s="59"/>
      <c r="F7" s="59"/>
      <c r="G7" s="59"/>
      <c r="H7" s="132" t="s">
        <v>108</v>
      </c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60"/>
      <c r="T7" s="60"/>
      <c r="U7" s="60"/>
      <c r="V7" s="60"/>
    </row>
    <row r="8" spans="1:22" ht="16.5" customHeight="1" x14ac:dyDescent="0.5">
      <c r="K8" s="61"/>
      <c r="L8" s="62" t="s">
        <v>62</v>
      </c>
      <c r="M8" s="61"/>
      <c r="N8" s="133" t="s">
        <v>58</v>
      </c>
      <c r="O8" s="133"/>
      <c r="P8" s="133"/>
      <c r="Q8" s="61"/>
      <c r="R8" s="61"/>
      <c r="S8" s="61"/>
      <c r="T8" s="61"/>
      <c r="U8" s="61"/>
      <c r="V8" s="61"/>
    </row>
    <row r="9" spans="1:22" ht="16.5" customHeight="1" x14ac:dyDescent="0.5">
      <c r="H9" s="63" t="s">
        <v>109</v>
      </c>
      <c r="I9" s="63"/>
      <c r="J9" s="63" t="s">
        <v>110</v>
      </c>
      <c r="K9" s="63"/>
      <c r="L9" s="63" t="s">
        <v>111</v>
      </c>
      <c r="M9" s="63"/>
      <c r="T9" s="63" t="s">
        <v>112</v>
      </c>
      <c r="U9" s="63"/>
      <c r="V9" s="63"/>
    </row>
    <row r="10" spans="1:22" ht="16.5" customHeight="1" x14ac:dyDescent="0.5">
      <c r="F10" s="64"/>
      <c r="G10" s="64"/>
      <c r="H10" s="63" t="s">
        <v>113</v>
      </c>
      <c r="I10" s="63"/>
      <c r="J10" s="63" t="s">
        <v>113</v>
      </c>
      <c r="K10" s="63"/>
      <c r="L10" s="63" t="s">
        <v>114</v>
      </c>
      <c r="M10" s="63"/>
      <c r="N10" s="65" t="s">
        <v>115</v>
      </c>
      <c r="O10" s="22"/>
      <c r="P10" s="22"/>
      <c r="Q10" s="22"/>
      <c r="R10" s="63" t="s">
        <v>116</v>
      </c>
      <c r="S10" s="22"/>
      <c r="T10" s="63" t="s">
        <v>117</v>
      </c>
      <c r="U10" s="63"/>
    </row>
    <row r="11" spans="1:22" ht="16.5" customHeight="1" x14ac:dyDescent="0.5">
      <c r="F11" s="64"/>
      <c r="G11" s="64"/>
      <c r="H11" s="63" t="s">
        <v>118</v>
      </c>
      <c r="I11" s="63"/>
      <c r="J11" s="63" t="s">
        <v>118</v>
      </c>
      <c r="K11" s="63"/>
      <c r="L11" s="63" t="s">
        <v>119</v>
      </c>
      <c r="M11" s="63"/>
      <c r="N11" s="63" t="s">
        <v>120</v>
      </c>
      <c r="P11" s="63" t="s">
        <v>61</v>
      </c>
      <c r="Q11" s="63"/>
      <c r="R11" s="63" t="s">
        <v>121</v>
      </c>
      <c r="S11" s="63"/>
      <c r="T11" s="63" t="s">
        <v>122</v>
      </c>
      <c r="U11" s="63"/>
      <c r="V11" s="63" t="s">
        <v>123</v>
      </c>
    </row>
    <row r="12" spans="1:22" ht="16.5" customHeight="1" x14ac:dyDescent="0.5">
      <c r="F12" s="66" t="s">
        <v>124</v>
      </c>
      <c r="G12" s="64"/>
      <c r="H12" s="62" t="s">
        <v>7</v>
      </c>
      <c r="I12" s="63"/>
      <c r="J12" s="62" t="s">
        <v>7</v>
      </c>
      <c r="K12" s="63"/>
      <c r="L12" s="62" t="s">
        <v>7</v>
      </c>
      <c r="M12" s="63"/>
      <c r="N12" s="62" t="s">
        <v>7</v>
      </c>
      <c r="P12" s="62" t="s">
        <v>7</v>
      </c>
      <c r="Q12" s="63"/>
      <c r="R12" s="62" t="s">
        <v>7</v>
      </c>
      <c r="S12" s="63"/>
      <c r="T12" s="62" t="s">
        <v>7</v>
      </c>
      <c r="V12" s="62" t="s">
        <v>7</v>
      </c>
    </row>
    <row r="13" spans="1:22" ht="16.5" customHeight="1" x14ac:dyDescent="0.5">
      <c r="A13" s="52"/>
      <c r="F13" s="67"/>
      <c r="N13" s="41"/>
      <c r="O13" s="41"/>
      <c r="P13" s="41"/>
      <c r="Q13" s="41"/>
      <c r="R13" s="41"/>
      <c r="S13" s="41"/>
      <c r="T13" s="41"/>
      <c r="U13" s="41"/>
      <c r="V13" s="41"/>
    </row>
    <row r="14" spans="1:22" ht="16.5" customHeight="1" x14ac:dyDescent="0.5">
      <c r="A14" s="52" t="s">
        <v>125</v>
      </c>
      <c r="F14" s="67"/>
      <c r="H14" s="41">
        <v>115000000</v>
      </c>
      <c r="J14" s="41">
        <v>270075880</v>
      </c>
      <c r="L14" s="41">
        <v>6842900</v>
      </c>
      <c r="N14" s="41">
        <v>11500000</v>
      </c>
      <c r="O14" s="41"/>
      <c r="P14" s="41">
        <v>92018075</v>
      </c>
      <c r="Q14" s="41"/>
      <c r="R14" s="41">
        <f>H14+N14+P14+L14+J14</f>
        <v>495436855</v>
      </c>
      <c r="S14" s="41"/>
      <c r="T14" s="41">
        <v>1367367</v>
      </c>
      <c r="U14" s="41"/>
      <c r="V14" s="41">
        <f>R14+T14</f>
        <v>496804222</v>
      </c>
    </row>
    <row r="15" spans="1:22" ht="16.5" customHeight="1" x14ac:dyDescent="0.5">
      <c r="A15" s="22" t="s">
        <v>126</v>
      </c>
      <c r="F15" s="67" t="s">
        <v>127</v>
      </c>
      <c r="H15" s="41">
        <v>0</v>
      </c>
      <c r="J15" s="41">
        <v>0</v>
      </c>
      <c r="L15" s="41">
        <v>0</v>
      </c>
      <c r="N15" s="41">
        <v>0</v>
      </c>
      <c r="O15" s="41"/>
      <c r="P15" s="41">
        <v>-97519364</v>
      </c>
      <c r="Q15" s="41"/>
      <c r="R15" s="41">
        <f>SUM(H15,J15,L15,N15,P15)</f>
        <v>-97519364</v>
      </c>
      <c r="S15" s="41"/>
      <c r="T15" s="41">
        <v>0</v>
      </c>
      <c r="U15" s="41"/>
      <c r="V15" s="41">
        <f>R15+T15</f>
        <v>-97519364</v>
      </c>
    </row>
    <row r="16" spans="1:22" ht="16.5" customHeight="1" x14ac:dyDescent="0.5">
      <c r="A16" s="68" t="s">
        <v>128</v>
      </c>
      <c r="F16" s="67"/>
      <c r="H16" s="69">
        <v>0</v>
      </c>
      <c r="J16" s="69">
        <v>0</v>
      </c>
      <c r="L16" s="69">
        <v>0</v>
      </c>
      <c r="N16" s="69">
        <v>0</v>
      </c>
      <c r="O16" s="41"/>
      <c r="P16" s="69">
        <v>100308529</v>
      </c>
      <c r="Q16" s="41"/>
      <c r="R16" s="69">
        <f>H16+N16+P16+L16+J16</f>
        <v>100308529</v>
      </c>
      <c r="S16" s="41"/>
      <c r="T16" s="69">
        <v>5220</v>
      </c>
      <c r="U16" s="41"/>
      <c r="V16" s="69">
        <f>R16+T16</f>
        <v>100313749</v>
      </c>
    </row>
    <row r="17" spans="1:22" ht="16.5" customHeight="1" x14ac:dyDescent="0.5">
      <c r="F17" s="67"/>
      <c r="H17" s="20"/>
      <c r="I17" s="20"/>
      <c r="J17" s="20"/>
      <c r="K17" s="20"/>
      <c r="L17" s="20"/>
      <c r="M17" s="20"/>
      <c r="N17" s="20"/>
      <c r="P17" s="20"/>
      <c r="Q17" s="38"/>
      <c r="R17" s="20"/>
      <c r="S17" s="38"/>
      <c r="T17" s="20"/>
      <c r="V17" s="41"/>
    </row>
    <row r="18" spans="1:22" ht="16.5" customHeight="1" thickBot="1" x14ac:dyDescent="0.55000000000000004">
      <c r="A18" s="52" t="s">
        <v>129</v>
      </c>
      <c r="F18" s="67"/>
      <c r="H18" s="70">
        <f>SUM(H14:H16)</f>
        <v>115000000</v>
      </c>
      <c r="J18" s="70">
        <f>SUM(J14:J16)</f>
        <v>270075880</v>
      </c>
      <c r="L18" s="70">
        <f>SUM(L14:L16)</f>
        <v>6842900</v>
      </c>
      <c r="N18" s="70">
        <f>SUM(N14:N16)</f>
        <v>11500000</v>
      </c>
      <c r="O18" s="41"/>
      <c r="P18" s="70">
        <f>SUM(P14:P16)</f>
        <v>94807240</v>
      </c>
      <c r="Q18" s="41"/>
      <c r="R18" s="70">
        <f>SUM(R14:R16)</f>
        <v>498226020</v>
      </c>
      <c r="S18" s="41"/>
      <c r="T18" s="70">
        <f>SUM(T14:T16)</f>
        <v>1372587</v>
      </c>
      <c r="U18" s="41"/>
      <c r="V18" s="70">
        <f>SUM(V14:V16)</f>
        <v>499598607</v>
      </c>
    </row>
    <row r="19" spans="1:22" ht="16.5" customHeight="1" thickTop="1" x14ac:dyDescent="0.5">
      <c r="A19" s="52"/>
      <c r="F19" s="67"/>
      <c r="N19" s="41"/>
      <c r="O19" s="41"/>
      <c r="P19" s="41"/>
      <c r="Q19" s="41"/>
      <c r="R19" s="41"/>
      <c r="S19" s="41"/>
      <c r="T19" s="41"/>
      <c r="U19" s="41"/>
      <c r="V19" s="41"/>
    </row>
    <row r="20" spans="1:22" ht="16.5" customHeight="1" x14ac:dyDescent="0.5">
      <c r="A20" s="52"/>
      <c r="F20" s="67"/>
      <c r="N20" s="41"/>
      <c r="O20" s="41"/>
      <c r="P20" s="41"/>
      <c r="Q20" s="41"/>
      <c r="R20" s="41"/>
      <c r="S20" s="41"/>
      <c r="T20" s="41"/>
      <c r="U20" s="41"/>
      <c r="V20" s="41"/>
    </row>
    <row r="21" spans="1:22" ht="16.5" customHeight="1" x14ac:dyDescent="0.5">
      <c r="A21" s="52" t="s">
        <v>130</v>
      </c>
      <c r="F21" s="67"/>
      <c r="H21" s="41">
        <f>H18</f>
        <v>115000000</v>
      </c>
      <c r="J21" s="41">
        <f>J18</f>
        <v>270075880</v>
      </c>
      <c r="L21" s="41">
        <f>L18</f>
        <v>6842900</v>
      </c>
      <c r="N21" s="41">
        <f>N18</f>
        <v>11500000</v>
      </c>
      <c r="O21" s="41"/>
      <c r="P21" s="41">
        <f>P18</f>
        <v>94807240</v>
      </c>
      <c r="Q21" s="41"/>
      <c r="R21" s="41">
        <f>SUM(H21:P21)</f>
        <v>498226020</v>
      </c>
      <c r="S21" s="41"/>
      <c r="T21" s="41">
        <f>T18</f>
        <v>1372587</v>
      </c>
      <c r="U21" s="41"/>
      <c r="V21" s="41">
        <f>R21+T21</f>
        <v>499598607</v>
      </c>
    </row>
    <row r="22" spans="1:22" ht="16.5" customHeight="1" x14ac:dyDescent="0.5">
      <c r="A22" s="22" t="s">
        <v>126</v>
      </c>
      <c r="F22" s="67" t="s">
        <v>127</v>
      </c>
      <c r="H22" s="41">
        <v>0</v>
      </c>
      <c r="J22" s="41">
        <v>0</v>
      </c>
      <c r="L22" s="41">
        <v>0</v>
      </c>
      <c r="N22" s="41">
        <v>0</v>
      </c>
      <c r="O22" s="41"/>
      <c r="P22" s="41">
        <v>-94299385</v>
      </c>
      <c r="Q22" s="41"/>
      <c r="R22" s="41">
        <f t="shared" ref="R22:R23" si="0">SUM(H22:P22)</f>
        <v>-94299385</v>
      </c>
      <c r="S22" s="41"/>
      <c r="T22" s="41">
        <v>0</v>
      </c>
      <c r="U22" s="41"/>
      <c r="V22" s="41">
        <v>-94299385</v>
      </c>
    </row>
    <row r="23" spans="1:22" ht="16.5" customHeight="1" x14ac:dyDescent="0.5">
      <c r="A23" s="68" t="s">
        <v>128</v>
      </c>
      <c r="F23" s="67"/>
      <c r="H23" s="69">
        <v>0</v>
      </c>
      <c r="J23" s="69">
        <v>0</v>
      </c>
      <c r="L23" s="69">
        <v>7115182</v>
      </c>
      <c r="N23" s="69">
        <v>0</v>
      </c>
      <c r="O23" s="41"/>
      <c r="P23" s="69">
        <f>'EN 8'!G50</f>
        <v>100350657</v>
      </c>
      <c r="Q23" s="41"/>
      <c r="R23" s="69">
        <f t="shared" si="0"/>
        <v>107465839</v>
      </c>
      <c r="S23" s="41"/>
      <c r="T23" s="69">
        <f>'EN 8'!G51</f>
        <v>-102096</v>
      </c>
      <c r="U23" s="41"/>
      <c r="V23" s="69">
        <v>107363743</v>
      </c>
    </row>
    <row r="24" spans="1:22" ht="16.5" customHeight="1" x14ac:dyDescent="0.5">
      <c r="F24" s="67"/>
      <c r="H24" s="20"/>
      <c r="I24" s="20"/>
      <c r="J24" s="20"/>
      <c r="K24" s="20"/>
      <c r="L24" s="20"/>
      <c r="M24" s="20"/>
      <c r="N24" s="20"/>
      <c r="P24" s="20"/>
      <c r="Q24" s="38"/>
      <c r="R24" s="20"/>
      <c r="S24" s="38"/>
      <c r="T24" s="20"/>
      <c r="V24" s="41"/>
    </row>
    <row r="25" spans="1:22" ht="16.5" customHeight="1" thickBot="1" x14ac:dyDescent="0.55000000000000004">
      <c r="A25" s="52" t="s">
        <v>131</v>
      </c>
      <c r="F25" s="67"/>
      <c r="H25" s="70">
        <f>SUM(H21:H23)</f>
        <v>115000000</v>
      </c>
      <c r="J25" s="70">
        <f>SUM(J21:J23)</f>
        <v>270075880</v>
      </c>
      <c r="L25" s="70">
        <f>SUM(L21:L23)</f>
        <v>13958082</v>
      </c>
      <c r="N25" s="70">
        <f>SUM(N21:N23)</f>
        <v>11500000</v>
      </c>
      <c r="O25" s="41"/>
      <c r="P25" s="70">
        <f>SUM(P21:P23)</f>
        <v>100858512</v>
      </c>
      <c r="Q25" s="41"/>
      <c r="R25" s="70">
        <f>SUM(R21:R23)</f>
        <v>511392474</v>
      </c>
      <c r="S25" s="41"/>
      <c r="T25" s="70">
        <f>SUM(T21:T23)</f>
        <v>1270491</v>
      </c>
      <c r="U25" s="41"/>
      <c r="V25" s="70">
        <f>SUM(V21:V23)</f>
        <v>512662965</v>
      </c>
    </row>
    <row r="26" spans="1:22" ht="16.5" customHeight="1" thickTop="1" x14ac:dyDescent="0.5">
      <c r="A26" s="52"/>
      <c r="F26" s="67"/>
      <c r="N26" s="41"/>
      <c r="O26" s="41"/>
      <c r="P26" s="71"/>
      <c r="Q26" s="41"/>
      <c r="R26" s="72"/>
      <c r="S26" s="41"/>
      <c r="T26" s="41"/>
      <c r="U26" s="41"/>
      <c r="V26" s="41"/>
    </row>
    <row r="27" spans="1:22" ht="16.5" customHeight="1" x14ac:dyDescent="0.5">
      <c r="A27" s="52"/>
      <c r="F27" s="67"/>
      <c r="N27" s="41"/>
      <c r="O27" s="41"/>
      <c r="P27" s="41"/>
      <c r="Q27" s="41"/>
      <c r="R27" s="41"/>
      <c r="S27" s="41"/>
      <c r="T27" s="41"/>
      <c r="U27" s="41"/>
      <c r="V27" s="41"/>
    </row>
    <row r="28" spans="1:22" ht="16.5" customHeight="1" x14ac:dyDescent="0.5">
      <c r="A28" s="52"/>
      <c r="F28" s="67"/>
      <c r="N28" s="41"/>
      <c r="O28" s="41"/>
      <c r="P28" s="41"/>
      <c r="Q28" s="41"/>
      <c r="R28" s="41"/>
      <c r="S28" s="41"/>
      <c r="T28" s="41"/>
      <c r="U28" s="41"/>
      <c r="V28" s="41"/>
    </row>
    <row r="29" spans="1:22" ht="16.5" customHeight="1" x14ac:dyDescent="0.5">
      <c r="A29" s="52"/>
      <c r="F29" s="67"/>
      <c r="N29" s="41"/>
      <c r="O29" s="41"/>
      <c r="P29" s="41"/>
      <c r="Q29" s="41"/>
      <c r="R29" s="41"/>
      <c r="S29" s="41"/>
      <c r="T29" s="41"/>
      <c r="U29" s="41"/>
      <c r="V29" s="41"/>
    </row>
    <row r="30" spans="1:22" ht="16.5" customHeight="1" x14ac:dyDescent="0.5">
      <c r="A30" s="52"/>
      <c r="F30" s="67"/>
      <c r="N30" s="41"/>
      <c r="O30" s="41"/>
      <c r="P30" s="41"/>
      <c r="Q30" s="41"/>
      <c r="R30" s="41"/>
      <c r="S30" s="41"/>
      <c r="T30" s="41"/>
      <c r="U30" s="41"/>
      <c r="V30" s="41"/>
    </row>
    <row r="31" spans="1:22" ht="16.5" customHeight="1" x14ac:dyDescent="0.5">
      <c r="A31" s="52"/>
      <c r="F31" s="67"/>
      <c r="N31" s="41"/>
      <c r="O31" s="41"/>
      <c r="P31" s="41"/>
      <c r="Q31" s="41"/>
      <c r="R31" s="41"/>
      <c r="S31" s="41"/>
      <c r="T31" s="41"/>
      <c r="U31" s="41"/>
      <c r="V31" s="41"/>
    </row>
    <row r="32" spans="1:22" ht="13.5" customHeight="1" x14ac:dyDescent="0.5">
      <c r="A32" s="52"/>
      <c r="F32" s="67"/>
      <c r="N32" s="41"/>
      <c r="O32" s="41"/>
      <c r="P32" s="41"/>
      <c r="Q32" s="41"/>
      <c r="R32" s="41"/>
      <c r="S32" s="41"/>
      <c r="T32" s="41"/>
      <c r="U32" s="41"/>
      <c r="V32" s="41"/>
    </row>
    <row r="33" spans="1:22" ht="22.15" customHeight="1" x14ac:dyDescent="0.5">
      <c r="A33" s="134" t="str">
        <f>'EN 5-7'!A98</f>
        <v>The accompanying notes are an integral part of these consolidated and separate financial statements.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</row>
  </sheetData>
  <mergeCells count="4">
    <mergeCell ref="H6:V6"/>
    <mergeCell ref="H7:R7"/>
    <mergeCell ref="N8:P8"/>
    <mergeCell ref="A33:V33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15:F22" numberStoredAsText="1"/>
    <ignoredError sqref="R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E294B-B434-4137-A725-CD4B26F6C8BE}">
  <dimension ref="A1:R33"/>
  <sheetViews>
    <sheetView topLeftCell="A4" zoomScaleNormal="100" zoomScaleSheetLayoutView="104" workbookViewId="0">
      <selection activeCell="E71" sqref="E71"/>
    </sheetView>
  </sheetViews>
  <sheetFormatPr defaultColWidth="13" defaultRowHeight="16.5" customHeight="1" x14ac:dyDescent="0.5"/>
  <cols>
    <col min="1" max="4" width="1.7109375" style="74" customWidth="1"/>
    <col min="5" max="5" width="39.28515625" style="74" customWidth="1"/>
    <col min="6" max="6" width="7" style="75" bestFit="1" customWidth="1"/>
    <col min="7" max="7" width="0.85546875" style="75" customWidth="1"/>
    <col min="8" max="8" width="12" style="76" customWidth="1"/>
    <col min="9" max="9" width="0.85546875" style="76" customWidth="1"/>
    <col min="10" max="10" width="12.28515625" style="76" customWidth="1"/>
    <col min="11" max="11" width="0.85546875" style="76" customWidth="1"/>
    <col min="12" max="12" width="25.7109375" style="76" customWidth="1"/>
    <col min="13" max="13" width="0.85546875" style="76" customWidth="1"/>
    <col min="14" max="14" width="11.7109375" style="77" customWidth="1"/>
    <col min="15" max="15" width="0.85546875" style="77" customWidth="1"/>
    <col min="16" max="16" width="14.7109375" style="77" customWidth="1"/>
    <col min="17" max="17" width="0.85546875" style="77" customWidth="1"/>
    <col min="18" max="18" width="13.140625" style="77" customWidth="1"/>
    <col min="19" max="16384" width="13" style="74"/>
  </cols>
  <sheetData>
    <row r="1" spans="1:18" ht="16.5" customHeight="1" x14ac:dyDescent="0.5">
      <c r="A1" s="73" t="s">
        <v>0</v>
      </c>
      <c r="P1" s="78"/>
      <c r="Q1" s="78"/>
      <c r="R1" s="78"/>
    </row>
    <row r="2" spans="1:18" ht="16.5" customHeight="1" x14ac:dyDescent="0.5">
      <c r="A2" s="73" t="s">
        <v>132</v>
      </c>
      <c r="P2" s="79"/>
      <c r="Q2" s="79"/>
      <c r="R2" s="79"/>
    </row>
    <row r="3" spans="1:18" ht="16.5" customHeight="1" x14ac:dyDescent="0.2">
      <c r="A3" s="80" t="str">
        <f>'[1]Eng 9'!A3</f>
        <v>For the year ended 31 December 2023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18" ht="16.5" customHeight="1" x14ac:dyDescent="0.2">
      <c r="A4" s="73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5" spans="1:18" ht="16.5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</row>
    <row r="6" spans="1:18" ht="16.5" customHeight="1" x14ac:dyDescent="0.2">
      <c r="A6" s="83"/>
      <c r="B6" s="83"/>
      <c r="C6" s="83"/>
      <c r="D6" s="83"/>
      <c r="E6" s="83"/>
      <c r="F6" s="83"/>
      <c r="G6" s="83"/>
      <c r="H6" s="135" t="s">
        <v>133</v>
      </c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18" ht="16.5" customHeight="1" x14ac:dyDescent="0.5">
      <c r="K7" s="84"/>
      <c r="L7" s="85" t="s">
        <v>62</v>
      </c>
      <c r="M7" s="84"/>
      <c r="N7" s="136" t="s">
        <v>58</v>
      </c>
      <c r="O7" s="136"/>
      <c r="P7" s="136"/>
      <c r="Q7" s="84"/>
      <c r="R7" s="84"/>
    </row>
    <row r="8" spans="1:18" ht="16.5" customHeight="1" x14ac:dyDescent="0.5">
      <c r="H8" s="86" t="s">
        <v>109</v>
      </c>
      <c r="I8" s="86"/>
      <c r="J8" s="86" t="s">
        <v>110</v>
      </c>
      <c r="K8" s="86"/>
      <c r="L8" s="86" t="s">
        <v>111</v>
      </c>
      <c r="M8" s="86"/>
    </row>
    <row r="9" spans="1:18" ht="16.5" customHeight="1" x14ac:dyDescent="0.5">
      <c r="F9" s="87"/>
      <c r="G9" s="87"/>
      <c r="H9" s="86" t="s">
        <v>113</v>
      </c>
      <c r="I9" s="86"/>
      <c r="J9" s="86" t="s">
        <v>113</v>
      </c>
      <c r="K9" s="86"/>
      <c r="L9" s="86" t="s">
        <v>114</v>
      </c>
      <c r="M9" s="86"/>
      <c r="N9" s="88" t="s">
        <v>115</v>
      </c>
      <c r="O9" s="74"/>
      <c r="P9" s="74"/>
      <c r="Q9" s="74"/>
      <c r="R9" s="86"/>
    </row>
    <row r="10" spans="1:18" ht="16.5" customHeight="1" x14ac:dyDescent="0.5">
      <c r="F10" s="87"/>
      <c r="G10" s="87"/>
      <c r="H10" s="86" t="s">
        <v>118</v>
      </c>
      <c r="I10" s="86"/>
      <c r="J10" s="86" t="s">
        <v>118</v>
      </c>
      <c r="K10" s="86"/>
      <c r="L10" s="86" t="s">
        <v>119</v>
      </c>
      <c r="M10" s="86"/>
      <c r="N10" s="86" t="s">
        <v>120</v>
      </c>
      <c r="P10" s="86" t="s">
        <v>61</v>
      </c>
      <c r="Q10" s="86"/>
      <c r="R10" s="86" t="s">
        <v>123</v>
      </c>
    </row>
    <row r="11" spans="1:18" ht="16.5" customHeight="1" x14ac:dyDescent="0.5">
      <c r="F11" s="89" t="s">
        <v>124</v>
      </c>
      <c r="G11" s="87"/>
      <c r="H11" s="85" t="s">
        <v>7</v>
      </c>
      <c r="I11" s="86"/>
      <c r="J11" s="85" t="s">
        <v>7</v>
      </c>
      <c r="K11" s="86"/>
      <c r="L11" s="85" t="s">
        <v>7</v>
      </c>
      <c r="M11" s="86"/>
      <c r="N11" s="85" t="s">
        <v>7</v>
      </c>
      <c r="P11" s="85" t="s">
        <v>7</v>
      </c>
      <c r="Q11" s="86"/>
      <c r="R11" s="85" t="s">
        <v>7</v>
      </c>
    </row>
    <row r="12" spans="1:18" ht="16.5" customHeight="1" x14ac:dyDescent="0.5">
      <c r="A12" s="73"/>
      <c r="F12" s="90"/>
      <c r="N12" s="76"/>
      <c r="O12" s="76"/>
      <c r="P12" s="76"/>
      <c r="Q12" s="76"/>
      <c r="R12" s="76"/>
    </row>
    <row r="13" spans="1:18" ht="16.5" customHeight="1" x14ac:dyDescent="0.5">
      <c r="A13" s="73" t="s">
        <v>125</v>
      </c>
      <c r="F13" s="90"/>
      <c r="H13" s="76">
        <v>115000000</v>
      </c>
      <c r="J13" s="76">
        <v>270075880</v>
      </c>
      <c r="L13" s="76">
        <v>6842900</v>
      </c>
      <c r="N13" s="76">
        <v>11500000</v>
      </c>
      <c r="O13" s="76"/>
      <c r="P13" s="76">
        <v>91997099</v>
      </c>
      <c r="Q13" s="76"/>
      <c r="R13" s="76">
        <v>495415879</v>
      </c>
    </row>
    <row r="14" spans="1:18" ht="16.5" customHeight="1" x14ac:dyDescent="0.5">
      <c r="A14" s="74" t="s">
        <v>126</v>
      </c>
      <c r="F14" s="90" t="s">
        <v>127</v>
      </c>
      <c r="H14" s="76">
        <v>0</v>
      </c>
      <c r="J14" s="76">
        <v>0</v>
      </c>
      <c r="L14" s="76">
        <v>0</v>
      </c>
      <c r="N14" s="76">
        <v>0</v>
      </c>
      <c r="O14" s="76"/>
      <c r="P14" s="76">
        <v>-97519364</v>
      </c>
      <c r="Q14" s="76"/>
      <c r="R14" s="76">
        <v>-97519364</v>
      </c>
    </row>
    <row r="15" spans="1:18" ht="16.5" customHeight="1" x14ac:dyDescent="0.5">
      <c r="A15" s="91" t="s">
        <v>128</v>
      </c>
      <c r="F15" s="90"/>
      <c r="H15" s="92">
        <v>0</v>
      </c>
      <c r="J15" s="92">
        <v>0</v>
      </c>
      <c r="L15" s="92">
        <v>0</v>
      </c>
      <c r="N15" s="92">
        <v>0</v>
      </c>
      <c r="O15" s="76"/>
      <c r="P15" s="92">
        <v>99618232</v>
      </c>
      <c r="Q15" s="76"/>
      <c r="R15" s="92">
        <v>99618232</v>
      </c>
    </row>
    <row r="16" spans="1:18" ht="16.5" customHeight="1" x14ac:dyDescent="0.5">
      <c r="F16" s="90"/>
      <c r="H16" s="93"/>
      <c r="I16" s="93"/>
      <c r="J16" s="93"/>
      <c r="K16" s="93"/>
      <c r="L16" s="94"/>
      <c r="M16" s="93"/>
      <c r="N16" s="94"/>
      <c r="P16" s="94"/>
      <c r="Q16" s="94"/>
      <c r="R16" s="76"/>
    </row>
    <row r="17" spans="1:18" ht="16.5" customHeight="1" thickBot="1" x14ac:dyDescent="0.55000000000000004">
      <c r="A17" s="73" t="s">
        <v>129</v>
      </c>
      <c r="F17" s="90"/>
      <c r="H17" s="95">
        <v>115000000</v>
      </c>
      <c r="J17" s="95">
        <v>270075880</v>
      </c>
      <c r="L17" s="95">
        <v>6842900</v>
      </c>
      <c r="N17" s="95">
        <v>11500000</v>
      </c>
      <c r="O17" s="76"/>
      <c r="P17" s="95">
        <v>94095967</v>
      </c>
      <c r="Q17" s="76"/>
      <c r="R17" s="95">
        <v>497514747</v>
      </c>
    </row>
    <row r="18" spans="1:18" ht="16.5" customHeight="1" thickTop="1" x14ac:dyDescent="0.5">
      <c r="A18" s="73"/>
      <c r="F18" s="90"/>
      <c r="N18" s="76"/>
      <c r="O18" s="76"/>
      <c r="P18" s="76"/>
      <c r="Q18" s="76"/>
      <c r="R18" s="76"/>
    </row>
    <row r="19" spans="1:18" ht="16.5" customHeight="1" x14ac:dyDescent="0.5">
      <c r="A19" s="73"/>
      <c r="F19" s="90"/>
      <c r="N19" s="76"/>
      <c r="O19" s="76"/>
      <c r="P19" s="76"/>
      <c r="Q19" s="76"/>
      <c r="R19" s="76"/>
    </row>
    <row r="20" spans="1:18" ht="16.5" customHeight="1" x14ac:dyDescent="0.5">
      <c r="A20" s="73" t="s">
        <v>130</v>
      </c>
      <c r="F20" s="90"/>
      <c r="H20" s="76">
        <f>H17</f>
        <v>115000000</v>
      </c>
      <c r="J20" s="76">
        <f>J17</f>
        <v>270075880</v>
      </c>
      <c r="L20" s="76">
        <f>L17</f>
        <v>6842900</v>
      </c>
      <c r="N20" s="76">
        <f>N17</f>
        <v>11500000</v>
      </c>
      <c r="O20" s="76"/>
      <c r="P20" s="76">
        <f>P17</f>
        <v>94095967</v>
      </c>
      <c r="Q20" s="76"/>
      <c r="R20" s="76">
        <f>H20+N20+P20+L20+J20</f>
        <v>497514747</v>
      </c>
    </row>
    <row r="21" spans="1:18" ht="16.5" customHeight="1" x14ac:dyDescent="0.5">
      <c r="A21" s="74" t="s">
        <v>126</v>
      </c>
      <c r="F21" s="90" t="s">
        <v>127</v>
      </c>
      <c r="H21" s="76">
        <v>0</v>
      </c>
      <c r="J21" s="76">
        <v>0</v>
      </c>
      <c r="L21" s="76">
        <v>0</v>
      </c>
      <c r="N21" s="76">
        <v>0</v>
      </c>
      <c r="O21" s="76"/>
      <c r="P21" s="76">
        <v>-94299385</v>
      </c>
      <c r="Q21" s="76"/>
      <c r="R21" s="76">
        <v>-94299385</v>
      </c>
    </row>
    <row r="22" spans="1:18" ht="16.5" customHeight="1" x14ac:dyDescent="0.5">
      <c r="A22" s="91" t="s">
        <v>128</v>
      </c>
      <c r="F22" s="90"/>
      <c r="H22" s="92">
        <v>0</v>
      </c>
      <c r="J22" s="92">
        <v>0</v>
      </c>
      <c r="L22" s="92">
        <v>7115182</v>
      </c>
      <c r="N22" s="92">
        <v>0</v>
      </c>
      <c r="O22" s="76"/>
      <c r="P22" s="92">
        <v>97509163</v>
      </c>
      <c r="Q22" s="76"/>
      <c r="R22" s="92">
        <v>104624345</v>
      </c>
    </row>
    <row r="23" spans="1:18" ht="16.5" customHeight="1" x14ac:dyDescent="0.5">
      <c r="F23" s="90"/>
      <c r="H23" s="93"/>
      <c r="J23" s="93"/>
      <c r="K23" s="93"/>
      <c r="L23" s="94"/>
      <c r="M23" s="93"/>
      <c r="N23" s="94"/>
      <c r="P23" s="94"/>
      <c r="Q23" s="94"/>
      <c r="R23" s="76"/>
    </row>
    <row r="24" spans="1:18" ht="16.5" customHeight="1" thickBot="1" x14ac:dyDescent="0.55000000000000004">
      <c r="A24" s="73" t="s">
        <v>131</v>
      </c>
      <c r="F24" s="90"/>
      <c r="H24" s="95">
        <f>SUM(H20:H22)</f>
        <v>115000000</v>
      </c>
      <c r="J24" s="95">
        <f>SUM(J20:J22)</f>
        <v>270075880</v>
      </c>
      <c r="L24" s="95">
        <f>SUM(L20:L22)</f>
        <v>13958082</v>
      </c>
      <c r="N24" s="95">
        <f>SUM(N20:N22)</f>
        <v>11500000</v>
      </c>
      <c r="O24" s="76"/>
      <c r="P24" s="95">
        <f>SUM(P20:P22)</f>
        <v>97305745</v>
      </c>
      <c r="Q24" s="76"/>
      <c r="R24" s="95">
        <f>SUM(R20:R22)</f>
        <v>507839707</v>
      </c>
    </row>
    <row r="25" spans="1:18" ht="16.5" customHeight="1" thickTop="1" x14ac:dyDescent="0.5">
      <c r="A25" s="73"/>
      <c r="F25" s="90"/>
      <c r="N25" s="76"/>
      <c r="O25" s="76"/>
      <c r="P25" s="76"/>
      <c r="Q25" s="76"/>
      <c r="R25" s="76"/>
    </row>
    <row r="26" spans="1:18" ht="16.5" customHeight="1" x14ac:dyDescent="0.5">
      <c r="A26" s="73"/>
      <c r="F26" s="90"/>
      <c r="N26" s="76"/>
      <c r="O26" s="76"/>
      <c r="P26" s="76"/>
      <c r="Q26" s="76"/>
      <c r="R26" s="76"/>
    </row>
    <row r="27" spans="1:18" ht="16.5" customHeight="1" x14ac:dyDescent="0.5">
      <c r="A27" s="73"/>
      <c r="F27" s="90"/>
      <c r="N27" s="76"/>
      <c r="O27" s="76"/>
      <c r="P27" s="76"/>
      <c r="Q27" s="76"/>
      <c r="R27" s="76"/>
    </row>
    <row r="28" spans="1:18" ht="16.5" customHeight="1" x14ac:dyDescent="0.5">
      <c r="A28" s="73"/>
      <c r="F28" s="90"/>
      <c r="N28" s="76"/>
      <c r="O28" s="76"/>
      <c r="P28" s="76"/>
      <c r="Q28" s="76"/>
      <c r="R28" s="76"/>
    </row>
    <row r="29" spans="1:18" ht="16.5" customHeight="1" x14ac:dyDescent="0.5">
      <c r="A29" s="73"/>
      <c r="F29" s="90"/>
      <c r="N29" s="76"/>
      <c r="O29" s="76"/>
      <c r="P29" s="76"/>
      <c r="Q29" s="76"/>
      <c r="R29" s="76"/>
    </row>
    <row r="30" spans="1:18" ht="16.5" customHeight="1" x14ac:dyDescent="0.5">
      <c r="A30" s="73"/>
      <c r="F30" s="90"/>
      <c r="N30" s="76"/>
      <c r="O30" s="76"/>
      <c r="P30" s="76"/>
      <c r="Q30" s="76"/>
      <c r="R30" s="76"/>
    </row>
    <row r="31" spans="1:18" ht="16.5" customHeight="1" x14ac:dyDescent="0.5">
      <c r="A31" s="73"/>
      <c r="F31" s="90"/>
      <c r="N31" s="76"/>
      <c r="O31" s="76"/>
      <c r="P31" s="76"/>
      <c r="Q31" s="76"/>
      <c r="R31" s="76"/>
    </row>
    <row r="32" spans="1:18" ht="15" customHeight="1" x14ac:dyDescent="0.5">
      <c r="A32" s="73"/>
      <c r="F32" s="90"/>
      <c r="N32" s="76"/>
      <c r="O32" s="76"/>
      <c r="P32" s="76"/>
      <c r="Q32" s="76"/>
      <c r="R32" s="76"/>
    </row>
    <row r="33" spans="1:18" ht="22.15" customHeight="1" x14ac:dyDescent="0.5">
      <c r="A33" s="137" t="str">
        <f>'EN 5-7'!A98</f>
        <v>The accompanying notes are an integral part of these consolidated and separate financial statements.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</row>
  </sheetData>
  <mergeCells count="3">
    <mergeCell ref="H6:R6"/>
    <mergeCell ref="N7:P7"/>
    <mergeCell ref="A33:R33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14:F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ACF30-A1DC-4413-9986-E8595D1BFAB3}">
  <dimension ref="A1:L135"/>
  <sheetViews>
    <sheetView tabSelected="1" zoomScaleNormal="100" zoomScaleSheetLayoutView="104" workbookViewId="0">
      <selection activeCell="P9" sqref="P9"/>
    </sheetView>
  </sheetViews>
  <sheetFormatPr defaultColWidth="9.140625" defaultRowHeight="16.5" customHeight="1" x14ac:dyDescent="0.5"/>
  <cols>
    <col min="1" max="1" width="1.7109375" style="97" customWidth="1"/>
    <col min="2" max="2" width="1.5703125" style="97" customWidth="1"/>
    <col min="3" max="3" width="44.7109375" style="97" customWidth="1"/>
    <col min="4" max="4" width="5.5703125" style="107" customWidth="1"/>
    <col min="5" max="5" width="0.85546875" style="112" customWidth="1"/>
    <col min="6" max="6" width="13" style="94" bestFit="1" customWidth="1"/>
    <col min="7" max="7" width="0.85546875" style="97" customWidth="1"/>
    <col min="8" max="8" width="13" style="94" bestFit="1" customWidth="1"/>
    <col min="9" max="9" width="0.85546875" style="112" customWidth="1"/>
    <col min="10" max="10" width="13" style="94" bestFit="1" customWidth="1"/>
    <col min="11" max="11" width="0.85546875" style="97" customWidth="1"/>
    <col min="12" max="12" width="13" style="94" bestFit="1" customWidth="1"/>
    <col min="13" max="16384" width="9.140625" style="97"/>
  </cols>
  <sheetData>
    <row r="1" spans="1:12" ht="16.5" customHeight="1" x14ac:dyDescent="0.5">
      <c r="A1" s="96" t="str">
        <f>'[1]EN 5-7'!A1</f>
        <v>TQR Public Company Limited</v>
      </c>
      <c r="B1" s="96"/>
      <c r="C1" s="96"/>
      <c r="D1" s="96"/>
      <c r="E1" s="96"/>
      <c r="F1" s="96"/>
      <c r="H1" s="96"/>
      <c r="I1" s="96"/>
      <c r="J1" s="96"/>
      <c r="L1" s="96"/>
    </row>
    <row r="2" spans="1:12" ht="16.5" customHeight="1" x14ac:dyDescent="0.5">
      <c r="A2" s="98" t="s">
        <v>134</v>
      </c>
      <c r="B2" s="98"/>
      <c r="C2" s="98"/>
      <c r="D2" s="98"/>
      <c r="E2" s="98"/>
      <c r="F2" s="98"/>
      <c r="H2" s="98"/>
      <c r="I2" s="98"/>
      <c r="J2" s="98"/>
      <c r="L2" s="98"/>
    </row>
    <row r="3" spans="1:12" ht="16.5" customHeight="1" x14ac:dyDescent="0.5">
      <c r="A3" s="99" t="s">
        <v>68</v>
      </c>
      <c r="B3" s="100"/>
      <c r="C3" s="100"/>
      <c r="D3" s="100"/>
      <c r="E3" s="100"/>
      <c r="F3" s="100"/>
      <c r="G3" s="101"/>
      <c r="H3" s="100"/>
      <c r="I3" s="100"/>
      <c r="J3" s="100"/>
      <c r="K3" s="101"/>
      <c r="L3" s="100"/>
    </row>
    <row r="4" spans="1:12" ht="16.5" customHeight="1" x14ac:dyDescent="0.5">
      <c r="A4" s="102"/>
      <c r="B4" s="103"/>
      <c r="C4" s="103"/>
      <c r="D4" s="103"/>
      <c r="E4" s="103"/>
      <c r="F4" s="104"/>
      <c r="H4" s="104"/>
      <c r="I4" s="103"/>
      <c r="J4" s="104"/>
      <c r="L4" s="104"/>
    </row>
    <row r="5" spans="1:12" ht="16.149999999999999" customHeight="1" x14ac:dyDescent="0.5">
      <c r="A5" s="102"/>
      <c r="B5" s="103"/>
      <c r="C5" s="103"/>
      <c r="D5" s="103"/>
      <c r="E5" s="103"/>
      <c r="F5" s="104"/>
      <c r="H5" s="104"/>
      <c r="I5" s="103"/>
      <c r="J5" s="104"/>
      <c r="L5" s="104"/>
    </row>
    <row r="6" spans="1:12" ht="16.5" customHeight="1" x14ac:dyDescent="0.5">
      <c r="A6" s="102"/>
      <c r="B6" s="103"/>
      <c r="C6" s="103"/>
      <c r="D6" s="103"/>
      <c r="E6" s="103"/>
      <c r="F6" s="140" t="s">
        <v>3</v>
      </c>
      <c r="G6" s="140"/>
      <c r="H6" s="140"/>
      <c r="I6" s="105"/>
      <c r="J6" s="140" t="s">
        <v>4</v>
      </c>
      <c r="K6" s="140"/>
      <c r="L6" s="140"/>
    </row>
    <row r="7" spans="1:12" ht="16.5" customHeight="1" x14ac:dyDescent="0.5">
      <c r="A7" s="102"/>
      <c r="B7" s="103"/>
      <c r="C7" s="103"/>
      <c r="D7" s="103"/>
      <c r="E7" s="103"/>
      <c r="F7" s="138" t="s">
        <v>5</v>
      </c>
      <c r="G7" s="138"/>
      <c r="H7" s="138"/>
      <c r="I7" s="106"/>
      <c r="J7" s="138" t="s">
        <v>5</v>
      </c>
      <c r="K7" s="138"/>
      <c r="L7" s="138"/>
    </row>
    <row r="8" spans="1:12" ht="16.5" customHeight="1" x14ac:dyDescent="0.5">
      <c r="A8" s="107"/>
      <c r="B8" s="107"/>
      <c r="C8" s="107"/>
      <c r="E8" s="108"/>
      <c r="F8" s="109">
        <v>2024</v>
      </c>
      <c r="H8" s="109">
        <v>2023</v>
      </c>
      <c r="I8" s="110"/>
      <c r="J8" s="109">
        <v>2024</v>
      </c>
      <c r="L8" s="109">
        <v>2023</v>
      </c>
    </row>
    <row r="9" spans="1:12" ht="16.5" customHeight="1" x14ac:dyDescent="0.5">
      <c r="A9" s="107"/>
      <c r="B9" s="107"/>
      <c r="C9" s="107"/>
      <c r="D9" s="111" t="s">
        <v>6</v>
      </c>
      <c r="F9" s="113" t="s">
        <v>7</v>
      </c>
      <c r="H9" s="113" t="s">
        <v>7</v>
      </c>
      <c r="I9" s="110"/>
      <c r="J9" s="113" t="s">
        <v>7</v>
      </c>
      <c r="L9" s="113" t="s">
        <v>7</v>
      </c>
    </row>
    <row r="10" spans="1:12" ht="16.5" customHeight="1" x14ac:dyDescent="0.5">
      <c r="A10" s="98" t="s">
        <v>135</v>
      </c>
      <c r="F10" s="112"/>
      <c r="H10" s="112"/>
      <c r="J10" s="112"/>
      <c r="L10" s="112"/>
    </row>
    <row r="11" spans="1:12" ht="16.5" customHeight="1" x14ac:dyDescent="0.5">
      <c r="A11" s="97" t="s">
        <v>136</v>
      </c>
      <c r="E11" s="94"/>
      <c r="F11" s="94">
        <f>'EN 8'!G31</f>
        <v>125683684</v>
      </c>
      <c r="H11" s="94">
        <v>125704860</v>
      </c>
      <c r="I11" s="94"/>
      <c r="J11" s="94">
        <f>'EN 8'!K31</f>
        <v>122944286</v>
      </c>
      <c r="L11" s="94">
        <v>125009343</v>
      </c>
    </row>
    <row r="12" spans="1:12" ht="16.5" customHeight="1" x14ac:dyDescent="0.5">
      <c r="A12" s="97" t="s">
        <v>137</v>
      </c>
      <c r="E12" s="94"/>
      <c r="I12" s="94"/>
    </row>
    <row r="13" spans="1:12" ht="16.5" customHeight="1" x14ac:dyDescent="0.5">
      <c r="B13" s="97" t="s">
        <v>138</v>
      </c>
      <c r="D13" s="107" t="s">
        <v>139</v>
      </c>
      <c r="E13" s="94"/>
      <c r="F13" s="94">
        <v>5924584</v>
      </c>
      <c r="H13" s="94">
        <v>6357718</v>
      </c>
      <c r="I13" s="94"/>
      <c r="J13" s="94">
        <v>5924584</v>
      </c>
      <c r="L13" s="94">
        <v>6357718</v>
      </c>
    </row>
    <row r="14" spans="1:12" ht="16.5" customHeight="1" x14ac:dyDescent="0.5">
      <c r="B14" s="97" t="s">
        <v>140</v>
      </c>
      <c r="D14" s="107">
        <v>17</v>
      </c>
      <c r="E14" s="94"/>
      <c r="F14" s="94">
        <v>1946148</v>
      </c>
      <c r="H14" s="94">
        <v>1544727</v>
      </c>
      <c r="I14" s="94"/>
      <c r="J14" s="94">
        <v>1805960</v>
      </c>
      <c r="L14" s="94">
        <v>1404540</v>
      </c>
    </row>
    <row r="15" spans="1:12" ht="16.149999999999999" customHeight="1" x14ac:dyDescent="0.5">
      <c r="B15" s="97" t="s">
        <v>141</v>
      </c>
      <c r="D15" s="107">
        <v>21</v>
      </c>
      <c r="E15" s="114"/>
      <c r="F15" s="114">
        <v>2362545</v>
      </c>
      <c r="H15" s="114">
        <v>4206380</v>
      </c>
      <c r="I15" s="114"/>
      <c r="J15" s="114">
        <v>2362545</v>
      </c>
      <c r="L15" s="114">
        <v>4206380</v>
      </c>
    </row>
    <row r="16" spans="1:12" ht="16.149999999999999" customHeight="1" x14ac:dyDescent="0.5">
      <c r="B16" s="97" t="s">
        <v>142</v>
      </c>
      <c r="E16" s="114"/>
      <c r="F16" s="114">
        <v>2502677</v>
      </c>
      <c r="H16" s="114">
        <v>-2842021</v>
      </c>
      <c r="I16" s="114"/>
      <c r="J16" s="114">
        <v>2502677</v>
      </c>
      <c r="L16" s="114">
        <v>-2842021</v>
      </c>
    </row>
    <row r="17" spans="1:12" ht="16.5" customHeight="1" x14ac:dyDescent="0.5">
      <c r="B17" s="97" t="s">
        <v>143</v>
      </c>
      <c r="E17" s="114"/>
      <c r="F17" s="114">
        <v>0</v>
      </c>
      <c r="H17" s="114">
        <v>-659477</v>
      </c>
      <c r="I17" s="114"/>
      <c r="J17" s="114">
        <v>0</v>
      </c>
      <c r="L17" s="114">
        <v>-659477</v>
      </c>
    </row>
    <row r="18" spans="1:12" ht="16.5" customHeight="1" x14ac:dyDescent="0.5">
      <c r="B18" s="97" t="s">
        <v>144</v>
      </c>
      <c r="D18" s="107">
        <v>15</v>
      </c>
      <c r="E18" s="114"/>
      <c r="F18" s="114">
        <v>34</v>
      </c>
      <c r="H18" s="114">
        <v>317</v>
      </c>
      <c r="I18" s="114"/>
      <c r="J18" s="114">
        <v>34</v>
      </c>
      <c r="L18" s="114">
        <v>317</v>
      </c>
    </row>
    <row r="19" spans="1:12" ht="16.5" customHeight="1" x14ac:dyDescent="0.5">
      <c r="B19" s="97" t="s">
        <v>145</v>
      </c>
      <c r="E19" s="114"/>
      <c r="F19" s="114">
        <v>452730</v>
      </c>
      <c r="H19" s="114">
        <v>1760691</v>
      </c>
      <c r="I19" s="114"/>
      <c r="J19" s="114">
        <v>452730</v>
      </c>
      <c r="L19" s="114">
        <v>1760691</v>
      </c>
    </row>
    <row r="20" spans="1:12" ht="16.5" customHeight="1" x14ac:dyDescent="0.5">
      <c r="B20" s="97" t="s">
        <v>81</v>
      </c>
      <c r="E20" s="114"/>
      <c r="F20" s="114">
        <v>510387</v>
      </c>
      <c r="H20" s="114">
        <v>481931</v>
      </c>
      <c r="I20" s="114"/>
      <c r="J20" s="114">
        <v>510387</v>
      </c>
      <c r="L20" s="114">
        <v>481931</v>
      </c>
    </row>
    <row r="21" spans="1:12" ht="16.5" customHeight="1" x14ac:dyDescent="0.5">
      <c r="B21" s="97" t="s">
        <v>146</v>
      </c>
      <c r="E21" s="114"/>
      <c r="F21" s="114">
        <v>-7160799</v>
      </c>
      <c r="H21" s="114">
        <v>-6681999</v>
      </c>
      <c r="I21" s="114"/>
      <c r="J21" s="114">
        <v>-7158409</v>
      </c>
      <c r="L21" s="114">
        <v>-6680110</v>
      </c>
    </row>
    <row r="22" spans="1:12" ht="16.5" customHeight="1" x14ac:dyDescent="0.5">
      <c r="B22" s="97" t="s">
        <v>147</v>
      </c>
      <c r="D22" s="107">
        <v>14</v>
      </c>
      <c r="E22" s="114"/>
      <c r="F22" s="114">
        <v>-2966245</v>
      </c>
      <c r="H22" s="114">
        <v>-683918</v>
      </c>
      <c r="I22" s="114"/>
      <c r="J22" s="114">
        <v>0</v>
      </c>
      <c r="L22" s="114">
        <v>0</v>
      </c>
    </row>
    <row r="23" spans="1:12" ht="16.5" customHeight="1" x14ac:dyDescent="0.5">
      <c r="B23" s="97" t="s">
        <v>148</v>
      </c>
      <c r="E23" s="114"/>
      <c r="F23" s="114">
        <v>-1583386</v>
      </c>
      <c r="H23" s="114">
        <v>-1351221</v>
      </c>
      <c r="I23" s="114"/>
      <c r="J23" s="114">
        <v>-1583386</v>
      </c>
      <c r="L23" s="114">
        <v>-1351221</v>
      </c>
    </row>
    <row r="24" spans="1:12" ht="16.5" customHeight="1" x14ac:dyDescent="0.5">
      <c r="B24" s="97" t="s">
        <v>149</v>
      </c>
      <c r="E24" s="114"/>
      <c r="F24" s="114"/>
      <c r="H24" s="114"/>
      <c r="I24" s="114"/>
      <c r="J24" s="114"/>
      <c r="L24" s="114"/>
    </row>
    <row r="25" spans="1:12" ht="16.5" customHeight="1" x14ac:dyDescent="0.5">
      <c r="C25" s="97" t="s">
        <v>150</v>
      </c>
      <c r="D25" s="107">
        <v>10</v>
      </c>
      <c r="E25" s="94"/>
      <c r="F25" s="114">
        <v>-1157398</v>
      </c>
      <c r="H25" s="114">
        <v>4078686</v>
      </c>
      <c r="I25" s="114"/>
      <c r="J25" s="114">
        <v>-1157398</v>
      </c>
      <c r="L25" s="114">
        <v>4078686</v>
      </c>
    </row>
    <row r="26" spans="1:12" ht="16.5" customHeight="1" x14ac:dyDescent="0.5">
      <c r="B26" s="97" t="s">
        <v>151</v>
      </c>
      <c r="E26" s="114"/>
      <c r="F26" s="115">
        <v>261623</v>
      </c>
      <c r="H26" s="115">
        <v>0</v>
      </c>
      <c r="I26" s="114"/>
      <c r="J26" s="115">
        <v>261623</v>
      </c>
      <c r="L26" s="115">
        <v>0</v>
      </c>
    </row>
    <row r="27" spans="1:12" ht="16.5" customHeight="1" x14ac:dyDescent="0.5">
      <c r="E27" s="94"/>
      <c r="F27" s="114"/>
      <c r="H27" s="114"/>
      <c r="I27" s="94"/>
      <c r="J27" s="114"/>
      <c r="L27" s="114"/>
    </row>
    <row r="28" spans="1:12" ht="16.5" customHeight="1" x14ac:dyDescent="0.5">
      <c r="A28" s="97" t="s">
        <v>152</v>
      </c>
      <c r="E28" s="114"/>
      <c r="F28" s="114"/>
      <c r="H28" s="114"/>
      <c r="I28" s="114"/>
      <c r="J28" s="114"/>
      <c r="L28" s="114"/>
    </row>
    <row r="29" spans="1:12" ht="16.5" customHeight="1" x14ac:dyDescent="0.5">
      <c r="B29" s="97" t="s">
        <v>153</v>
      </c>
      <c r="E29" s="97"/>
      <c r="F29" s="94">
        <f>SUM(F11:F26)</f>
        <v>126776584</v>
      </c>
      <c r="H29" s="94">
        <f>SUM(H11:H26)</f>
        <v>131916674</v>
      </c>
      <c r="I29" s="97"/>
      <c r="J29" s="94">
        <f>SUM(J11:J26)</f>
        <v>126865633</v>
      </c>
      <c r="L29" s="94">
        <f>SUM(L11:L26)</f>
        <v>131766777</v>
      </c>
    </row>
    <row r="30" spans="1:12" ht="16.5" customHeight="1" x14ac:dyDescent="0.5">
      <c r="B30" s="97" t="s">
        <v>154</v>
      </c>
      <c r="E30" s="94"/>
      <c r="I30" s="94"/>
    </row>
    <row r="31" spans="1:12" ht="16.5" customHeight="1" x14ac:dyDescent="0.5">
      <c r="C31" s="97" t="s">
        <v>155</v>
      </c>
      <c r="E31" s="94"/>
      <c r="I31" s="94"/>
    </row>
    <row r="32" spans="1:12" ht="16.5" customHeight="1" x14ac:dyDescent="0.5">
      <c r="C32" s="97" t="s">
        <v>156</v>
      </c>
      <c r="D32" s="108"/>
      <c r="E32" s="114"/>
      <c r="F32" s="114">
        <v>38600601</v>
      </c>
      <c r="H32" s="114">
        <v>-3543699</v>
      </c>
      <c r="I32" s="114"/>
      <c r="J32" s="114">
        <v>37762361</v>
      </c>
      <c r="L32" s="114">
        <v>-1459540</v>
      </c>
    </row>
    <row r="33" spans="1:12" ht="16.5" customHeight="1" x14ac:dyDescent="0.5">
      <c r="C33" s="97" t="s">
        <v>18</v>
      </c>
      <c r="E33" s="114"/>
      <c r="F33" s="114">
        <v>-529144</v>
      </c>
      <c r="H33" s="114">
        <v>2290244</v>
      </c>
      <c r="I33" s="114"/>
      <c r="J33" s="114">
        <v>-553475</v>
      </c>
      <c r="L33" s="114">
        <v>2377061</v>
      </c>
    </row>
    <row r="34" spans="1:12" ht="16.5" customHeight="1" x14ac:dyDescent="0.5">
      <c r="C34" s="97" t="s">
        <v>157</v>
      </c>
      <c r="E34" s="114"/>
      <c r="F34" s="114"/>
      <c r="H34" s="114"/>
      <c r="I34" s="114"/>
      <c r="J34" s="114"/>
      <c r="L34" s="114"/>
    </row>
    <row r="35" spans="1:12" ht="16.5" customHeight="1" x14ac:dyDescent="0.5">
      <c r="C35" s="97" t="s">
        <v>158</v>
      </c>
      <c r="E35" s="94"/>
      <c r="F35" s="94">
        <v>48695</v>
      </c>
      <c r="H35" s="94">
        <v>-5033510</v>
      </c>
      <c r="I35" s="94"/>
      <c r="J35" s="94">
        <v>207939</v>
      </c>
      <c r="L35" s="94">
        <v>-5482614</v>
      </c>
    </row>
    <row r="36" spans="1:12" ht="16.5" customHeight="1" x14ac:dyDescent="0.5">
      <c r="C36" s="97" t="s">
        <v>41</v>
      </c>
      <c r="E36" s="94"/>
      <c r="F36" s="115">
        <v>-1476565</v>
      </c>
      <c r="H36" s="115">
        <v>-1119119</v>
      </c>
      <c r="I36" s="94"/>
      <c r="J36" s="115">
        <v>-1484114</v>
      </c>
      <c r="L36" s="115">
        <v>-1114864</v>
      </c>
    </row>
    <row r="37" spans="1:12" ht="16.5" customHeight="1" x14ac:dyDescent="0.2">
      <c r="E37" s="94"/>
      <c r="F37" s="116"/>
      <c r="H37" s="116"/>
      <c r="I37" s="94"/>
      <c r="J37" s="116"/>
      <c r="L37" s="116"/>
    </row>
    <row r="38" spans="1:12" ht="16.5" customHeight="1" x14ac:dyDescent="0.5">
      <c r="A38" s="97" t="s">
        <v>159</v>
      </c>
      <c r="E38" s="94"/>
      <c r="F38" s="114">
        <f>SUM(F29:F36)</f>
        <v>163420171</v>
      </c>
      <c r="H38" s="114">
        <f>SUM(H29:H36)</f>
        <v>124510590</v>
      </c>
      <c r="I38" s="114"/>
      <c r="J38" s="114">
        <f>SUM(J29:J36)</f>
        <v>162798344</v>
      </c>
      <c r="L38" s="114">
        <f>SUM(L29:L36)</f>
        <v>126086820</v>
      </c>
    </row>
    <row r="39" spans="1:12" ht="16.5" customHeight="1" x14ac:dyDescent="0.5">
      <c r="A39" s="98"/>
      <c r="B39" s="97" t="s">
        <v>160</v>
      </c>
      <c r="E39" s="94"/>
      <c r="F39" s="114">
        <v>-506686</v>
      </c>
      <c r="H39" s="114">
        <v>-474534</v>
      </c>
      <c r="I39" s="94"/>
      <c r="J39" s="114">
        <v>-506686</v>
      </c>
      <c r="L39" s="114">
        <v>-474534</v>
      </c>
    </row>
    <row r="40" spans="1:12" ht="16.5" customHeight="1" x14ac:dyDescent="0.5">
      <c r="A40" s="98"/>
      <c r="B40" s="97" t="s">
        <v>161</v>
      </c>
      <c r="E40" s="94"/>
      <c r="F40" s="114">
        <v>7206392</v>
      </c>
      <c r="H40" s="114">
        <v>6077087</v>
      </c>
      <c r="I40" s="94"/>
      <c r="J40" s="114">
        <v>7204002</v>
      </c>
      <c r="L40" s="114">
        <v>6075198</v>
      </c>
    </row>
    <row r="41" spans="1:12" ht="16.5" customHeight="1" x14ac:dyDescent="0.5">
      <c r="A41" s="98"/>
      <c r="B41" s="97" t="s">
        <v>162</v>
      </c>
      <c r="E41" s="94"/>
      <c r="F41" s="115">
        <v>-28608190</v>
      </c>
      <c r="H41" s="115">
        <v>-27336092</v>
      </c>
      <c r="I41" s="94"/>
      <c r="J41" s="115">
        <v>-28608190</v>
      </c>
      <c r="L41" s="115">
        <v>-27336092</v>
      </c>
    </row>
    <row r="42" spans="1:12" ht="16.5" customHeight="1" x14ac:dyDescent="0.5">
      <c r="A42" s="98"/>
      <c r="E42" s="94"/>
      <c r="F42" s="114"/>
      <c r="H42" s="114"/>
      <c r="I42" s="94"/>
      <c r="J42" s="114"/>
      <c r="L42" s="114"/>
    </row>
    <row r="43" spans="1:12" ht="16.5" customHeight="1" x14ac:dyDescent="0.5">
      <c r="A43" s="98" t="s">
        <v>163</v>
      </c>
      <c r="E43" s="94"/>
      <c r="F43" s="115">
        <f>SUM(F38:F41)</f>
        <v>141511687</v>
      </c>
      <c r="H43" s="115">
        <f>SUM(H38:H41)</f>
        <v>102777051</v>
      </c>
      <c r="I43" s="94"/>
      <c r="J43" s="115">
        <f>SUM(J38:J41)</f>
        <v>140887470</v>
      </c>
      <c r="L43" s="115">
        <f>SUM(L38:L41)</f>
        <v>104351392</v>
      </c>
    </row>
    <row r="44" spans="1:12" ht="16.5" customHeight="1" x14ac:dyDescent="0.5">
      <c r="A44" s="98"/>
      <c r="E44" s="94"/>
      <c r="F44" s="114"/>
      <c r="H44" s="114"/>
      <c r="I44" s="94"/>
      <c r="J44" s="114"/>
      <c r="L44" s="114"/>
    </row>
    <row r="45" spans="1:12" ht="16.5" customHeight="1" x14ac:dyDescent="0.5">
      <c r="A45" s="98"/>
      <c r="E45" s="94"/>
      <c r="F45" s="114"/>
      <c r="H45" s="114"/>
      <c r="I45" s="94"/>
      <c r="J45" s="114"/>
      <c r="L45" s="114"/>
    </row>
    <row r="46" spans="1:12" ht="16.5" customHeight="1" x14ac:dyDescent="0.5">
      <c r="A46" s="98"/>
      <c r="E46" s="94"/>
      <c r="F46" s="114"/>
      <c r="H46" s="114"/>
      <c r="I46" s="94"/>
      <c r="J46" s="114"/>
      <c r="L46" s="114"/>
    </row>
    <row r="47" spans="1:12" ht="16.5" customHeight="1" x14ac:dyDescent="0.5">
      <c r="A47" s="98"/>
      <c r="E47" s="94"/>
      <c r="F47" s="114"/>
      <c r="H47" s="114"/>
      <c r="I47" s="94"/>
      <c r="J47" s="114"/>
      <c r="L47" s="114"/>
    </row>
    <row r="48" spans="1:12" ht="16.5" customHeight="1" x14ac:dyDescent="0.5">
      <c r="A48" s="98"/>
      <c r="E48" s="94"/>
      <c r="F48" s="114"/>
      <c r="H48" s="114"/>
      <c r="I48" s="94"/>
      <c r="J48" s="114"/>
      <c r="L48" s="114"/>
    </row>
    <row r="49" spans="1:12" ht="16.5" customHeight="1" x14ac:dyDescent="0.5">
      <c r="A49" s="98"/>
      <c r="E49" s="94"/>
      <c r="F49" s="114"/>
      <c r="H49" s="114"/>
      <c r="I49" s="94"/>
      <c r="J49" s="114"/>
      <c r="L49" s="114"/>
    </row>
    <row r="50" spans="1:12" ht="16.5" customHeight="1" x14ac:dyDescent="0.5">
      <c r="A50" s="98"/>
      <c r="E50" s="94"/>
      <c r="F50" s="114"/>
      <c r="H50" s="114"/>
      <c r="I50" s="94"/>
      <c r="J50" s="114"/>
      <c r="L50" s="114"/>
    </row>
    <row r="51" spans="1:12" ht="16.5" customHeight="1" x14ac:dyDescent="0.5">
      <c r="A51" s="98"/>
      <c r="E51" s="94"/>
      <c r="F51" s="114"/>
      <c r="H51" s="114"/>
      <c r="I51" s="94"/>
      <c r="J51" s="114"/>
      <c r="L51" s="114"/>
    </row>
    <row r="52" spans="1:12" ht="16.5" customHeight="1" x14ac:dyDescent="0.5">
      <c r="A52" s="98"/>
      <c r="E52" s="94"/>
      <c r="F52" s="114"/>
      <c r="H52" s="114"/>
      <c r="I52" s="94"/>
      <c r="J52" s="114"/>
      <c r="L52" s="114"/>
    </row>
    <row r="53" spans="1:12" ht="16.5" customHeight="1" x14ac:dyDescent="0.5">
      <c r="A53" s="98"/>
      <c r="E53" s="94"/>
      <c r="F53" s="114"/>
      <c r="H53" s="114"/>
      <c r="I53" s="94"/>
      <c r="J53" s="114"/>
      <c r="L53" s="114"/>
    </row>
    <row r="54" spans="1:12" ht="6.75" customHeight="1" x14ac:dyDescent="0.5">
      <c r="A54" s="98"/>
      <c r="E54" s="94"/>
      <c r="F54" s="114"/>
      <c r="H54" s="114"/>
      <c r="I54" s="94"/>
      <c r="J54" s="114"/>
      <c r="L54" s="114"/>
    </row>
    <row r="55" spans="1:12" ht="22.15" customHeight="1" x14ac:dyDescent="0.5">
      <c r="A55" s="117" t="str">
        <f>'EN 5-7'!A98</f>
        <v>The accompanying notes are an integral part of these consolidated and separate financial statements.</v>
      </c>
      <c r="B55" s="101"/>
      <c r="C55" s="101"/>
      <c r="D55" s="118"/>
      <c r="E55" s="115"/>
      <c r="F55" s="115"/>
      <c r="G55" s="101"/>
      <c r="H55" s="115"/>
      <c r="I55" s="115"/>
      <c r="J55" s="115"/>
      <c r="K55" s="101"/>
      <c r="L55" s="115"/>
    </row>
    <row r="56" spans="1:12" ht="16.5" customHeight="1" x14ac:dyDescent="0.5">
      <c r="A56" s="96" t="str">
        <f>A1</f>
        <v>TQR Public Company Limited</v>
      </c>
      <c r="B56" s="96"/>
      <c r="C56" s="96"/>
      <c r="D56" s="96"/>
      <c r="E56" s="96"/>
      <c r="F56" s="96"/>
      <c r="H56" s="96"/>
      <c r="I56" s="96"/>
      <c r="J56" s="96"/>
      <c r="L56" s="96"/>
    </row>
    <row r="57" spans="1:12" ht="16.5" customHeight="1" x14ac:dyDescent="0.5">
      <c r="A57" s="98" t="s">
        <v>164</v>
      </c>
      <c r="B57" s="98"/>
      <c r="C57" s="98"/>
      <c r="D57" s="119"/>
      <c r="E57" s="120"/>
      <c r="F57" s="120"/>
      <c r="H57" s="120"/>
      <c r="I57" s="120"/>
      <c r="J57" s="120"/>
      <c r="L57" s="120"/>
    </row>
    <row r="58" spans="1:12" ht="16.5" customHeight="1" x14ac:dyDescent="0.5">
      <c r="A58" s="99" t="str">
        <f>A3</f>
        <v>For the year ended 31 December 2024</v>
      </c>
      <c r="B58" s="100"/>
      <c r="C58" s="100"/>
      <c r="D58" s="111"/>
      <c r="E58" s="121"/>
      <c r="F58" s="121"/>
      <c r="G58" s="101"/>
      <c r="H58" s="121"/>
      <c r="I58" s="121"/>
      <c r="J58" s="121"/>
      <c r="K58" s="101"/>
      <c r="L58" s="121"/>
    </row>
    <row r="59" spans="1:12" ht="16.5" customHeight="1" x14ac:dyDescent="0.5">
      <c r="A59" s="96"/>
      <c r="B59" s="98"/>
      <c r="C59" s="98"/>
      <c r="D59" s="119"/>
      <c r="E59" s="120"/>
      <c r="F59" s="120"/>
      <c r="H59" s="120"/>
      <c r="I59" s="120"/>
      <c r="J59" s="120"/>
      <c r="L59" s="120"/>
    </row>
    <row r="60" spans="1:12" ht="16.5" customHeight="1" x14ac:dyDescent="0.5">
      <c r="A60" s="96"/>
      <c r="B60" s="98"/>
      <c r="C60" s="98"/>
      <c r="D60" s="119"/>
      <c r="E60" s="120"/>
      <c r="F60" s="120"/>
      <c r="H60" s="120"/>
      <c r="I60" s="120"/>
      <c r="J60" s="120"/>
      <c r="L60" s="120"/>
    </row>
    <row r="61" spans="1:12" ht="16.5" customHeight="1" x14ac:dyDescent="0.5">
      <c r="A61" s="102"/>
      <c r="B61" s="103"/>
      <c r="C61" s="103"/>
      <c r="D61" s="103"/>
      <c r="E61" s="103"/>
      <c r="F61" s="140" t="s">
        <v>3</v>
      </c>
      <c r="G61" s="140"/>
      <c r="H61" s="140"/>
      <c r="I61" s="105"/>
      <c r="J61" s="140" t="s">
        <v>4</v>
      </c>
      <c r="K61" s="140"/>
      <c r="L61" s="140"/>
    </row>
    <row r="62" spans="1:12" ht="16.5" customHeight="1" x14ac:dyDescent="0.5">
      <c r="A62" s="102"/>
      <c r="B62" s="103"/>
      <c r="C62" s="103"/>
      <c r="D62" s="103"/>
      <c r="E62" s="103"/>
      <c r="F62" s="138" t="s">
        <v>5</v>
      </c>
      <c r="G62" s="138"/>
      <c r="H62" s="138"/>
      <c r="I62" s="106"/>
      <c r="J62" s="138" t="s">
        <v>5</v>
      </c>
      <c r="K62" s="138"/>
      <c r="L62" s="138"/>
    </row>
    <row r="63" spans="1:12" ht="16.5" customHeight="1" x14ac:dyDescent="0.5">
      <c r="A63" s="103"/>
      <c r="B63" s="103"/>
      <c r="C63" s="103"/>
      <c r="E63" s="108"/>
      <c r="F63" s="109">
        <v>2024</v>
      </c>
      <c r="H63" s="109">
        <v>2023</v>
      </c>
      <c r="I63" s="110"/>
      <c r="J63" s="109">
        <v>2024</v>
      </c>
      <c r="L63" s="109">
        <v>2023</v>
      </c>
    </row>
    <row r="64" spans="1:12" ht="16.5" customHeight="1" x14ac:dyDescent="0.5">
      <c r="A64" s="107"/>
      <c r="B64" s="107"/>
      <c r="C64" s="107"/>
      <c r="D64" s="111" t="s">
        <v>6</v>
      </c>
      <c r="F64" s="113" t="s">
        <v>7</v>
      </c>
      <c r="H64" s="113" t="s">
        <v>7</v>
      </c>
      <c r="I64" s="110"/>
      <c r="J64" s="113" t="s">
        <v>7</v>
      </c>
      <c r="L64" s="113" t="s">
        <v>7</v>
      </c>
    </row>
    <row r="65" spans="1:12" ht="16.5" customHeight="1" x14ac:dyDescent="0.5">
      <c r="A65" s="98" t="s">
        <v>165</v>
      </c>
      <c r="E65" s="114"/>
      <c r="F65" s="114"/>
      <c r="H65" s="114"/>
      <c r="I65" s="114"/>
      <c r="J65" s="114"/>
      <c r="L65" s="114"/>
    </row>
    <row r="66" spans="1:12" ht="16.5" customHeight="1" x14ac:dyDescent="0.5">
      <c r="A66" s="97" t="s">
        <v>166</v>
      </c>
      <c r="D66" s="107">
        <v>14</v>
      </c>
      <c r="E66" s="114"/>
      <c r="F66" s="114">
        <v>0</v>
      </c>
      <c r="H66" s="114">
        <v>-30000070</v>
      </c>
      <c r="I66" s="114"/>
      <c r="J66" s="114">
        <v>0</v>
      </c>
      <c r="L66" s="114">
        <v>-30000070</v>
      </c>
    </row>
    <row r="67" spans="1:12" ht="16.5" customHeight="1" x14ac:dyDescent="0.5">
      <c r="A67" s="97" t="s">
        <v>167</v>
      </c>
      <c r="E67" s="114"/>
      <c r="F67" s="114"/>
      <c r="H67" s="114"/>
      <c r="I67" s="114"/>
      <c r="J67" s="114"/>
      <c r="L67" s="114"/>
    </row>
    <row r="68" spans="1:12" ht="16.5" customHeight="1" x14ac:dyDescent="0.5">
      <c r="B68" s="97" t="s">
        <v>168</v>
      </c>
      <c r="E68" s="114"/>
      <c r="F68" s="114">
        <v>-154850415</v>
      </c>
      <c r="H68" s="114">
        <v>-350935217</v>
      </c>
      <c r="I68" s="114"/>
      <c r="J68" s="114">
        <v>-154850415</v>
      </c>
      <c r="L68" s="114">
        <v>-350935217</v>
      </c>
    </row>
    <row r="69" spans="1:12" ht="16.5" customHeight="1" x14ac:dyDescent="0.5">
      <c r="A69" s="97" t="s">
        <v>169</v>
      </c>
      <c r="E69" s="94"/>
      <c r="I69" s="94"/>
    </row>
    <row r="70" spans="1:12" ht="16.5" customHeight="1" x14ac:dyDescent="0.5">
      <c r="B70" s="97" t="s">
        <v>170</v>
      </c>
      <c r="E70" s="94"/>
      <c r="F70" s="94">
        <v>-55429438</v>
      </c>
      <c r="H70" s="94">
        <v>-10733945</v>
      </c>
      <c r="I70" s="94"/>
      <c r="J70" s="94">
        <v>-55429438</v>
      </c>
      <c r="L70" s="94">
        <v>-10733945</v>
      </c>
    </row>
    <row r="71" spans="1:12" ht="16.5" customHeight="1" x14ac:dyDescent="0.5">
      <c r="A71" s="97" t="s">
        <v>171</v>
      </c>
      <c r="E71" s="94"/>
      <c r="I71" s="94"/>
    </row>
    <row r="72" spans="1:12" ht="16.5" customHeight="1" x14ac:dyDescent="0.5">
      <c r="B72" s="97" t="s">
        <v>168</v>
      </c>
      <c r="E72" s="94"/>
      <c r="F72" s="94">
        <v>171377092</v>
      </c>
      <c r="H72" s="94">
        <v>398835825</v>
      </c>
      <c r="I72" s="94"/>
      <c r="J72" s="94">
        <v>171377092</v>
      </c>
      <c r="L72" s="94">
        <v>398835825</v>
      </c>
    </row>
    <row r="73" spans="1:12" ht="16.5" customHeight="1" x14ac:dyDescent="0.5">
      <c r="A73" s="97" t="s">
        <v>172</v>
      </c>
      <c r="E73" s="94"/>
      <c r="I73" s="94"/>
    </row>
    <row r="74" spans="1:12" ht="16.5" customHeight="1" x14ac:dyDescent="0.5">
      <c r="B74" s="97" t="s">
        <v>170</v>
      </c>
      <c r="E74" s="94"/>
      <c r="F74" s="94">
        <v>33159316</v>
      </c>
      <c r="H74" s="94">
        <v>0</v>
      </c>
      <c r="I74" s="94"/>
      <c r="J74" s="94">
        <v>33159316</v>
      </c>
      <c r="L74" s="94">
        <v>0</v>
      </c>
    </row>
    <row r="75" spans="1:12" ht="16.5" customHeight="1" x14ac:dyDescent="0.5">
      <c r="A75" s="97" t="s">
        <v>173</v>
      </c>
      <c r="D75" s="107">
        <v>15</v>
      </c>
      <c r="E75" s="94"/>
      <c r="F75" s="114">
        <v>-1990744</v>
      </c>
      <c r="H75" s="114">
        <v>-1136929</v>
      </c>
      <c r="I75" s="94"/>
      <c r="J75" s="114">
        <v>-1990744</v>
      </c>
      <c r="L75" s="114">
        <v>-1136929</v>
      </c>
    </row>
    <row r="76" spans="1:12" ht="16.5" customHeight="1" x14ac:dyDescent="0.5">
      <c r="A76" s="97" t="s">
        <v>174</v>
      </c>
      <c r="D76" s="107">
        <v>17</v>
      </c>
      <c r="E76" s="94"/>
      <c r="F76" s="114">
        <v>-6412145</v>
      </c>
      <c r="H76" s="114">
        <v>-3327700</v>
      </c>
      <c r="I76" s="94"/>
      <c r="J76" s="114">
        <v>-6412145</v>
      </c>
      <c r="L76" s="114">
        <v>-3327700</v>
      </c>
    </row>
    <row r="77" spans="1:12" ht="16.5" customHeight="1" x14ac:dyDescent="0.5">
      <c r="A77" s="97" t="s">
        <v>175</v>
      </c>
      <c r="E77" s="94"/>
      <c r="F77" s="114">
        <v>0</v>
      </c>
      <c r="H77" s="114">
        <v>961682</v>
      </c>
      <c r="I77" s="94"/>
      <c r="J77" s="114">
        <v>0</v>
      </c>
      <c r="L77" s="114">
        <v>961682</v>
      </c>
    </row>
    <row r="78" spans="1:12" ht="16.5" customHeight="1" x14ac:dyDescent="0.5">
      <c r="A78" s="97" t="s">
        <v>176</v>
      </c>
      <c r="E78" s="94"/>
      <c r="F78" s="115">
        <v>1587922</v>
      </c>
      <c r="H78" s="115">
        <v>1346685</v>
      </c>
      <c r="I78" s="94"/>
      <c r="J78" s="115">
        <v>1587922</v>
      </c>
      <c r="L78" s="115">
        <v>1346685</v>
      </c>
    </row>
    <row r="79" spans="1:12" ht="16.5" customHeight="1" x14ac:dyDescent="0.5">
      <c r="E79" s="94"/>
      <c r="F79" s="114"/>
      <c r="H79" s="114"/>
      <c r="I79" s="94"/>
      <c r="J79" s="114"/>
      <c r="L79" s="114"/>
    </row>
    <row r="80" spans="1:12" ht="16.5" customHeight="1" x14ac:dyDescent="0.5">
      <c r="A80" s="98" t="s">
        <v>177</v>
      </c>
      <c r="E80" s="94"/>
      <c r="F80" s="115">
        <f>SUM(F66:F79)</f>
        <v>-12558412</v>
      </c>
      <c r="H80" s="115">
        <f>SUM(H66:H79)</f>
        <v>5010331</v>
      </c>
      <c r="I80" s="94"/>
      <c r="J80" s="115">
        <f>SUM(J66:J79)</f>
        <v>-12558412</v>
      </c>
      <c r="L80" s="115">
        <f>SUM(L66:L79)</f>
        <v>5010331</v>
      </c>
    </row>
    <row r="81" spans="1:12" ht="16.5" customHeight="1" x14ac:dyDescent="0.5">
      <c r="E81" s="94"/>
      <c r="F81" s="114"/>
      <c r="H81" s="114"/>
      <c r="I81" s="94"/>
      <c r="J81" s="114"/>
      <c r="L81" s="114"/>
    </row>
    <row r="82" spans="1:12" ht="16.5" customHeight="1" x14ac:dyDescent="0.5">
      <c r="A82" s="98" t="s">
        <v>178</v>
      </c>
      <c r="E82" s="94"/>
      <c r="F82" s="114"/>
      <c r="H82" s="114"/>
      <c r="I82" s="94"/>
      <c r="J82" s="114"/>
      <c r="L82" s="114"/>
    </row>
    <row r="83" spans="1:12" ht="16.5" customHeight="1" x14ac:dyDescent="0.5">
      <c r="A83" s="97" t="s">
        <v>179</v>
      </c>
      <c r="E83" s="94"/>
      <c r="F83" s="114">
        <v>-3181908</v>
      </c>
      <c r="H83" s="114">
        <v>-3969675</v>
      </c>
      <c r="I83" s="114"/>
      <c r="J83" s="114">
        <v>-3181908</v>
      </c>
      <c r="L83" s="114">
        <v>-3969675</v>
      </c>
    </row>
    <row r="84" spans="1:12" ht="16.5" customHeight="1" x14ac:dyDescent="0.5">
      <c r="A84" s="122" t="s">
        <v>180</v>
      </c>
      <c r="D84" s="107">
        <v>24</v>
      </c>
      <c r="E84" s="94"/>
      <c r="F84" s="114">
        <v>-94299385</v>
      </c>
      <c r="H84" s="114">
        <v>-97519364</v>
      </c>
      <c r="I84" s="114"/>
      <c r="J84" s="114">
        <v>-94299385</v>
      </c>
      <c r="L84" s="114">
        <v>-97519364</v>
      </c>
    </row>
    <row r="85" spans="1:12" ht="16.5" customHeight="1" x14ac:dyDescent="0.5">
      <c r="A85" s="122" t="s">
        <v>181</v>
      </c>
      <c r="E85" s="94"/>
      <c r="F85" s="115">
        <v>337500</v>
      </c>
      <c r="H85" s="115">
        <v>0</v>
      </c>
      <c r="I85" s="114"/>
      <c r="J85" s="115">
        <v>0</v>
      </c>
      <c r="L85" s="115">
        <v>0</v>
      </c>
    </row>
    <row r="86" spans="1:12" ht="16.5" customHeight="1" x14ac:dyDescent="0.5">
      <c r="E86" s="94"/>
      <c r="F86" s="114"/>
      <c r="H86" s="114"/>
      <c r="I86" s="94"/>
      <c r="J86" s="114"/>
      <c r="L86" s="114"/>
    </row>
    <row r="87" spans="1:12" ht="16.5" customHeight="1" x14ac:dyDescent="0.5">
      <c r="A87" s="98" t="s">
        <v>182</v>
      </c>
      <c r="E87" s="114"/>
      <c r="F87" s="115">
        <f>SUM(F83:F85)</f>
        <v>-97143793</v>
      </c>
      <c r="H87" s="115">
        <f>SUM(H83:H85)</f>
        <v>-101489039</v>
      </c>
      <c r="I87" s="114"/>
      <c r="J87" s="115">
        <f>SUM(J83:J85)</f>
        <v>-97481293</v>
      </c>
      <c r="L87" s="115">
        <f>SUM(L83:L85)</f>
        <v>-101489039</v>
      </c>
    </row>
    <row r="88" spans="1:12" ht="16.5" customHeight="1" x14ac:dyDescent="0.5">
      <c r="E88" s="94"/>
      <c r="F88" s="114"/>
      <c r="H88" s="114"/>
      <c r="I88" s="94"/>
      <c r="J88" s="114"/>
      <c r="L88" s="114"/>
    </row>
    <row r="89" spans="1:12" ht="16.5" customHeight="1" x14ac:dyDescent="0.5">
      <c r="A89" s="98" t="s">
        <v>183</v>
      </c>
      <c r="E89" s="94"/>
      <c r="F89" s="94">
        <f>F87+F80+F43</f>
        <v>31809482</v>
      </c>
      <c r="H89" s="94">
        <f>H87+H80+H43</f>
        <v>6298343</v>
      </c>
      <c r="I89" s="94"/>
      <c r="J89" s="94">
        <f>J87+J80+J43</f>
        <v>30847765</v>
      </c>
      <c r="L89" s="94">
        <f>L87+L80+L43</f>
        <v>7872684</v>
      </c>
    </row>
    <row r="90" spans="1:12" ht="16.5" customHeight="1" x14ac:dyDescent="0.5">
      <c r="A90" s="97" t="s">
        <v>184</v>
      </c>
      <c r="D90" s="107">
        <v>9</v>
      </c>
      <c r="E90" s="94"/>
      <c r="F90" s="114">
        <f>'EN 5-7'!J14</f>
        <v>70776083</v>
      </c>
      <c r="H90" s="114">
        <v>64477740</v>
      </c>
      <c r="I90" s="114"/>
      <c r="J90" s="114">
        <f>'EN 5-7'!N14</f>
        <v>70660328</v>
      </c>
      <c r="L90" s="114">
        <v>62787644</v>
      </c>
    </row>
    <row r="91" spans="1:12" ht="16.5" customHeight="1" x14ac:dyDescent="0.5">
      <c r="A91" s="97" t="s">
        <v>185</v>
      </c>
      <c r="E91" s="94"/>
      <c r="F91" s="115">
        <v>-5538</v>
      </c>
      <c r="H91" s="115">
        <v>0</v>
      </c>
      <c r="I91" s="94"/>
      <c r="J91" s="115">
        <v>-5538</v>
      </c>
      <c r="L91" s="115">
        <v>0</v>
      </c>
    </row>
    <row r="92" spans="1:12" ht="16.5" customHeight="1" x14ac:dyDescent="0.5">
      <c r="E92" s="94"/>
      <c r="F92" s="114"/>
      <c r="H92" s="114"/>
      <c r="I92" s="94"/>
      <c r="J92" s="114"/>
      <c r="L92" s="114"/>
    </row>
    <row r="93" spans="1:12" ht="16.5" customHeight="1" thickBot="1" x14ac:dyDescent="0.55000000000000004">
      <c r="A93" s="98" t="s">
        <v>186</v>
      </c>
      <c r="D93" s="107">
        <v>9</v>
      </c>
      <c r="E93" s="94"/>
      <c r="F93" s="123">
        <f>SUM(F89:F92)</f>
        <v>102580027</v>
      </c>
      <c r="H93" s="123">
        <f>SUM(H89:H92)</f>
        <v>70776083</v>
      </c>
      <c r="I93" s="94"/>
      <c r="J93" s="123">
        <f>SUM(J89:J92)</f>
        <v>101502555</v>
      </c>
      <c r="L93" s="123">
        <f>SUM(L89:L92)</f>
        <v>70660328</v>
      </c>
    </row>
    <row r="94" spans="1:12" ht="16.5" customHeight="1" thickTop="1" x14ac:dyDescent="0.5">
      <c r="A94" s="107"/>
      <c r="B94" s="107"/>
      <c r="C94" s="107"/>
      <c r="E94" s="94"/>
      <c r="F94" s="114"/>
      <c r="H94" s="114"/>
      <c r="I94" s="94"/>
      <c r="J94" s="114"/>
      <c r="L94" s="114"/>
    </row>
    <row r="95" spans="1:12" ht="16.5" customHeight="1" x14ac:dyDescent="0.5">
      <c r="A95" s="103" t="s">
        <v>187</v>
      </c>
      <c r="B95" s="107"/>
      <c r="C95" s="107"/>
      <c r="E95" s="94"/>
      <c r="F95" s="114"/>
      <c r="H95" s="114"/>
      <c r="I95" s="94"/>
      <c r="J95" s="114"/>
      <c r="L95" s="114"/>
    </row>
    <row r="96" spans="1:12" ht="16.5" customHeight="1" x14ac:dyDescent="0.5">
      <c r="A96" s="124" t="s">
        <v>188</v>
      </c>
      <c r="B96" s="107"/>
      <c r="C96" s="107"/>
      <c r="D96" s="107">
        <v>10</v>
      </c>
      <c r="E96" s="94"/>
      <c r="F96" s="114">
        <v>30923400</v>
      </c>
      <c r="H96" s="114">
        <v>0</v>
      </c>
      <c r="I96" s="94"/>
      <c r="J96" s="114">
        <v>30923400</v>
      </c>
      <c r="L96" s="114">
        <v>0</v>
      </c>
    </row>
    <row r="97" spans="1:12" ht="16.5" customHeight="1" x14ac:dyDescent="0.5">
      <c r="A97" s="124" t="s">
        <v>189</v>
      </c>
      <c r="B97" s="107"/>
      <c r="C97" s="107"/>
      <c r="D97" s="107">
        <v>16</v>
      </c>
      <c r="E97" s="94"/>
      <c r="F97" s="114">
        <v>6553468</v>
      </c>
      <c r="H97" s="114">
        <v>0</v>
      </c>
      <c r="I97" s="94"/>
      <c r="J97" s="114">
        <v>6553468</v>
      </c>
      <c r="L97" s="114">
        <v>0</v>
      </c>
    </row>
    <row r="98" spans="1:12" ht="16.5" customHeight="1" x14ac:dyDescent="0.5">
      <c r="A98" s="124" t="s">
        <v>190</v>
      </c>
      <c r="B98" s="107"/>
      <c r="C98" s="107"/>
      <c r="E98" s="94"/>
      <c r="F98" s="114"/>
      <c r="H98" s="114"/>
      <c r="I98" s="94"/>
      <c r="J98" s="114"/>
      <c r="L98" s="114"/>
    </row>
    <row r="99" spans="1:12" ht="16.5" customHeight="1" x14ac:dyDescent="0.5">
      <c r="A99" s="124"/>
      <c r="B99" s="97" t="s">
        <v>168</v>
      </c>
      <c r="C99" s="107"/>
      <c r="E99" s="94"/>
      <c r="F99" s="114">
        <v>1157399</v>
      </c>
      <c r="H99" s="114">
        <v>0</v>
      </c>
      <c r="I99" s="94"/>
      <c r="J99" s="114">
        <v>1157399</v>
      </c>
      <c r="L99" s="114">
        <v>0</v>
      </c>
    </row>
    <row r="100" spans="1:12" ht="16.5" customHeight="1" x14ac:dyDescent="0.5">
      <c r="A100" s="124"/>
      <c r="B100" s="107"/>
      <c r="C100" s="107"/>
      <c r="E100" s="94"/>
      <c r="F100" s="114"/>
      <c r="H100" s="114"/>
      <c r="I100" s="94"/>
      <c r="J100" s="114"/>
      <c r="L100" s="114"/>
    </row>
    <row r="101" spans="1:12" ht="16.5" customHeight="1" x14ac:dyDescent="0.5">
      <c r="A101" s="124"/>
      <c r="B101" s="107"/>
      <c r="C101" s="107"/>
      <c r="E101" s="94"/>
      <c r="F101" s="114"/>
      <c r="H101" s="114"/>
      <c r="I101" s="94"/>
      <c r="J101" s="114"/>
      <c r="L101" s="114"/>
    </row>
    <row r="102" spans="1:12" ht="16.5" customHeight="1" x14ac:dyDescent="0.5">
      <c r="A102" s="107"/>
      <c r="B102" s="107"/>
      <c r="C102" s="107"/>
      <c r="E102" s="94"/>
      <c r="F102" s="114"/>
      <c r="H102" s="114"/>
      <c r="I102" s="94"/>
      <c r="J102" s="114"/>
      <c r="L102" s="114"/>
    </row>
    <row r="103" spans="1:12" ht="16.5" customHeight="1" x14ac:dyDescent="0.5">
      <c r="A103" s="107"/>
      <c r="B103" s="107"/>
      <c r="C103" s="107"/>
      <c r="E103" s="94"/>
      <c r="F103" s="114"/>
      <c r="H103" s="114"/>
      <c r="I103" s="94"/>
      <c r="J103" s="114"/>
      <c r="L103" s="114"/>
    </row>
    <row r="104" spans="1:12" ht="16.5" customHeight="1" x14ac:dyDescent="0.5">
      <c r="A104" s="107"/>
      <c r="B104" s="107"/>
      <c r="C104" s="107"/>
      <c r="E104" s="94"/>
      <c r="F104" s="114"/>
      <c r="H104" s="114"/>
      <c r="I104" s="94"/>
      <c r="J104" s="114"/>
      <c r="L104" s="114"/>
    </row>
    <row r="105" spans="1:12" ht="16.5" customHeight="1" x14ac:dyDescent="0.5">
      <c r="A105" s="107"/>
      <c r="B105" s="107"/>
      <c r="C105" s="107"/>
      <c r="E105" s="94"/>
      <c r="F105" s="114"/>
      <c r="H105" s="114"/>
      <c r="I105" s="94"/>
      <c r="J105" s="114"/>
      <c r="L105" s="114"/>
    </row>
    <row r="106" spans="1:12" ht="16.5" customHeight="1" x14ac:dyDescent="0.5">
      <c r="A106" s="107"/>
      <c r="B106" s="107"/>
      <c r="C106" s="107"/>
      <c r="E106" s="94"/>
      <c r="F106" s="114"/>
      <c r="H106" s="114"/>
      <c r="I106" s="94"/>
      <c r="J106" s="114"/>
      <c r="L106" s="114"/>
    </row>
    <row r="107" spans="1:12" ht="16.5" customHeight="1" x14ac:dyDescent="0.5">
      <c r="A107" s="107"/>
      <c r="B107" s="107"/>
      <c r="C107" s="107"/>
      <c r="E107" s="94"/>
      <c r="F107" s="114"/>
      <c r="H107" s="114"/>
      <c r="I107" s="94"/>
      <c r="J107" s="114"/>
      <c r="L107" s="114"/>
    </row>
    <row r="108" spans="1:12" ht="22.5" customHeight="1" x14ac:dyDescent="0.5">
      <c r="E108" s="94"/>
      <c r="F108" s="114"/>
      <c r="H108" s="114"/>
      <c r="I108" s="94"/>
      <c r="J108" s="114"/>
      <c r="L108" s="114"/>
    </row>
    <row r="109" spans="1:12" ht="22.15" customHeight="1" x14ac:dyDescent="0.5">
      <c r="A109" s="139" t="str">
        <f>A55</f>
        <v>The accompanying notes are an integral part of these consolidated and separate financial statements.</v>
      </c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</row>
    <row r="110" spans="1:12" ht="16.5" customHeight="1" x14ac:dyDescent="0.5">
      <c r="E110" s="94"/>
      <c r="F110" s="114"/>
      <c r="H110" s="114"/>
      <c r="I110" s="94"/>
      <c r="J110" s="114"/>
      <c r="L110" s="114"/>
    </row>
    <row r="111" spans="1:12" ht="16.5" customHeight="1" x14ac:dyDescent="0.5">
      <c r="E111" s="94"/>
      <c r="F111" s="114"/>
      <c r="H111" s="114"/>
      <c r="I111" s="94"/>
      <c r="J111" s="114"/>
      <c r="L111" s="114"/>
    </row>
    <row r="112" spans="1:12" ht="16.5" customHeight="1" x14ac:dyDescent="0.5">
      <c r="E112" s="94"/>
      <c r="F112" s="114"/>
      <c r="H112" s="114"/>
      <c r="I112" s="94"/>
      <c r="J112" s="114"/>
      <c r="L112" s="114"/>
    </row>
    <row r="113" spans="4:12" ht="16.5" customHeight="1" x14ac:dyDescent="0.5">
      <c r="E113" s="94"/>
      <c r="F113" s="114"/>
      <c r="H113" s="114"/>
      <c r="I113" s="94"/>
      <c r="J113" s="114"/>
      <c r="L113" s="114"/>
    </row>
    <row r="114" spans="4:12" ht="16.5" customHeight="1" x14ac:dyDescent="0.5">
      <c r="E114" s="94"/>
      <c r="F114" s="114"/>
      <c r="H114" s="114"/>
      <c r="I114" s="94"/>
      <c r="J114" s="114"/>
      <c r="L114" s="114"/>
    </row>
    <row r="115" spans="4:12" ht="16.5" customHeight="1" x14ac:dyDescent="0.5">
      <c r="E115" s="94"/>
      <c r="F115" s="114"/>
      <c r="H115" s="114"/>
      <c r="I115" s="94"/>
      <c r="J115" s="114"/>
      <c r="L115" s="114"/>
    </row>
    <row r="116" spans="4:12" ht="16.5" customHeight="1" x14ac:dyDescent="0.5">
      <c r="E116" s="94"/>
      <c r="F116" s="114"/>
      <c r="H116" s="114"/>
      <c r="I116" s="94"/>
      <c r="J116" s="114"/>
      <c r="L116" s="114"/>
    </row>
    <row r="117" spans="4:12" ht="16.5" customHeight="1" x14ac:dyDescent="0.5">
      <c r="E117" s="94"/>
      <c r="F117" s="114"/>
      <c r="H117" s="114"/>
      <c r="I117" s="94"/>
      <c r="J117" s="114"/>
      <c r="L117" s="114"/>
    </row>
    <row r="118" spans="4:12" ht="16.5" customHeight="1" x14ac:dyDescent="0.5">
      <c r="E118" s="94"/>
      <c r="F118" s="114"/>
      <c r="H118" s="114"/>
      <c r="I118" s="94"/>
      <c r="J118" s="114"/>
      <c r="L118" s="114"/>
    </row>
    <row r="119" spans="4:12" ht="16.5" customHeight="1" x14ac:dyDescent="0.5">
      <c r="E119" s="94"/>
      <c r="F119" s="114"/>
      <c r="H119" s="114"/>
      <c r="I119" s="94"/>
      <c r="J119" s="114"/>
      <c r="L119" s="114"/>
    </row>
    <row r="121" spans="4:12" ht="16.5" customHeight="1" x14ac:dyDescent="0.5">
      <c r="E121" s="114"/>
      <c r="F121" s="114"/>
      <c r="H121" s="114"/>
      <c r="I121" s="114"/>
      <c r="J121" s="114"/>
      <c r="L121" s="114"/>
    </row>
    <row r="122" spans="4:12" ht="16.5" customHeight="1" x14ac:dyDescent="0.5">
      <c r="E122" s="114"/>
      <c r="F122" s="114"/>
      <c r="H122" s="114"/>
      <c r="I122" s="114"/>
      <c r="J122" s="114"/>
      <c r="L122" s="114"/>
    </row>
    <row r="123" spans="4:12" ht="16.5" customHeight="1" x14ac:dyDescent="0.5">
      <c r="E123" s="114"/>
      <c r="F123" s="114"/>
      <c r="H123" s="114"/>
      <c r="I123" s="114"/>
      <c r="J123" s="114"/>
      <c r="L123" s="114"/>
    </row>
    <row r="124" spans="4:12" ht="16.5" customHeight="1" x14ac:dyDescent="0.5">
      <c r="E124" s="114"/>
      <c r="F124" s="114"/>
      <c r="H124" s="114"/>
      <c r="I124" s="114"/>
      <c r="J124" s="114"/>
      <c r="L124" s="114"/>
    </row>
    <row r="125" spans="4:12" ht="16.5" customHeight="1" x14ac:dyDescent="0.5">
      <c r="D125" s="97"/>
      <c r="E125" s="114"/>
      <c r="F125" s="114"/>
      <c r="H125" s="114"/>
      <c r="I125" s="114"/>
      <c r="J125" s="114"/>
      <c r="L125" s="114"/>
    </row>
    <row r="126" spans="4:12" ht="16.5" customHeight="1" x14ac:dyDescent="0.5">
      <c r="D126" s="97"/>
      <c r="E126" s="114"/>
      <c r="F126" s="114"/>
      <c r="H126" s="114"/>
      <c r="I126" s="114"/>
      <c r="J126" s="114"/>
      <c r="L126" s="114"/>
    </row>
    <row r="127" spans="4:12" ht="16.5" customHeight="1" x14ac:dyDescent="0.5">
      <c r="D127" s="97"/>
      <c r="E127" s="114"/>
      <c r="F127" s="114"/>
      <c r="H127" s="114"/>
      <c r="I127" s="114"/>
      <c r="J127" s="114"/>
      <c r="L127" s="114"/>
    </row>
    <row r="128" spans="4:12" ht="16.5" customHeight="1" x14ac:dyDescent="0.5">
      <c r="D128" s="97"/>
      <c r="E128" s="114"/>
      <c r="F128" s="114"/>
      <c r="H128" s="114"/>
      <c r="I128" s="114"/>
      <c r="J128" s="114"/>
      <c r="L128" s="114"/>
    </row>
    <row r="129" spans="4:12" ht="16.5" customHeight="1" x14ac:dyDescent="0.5">
      <c r="D129" s="97"/>
      <c r="E129" s="114"/>
      <c r="F129" s="114"/>
      <c r="H129" s="114"/>
      <c r="I129" s="114"/>
      <c r="J129" s="114"/>
      <c r="L129" s="114"/>
    </row>
    <row r="130" spans="4:12" ht="16.5" customHeight="1" x14ac:dyDescent="0.5">
      <c r="D130" s="97"/>
      <c r="E130" s="114"/>
      <c r="F130" s="114"/>
      <c r="H130" s="114"/>
      <c r="I130" s="114"/>
      <c r="J130" s="114"/>
      <c r="L130" s="114"/>
    </row>
    <row r="131" spans="4:12" ht="16.5" customHeight="1" x14ac:dyDescent="0.5">
      <c r="D131" s="97"/>
      <c r="E131" s="114"/>
      <c r="F131" s="114"/>
      <c r="H131" s="114"/>
      <c r="I131" s="114"/>
      <c r="J131" s="114"/>
      <c r="L131" s="114"/>
    </row>
    <row r="132" spans="4:12" ht="16.5" customHeight="1" x14ac:dyDescent="0.5">
      <c r="D132" s="97"/>
      <c r="E132" s="114"/>
      <c r="F132" s="114"/>
      <c r="H132" s="114"/>
      <c r="I132" s="114"/>
      <c r="J132" s="114"/>
      <c r="L132" s="114"/>
    </row>
    <row r="133" spans="4:12" ht="16.5" customHeight="1" x14ac:dyDescent="0.5">
      <c r="D133" s="97"/>
      <c r="E133" s="114"/>
      <c r="F133" s="114"/>
      <c r="H133" s="114"/>
      <c r="I133" s="114"/>
      <c r="J133" s="114"/>
      <c r="L133" s="114"/>
    </row>
    <row r="134" spans="4:12" ht="16.5" customHeight="1" x14ac:dyDescent="0.5">
      <c r="D134" s="97"/>
      <c r="E134" s="114"/>
      <c r="F134" s="114"/>
      <c r="H134" s="114"/>
      <c r="I134" s="114"/>
      <c r="J134" s="114"/>
      <c r="L134" s="114"/>
    </row>
    <row r="135" spans="4:12" ht="16.5" customHeight="1" x14ac:dyDescent="0.5">
      <c r="D135" s="97"/>
      <c r="E135" s="114"/>
      <c r="F135" s="114"/>
      <c r="H135" s="114"/>
      <c r="I135" s="114"/>
      <c r="J135" s="114"/>
      <c r="L135" s="114"/>
    </row>
  </sheetData>
  <mergeCells count="9">
    <mergeCell ref="F62:H62"/>
    <mergeCell ref="J62:L62"/>
    <mergeCell ref="A109:L109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 5-7</vt:lpstr>
      <vt:lpstr>EN 8</vt:lpstr>
      <vt:lpstr>Eng 9</vt:lpstr>
      <vt:lpstr>Eng 10</vt:lpstr>
      <vt:lpstr>EN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Praphensri Puttaluck (TH)</cp:lastModifiedBy>
  <cp:lastPrinted>2025-02-20T09:13:40Z</cp:lastPrinted>
  <dcterms:created xsi:type="dcterms:W3CDTF">2025-02-20T09:10:38Z</dcterms:created>
  <dcterms:modified xsi:type="dcterms:W3CDTF">2025-02-20T09:23:56Z</dcterms:modified>
</cp:coreProperties>
</file>