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Dec24'YE (SRT)\"/>
    </mc:Choice>
  </mc:AlternateContent>
  <xr:revisionPtr revIDLastSave="0" documentId="13_ncr:1_{A2D4E5CC-9A94-47FA-85C7-149660393129}" xr6:coauthVersionLast="47" xr6:coauthVersionMax="47" xr10:uidLastSave="{00000000-0000-0000-0000-000000000000}"/>
  <bookViews>
    <workbookView xWindow="-120" yWindow="-120" windowWidth="21840" windowHeight="13020" tabRatio="717" activeTab="4" xr2:uid="{00000000-000D-0000-FFFF-FFFF00000000}"/>
  </bookViews>
  <sheets>
    <sheet name="6-8" sheetId="13" r:id="rId1"/>
    <sheet name="9" sheetId="6" r:id="rId2"/>
    <sheet name="10" sheetId="4" r:id="rId3"/>
    <sheet name="11" sheetId="10" r:id="rId4"/>
    <sheet name="12-13" sheetId="12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7" i="12" l="1"/>
  <c r="M92" i="12"/>
  <c r="M84" i="12"/>
  <c r="I97" i="12"/>
  <c r="I92" i="12"/>
  <c r="I84" i="12"/>
  <c r="M41" i="12"/>
  <c r="M45" i="12" s="1"/>
  <c r="I41" i="12"/>
  <c r="I45" i="12" s="1"/>
  <c r="L22" i="10"/>
  <c r="J22" i="10"/>
  <c r="H22" i="10"/>
  <c r="F22" i="10"/>
  <c r="N19" i="10"/>
  <c r="L19" i="10"/>
  <c r="J19" i="10"/>
  <c r="H19" i="10"/>
  <c r="F19" i="10"/>
  <c r="N17" i="10"/>
  <c r="N16" i="10"/>
  <c r="N13" i="10"/>
  <c r="N25" i="4"/>
  <c r="L25" i="4"/>
  <c r="J25" i="4"/>
  <c r="H25" i="4"/>
  <c r="F25" i="4"/>
  <c r="R22" i="4"/>
  <c r="R25" i="4" s="1"/>
  <c r="N22" i="4"/>
  <c r="L22" i="4"/>
  <c r="J22" i="4"/>
  <c r="H22" i="4"/>
  <c r="F22" i="4"/>
  <c r="P20" i="4"/>
  <c r="T20" i="4" s="1"/>
  <c r="P19" i="4"/>
  <c r="T19" i="4" s="1"/>
  <c r="P18" i="4"/>
  <c r="T18" i="4" s="1"/>
  <c r="P15" i="4"/>
  <c r="P22" i="4" s="1"/>
  <c r="P51" i="6"/>
  <c r="P45" i="6"/>
  <c r="P37" i="6"/>
  <c r="P14" i="6"/>
  <c r="P21" i="6" s="1"/>
  <c r="P26" i="6" s="1"/>
  <c r="P29" i="6" s="1"/>
  <c r="L51" i="6"/>
  <c r="L45" i="6"/>
  <c r="L37" i="6"/>
  <c r="L14" i="6"/>
  <c r="L21" i="6" s="1"/>
  <c r="L26" i="6" s="1"/>
  <c r="L29" i="6" s="1"/>
  <c r="L39" i="6" s="1"/>
  <c r="P128" i="13"/>
  <c r="P131" i="13" s="1"/>
  <c r="L128" i="13"/>
  <c r="L131" i="13" s="1"/>
  <c r="P76" i="13"/>
  <c r="P68" i="13"/>
  <c r="L76" i="13"/>
  <c r="L68" i="13"/>
  <c r="P39" i="13"/>
  <c r="P22" i="13"/>
  <c r="L39" i="13"/>
  <c r="L22" i="13"/>
  <c r="L41" i="13" s="1"/>
  <c r="J22" i="13"/>
  <c r="N22" i="13"/>
  <c r="J39" i="13"/>
  <c r="N39" i="13"/>
  <c r="A50" i="13"/>
  <c r="A99" i="13" s="1"/>
  <c r="A52" i="13"/>
  <c r="A101" i="13" s="1"/>
  <c r="J68" i="13"/>
  <c r="N68" i="13"/>
  <c r="J76" i="13"/>
  <c r="N76" i="13"/>
  <c r="A98" i="13"/>
  <c r="A147" i="13" s="1"/>
  <c r="J128" i="13"/>
  <c r="J131" i="13" s="1"/>
  <c r="N128" i="13"/>
  <c r="N131" i="13" s="1"/>
  <c r="P39" i="6" l="1"/>
  <c r="P78" i="13"/>
  <c r="P133" i="13" s="1"/>
  <c r="P41" i="13"/>
  <c r="L78" i="13"/>
  <c r="L133" i="13" s="1"/>
  <c r="T15" i="4"/>
  <c r="T22" i="4" s="1"/>
  <c r="N41" i="13"/>
  <c r="J41" i="13"/>
  <c r="N78" i="13"/>
  <c r="N133" i="13" s="1"/>
  <c r="J78" i="13"/>
  <c r="J133" i="13" s="1"/>
  <c r="K84" i="12" l="1"/>
  <c r="G84" i="12"/>
  <c r="N37" i="6" l="1"/>
  <c r="J37" i="6"/>
  <c r="G41" i="12"/>
  <c r="K41" i="12"/>
  <c r="N26" i="10" l="1"/>
  <c r="N25" i="10"/>
  <c r="P30" i="4" l="1"/>
  <c r="P29" i="4"/>
  <c r="P28" i="4"/>
  <c r="N51" i="6"/>
  <c r="J51" i="6"/>
  <c r="J45" i="6"/>
  <c r="N45" i="6"/>
  <c r="N14" i="6"/>
  <c r="N21" i="6" s="1"/>
  <c r="N26" i="6" s="1"/>
  <c r="N29" i="6" s="1"/>
  <c r="N39" i="6" l="1"/>
  <c r="K92" i="12" l="1"/>
  <c r="H28" i="10"/>
  <c r="H32" i="4"/>
  <c r="A3" i="4"/>
  <c r="A1" i="4"/>
  <c r="A62" i="6" l="1"/>
  <c r="A41" i="4" s="1"/>
  <c r="T29" i="4" l="1"/>
  <c r="T30" i="4"/>
  <c r="T28" i="4"/>
  <c r="K45" i="12" l="1"/>
  <c r="L28" i="10"/>
  <c r="J28" i="10"/>
  <c r="N22" i="10"/>
  <c r="N32" i="4" l="1"/>
  <c r="F32" i="4"/>
  <c r="F28" i="10"/>
  <c r="N28" i="10"/>
  <c r="R32" i="4"/>
  <c r="J32" i="4"/>
  <c r="L32" i="4"/>
  <c r="K97" i="12"/>
  <c r="P25" i="4" l="1"/>
  <c r="T25" i="4" s="1"/>
  <c r="T32" i="4" s="1"/>
  <c r="P32" i="4" l="1"/>
  <c r="J14" i="6"/>
  <c r="J21" i="6" s="1"/>
  <c r="J26" i="6" s="1"/>
  <c r="J29" i="6" s="1"/>
  <c r="J39" i="6" s="1"/>
  <c r="A37" i="10" l="1"/>
  <c r="A56" i="12" s="1"/>
  <c r="A113" i="12" s="1"/>
  <c r="A1" i="10"/>
  <c r="A1" i="12" s="1"/>
  <c r="A57" i="12" s="1"/>
  <c r="G92" i="12"/>
  <c r="A3" i="10"/>
  <c r="A3" i="12" s="1"/>
  <c r="A59" i="12" s="1"/>
  <c r="G45" i="12" l="1"/>
  <c r="G97" i="12" l="1"/>
</calcChain>
</file>

<file path=xl/sharedStrings.xml><?xml version="1.0" encoding="utf-8"?>
<sst xmlns="http://schemas.openxmlformats.org/spreadsheetml/2006/main" count="333" uniqueCount="203">
  <si>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</si>
  <si>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</si>
  <si>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</si>
  <si>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</si>
  <si>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</si>
  <si>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</si>
  <si>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current assets</t>
  </si>
  <si>
    <t>Total comprehensive income for the year</t>
  </si>
  <si>
    <t>Non-current assets</t>
  </si>
  <si>
    <t>Gross profit</t>
  </si>
  <si>
    <t>Other current assets</t>
  </si>
  <si>
    <t>Total non-current assets</t>
  </si>
  <si>
    <t>Total assets</t>
  </si>
  <si>
    <t>Other non-current assets</t>
  </si>
  <si>
    <t>Administrative expenses</t>
  </si>
  <si>
    <t>Deferred tax assets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</si>
  <si>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</si>
  <si>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</si>
  <si>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</si>
  <si>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</si>
  <si>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</si>
  <si>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</si>
  <si>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</si>
  <si>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</si>
  <si>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</si>
  <si>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</si>
  <si>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</si>
  <si>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</si>
  <si>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income</t>
  </si>
  <si>
    <t>Finance costs</t>
  </si>
  <si>
    <t>Basic earnings per share</t>
  </si>
  <si>
    <t>Attributable to owners of the parent</t>
  </si>
  <si>
    <t>Issued and</t>
  </si>
  <si>
    <t>paid-up</t>
  </si>
  <si>
    <t>share capital</t>
  </si>
  <si>
    <t>controlling</t>
  </si>
  <si>
    <t>Cash flows from financing activities</t>
  </si>
  <si>
    <t>Non-controlling interests</t>
  </si>
  <si>
    <t>Investment in subsidiaries</t>
  </si>
  <si>
    <t>Intangible assets</t>
  </si>
  <si>
    <t>owners of</t>
  </si>
  <si>
    <t>the parent</t>
  </si>
  <si>
    <t>Non-</t>
  </si>
  <si>
    <t>Dividends payment by subsidiary</t>
  </si>
  <si>
    <t>Dividends payment</t>
  </si>
  <si>
    <t>Interest income</t>
  </si>
  <si>
    <t>Interest received</t>
  </si>
  <si>
    <t>Dividends paid to non-controlling interest</t>
  </si>
  <si>
    <t>Services income</t>
  </si>
  <si>
    <t>Statement of Comprehensive Income</t>
  </si>
  <si>
    <t>Changes in operating assets and liabilities</t>
  </si>
  <si>
    <t>Statement of Financial Position</t>
  </si>
  <si>
    <t>Profit for the year</t>
  </si>
  <si>
    <t>Statement of Cash Flows</t>
  </si>
  <si>
    <t>Baht</t>
  </si>
  <si>
    <t>Income tax paid</t>
  </si>
  <si>
    <t>Less</t>
  </si>
  <si>
    <t>from business</t>
  </si>
  <si>
    <t>common control</t>
  </si>
  <si>
    <t>combination</t>
  </si>
  <si>
    <t>under</t>
  </si>
  <si>
    <t>Consolidated financial statements</t>
  </si>
  <si>
    <t xml:space="preserve">Separate financial statements </t>
  </si>
  <si>
    <t>Provision for decommissioning</t>
  </si>
  <si>
    <t>Liabilities and equity</t>
  </si>
  <si>
    <t>Equity</t>
  </si>
  <si>
    <t>Statement of Changes in Equity</t>
  </si>
  <si>
    <t>Total equity</t>
  </si>
  <si>
    <t>Total liabilities and equity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</si>
  <si>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</si>
  <si>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</si>
  <si>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</si>
  <si>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</si>
  <si>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</si>
  <si>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</si>
  <si>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</si>
  <si>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</si>
  <si>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t>Share capital</t>
  </si>
  <si>
    <t>Cost of rendering of services</t>
  </si>
  <si>
    <t xml:space="preserve">Building improvement, </t>
  </si>
  <si>
    <t>equipment and vehicles</t>
  </si>
  <si>
    <r>
      <t>Liabilities and equity</t>
    </r>
    <r>
      <rPr>
        <sz val="9"/>
        <rFont val="Arial"/>
        <family val="2"/>
      </rPr>
      <t xml:space="preserve"> (Cont’d)</t>
    </r>
  </si>
  <si>
    <t>Separate</t>
  </si>
  <si>
    <t>under common control</t>
  </si>
  <si>
    <t>Shortage arising</t>
  </si>
  <si>
    <t>The accompanying notes are an integral part of these consolidated and separate financial statements.</t>
  </si>
  <si>
    <t>Dividend income</t>
  </si>
  <si>
    <t xml:space="preserve">                               Director  ___________________________           Director  ___________________________</t>
  </si>
  <si>
    <t xml:space="preserve">                                                                                              Director  ___________________________           Director  ___________________________</t>
  </si>
  <si>
    <t xml:space="preserve">Ordinary shares 160,000,000 shares </t>
  </si>
  <si>
    <t>of par value Baht 0.50 each</t>
  </si>
  <si>
    <t>of paid-up Baht 0.50 each</t>
  </si>
  <si>
    <t>Dividends paid</t>
  </si>
  <si>
    <t>AddTech Hub Public Company Limited</t>
  </si>
  <si>
    <t>through profit or loss</t>
  </si>
  <si>
    <t>Right-of-use assets</t>
  </si>
  <si>
    <t>Current portion of lease liabilities</t>
  </si>
  <si>
    <t>Lease liabilities</t>
  </si>
  <si>
    <t xml:space="preserve">Shortage arising from business combination </t>
  </si>
  <si>
    <t>Amortisation of right-of-use assets</t>
  </si>
  <si>
    <t>Gains from changes in fair value</t>
  </si>
  <si>
    <t>of financial assets</t>
  </si>
  <si>
    <t>Payments on lease liabilities</t>
  </si>
  <si>
    <r>
      <t xml:space="preserve">Statement of Changes in Equity </t>
    </r>
    <r>
      <rPr>
        <sz val="9"/>
        <rFont val="Arial"/>
        <family val="2"/>
      </rPr>
      <t>(Cont’d)</t>
    </r>
  </si>
  <si>
    <t>Closing balance of cash and cash equivalents</t>
  </si>
  <si>
    <t>Total</t>
  </si>
  <si>
    <t>Amortisation of intangible assets</t>
  </si>
  <si>
    <t>Purchase of building improvement and equipment</t>
  </si>
  <si>
    <t xml:space="preserve">Equity attributable to owners of the parent </t>
  </si>
  <si>
    <t>Cash flows from investing activities</t>
  </si>
  <si>
    <t>Proceeds from repayment of short-term loans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</si>
  <si>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</si>
  <si>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 of</t>
  </si>
  <si>
    <t>ordinary shares</t>
  </si>
  <si>
    <t>Ordinary shares 160,000,000 shares</t>
  </si>
  <si>
    <t>Premium on</t>
  </si>
  <si>
    <t>paid-up capital</t>
  </si>
  <si>
    <t>of ordinary</t>
  </si>
  <si>
    <t>shares</t>
  </si>
  <si>
    <t>Change in equity for the year</t>
  </si>
  <si>
    <t>Change in equity for year</t>
  </si>
  <si>
    <t>- Other current assets</t>
  </si>
  <si>
    <t>- Other current liabilities</t>
  </si>
  <si>
    <t>Interest expense of lease liabilities</t>
  </si>
  <si>
    <t>Earnings per share - owners</t>
  </si>
  <si>
    <t xml:space="preserve">                                                                   Director  ___________________________           Director  ___________________________</t>
  </si>
  <si>
    <t>Appropriated</t>
  </si>
  <si>
    <t>- legal reserve</t>
  </si>
  <si>
    <t>Profit from operating activities</t>
  </si>
  <si>
    <t>Profit attributable to:</t>
  </si>
  <si>
    <t>Loss on write-off of intangible assets</t>
  </si>
  <si>
    <t>- Other non-current assets</t>
  </si>
  <si>
    <t>- Payment of employee benefit obligations</t>
  </si>
  <si>
    <t>Proceeds from disposals of equipment</t>
  </si>
  <si>
    <t>Significant non-cash transaction</t>
  </si>
  <si>
    <t>Right-of-use assets arising from lease liabilities</t>
  </si>
  <si>
    <t>Total comprehensive income attributable to:</t>
  </si>
  <si>
    <t>Note</t>
  </si>
  <si>
    <t xml:space="preserve">pledged as collateral </t>
  </si>
  <si>
    <t xml:space="preserve">Deposits at financial institutions </t>
  </si>
  <si>
    <t xml:space="preserve">Items that will not be reclassified subsequently </t>
  </si>
  <si>
    <t>to profit or loss</t>
  </si>
  <si>
    <t>Total items that will not be reclassified subsequently</t>
  </si>
  <si>
    <t xml:space="preserve"> to profit or loss</t>
  </si>
  <si>
    <t>2023</t>
  </si>
  <si>
    <t>Opening balance at 1 January 2023</t>
  </si>
  <si>
    <t>Closing balance at 31 December 2023</t>
  </si>
  <si>
    <t>Current financial assets measured at fair value</t>
  </si>
  <si>
    <t>Non-current financial assets measured at fair value</t>
  </si>
  <si>
    <t>Other expenses</t>
  </si>
  <si>
    <t>Add</t>
  </si>
  <si>
    <t>Payment of short-term loans to related parties</t>
  </si>
  <si>
    <t>from related parties</t>
  </si>
  <si>
    <t>Net cash used in investing activities</t>
  </si>
  <si>
    <t>Net cash used in financing activities</t>
  </si>
  <si>
    <t>Net decrease in cash and cash equivalents</t>
  </si>
  <si>
    <t>Short-term loans to related party</t>
  </si>
  <si>
    <t>Net cash generated from (used in) operating activities</t>
  </si>
  <si>
    <t>Cash generated from (used in) operations</t>
  </si>
  <si>
    <t>Dividend receivable from associate</t>
  </si>
  <si>
    <t>Investment in associates</t>
  </si>
  <si>
    <t>Cash paid for investment in associates - net</t>
  </si>
  <si>
    <t>Withholding tax refund received</t>
  </si>
  <si>
    <t xml:space="preserve">                                                                                      Mr. Chawan  Boonprakobsap                                 Mr. Sompoch Tanutantivong</t>
  </si>
  <si>
    <t xml:space="preserve">                                                  Mr. Chawan  Boonprakobsap                                 Mr. Sompoch Tanutantivong</t>
  </si>
  <si>
    <t xml:space="preserve">                                                 Mr. Chawan  Boonprakobsap                                 Mr. Sompoch Tanutantivong</t>
  </si>
  <si>
    <t xml:space="preserve">                                                                                                                 Mr. Chawan  Boonprakobsap                                  Mr. Sompoch Tanutantivong</t>
  </si>
  <si>
    <t xml:space="preserve">                                                 Mr. Chawan  Boonprakobsap                                  Mr. Sompoch Tanutantivong</t>
  </si>
  <si>
    <t>As at 31 December 2024</t>
  </si>
  <si>
    <t>2024</t>
  </si>
  <si>
    <t>For the year ended 31 December 2024</t>
  </si>
  <si>
    <t>Opening balance at 1 January 2024</t>
  </si>
  <si>
    <t>Closing balance at 31 December 2024</t>
  </si>
  <si>
    <t xml:space="preserve">Trade and other current payables </t>
  </si>
  <si>
    <t>Current corporate income tax payable</t>
  </si>
  <si>
    <t>Services expenses</t>
  </si>
  <si>
    <t>measured at fair value through profit or loss</t>
  </si>
  <si>
    <t>Gain on disposal of equipment</t>
  </si>
  <si>
    <t>Unrealised loss from exchange rate</t>
  </si>
  <si>
    <t>Share of loss of investments in associates</t>
  </si>
  <si>
    <t>Payment for investment in financial assets measured at</t>
  </si>
  <si>
    <t>fair value through profit or loss</t>
  </si>
  <si>
    <t xml:space="preserve">Decrease in deposits at financial institutions </t>
  </si>
  <si>
    <t>Dividends received from related parties - associate</t>
  </si>
  <si>
    <t>Dividends received from related parties - subsidiaries</t>
  </si>
  <si>
    <t>Trade and other current receivables and</t>
  </si>
  <si>
    <t xml:space="preserve"> current contract assets, net</t>
  </si>
  <si>
    <t>Other current liabilities</t>
  </si>
  <si>
    <t>Share of loss of investment in associates</t>
  </si>
  <si>
    <t>Share of other comprehensive loss of associates</t>
  </si>
  <si>
    <t xml:space="preserve">Depreciation of building improvement, </t>
  </si>
  <si>
    <t>Profit before income tax</t>
  </si>
  <si>
    <t xml:space="preserve">Profit before income tax </t>
  </si>
  <si>
    <t>- Trade and other current receivables</t>
  </si>
  <si>
    <t xml:space="preserve"> and current contract assets</t>
  </si>
  <si>
    <t>- Trade and other current payables</t>
  </si>
  <si>
    <t xml:space="preserve">Loss of change in value of non-current financial assets </t>
  </si>
  <si>
    <t>Income tax expense (income)</t>
  </si>
  <si>
    <t xml:space="preserve">(Reverse) expected credit loss </t>
  </si>
  <si>
    <t>Other comprehensive income:</t>
  </si>
  <si>
    <t xml:space="preserve">Payment for investment in equity instrument </t>
  </si>
  <si>
    <t>Dividend payable to shareholders</t>
  </si>
  <si>
    <t>Loss of impairment of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</si>
</sst>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8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168" fontId="36" fillId="0" borderId="12" xfId="22" applyNumberFormat="1" applyFont="1" applyFill="1" applyBorder="1" applyAlignment="1">
      <alignment vertical="center"/>
    </xf>
    <xf numFmtId="180" fontId="30" fillId="0" borderId="0" xfId="23" applyNumberFormat="1" applyFont="1" applyFill="1" applyBorder="1" applyAlignment="1">
      <alignment vertical="center"/>
    </xf>
    <xf numFmtId="180" fontId="30" fillId="0" borderId="12" xfId="23" applyNumberFormat="1" applyFont="1" applyFill="1" applyBorder="1" applyAlignment="1">
      <alignment vertical="center"/>
    </xf>
    <xf numFmtId="180" fontId="36" fillId="0" borderId="0" xfId="23" applyNumberFormat="1" applyFont="1" applyFill="1" applyBorder="1" applyAlignment="1">
      <alignment vertical="center"/>
    </xf>
    <xf numFmtId="168" fontId="30" fillId="0" borderId="0" xfId="22" applyNumberFormat="1" applyFont="1" applyFill="1" applyAlignment="1">
      <alignment horizontal="right" vertical="center"/>
    </xf>
    <xf numFmtId="168" fontId="36" fillId="0" borderId="0" xfId="22" applyNumberFormat="1" applyFont="1" applyFill="1" applyAlignment="1">
      <alignment horizontal="centerContinuous" vertical="center"/>
    </xf>
    <xf numFmtId="168" fontId="36" fillId="0" borderId="12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right" vertical="center"/>
    </xf>
    <xf numFmtId="168" fontId="36" fillId="0" borderId="0" xfId="22" quotePrefix="1" applyNumberFormat="1" applyFont="1" applyFill="1" applyBorder="1" applyAlignment="1">
      <alignment horizontal="right" vertical="center"/>
    </xf>
    <xf numFmtId="168" fontId="36" fillId="0" borderId="12" xfId="22" applyNumberFormat="1" applyFont="1" applyFill="1" applyBorder="1" applyAlignment="1">
      <alignment horizontal="right" vertical="center"/>
    </xf>
    <xf numFmtId="168" fontId="36" fillId="0" borderId="1" xfId="22" applyNumberFormat="1" applyFont="1" applyFill="1" applyBorder="1" applyAlignment="1">
      <alignment horizontal="right" vertical="center"/>
    </xf>
    <xf numFmtId="168" fontId="36" fillId="0" borderId="13" xfId="22" applyNumberFormat="1" applyFont="1" applyFill="1" applyBorder="1" applyAlignment="1">
      <alignment horizontal="right" vertical="center"/>
    </xf>
    <xf numFmtId="168" fontId="36" fillId="0" borderId="0" xfId="22" applyNumberFormat="1" applyFont="1" applyFill="1" applyAlignment="1">
      <alignment vertical="center"/>
    </xf>
    <xf numFmtId="168" fontId="36" fillId="0" borderId="0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Border="1" applyAlignment="1">
      <alignment horizontal="center" vertical="center"/>
    </xf>
    <xf numFmtId="168" fontId="36" fillId="0" borderId="12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Alignment="1">
      <alignment horizontal="right" vertical="center"/>
    </xf>
    <xf numFmtId="168" fontId="36" fillId="0" borderId="0" xfId="131" applyNumberFormat="1" applyFont="1" applyFill="1" applyBorder="1" applyAlignment="1">
      <alignment vertical="center"/>
    </xf>
    <xf numFmtId="168" fontId="36" fillId="0" borderId="13" xfId="13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78" applyFont="1" applyAlignment="1">
      <alignment vertical="center"/>
    </xf>
    <xf numFmtId="0" fontId="30" fillId="0" borderId="0" xfId="78" applyFont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  <xf numFmtId="168" fontId="30" fillId="0" borderId="0" xfId="78" applyNumberFormat="1" applyFont="1" applyAlignment="1">
      <alignment horizontal="right" vertical="center"/>
    </xf>
    <xf numFmtId="167" fontId="30" fillId="0" borderId="12" xfId="78" applyNumberFormat="1" applyFont="1" applyBorder="1" applyAlignment="1">
      <alignment vertical="center"/>
    </xf>
    <xf numFmtId="0" fontId="30" fillId="0" borderId="12" xfId="78" applyFont="1" applyBorder="1" applyAlignment="1">
      <alignment vertical="center"/>
    </xf>
    <xf numFmtId="0" fontId="30" fillId="0" borderId="12" xfId="78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65" fontId="30" fillId="0" borderId="0" xfId="72" applyNumberFormat="1" applyFont="1" applyAlignment="1">
      <alignment horizontal="right" vertical="center"/>
    </xf>
    <xf numFmtId="168" fontId="30" fillId="0" borderId="0" xfId="72" quotePrefix="1" applyNumberFormat="1" applyFont="1" applyAlignment="1">
      <alignment horizontal="right" vertical="center"/>
    </xf>
    <xf numFmtId="0" fontId="30" fillId="0" borderId="12" xfId="72" applyFont="1" applyBorder="1" applyAlignment="1">
      <alignment horizontal="center" vertical="center"/>
    </xf>
    <xf numFmtId="0" fontId="36" fillId="0" borderId="0" xfId="78" applyFont="1" applyAlignment="1">
      <alignment vertical="center"/>
    </xf>
    <xf numFmtId="0" fontId="36" fillId="0" borderId="0" xfId="78" applyFont="1" applyAlignment="1">
      <alignment horizontal="center" vertical="center"/>
    </xf>
    <xf numFmtId="168" fontId="36" fillId="0" borderId="0" xfId="78" applyNumberFormat="1" applyFont="1" applyAlignment="1">
      <alignment horizontal="right" vertical="center"/>
    </xf>
    <xf numFmtId="168" fontId="36" fillId="0" borderId="0" xfId="78" applyNumberFormat="1" applyFont="1" applyAlignment="1">
      <alignment horizontal="center" vertical="center"/>
    </xf>
    <xf numFmtId="0" fontId="36" fillId="0" borderId="0" xfId="78" quotePrefix="1" applyFont="1" applyAlignment="1">
      <alignment vertical="center"/>
    </xf>
    <xf numFmtId="0" fontId="36" fillId="0" borderId="0" xfId="72" applyFont="1" applyAlignment="1">
      <alignment vertical="center"/>
    </xf>
    <xf numFmtId="0" fontId="36" fillId="0" borderId="0" xfId="73" applyFont="1" applyAlignment="1">
      <alignment vertical="center"/>
    </xf>
    <xf numFmtId="0" fontId="30" fillId="0" borderId="0" xfId="78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0" fontId="36" fillId="0" borderId="0" xfId="0" applyFont="1"/>
    <xf numFmtId="0" fontId="36" fillId="0" borderId="12" xfId="72" quotePrefix="1" applyFont="1" applyBorder="1" applyAlignment="1">
      <alignment horizontal="left" vertical="center"/>
    </xf>
    <xf numFmtId="0" fontId="36" fillId="0" borderId="12" xfId="78" applyFont="1" applyBorder="1" applyAlignment="1">
      <alignment vertical="center"/>
    </xf>
    <xf numFmtId="168" fontId="36" fillId="0" borderId="12" xfId="78" applyNumberFormat="1" applyFont="1" applyBorder="1" applyAlignment="1">
      <alignment vertical="center"/>
    </xf>
    <xf numFmtId="167" fontId="30" fillId="0" borderId="12" xfId="78" applyNumberFormat="1" applyFont="1" applyBorder="1" applyAlignment="1">
      <alignment horizontal="left" vertical="center"/>
    </xf>
    <xf numFmtId="167" fontId="30" fillId="0" borderId="0" xfId="78" applyNumberFormat="1" applyFont="1" applyAlignment="1">
      <alignment horizontal="left" vertical="center"/>
    </xf>
    <xf numFmtId="168" fontId="36" fillId="0" borderId="0" xfId="78" applyNumberFormat="1" applyFont="1" applyAlignment="1">
      <alignment vertical="center"/>
    </xf>
    <xf numFmtId="0" fontId="36" fillId="0" borderId="12" xfId="78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right" vertical="center"/>
    </xf>
    <xf numFmtId="168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168" fontId="30" fillId="0" borderId="12" xfId="0" applyNumberFormat="1" applyFont="1" applyBorder="1" applyAlignment="1">
      <alignment horizontal="right" vertical="center"/>
    </xf>
    <xf numFmtId="165" fontId="30" fillId="0" borderId="12" xfId="0" applyNumberFormat="1" applyFont="1" applyBorder="1" applyAlignment="1">
      <alignment horizontal="right" vertical="center"/>
    </xf>
    <xf numFmtId="0" fontId="30" fillId="0" borderId="12" xfId="78" applyFont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168" fontId="36" fillId="0" borderId="0" xfId="0" applyNumberFormat="1" applyFont="1" applyAlignment="1">
      <alignment horizontal="right" vertical="center"/>
    </xf>
    <xf numFmtId="168" fontId="36" fillId="0" borderId="12" xfId="0" applyNumberFormat="1" applyFont="1" applyBorder="1" applyAlignment="1">
      <alignment horizontal="right" vertical="center"/>
    </xf>
    <xf numFmtId="168" fontId="36" fillId="0" borderId="0" xfId="82" applyNumberFormat="1" applyFont="1" applyAlignment="1">
      <alignment vertical="center"/>
    </xf>
    <xf numFmtId="0" fontId="36" fillId="0" borderId="0" xfId="82" applyFont="1" applyAlignment="1">
      <alignment vertical="center"/>
    </xf>
    <xf numFmtId="168" fontId="36" fillId="0" borderId="12" xfId="82" applyNumberFormat="1" applyFont="1" applyBorder="1" applyAlignment="1">
      <alignment horizontal="right" vertical="center"/>
    </xf>
    <xf numFmtId="169" fontId="36" fillId="0" borderId="0" xfId="82" applyNumberFormat="1" applyFont="1" applyAlignment="1">
      <alignment vertical="center"/>
    </xf>
    <xf numFmtId="168" fontId="36" fillId="0" borderId="13" xfId="82" applyNumberFormat="1" applyFont="1" applyBorder="1" applyAlignment="1">
      <alignment horizontal="right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168" fontId="36" fillId="0" borderId="0" xfId="82" applyNumberFormat="1" applyFont="1" applyAlignment="1">
      <alignment vertical="top"/>
    </xf>
    <xf numFmtId="168" fontId="36" fillId="0" borderId="0" xfId="0" applyNumberFormat="1" applyFont="1" applyAlignment="1">
      <alignment horizontal="center" vertical="top"/>
    </xf>
    <xf numFmtId="168" fontId="36" fillId="0" borderId="12" xfId="82" applyNumberFormat="1" applyFont="1" applyBorder="1" applyAlignment="1">
      <alignment vertical="top"/>
    </xf>
    <xf numFmtId="168" fontId="36" fillId="0" borderId="0" xfId="0" applyNumberFormat="1" applyFont="1" applyAlignment="1">
      <alignment horizontal="center" vertical="center"/>
    </xf>
    <xf numFmtId="168" fontId="36" fillId="0" borderId="12" xfId="82" applyNumberFormat="1" applyFont="1" applyBorder="1" applyAlignment="1">
      <alignment vertical="center"/>
    </xf>
    <xf numFmtId="168" fontId="36" fillId="0" borderId="13" xfId="82" applyNumberFormat="1" applyFont="1" applyBorder="1" applyAlignment="1">
      <alignment vertical="center"/>
    </xf>
    <xf numFmtId="169" fontId="36" fillId="0" borderId="13" xfId="82" applyNumberFormat="1" applyFont="1" applyBorder="1" applyAlignment="1">
      <alignment vertical="center"/>
    </xf>
    <xf numFmtId="168" fontId="36" fillId="0" borderId="0" xfId="82" applyNumberFormat="1" applyFont="1" applyAlignment="1">
      <alignment horizontal="right" vertical="center"/>
    </xf>
    <xf numFmtId="0" fontId="36" fillId="0" borderId="12" xfId="0" applyFont="1" applyBorder="1" applyAlignment="1">
      <alignment vertical="center"/>
    </xf>
    <xf numFmtId="0" fontId="36" fillId="0" borderId="12" xfId="0" applyFont="1" applyBorder="1" applyAlignment="1">
      <alignment horizontal="center" vertical="center"/>
    </xf>
    <xf numFmtId="169" fontId="36" fillId="0" borderId="12" xfId="82" applyNumberFormat="1" applyFont="1" applyBorder="1" applyAlignment="1">
      <alignment vertical="center"/>
    </xf>
    <xf numFmtId="169" fontId="36" fillId="0" borderId="12" xfId="82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horizontal="right" vertical="center"/>
    </xf>
    <xf numFmtId="167" fontId="30" fillId="0" borderId="0" xfId="78" applyNumberFormat="1" applyFont="1" applyAlignment="1">
      <alignment horizontal="center" vertical="center"/>
    </xf>
    <xf numFmtId="168" fontId="30" fillId="0" borderId="0" xfId="78" applyNumberFormat="1" applyFont="1" applyAlignment="1">
      <alignment vertical="center"/>
    </xf>
    <xf numFmtId="167" fontId="36" fillId="0" borderId="0" xfId="78" applyNumberFormat="1" applyFont="1" applyAlignment="1">
      <alignment horizontal="right" vertical="center"/>
    </xf>
    <xf numFmtId="168" fontId="30" fillId="0" borderId="0" xfId="78" quotePrefix="1" applyNumberFormat="1" applyFont="1" applyAlignment="1">
      <alignment horizontal="right" vertical="center"/>
    </xf>
    <xf numFmtId="0" fontId="30" fillId="0" borderId="0" xfId="78" applyFont="1" applyAlignment="1">
      <alignment horizontal="right" vertical="center"/>
    </xf>
    <xf numFmtId="0" fontId="30" fillId="0" borderId="0" xfId="78" quotePrefix="1" applyFont="1" applyAlignment="1">
      <alignment vertical="center"/>
    </xf>
    <xf numFmtId="168" fontId="36" fillId="0" borderId="13" xfId="78" applyNumberFormat="1" applyFont="1" applyBorder="1" applyAlignment="1">
      <alignment horizontal="right" vertical="center"/>
    </xf>
    <xf numFmtId="168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7" fontId="30" fillId="0" borderId="0" xfId="82" applyNumberFormat="1" applyFont="1" applyAlignment="1">
      <alignment vertical="center"/>
    </xf>
    <xf numFmtId="167" fontId="30" fillId="0" borderId="0" xfId="82" applyNumberFormat="1" applyFont="1" applyAlignment="1">
      <alignment horizontal="left" vertical="center"/>
    </xf>
    <xf numFmtId="167" fontId="30" fillId="0" borderId="0" xfId="82" quotePrefix="1" applyNumberFormat="1" applyFont="1" applyAlignment="1">
      <alignment horizontal="left" vertical="center"/>
    </xf>
    <xf numFmtId="167" fontId="30" fillId="0" borderId="12" xfId="82" applyNumberFormat="1" applyFont="1" applyBorder="1" applyAlignment="1">
      <alignment horizontal="left" vertical="center"/>
    </xf>
    <xf numFmtId="0" fontId="36" fillId="0" borderId="12" xfId="82" applyFont="1" applyBorder="1" applyAlignment="1">
      <alignment vertical="center"/>
    </xf>
    <xf numFmtId="167" fontId="36" fillId="0" borderId="0" xfId="77" applyNumberFormat="1" applyFont="1" applyAlignment="1">
      <alignment vertical="center"/>
    </xf>
    <xf numFmtId="167" fontId="36" fillId="0" borderId="0" xfId="82" applyNumberFormat="1" applyFont="1" applyAlignment="1">
      <alignment vertical="center"/>
    </xf>
    <xf numFmtId="0" fontId="30" fillId="0" borderId="12" xfId="77" applyFont="1" applyBorder="1" applyAlignment="1">
      <alignment horizontal="center" vertical="center"/>
    </xf>
    <xf numFmtId="167" fontId="30" fillId="0" borderId="0" xfId="77" applyNumberFormat="1" applyFont="1" applyAlignment="1">
      <alignment horizontal="right" vertical="center"/>
    </xf>
    <xf numFmtId="0" fontId="30" fillId="0" borderId="0" xfId="77" applyFont="1" applyAlignment="1">
      <alignment horizontal="center" vertical="center"/>
    </xf>
    <xf numFmtId="167" fontId="36" fillId="0" borderId="0" xfId="82" applyNumberFormat="1" applyFont="1" applyAlignment="1">
      <alignment horizontal="left" vertical="center"/>
    </xf>
    <xf numFmtId="168" fontId="36" fillId="0" borderId="0" xfId="82" applyNumberFormat="1" applyFont="1" applyAlignment="1">
      <alignment horizontal="right" vertical="center" wrapText="1"/>
    </xf>
    <xf numFmtId="0" fontId="36" fillId="0" borderId="0" xfId="77" applyFont="1" applyAlignment="1">
      <alignment vertical="center"/>
    </xf>
    <xf numFmtId="167" fontId="36" fillId="0" borderId="0" xfId="82" applyNumberFormat="1" applyFont="1" applyAlignment="1">
      <alignment horizontal="center" vertical="center"/>
    </xf>
    <xf numFmtId="168" fontId="36" fillId="0" borderId="0" xfId="82" quotePrefix="1" applyNumberFormat="1" applyFont="1" applyAlignment="1">
      <alignment horizontal="right" vertical="center" wrapText="1"/>
    </xf>
    <xf numFmtId="0" fontId="36" fillId="0" borderId="0" xfId="77" quotePrefix="1" applyFont="1" applyAlignment="1">
      <alignment vertical="center"/>
    </xf>
    <xf numFmtId="0" fontId="36" fillId="0" borderId="0" xfId="82" quotePrefix="1" applyFont="1" applyAlignment="1">
      <alignment vertical="center"/>
    </xf>
    <xf numFmtId="0" fontId="39" fillId="0" borderId="0" xfId="77" applyFont="1" applyAlignment="1">
      <alignment vertical="center"/>
    </xf>
    <xf numFmtId="168" fontId="36" fillId="0" borderId="12" xfId="82" applyNumberFormat="1" applyFont="1" applyBorder="1" applyAlignment="1">
      <alignment horizontal="right" vertical="center" wrapText="1"/>
    </xf>
    <xf numFmtId="167" fontId="36" fillId="0" borderId="12" xfId="82" applyNumberFormat="1" applyFont="1" applyBorder="1" applyAlignment="1">
      <alignment horizontal="left" vertical="center"/>
    </xf>
    <xf numFmtId="0" fontId="30" fillId="0" borderId="0" xfId="77" applyFont="1" applyAlignment="1">
      <alignment vertical="center"/>
    </xf>
    <xf numFmtId="0" fontId="36" fillId="0" borderId="0" xfId="82" applyFont="1" applyAlignment="1">
      <alignment horizontal="center" vertical="center"/>
    </xf>
    <xf numFmtId="0" fontId="36" fillId="0" borderId="0" xfId="77" applyFont="1" applyAlignment="1">
      <alignment horizontal="left" vertical="center"/>
    </xf>
    <xf numFmtId="0" fontId="36" fillId="0" borderId="0" xfId="82" applyFont="1" applyAlignment="1">
      <alignment horizontal="left" vertical="center"/>
    </xf>
    <xf numFmtId="0" fontId="30" fillId="0" borderId="0" xfId="77" applyFont="1" applyAlignment="1">
      <alignment horizontal="left" vertical="center"/>
    </xf>
    <xf numFmtId="167" fontId="36" fillId="0" borderId="0" xfId="82" quotePrefix="1" applyNumberFormat="1" applyFont="1" applyAlignment="1">
      <alignment horizontal="left" vertical="center"/>
    </xf>
    <xf numFmtId="0" fontId="36" fillId="0" borderId="0" xfId="72" applyFont="1" applyAlignment="1">
      <alignment horizontal="center" vertical="center"/>
    </xf>
    <xf numFmtId="167" fontId="36" fillId="0" borderId="12" xfId="82" applyNumberFormat="1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168" fontId="30" fillId="0" borderId="5" xfId="78" applyNumberFormat="1" applyFont="1" applyBorder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</cellXfs>
  <cellStyles count="13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 [00]" xfId="20" xr:uid="{00000000-0005-0000-0000-000015000000}"/>
    <cellStyle name="Comma 12" xfId="131" xr:uid="{4E2AAF7A-7DBF-4EFC-B180-20F2A370AA56}"/>
    <cellStyle name="Comma 2" xfId="21" xr:uid="{00000000-0005-0000-0000-000016000000}"/>
    <cellStyle name="Comma 2 2" xfId="22" xr:uid="{00000000-0005-0000-0000-000017000000}"/>
    <cellStyle name="Comma 2 5" xfId="23" xr:uid="{00000000-0005-0000-0000-000018000000}"/>
    <cellStyle name="Comma 3" xfId="24" xr:uid="{00000000-0005-0000-0000-000019000000}"/>
    <cellStyle name="Comma 3 2" xfId="25" xr:uid="{00000000-0005-0000-0000-00001A000000}"/>
    <cellStyle name="Comma 4" xfId="26" xr:uid="{00000000-0005-0000-0000-00001B000000}"/>
    <cellStyle name="Comma 47 2" xfId="135" xr:uid="{729E851E-1D98-47F4-873A-7AAD35EC5A26}"/>
    <cellStyle name="Comma 5" xfId="27" xr:uid="{00000000-0005-0000-0000-00001C000000}"/>
    <cellStyle name="Comma 5 2" xfId="28" xr:uid="{00000000-0005-0000-0000-00001D000000}"/>
    <cellStyle name="Comma 6" xfId="29" xr:uid="{00000000-0005-0000-0000-00001E000000}"/>
    <cellStyle name="Comma 7" xfId="133" xr:uid="{0F6A1C18-0A00-4D32-9776-044B6C61550C}"/>
    <cellStyle name="Comma 8" xfId="137" xr:uid="{9311AA68-AE66-48C5-BBB8-6CDD4C04B25E}"/>
    <cellStyle name="comma zerodec" xfId="30" xr:uid="{00000000-0005-0000-0000-00001F000000}"/>
    <cellStyle name="Copied" xfId="31" xr:uid="{00000000-0005-0000-0000-000020000000}"/>
    <cellStyle name="Currency (0.00)" xfId="32" xr:uid="{00000000-0005-0000-0000-000021000000}"/>
    <cellStyle name="Currency [00]" xfId="33" xr:uid="{00000000-0005-0000-0000-000022000000}"/>
    <cellStyle name="Currency1" xfId="34" xr:uid="{00000000-0005-0000-0000-000023000000}"/>
    <cellStyle name="Date Short" xfId="35" xr:uid="{00000000-0005-0000-0000-000024000000}"/>
    <cellStyle name="DELTA" xfId="36" xr:uid="{00000000-0005-0000-0000-000025000000}"/>
    <cellStyle name="Dezimal [0]_Compiling Utility Macros" xfId="37" xr:uid="{00000000-0005-0000-0000-000026000000}"/>
    <cellStyle name="Dezimal_Compiling Utility Macros" xfId="38" xr:uid="{00000000-0005-0000-0000-000027000000}"/>
    <cellStyle name="Dollar (zero dec)" xfId="39" xr:uid="{00000000-0005-0000-0000-000028000000}"/>
    <cellStyle name="Enter Currency (0)" xfId="40" xr:uid="{00000000-0005-0000-0000-000029000000}"/>
    <cellStyle name="Enter Currency (2)" xfId="41" xr:uid="{00000000-0005-0000-0000-00002A000000}"/>
    <cellStyle name="Enter Units (0)" xfId="42" xr:uid="{00000000-0005-0000-0000-00002B000000}"/>
    <cellStyle name="Enter Units (1)" xfId="43" xr:uid="{00000000-0005-0000-0000-00002C000000}"/>
    <cellStyle name="Enter Units (2)" xfId="44" xr:uid="{00000000-0005-0000-0000-00002D000000}"/>
    <cellStyle name="Entered" xfId="45" xr:uid="{00000000-0005-0000-0000-00002E000000}"/>
    <cellStyle name="Entry" xfId="46" xr:uid="{00000000-0005-0000-0000-00002F000000}"/>
    <cellStyle name="Euro" xfId="47" xr:uid="{00000000-0005-0000-0000-000030000000}"/>
    <cellStyle name="Grey" xfId="48" xr:uid="{00000000-0005-0000-0000-000031000000}"/>
    <cellStyle name="Header1" xfId="49" xr:uid="{00000000-0005-0000-0000-000032000000}"/>
    <cellStyle name="Header2" xfId="50" xr:uid="{00000000-0005-0000-0000-000033000000}"/>
    <cellStyle name="Input [yellow]" xfId="51" xr:uid="{00000000-0005-0000-0000-000034000000}"/>
    <cellStyle name="lines" xfId="52" xr:uid="{00000000-0005-0000-0000-000035000000}"/>
    <cellStyle name="Link Currency (0)" xfId="53" xr:uid="{00000000-0005-0000-0000-000036000000}"/>
    <cellStyle name="Link Currency (2)" xfId="54" xr:uid="{00000000-0005-0000-0000-000037000000}"/>
    <cellStyle name="Link Units (0)" xfId="55" xr:uid="{00000000-0005-0000-0000-000038000000}"/>
    <cellStyle name="Link Units (1)" xfId="56" xr:uid="{00000000-0005-0000-0000-000039000000}"/>
    <cellStyle name="Link Units (2)" xfId="57" xr:uid="{00000000-0005-0000-0000-00003A000000}"/>
    <cellStyle name="Miglia - Stile1" xfId="58" xr:uid="{00000000-0005-0000-0000-00003B000000}"/>
    <cellStyle name="Miglia - Stile2" xfId="59" xr:uid="{00000000-0005-0000-0000-00003C000000}"/>
    <cellStyle name="Miglia - Stile3" xfId="60" xr:uid="{00000000-0005-0000-0000-00003D000000}"/>
    <cellStyle name="Miglia - Stile4" xfId="61" xr:uid="{00000000-0005-0000-0000-00003E000000}"/>
    <cellStyle name="Miglia - Stile5" xfId="62" xr:uid="{00000000-0005-0000-0000-00003F000000}"/>
    <cellStyle name="Milliers [0]_AR1194" xfId="63" xr:uid="{00000000-0005-0000-0000-000040000000}"/>
    <cellStyle name="Milliers_AR1194" xfId="64" xr:uid="{00000000-0005-0000-0000-000041000000}"/>
    <cellStyle name="Monétaire [0]_AR1194" xfId="65" xr:uid="{00000000-0005-0000-0000-000042000000}"/>
    <cellStyle name="Monétaire_AR1194" xfId="66" xr:uid="{00000000-0005-0000-0000-000043000000}"/>
    <cellStyle name="no dec" xfId="67" xr:uid="{00000000-0005-0000-0000-000044000000}"/>
    <cellStyle name="Normal" xfId="0" builtinId="0"/>
    <cellStyle name="Normal - Stile6" xfId="68" xr:uid="{00000000-0005-0000-0000-000046000000}"/>
    <cellStyle name="Normal - Stile7" xfId="69" xr:uid="{00000000-0005-0000-0000-000047000000}"/>
    <cellStyle name="Normal - Stile8" xfId="70" xr:uid="{00000000-0005-0000-0000-000048000000}"/>
    <cellStyle name="Normal - Style1" xfId="71" xr:uid="{00000000-0005-0000-0000-000049000000}"/>
    <cellStyle name="Normal 10" xfId="136" xr:uid="{A2D840EE-4E88-4CFE-A89A-204C79D7C2C8}"/>
    <cellStyle name="Normal 2" xfId="72" xr:uid="{00000000-0005-0000-0000-00004A000000}"/>
    <cellStyle name="Normal 2 2 2" xfId="73" xr:uid="{00000000-0005-0000-0000-00004B000000}"/>
    <cellStyle name="Normal 3" xfId="74" xr:uid="{00000000-0005-0000-0000-00004C000000}"/>
    <cellStyle name="Normal 3 5" xfId="75" xr:uid="{00000000-0005-0000-0000-00004D000000}"/>
    <cellStyle name="Normal 3_CF MNR Q1 10" xfId="76" xr:uid="{00000000-0005-0000-0000-00004E000000}"/>
    <cellStyle name="Normal 3_CF MNR Q1 10 2" xfId="77" xr:uid="{00000000-0005-0000-0000-00004F000000}"/>
    <cellStyle name="Normal 4" xfId="78" xr:uid="{00000000-0005-0000-0000-000050000000}"/>
    <cellStyle name="Normal 4 2 2" xfId="79" xr:uid="{00000000-0005-0000-0000-000051000000}"/>
    <cellStyle name="Normal 5" xfId="80" xr:uid="{00000000-0005-0000-0000-000052000000}"/>
    <cellStyle name="Normal 6" xfId="81" xr:uid="{00000000-0005-0000-0000-000053000000}"/>
    <cellStyle name="Normal 6 2" xfId="82" xr:uid="{00000000-0005-0000-0000-000054000000}"/>
    <cellStyle name="Normal 7" xfId="83" xr:uid="{00000000-0005-0000-0000-000055000000}"/>
    <cellStyle name="Normal 8" xfId="132" xr:uid="{D7231477-332D-428B-9DC9-228C7483832F}"/>
    <cellStyle name="Normal 9" xfId="84" xr:uid="{00000000-0005-0000-0000-000056000000}"/>
    <cellStyle name="Output Amounts" xfId="85" xr:uid="{00000000-0005-0000-0000-000057000000}"/>
    <cellStyle name="Output Line Items" xfId="86" xr:uid="{00000000-0005-0000-0000-000058000000}"/>
    <cellStyle name="Percent [0]" xfId="87" xr:uid="{00000000-0005-0000-0000-000059000000}"/>
    <cellStyle name="Percent [00]" xfId="88" xr:uid="{00000000-0005-0000-0000-00005A000000}"/>
    <cellStyle name="Percent [2]" xfId="89" xr:uid="{00000000-0005-0000-0000-00005B000000}"/>
    <cellStyle name="Percent 2" xfId="90" xr:uid="{00000000-0005-0000-0000-00005C000000}"/>
    <cellStyle name="Percent 3" xfId="91" xr:uid="{00000000-0005-0000-0000-00005D000000}"/>
    <cellStyle name="PERCENTAGE" xfId="92" xr:uid="{00000000-0005-0000-0000-00005E000000}"/>
    <cellStyle name="PrePop Currency (0)" xfId="93" xr:uid="{00000000-0005-0000-0000-00005F000000}"/>
    <cellStyle name="PrePop Currency (2)" xfId="94" xr:uid="{00000000-0005-0000-0000-000060000000}"/>
    <cellStyle name="PrePop Units (0)" xfId="95" xr:uid="{00000000-0005-0000-0000-000061000000}"/>
    <cellStyle name="PrePop Units (1)" xfId="96" xr:uid="{00000000-0005-0000-0000-000062000000}"/>
    <cellStyle name="PrePop Units (2)" xfId="97" xr:uid="{00000000-0005-0000-0000-000063000000}"/>
    <cellStyle name="price" xfId="98" xr:uid="{00000000-0005-0000-0000-000064000000}"/>
    <cellStyle name="PSChar" xfId="99" xr:uid="{00000000-0005-0000-0000-000065000000}"/>
    <cellStyle name="PSDate" xfId="100" xr:uid="{00000000-0005-0000-0000-000066000000}"/>
    <cellStyle name="PSDec" xfId="101" xr:uid="{00000000-0005-0000-0000-000067000000}"/>
    <cellStyle name="PSHeading" xfId="102" xr:uid="{00000000-0005-0000-0000-000068000000}"/>
    <cellStyle name="PSInt" xfId="103" xr:uid="{00000000-0005-0000-0000-000069000000}"/>
    <cellStyle name="PSSpacer" xfId="104" xr:uid="{00000000-0005-0000-0000-00006A000000}"/>
    <cellStyle name="pwstyle" xfId="105" xr:uid="{00000000-0005-0000-0000-00006B000000}"/>
    <cellStyle name="Quantity" xfId="106" xr:uid="{00000000-0005-0000-0000-00006C000000}"/>
    <cellStyle name="RevList" xfId="107" xr:uid="{00000000-0005-0000-0000-00006D000000}"/>
    <cellStyle name="rob" xfId="108" xr:uid="{00000000-0005-0000-0000-00006E000000}"/>
    <cellStyle name="sbt2" xfId="109" xr:uid="{00000000-0005-0000-0000-00006F000000}"/>
    <cellStyle name="Standard_Anpassen der Amortisation" xfId="110" xr:uid="{00000000-0005-0000-0000-000070000000}"/>
    <cellStyle name="Style 1" xfId="111" xr:uid="{00000000-0005-0000-0000-000071000000}"/>
    <cellStyle name="Style 2" xfId="112" xr:uid="{00000000-0005-0000-0000-000072000000}"/>
    <cellStyle name="subt1" xfId="113" xr:uid="{00000000-0005-0000-0000-000073000000}"/>
    <cellStyle name="Subtotal" xfId="114" xr:uid="{00000000-0005-0000-0000-000074000000}"/>
    <cellStyle name="Text Indent A" xfId="115" xr:uid="{00000000-0005-0000-0000-000075000000}"/>
    <cellStyle name="Text Indent B" xfId="116" xr:uid="{00000000-0005-0000-0000-000076000000}"/>
    <cellStyle name="Text Indent C" xfId="117" xr:uid="{00000000-0005-0000-0000-000077000000}"/>
    <cellStyle name="Timing Schedule" xfId="118" xr:uid="{00000000-0005-0000-0000-000078000000}"/>
    <cellStyle name="v" xfId="119" xr:uid="{00000000-0005-0000-0000-000079000000}"/>
    <cellStyle name="Währung [0]_Compiling Utility Macros" xfId="120" xr:uid="{00000000-0005-0000-0000-00007A000000}"/>
    <cellStyle name="Währung_Compiling Utility Macros" xfId="121" xr:uid="{00000000-0005-0000-0000-00007B000000}"/>
    <cellStyle name="เชื่อมโยงหลายมิติ" xfId="122" xr:uid="{00000000-0005-0000-0000-00007C000000}"/>
    <cellStyle name="ตามการเชื่อมโยงหลายมิติ" xfId="123" xr:uid="{00000000-0005-0000-0000-00007D000000}"/>
    <cellStyle name="น้บะภฒ_95" xfId="124" xr:uid="{00000000-0005-0000-0000-00007E000000}"/>
    <cellStyle name="ปกติ_Lead Sheet_safari_Year05" xfId="134" xr:uid="{912DFD29-74A9-4145-B047-15F1F82D9EFC}"/>
    <cellStyle name="ฤธถ [0]_95" xfId="125" xr:uid="{00000000-0005-0000-0000-00007F000000}"/>
    <cellStyle name="ฤธถ_95" xfId="126" xr:uid="{00000000-0005-0000-0000-000080000000}"/>
    <cellStyle name="ล๋ศญ [0]_95" xfId="127" xr:uid="{00000000-0005-0000-0000-000081000000}"/>
    <cellStyle name="ล๋ศญ_95" xfId="128" xr:uid="{00000000-0005-0000-0000-000082000000}"/>
    <cellStyle name="วฅมุ_4ฟ๙ฝวภ๛" xfId="129" xr:uid="{00000000-0005-0000-0000-000083000000}"/>
    <cellStyle name="常规_Sheet1" xfId="130" xr:uid="{00000000-0005-0000-0000-000084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E286-5999-4E7D-8E78-C933CF6435E5}">
  <dimension ref="A1:P147"/>
  <sheetViews>
    <sheetView showZeros="0" topLeftCell="A129" zoomScaleNormal="100" zoomScaleSheetLayoutView="100" workbookViewId="0">
      <selection activeCell="G149" sqref="G149"/>
    </sheetView>
  </sheetViews>
  <sheetFormatPr defaultColWidth="9.140625" defaultRowHeight="16.5" customHeight="1"/>
  <cols>
    <col min="1" max="6" width="1.7109375" style="39" customWidth="1"/>
    <col min="7" max="7" width="31.7109375" style="39" customWidth="1"/>
    <col min="8" max="8" width="5.7109375" style="40" customWidth="1"/>
    <col min="9" max="9" width="0.85546875" style="40" customWidth="1"/>
    <col min="10" max="10" width="11.7109375" style="42" customWidth="1"/>
    <col min="11" max="11" width="0.85546875" style="42" customWidth="1"/>
    <col min="12" max="12" width="11.7109375" style="42" customWidth="1"/>
    <col min="13" max="13" width="0.85546875" style="42" customWidth="1"/>
    <col min="14" max="14" width="11.7109375" style="41" customWidth="1"/>
    <col min="15" max="15" width="0.85546875" style="42" customWidth="1"/>
    <col min="16" max="16" width="11.7109375" style="41" customWidth="1"/>
    <col min="17" max="160" width="9.140625" style="39"/>
    <col min="161" max="163" width="2.140625" style="39" customWidth="1"/>
    <col min="164" max="164" width="7.42578125" style="39" customWidth="1"/>
    <col min="165" max="165" width="2.140625" style="39" customWidth="1"/>
    <col min="166" max="166" width="2.42578125" style="39" customWidth="1"/>
    <col min="167" max="167" width="28.85546875" style="39" customWidth="1"/>
    <col min="168" max="168" width="8.140625" style="39" bestFit="1" customWidth="1"/>
    <col min="169" max="169" width="1.7109375" style="39" customWidth="1"/>
    <col min="170" max="170" width="14.7109375" style="39" customWidth="1"/>
    <col min="171" max="171" width="1.7109375" style="39" customWidth="1"/>
    <col min="172" max="172" width="14.7109375" style="39" customWidth="1"/>
    <col min="173" max="173" width="9.140625" style="39"/>
    <col min="174" max="174" width="9.85546875" style="39" bestFit="1" customWidth="1"/>
    <col min="175" max="176" width="10.5703125" style="39" customWidth="1"/>
    <col min="177" max="16384" width="9.140625" style="39"/>
  </cols>
  <sheetData>
    <row r="1" spans="1:16" s="22" customFormat="1" ht="16.5" customHeight="1">
      <c r="A1" s="138" t="s">
        <v>93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s="22" customFormat="1" ht="16.5" customHeight="1">
      <c r="A2" s="22" t="s">
        <v>51</v>
      </c>
      <c r="H2" s="23"/>
      <c r="I2" s="23"/>
      <c r="J2" s="24"/>
      <c r="K2" s="24"/>
      <c r="L2" s="24"/>
      <c r="M2" s="24"/>
      <c r="N2" s="25"/>
      <c r="O2" s="24"/>
      <c r="P2" s="25"/>
    </row>
    <row r="3" spans="1:16" s="22" customFormat="1" ht="16.5" customHeight="1">
      <c r="A3" s="26" t="s">
        <v>168</v>
      </c>
      <c r="B3" s="27"/>
      <c r="C3" s="27"/>
      <c r="D3" s="27"/>
      <c r="E3" s="27"/>
      <c r="F3" s="27"/>
      <c r="G3" s="27"/>
      <c r="H3" s="28"/>
      <c r="I3" s="28"/>
      <c r="J3" s="29"/>
      <c r="K3" s="29"/>
      <c r="L3" s="29"/>
      <c r="M3" s="29"/>
      <c r="N3" s="30"/>
      <c r="O3" s="29"/>
      <c r="P3" s="30"/>
    </row>
    <row r="4" spans="1:16" s="22" customFormat="1" ht="16.5" customHeight="1">
      <c r="A4" s="31"/>
      <c r="H4" s="23"/>
      <c r="I4" s="23"/>
      <c r="J4" s="24"/>
      <c r="K4" s="24"/>
      <c r="L4" s="24"/>
      <c r="M4" s="24"/>
      <c r="N4" s="25"/>
      <c r="O4" s="24"/>
      <c r="P4" s="25"/>
    </row>
    <row r="5" spans="1:16" s="22" customFormat="1" ht="16.5" customHeight="1">
      <c r="H5" s="23"/>
      <c r="I5" s="23"/>
      <c r="J5" s="24"/>
      <c r="K5" s="24"/>
      <c r="L5" s="24"/>
      <c r="M5" s="24"/>
      <c r="N5" s="25"/>
      <c r="O5" s="24"/>
      <c r="P5" s="25"/>
    </row>
    <row r="6" spans="1:16" s="35" customFormat="1" ht="16.5" customHeight="1">
      <c r="A6" s="21"/>
      <c r="B6" s="32"/>
      <c r="C6" s="32"/>
      <c r="D6" s="32"/>
      <c r="E6" s="32"/>
      <c r="F6" s="32"/>
      <c r="G6" s="32"/>
      <c r="H6" s="33"/>
      <c r="I6" s="33"/>
      <c r="J6" s="135" t="s">
        <v>72</v>
      </c>
      <c r="K6" s="135"/>
      <c r="L6" s="135"/>
      <c r="M6" s="33"/>
      <c r="N6" s="136" t="s">
        <v>82</v>
      </c>
      <c r="O6" s="136"/>
      <c r="P6" s="136"/>
    </row>
    <row r="7" spans="1:16" s="35" customFormat="1" ht="16.5" customHeight="1">
      <c r="A7" s="22"/>
      <c r="B7" s="22"/>
      <c r="C7" s="22"/>
      <c r="D7" s="22"/>
      <c r="E7" s="22"/>
      <c r="F7" s="22"/>
      <c r="G7" s="22"/>
      <c r="H7" s="23"/>
      <c r="I7" s="23"/>
      <c r="J7" s="137" t="s">
        <v>71</v>
      </c>
      <c r="K7" s="137"/>
      <c r="L7" s="137"/>
      <c r="M7" s="36"/>
      <c r="N7" s="137" t="s">
        <v>71</v>
      </c>
      <c r="O7" s="137"/>
      <c r="P7" s="137"/>
    </row>
    <row r="8" spans="1:16" s="22" customFormat="1" ht="16.5" customHeight="1">
      <c r="H8" s="23"/>
      <c r="I8" s="23"/>
      <c r="J8" s="37" t="s">
        <v>169</v>
      </c>
      <c r="K8" s="24"/>
      <c r="L8" s="37" t="s">
        <v>144</v>
      </c>
      <c r="M8" s="25"/>
      <c r="N8" s="37" t="s">
        <v>169</v>
      </c>
      <c r="O8" s="24"/>
      <c r="P8" s="37" t="s">
        <v>144</v>
      </c>
    </row>
    <row r="9" spans="1:16" s="22" customFormat="1" ht="16.5" customHeight="1">
      <c r="H9" s="38" t="s">
        <v>0</v>
      </c>
      <c r="I9" s="23"/>
      <c r="J9" s="30" t="s">
        <v>54</v>
      </c>
      <c r="K9" s="24"/>
      <c r="L9" s="30" t="s">
        <v>54</v>
      </c>
      <c r="M9" s="25"/>
      <c r="N9" s="30" t="s">
        <v>54</v>
      </c>
      <c r="O9" s="24"/>
      <c r="P9" s="30" t="s">
        <v>54</v>
      </c>
    </row>
    <row r="10" spans="1:16" ht="16.5" customHeight="1">
      <c r="A10" s="31" t="s">
        <v>1</v>
      </c>
      <c r="J10" s="41"/>
      <c r="L10" s="41"/>
    </row>
    <row r="11" spans="1:16" ht="16.5" customHeight="1">
      <c r="E11" s="43"/>
      <c r="J11" s="41"/>
      <c r="L11" s="41"/>
    </row>
    <row r="12" spans="1:16" ht="16.5" customHeight="1">
      <c r="A12" s="31" t="s">
        <v>3</v>
      </c>
      <c r="B12" s="43"/>
      <c r="E12" s="43"/>
      <c r="J12" s="15"/>
      <c r="K12" s="16"/>
      <c r="L12" s="15"/>
      <c r="M12" s="16"/>
      <c r="N12" s="15"/>
      <c r="O12" s="16"/>
      <c r="P12" s="15"/>
    </row>
    <row r="13" spans="1:16" ht="16.5" customHeight="1">
      <c r="A13" s="22"/>
      <c r="B13" s="43"/>
      <c r="E13" s="43"/>
      <c r="J13" s="15"/>
      <c r="K13" s="16"/>
      <c r="L13" s="15"/>
      <c r="M13" s="16"/>
      <c r="N13" s="15"/>
      <c r="O13" s="16"/>
      <c r="P13" s="15"/>
    </row>
    <row r="14" spans="1:16" ht="16.5" customHeight="1">
      <c r="A14" s="44" t="s">
        <v>5</v>
      </c>
      <c r="H14" s="40">
        <v>9</v>
      </c>
      <c r="J14" s="15">
        <v>73081058</v>
      </c>
      <c r="K14" s="16"/>
      <c r="L14" s="15">
        <v>168703471</v>
      </c>
      <c r="M14" s="16"/>
      <c r="N14" s="15">
        <v>48661485</v>
      </c>
      <c r="O14" s="15"/>
      <c r="P14" s="15">
        <v>141991073</v>
      </c>
    </row>
    <row r="15" spans="1:16" ht="16.5" customHeight="1">
      <c r="A15" s="45" t="s">
        <v>147</v>
      </c>
      <c r="J15" s="15"/>
      <c r="K15" s="16"/>
      <c r="L15" s="15"/>
      <c r="M15" s="16"/>
      <c r="N15" s="15"/>
      <c r="O15" s="15"/>
      <c r="P15" s="15"/>
    </row>
    <row r="16" spans="1:16" ht="16.5" customHeight="1">
      <c r="A16" s="45"/>
      <c r="B16" s="39" t="s">
        <v>94</v>
      </c>
      <c r="H16" s="40">
        <v>10</v>
      </c>
      <c r="J16" s="15">
        <v>100722213</v>
      </c>
      <c r="K16" s="16"/>
      <c r="L16" s="15">
        <v>10365027</v>
      </c>
      <c r="M16" s="16"/>
      <c r="N16" s="15">
        <v>100722213</v>
      </c>
      <c r="O16" s="15"/>
      <c r="P16" s="15">
        <v>10365027</v>
      </c>
    </row>
    <row r="17" spans="1:16" ht="16.5" customHeight="1">
      <c r="A17" s="44" t="s">
        <v>185</v>
      </c>
      <c r="E17" s="43"/>
      <c r="H17" s="39"/>
      <c r="I17" s="39"/>
      <c r="J17" s="39"/>
      <c r="K17" s="39"/>
      <c r="L17" s="39"/>
      <c r="M17" s="39"/>
      <c r="N17" s="39"/>
      <c r="O17" s="39"/>
      <c r="P17" s="39"/>
    </row>
    <row r="18" spans="1:16" ht="16.5" customHeight="1">
      <c r="A18" s="44"/>
      <c r="B18" s="39" t="s">
        <v>186</v>
      </c>
      <c r="E18" s="43"/>
      <c r="H18" s="40">
        <v>12</v>
      </c>
      <c r="J18" s="15">
        <v>86598617</v>
      </c>
      <c r="K18" s="16"/>
      <c r="L18" s="15">
        <v>108317030</v>
      </c>
      <c r="M18" s="16"/>
      <c r="N18" s="15">
        <v>54226024</v>
      </c>
      <c r="O18" s="15"/>
      <c r="P18" s="15">
        <v>56377233</v>
      </c>
    </row>
    <row r="19" spans="1:16" ht="16.5" customHeight="1">
      <c r="A19" s="44" t="s">
        <v>156</v>
      </c>
      <c r="E19" s="43"/>
      <c r="H19" s="40">
        <v>29</v>
      </c>
      <c r="J19" s="15">
        <v>60000000</v>
      </c>
      <c r="K19" s="16"/>
      <c r="L19" s="15">
        <v>60000000</v>
      </c>
      <c r="M19" s="16"/>
      <c r="N19" s="15">
        <v>60000000</v>
      </c>
      <c r="O19" s="15"/>
      <c r="P19" s="15">
        <v>60000000</v>
      </c>
    </row>
    <row r="20" spans="1:16" ht="16.5" customHeight="1">
      <c r="A20" s="39" t="s">
        <v>10</v>
      </c>
      <c r="J20" s="17">
        <v>6932478</v>
      </c>
      <c r="K20" s="16"/>
      <c r="L20" s="17">
        <v>5068640</v>
      </c>
      <c r="M20" s="16"/>
      <c r="N20" s="17">
        <v>6137852</v>
      </c>
      <c r="O20" s="15"/>
      <c r="P20" s="17">
        <v>4789405</v>
      </c>
    </row>
    <row r="21" spans="1:16" ht="16.5" customHeight="1">
      <c r="E21" s="43"/>
      <c r="J21" s="15"/>
      <c r="K21" s="16"/>
      <c r="L21" s="15"/>
      <c r="M21" s="16"/>
      <c r="N21" s="15"/>
      <c r="O21" s="16"/>
      <c r="P21" s="15"/>
    </row>
    <row r="22" spans="1:16" ht="16.5" customHeight="1">
      <c r="A22" s="46" t="s">
        <v>6</v>
      </c>
      <c r="J22" s="17">
        <f>SUM(J14:J20)</f>
        <v>327334366</v>
      </c>
      <c r="K22" s="16"/>
      <c r="L22" s="17">
        <f>SUM(L14:L20)</f>
        <v>352454168</v>
      </c>
      <c r="M22" s="16"/>
      <c r="N22" s="17">
        <f>SUM(N14:N20)</f>
        <v>269747574</v>
      </c>
      <c r="O22" s="16"/>
      <c r="P22" s="17">
        <f>SUM(P14:P20)</f>
        <v>273522738</v>
      </c>
    </row>
    <row r="23" spans="1:16" ht="16.5" customHeight="1">
      <c r="J23" s="18"/>
      <c r="K23" s="16"/>
      <c r="L23" s="18"/>
      <c r="M23" s="16"/>
      <c r="N23" s="18"/>
      <c r="O23" s="16"/>
      <c r="P23" s="18"/>
    </row>
    <row r="24" spans="1:16" ht="16.5" customHeight="1">
      <c r="A24" s="46" t="s">
        <v>8</v>
      </c>
      <c r="J24" s="18"/>
      <c r="K24" s="16"/>
      <c r="L24" s="18"/>
      <c r="M24" s="16"/>
      <c r="N24" s="18"/>
      <c r="O24" s="16"/>
      <c r="P24" s="18"/>
    </row>
    <row r="25" spans="1:16" ht="16.5" customHeight="1">
      <c r="A25" s="22"/>
      <c r="J25" s="18"/>
      <c r="K25" s="16"/>
      <c r="L25" s="18"/>
      <c r="M25" s="16"/>
      <c r="N25" s="18"/>
      <c r="O25" s="16"/>
      <c r="P25" s="18"/>
    </row>
    <row r="26" spans="1:16" ht="16.5" customHeight="1">
      <c r="A26" s="47" t="s">
        <v>139</v>
      </c>
      <c r="J26" s="18"/>
      <c r="K26" s="16"/>
      <c r="L26" s="18"/>
      <c r="M26" s="16"/>
      <c r="N26" s="18"/>
      <c r="O26" s="16"/>
      <c r="P26" s="18"/>
    </row>
    <row r="27" spans="1:16" ht="16.5" customHeight="1">
      <c r="A27" s="47"/>
      <c r="B27" s="39" t="s">
        <v>138</v>
      </c>
      <c r="J27" s="18">
        <v>1000000</v>
      </c>
      <c r="K27" s="16"/>
      <c r="L27" s="18">
        <v>2000000</v>
      </c>
      <c r="M27" s="16"/>
      <c r="N27" s="18">
        <v>1000000</v>
      </c>
      <c r="O27" s="16"/>
      <c r="P27" s="18">
        <v>1000000</v>
      </c>
    </row>
    <row r="28" spans="1:16" ht="16.5" customHeight="1">
      <c r="A28" s="47" t="s">
        <v>148</v>
      </c>
      <c r="J28" s="18"/>
      <c r="K28" s="16"/>
      <c r="L28" s="18"/>
      <c r="M28" s="16"/>
      <c r="N28" s="18"/>
      <c r="O28" s="16"/>
      <c r="P28" s="18"/>
    </row>
    <row r="29" spans="1:16" ht="16.5" customHeight="1">
      <c r="A29" s="47"/>
      <c r="B29" s="39" t="s">
        <v>94</v>
      </c>
      <c r="H29" s="40">
        <v>10</v>
      </c>
      <c r="J29" s="18">
        <v>0</v>
      </c>
      <c r="K29" s="16"/>
      <c r="L29" s="18">
        <v>5000000</v>
      </c>
      <c r="M29" s="16"/>
      <c r="N29" s="18">
        <v>0</v>
      </c>
      <c r="O29" s="16"/>
      <c r="P29" s="18">
        <v>5000000</v>
      </c>
    </row>
    <row r="30" spans="1:16" ht="16.5" customHeight="1">
      <c r="A30" s="47" t="s">
        <v>160</v>
      </c>
      <c r="E30" s="43"/>
      <c r="H30" s="40">
        <v>14</v>
      </c>
      <c r="I30" s="39"/>
      <c r="J30" s="18">
        <v>224660049</v>
      </c>
      <c r="K30" s="19"/>
      <c r="L30" s="18">
        <v>248640586</v>
      </c>
      <c r="M30" s="19"/>
      <c r="N30" s="18">
        <v>251415399</v>
      </c>
      <c r="O30" s="19"/>
      <c r="P30" s="18">
        <v>254370399</v>
      </c>
    </row>
    <row r="31" spans="1:16" ht="16.5" customHeight="1">
      <c r="A31" s="47" t="s">
        <v>38</v>
      </c>
      <c r="H31" s="40">
        <v>14</v>
      </c>
      <c r="J31" s="18">
        <v>0</v>
      </c>
      <c r="K31" s="16"/>
      <c r="L31" s="18">
        <v>0</v>
      </c>
      <c r="M31" s="16"/>
      <c r="N31" s="18">
        <v>24884680</v>
      </c>
      <c r="O31" s="16"/>
      <c r="P31" s="18">
        <v>24884680</v>
      </c>
    </row>
    <row r="32" spans="1:16" ht="16.5" customHeight="1">
      <c r="A32" s="48" t="s">
        <v>79</v>
      </c>
      <c r="J32" s="18"/>
      <c r="K32" s="16"/>
      <c r="L32" s="18"/>
      <c r="M32" s="16"/>
      <c r="N32" s="18"/>
      <c r="O32" s="16"/>
      <c r="P32" s="18"/>
    </row>
    <row r="33" spans="1:16" ht="16.5" customHeight="1">
      <c r="B33" s="39" t="s">
        <v>80</v>
      </c>
      <c r="H33" s="40">
        <v>15</v>
      </c>
      <c r="J33" s="18">
        <v>3899577</v>
      </c>
      <c r="K33" s="16"/>
      <c r="L33" s="18">
        <v>3932075</v>
      </c>
      <c r="M33" s="16"/>
      <c r="N33" s="18">
        <v>3211542</v>
      </c>
      <c r="O33" s="16"/>
      <c r="P33" s="18">
        <v>3241052</v>
      </c>
    </row>
    <row r="34" spans="1:16" ht="16.5" customHeight="1">
      <c r="A34" s="47" t="s">
        <v>95</v>
      </c>
      <c r="H34" s="40">
        <v>16</v>
      </c>
      <c r="J34" s="18">
        <v>9254521</v>
      </c>
      <c r="K34" s="16"/>
      <c r="L34" s="18">
        <v>4174941</v>
      </c>
      <c r="M34" s="16"/>
      <c r="N34" s="18">
        <v>9254521</v>
      </c>
      <c r="O34" s="16"/>
      <c r="P34" s="18">
        <v>4174941</v>
      </c>
    </row>
    <row r="35" spans="1:16" ht="16.5" customHeight="1">
      <c r="A35" s="47" t="s">
        <v>39</v>
      </c>
      <c r="H35" s="40">
        <v>17</v>
      </c>
      <c r="J35" s="18">
        <v>208079</v>
      </c>
      <c r="K35" s="16"/>
      <c r="L35" s="18">
        <v>217974</v>
      </c>
      <c r="M35" s="16"/>
      <c r="N35" s="18">
        <v>102310</v>
      </c>
      <c r="O35" s="16"/>
      <c r="P35" s="18">
        <v>6</v>
      </c>
    </row>
    <row r="36" spans="1:16" ht="16.5" customHeight="1">
      <c r="A36" s="39" t="s">
        <v>15</v>
      </c>
      <c r="H36" s="40">
        <v>18</v>
      </c>
      <c r="I36" s="39"/>
      <c r="J36" s="19">
        <v>4697495</v>
      </c>
      <c r="K36" s="19"/>
      <c r="L36" s="19">
        <v>2666877</v>
      </c>
      <c r="M36" s="19"/>
      <c r="N36" s="19">
        <v>3660078</v>
      </c>
      <c r="O36" s="19"/>
      <c r="P36" s="19">
        <v>1434401</v>
      </c>
    </row>
    <row r="37" spans="1:16" ht="16.5" customHeight="1">
      <c r="A37" s="39" t="s">
        <v>13</v>
      </c>
      <c r="H37" s="40">
        <v>13</v>
      </c>
      <c r="J37" s="17">
        <v>19642825</v>
      </c>
      <c r="K37" s="16"/>
      <c r="L37" s="17">
        <v>15578291</v>
      </c>
      <c r="M37" s="16"/>
      <c r="N37" s="17">
        <v>16635458</v>
      </c>
      <c r="O37" s="16"/>
      <c r="P37" s="17">
        <v>11843053</v>
      </c>
    </row>
    <row r="38" spans="1:16" ht="16.5" customHeight="1">
      <c r="E38" s="43"/>
      <c r="J38" s="15"/>
      <c r="K38" s="16"/>
      <c r="L38" s="15"/>
      <c r="M38" s="16"/>
      <c r="N38" s="15"/>
      <c r="O38" s="16"/>
      <c r="P38" s="15"/>
    </row>
    <row r="39" spans="1:16" ht="16.5" customHeight="1">
      <c r="A39" s="46" t="s">
        <v>11</v>
      </c>
      <c r="J39" s="17">
        <f>SUM(J26:J37)</f>
        <v>263362546</v>
      </c>
      <c r="K39" s="16"/>
      <c r="L39" s="17">
        <f>SUM(L26:L37)</f>
        <v>282210744</v>
      </c>
      <c r="M39" s="16"/>
      <c r="N39" s="17">
        <f>SUM(N26:N37)</f>
        <v>310163988</v>
      </c>
      <c r="O39" s="16"/>
      <c r="P39" s="17">
        <f>SUM(P26:P37)</f>
        <v>305948532</v>
      </c>
    </row>
    <row r="40" spans="1:16" ht="16.5" customHeight="1">
      <c r="A40" s="44"/>
      <c r="J40" s="15"/>
      <c r="K40" s="16"/>
      <c r="L40" s="15"/>
      <c r="M40" s="16"/>
      <c r="N40" s="15"/>
      <c r="O40" s="16"/>
      <c r="P40" s="15"/>
    </row>
    <row r="41" spans="1:16" ht="16.5" customHeight="1" thickBot="1">
      <c r="A41" s="22" t="s">
        <v>12</v>
      </c>
      <c r="J41" s="20">
        <f>J22+J39</f>
        <v>590696912</v>
      </c>
      <c r="K41" s="16"/>
      <c r="L41" s="20">
        <f>L22+L39</f>
        <v>634664912</v>
      </c>
      <c r="M41" s="16"/>
      <c r="N41" s="20">
        <f>N22+N39</f>
        <v>579911562</v>
      </c>
      <c r="O41" s="16"/>
      <c r="P41" s="20">
        <f>P22+P39</f>
        <v>579471270</v>
      </c>
    </row>
    <row r="42" spans="1:16" ht="16.5" customHeight="1" thickTop="1">
      <c r="A42" s="22"/>
      <c r="J42" s="15"/>
      <c r="K42" s="16"/>
      <c r="L42" s="15"/>
      <c r="M42" s="16"/>
      <c r="N42" s="15"/>
      <c r="O42" s="16"/>
      <c r="P42" s="15"/>
    </row>
    <row r="43" spans="1:16" ht="16.5" customHeight="1">
      <c r="A43" s="22"/>
      <c r="J43" s="15"/>
      <c r="K43" s="16"/>
      <c r="L43" s="15"/>
      <c r="M43" s="16"/>
      <c r="N43" s="15"/>
      <c r="O43" s="16"/>
      <c r="P43" s="15"/>
    </row>
    <row r="44" spans="1:16" ht="15.75" customHeight="1">
      <c r="A44" s="22"/>
      <c r="J44" s="15"/>
      <c r="K44" s="16"/>
      <c r="L44" s="15"/>
      <c r="M44" s="16"/>
      <c r="N44" s="15"/>
      <c r="O44" s="16"/>
      <c r="P44" s="15"/>
    </row>
    <row r="45" spans="1:16" ht="16.5" customHeight="1">
      <c r="A45" s="39" t="s">
        <v>87</v>
      </c>
      <c r="J45" s="41"/>
      <c r="L45" s="41"/>
    </row>
    <row r="46" spans="1:16" s="44" customFormat="1" ht="16.5" customHeight="1">
      <c r="A46" s="35" t="s">
        <v>167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</row>
    <row r="47" spans="1:16" s="35" customFormat="1" ht="16.5" customHeight="1"/>
    <row r="48" spans="1:16" s="35" customFormat="1" ht="16.5" customHeight="1"/>
    <row r="49" spans="1:16" ht="21.95" customHeight="1">
      <c r="A49" s="49" t="s">
        <v>85</v>
      </c>
      <c r="B49" s="50"/>
      <c r="C49" s="50"/>
      <c r="D49" s="50"/>
      <c r="E49" s="50"/>
      <c r="F49" s="50"/>
      <c r="G49" s="50"/>
      <c r="H49" s="50"/>
      <c r="I49" s="50"/>
      <c r="J49" s="51"/>
      <c r="K49" s="51"/>
      <c r="L49" s="51"/>
      <c r="M49" s="51"/>
      <c r="N49" s="51"/>
      <c r="O49" s="51"/>
      <c r="P49" s="51"/>
    </row>
    <row r="50" spans="1:16" s="22" customFormat="1" ht="16.5" customHeight="1">
      <c r="A50" s="22" t="str">
        <f>+A1</f>
        <v>AddTech Hub Public Company Limited</v>
      </c>
      <c r="H50" s="23"/>
      <c r="I50" s="23"/>
      <c r="J50" s="24"/>
      <c r="K50" s="24"/>
      <c r="L50" s="24"/>
      <c r="M50" s="24"/>
      <c r="N50" s="25"/>
      <c r="O50" s="24"/>
      <c r="P50" s="25"/>
    </row>
    <row r="51" spans="1:16" s="22" customFormat="1" ht="16.5" customHeight="1">
      <c r="A51" s="46" t="s">
        <v>76</v>
      </c>
      <c r="H51" s="23"/>
      <c r="I51" s="23"/>
      <c r="J51" s="24"/>
      <c r="K51" s="24"/>
      <c r="L51" s="24"/>
      <c r="M51" s="24"/>
      <c r="N51" s="25"/>
      <c r="O51" s="24"/>
      <c r="P51" s="25"/>
    </row>
    <row r="52" spans="1:16" s="22" customFormat="1" ht="16.5" customHeight="1">
      <c r="A52" s="52" t="str">
        <f>A3</f>
        <v>As at 31 December 2024</v>
      </c>
      <c r="B52" s="27"/>
      <c r="C52" s="27"/>
      <c r="D52" s="27"/>
      <c r="E52" s="27"/>
      <c r="F52" s="27"/>
      <c r="G52" s="27"/>
      <c r="H52" s="28"/>
      <c r="I52" s="28"/>
      <c r="J52" s="29"/>
      <c r="K52" s="29"/>
      <c r="L52" s="29"/>
      <c r="M52" s="29"/>
      <c r="N52" s="30"/>
      <c r="O52" s="29"/>
      <c r="P52" s="30"/>
    </row>
    <row r="53" spans="1:16" s="22" customFormat="1" ht="16.5" customHeight="1">
      <c r="A53" s="53"/>
      <c r="H53" s="23"/>
      <c r="I53" s="23"/>
      <c r="J53" s="24"/>
      <c r="K53" s="24"/>
      <c r="L53" s="24"/>
      <c r="M53" s="24"/>
      <c r="N53" s="25"/>
      <c r="O53" s="24"/>
      <c r="P53" s="25"/>
    </row>
    <row r="54" spans="1:16" s="22" customFormat="1" ht="16.5" customHeight="1">
      <c r="H54" s="23"/>
      <c r="I54" s="23"/>
      <c r="J54" s="24"/>
      <c r="K54" s="24"/>
      <c r="L54" s="24"/>
      <c r="M54" s="24"/>
      <c r="N54" s="25"/>
      <c r="O54" s="24"/>
      <c r="P54" s="25"/>
    </row>
    <row r="55" spans="1:16" s="35" customFormat="1" ht="16.5" customHeight="1">
      <c r="A55" s="21"/>
      <c r="B55" s="32"/>
      <c r="C55" s="32"/>
      <c r="D55" s="32"/>
      <c r="E55" s="32"/>
      <c r="F55" s="32"/>
      <c r="G55" s="32"/>
      <c r="H55" s="33"/>
      <c r="I55" s="33"/>
      <c r="J55" s="135" t="s">
        <v>72</v>
      </c>
      <c r="K55" s="135"/>
      <c r="L55" s="135"/>
      <c r="M55" s="33"/>
      <c r="N55" s="136" t="s">
        <v>82</v>
      </c>
      <c r="O55" s="136"/>
      <c r="P55" s="136"/>
    </row>
    <row r="56" spans="1:16" s="35" customFormat="1" ht="16.5" customHeight="1">
      <c r="A56" s="22"/>
      <c r="B56" s="22"/>
      <c r="C56" s="22"/>
      <c r="D56" s="22"/>
      <c r="E56" s="22"/>
      <c r="F56" s="22"/>
      <c r="G56" s="22"/>
      <c r="H56" s="23"/>
      <c r="I56" s="23"/>
      <c r="J56" s="137" t="s">
        <v>71</v>
      </c>
      <c r="K56" s="137"/>
      <c r="L56" s="137"/>
      <c r="M56" s="36"/>
      <c r="N56" s="137" t="s">
        <v>71</v>
      </c>
      <c r="O56" s="137"/>
      <c r="P56" s="137"/>
    </row>
    <row r="57" spans="1:16" s="22" customFormat="1" ht="16.5" customHeight="1">
      <c r="H57" s="23"/>
      <c r="I57" s="23"/>
      <c r="J57" s="37" t="s">
        <v>169</v>
      </c>
      <c r="K57" s="24"/>
      <c r="L57" s="37" t="s">
        <v>144</v>
      </c>
      <c r="M57" s="25"/>
      <c r="N57" s="37" t="s">
        <v>169</v>
      </c>
      <c r="O57" s="24"/>
      <c r="P57" s="37" t="s">
        <v>144</v>
      </c>
    </row>
    <row r="58" spans="1:16" s="22" customFormat="1" ht="16.5" customHeight="1">
      <c r="H58" s="38" t="s">
        <v>0</v>
      </c>
      <c r="I58" s="23"/>
      <c r="J58" s="30" t="s">
        <v>54</v>
      </c>
      <c r="K58" s="24"/>
      <c r="L58" s="30" t="s">
        <v>54</v>
      </c>
      <c r="M58" s="25"/>
      <c r="N58" s="30" t="s">
        <v>54</v>
      </c>
      <c r="O58" s="24"/>
      <c r="P58" s="30" t="s">
        <v>54</v>
      </c>
    </row>
    <row r="59" spans="1:16" ht="16.5" customHeight="1">
      <c r="A59" s="53" t="s">
        <v>64</v>
      </c>
    </row>
    <row r="60" spans="1:16" ht="16.5" customHeight="1">
      <c r="E60" s="43"/>
    </row>
    <row r="61" spans="1:16" ht="16.5" customHeight="1">
      <c r="A61" s="22" t="s">
        <v>16</v>
      </c>
      <c r="E61" s="43"/>
    </row>
    <row r="62" spans="1:16" ht="16.5" customHeight="1">
      <c r="E62" s="43"/>
    </row>
    <row r="63" spans="1:16" ht="16.5" customHeight="1">
      <c r="A63" s="139" t="s">
        <v>173</v>
      </c>
      <c r="B63" s="139"/>
      <c r="C63" s="139"/>
      <c r="D63" s="139"/>
      <c r="E63" s="139"/>
      <c r="F63" s="139"/>
      <c r="G63" s="139"/>
      <c r="H63" s="40">
        <v>19</v>
      </c>
      <c r="J63" s="18">
        <v>61366190</v>
      </c>
      <c r="K63" s="16"/>
      <c r="L63" s="18">
        <v>66936470</v>
      </c>
      <c r="M63" s="16"/>
      <c r="N63" s="18">
        <v>46300857</v>
      </c>
      <c r="O63" s="16"/>
      <c r="P63" s="18">
        <v>44091204</v>
      </c>
    </row>
    <row r="64" spans="1:16" ht="16.5" customHeight="1">
      <c r="A64" s="39" t="s">
        <v>96</v>
      </c>
      <c r="B64" s="47"/>
      <c r="C64" s="47"/>
      <c r="D64" s="47"/>
      <c r="E64" s="47"/>
      <c r="F64" s="47"/>
      <c r="G64" s="47"/>
      <c r="H64" s="40">
        <v>20</v>
      </c>
      <c r="J64" s="18">
        <v>2532838</v>
      </c>
      <c r="K64" s="16"/>
      <c r="L64" s="18">
        <v>2642169</v>
      </c>
      <c r="M64" s="16"/>
      <c r="N64" s="18">
        <v>2532838</v>
      </c>
      <c r="O64" s="16"/>
      <c r="P64" s="18">
        <v>2642169</v>
      </c>
    </row>
    <row r="65" spans="1:16" ht="16.5" customHeight="1">
      <c r="A65" s="47" t="s">
        <v>174</v>
      </c>
      <c r="B65" s="44"/>
      <c r="J65" s="15">
        <v>766311</v>
      </c>
      <c r="K65" s="16"/>
      <c r="L65" s="15">
        <v>1341337</v>
      </c>
      <c r="M65" s="16"/>
      <c r="N65" s="15">
        <v>0</v>
      </c>
      <c r="O65" s="16"/>
      <c r="P65" s="15">
        <v>0</v>
      </c>
    </row>
    <row r="66" spans="1:16" ht="16.5" customHeight="1">
      <c r="A66" s="39" t="s">
        <v>187</v>
      </c>
      <c r="C66" s="22"/>
      <c r="J66" s="17">
        <v>3140738</v>
      </c>
      <c r="K66" s="16"/>
      <c r="L66" s="17">
        <v>1816033</v>
      </c>
      <c r="M66" s="16"/>
      <c r="N66" s="17">
        <v>1439943</v>
      </c>
      <c r="O66" s="16"/>
      <c r="P66" s="17">
        <v>934019</v>
      </c>
    </row>
    <row r="67" spans="1:16" ht="16.5" customHeight="1">
      <c r="E67" s="43"/>
      <c r="J67" s="15"/>
      <c r="K67" s="16"/>
      <c r="L67" s="15"/>
      <c r="M67" s="16"/>
      <c r="N67" s="15"/>
      <c r="O67" s="16"/>
      <c r="P67" s="15"/>
    </row>
    <row r="68" spans="1:16" ht="16.5" customHeight="1">
      <c r="A68" s="46" t="s">
        <v>17</v>
      </c>
      <c r="J68" s="17">
        <f>SUM(J63:J66)</f>
        <v>67806077</v>
      </c>
      <c r="K68" s="16"/>
      <c r="L68" s="17">
        <f>SUM(L63:L66)</f>
        <v>72736009</v>
      </c>
      <c r="M68" s="16"/>
      <c r="N68" s="17">
        <f>SUM(N63:N66)</f>
        <v>50273638</v>
      </c>
      <c r="O68" s="16"/>
      <c r="P68" s="17">
        <f>SUM(P63:P66)</f>
        <v>47667392</v>
      </c>
    </row>
    <row r="69" spans="1:16" ht="16.5" customHeight="1">
      <c r="E69" s="43"/>
      <c r="J69" s="15"/>
      <c r="K69" s="16"/>
      <c r="L69" s="15"/>
      <c r="M69" s="16"/>
      <c r="N69" s="15"/>
      <c r="O69" s="16"/>
      <c r="P69" s="15"/>
    </row>
    <row r="70" spans="1:16" ht="16.5" customHeight="1">
      <c r="A70" s="22" t="s">
        <v>18</v>
      </c>
      <c r="I70" s="39"/>
      <c r="J70" s="18"/>
      <c r="K70" s="19"/>
      <c r="L70" s="18"/>
      <c r="M70" s="19"/>
      <c r="N70" s="18"/>
      <c r="O70" s="19"/>
      <c r="P70" s="18"/>
    </row>
    <row r="71" spans="1:16" ht="16.5" customHeight="1">
      <c r="E71" s="43"/>
      <c r="J71" s="15"/>
      <c r="K71" s="16"/>
      <c r="L71" s="15"/>
      <c r="M71" s="16"/>
      <c r="N71" s="15"/>
      <c r="O71" s="16"/>
      <c r="P71" s="15"/>
    </row>
    <row r="72" spans="1:16" ht="16.5" customHeight="1">
      <c r="A72" s="39" t="s">
        <v>97</v>
      </c>
      <c r="E72" s="43"/>
      <c r="H72" s="40">
        <v>20</v>
      </c>
      <c r="J72" s="15">
        <v>6162443</v>
      </c>
      <c r="K72" s="16"/>
      <c r="L72" s="15">
        <v>637877</v>
      </c>
      <c r="M72" s="16"/>
      <c r="N72" s="18">
        <v>6162443</v>
      </c>
      <c r="O72" s="16"/>
      <c r="P72" s="18">
        <v>637877</v>
      </c>
    </row>
    <row r="73" spans="1:16" ht="16.5" customHeight="1">
      <c r="A73" s="44" t="s">
        <v>19</v>
      </c>
      <c r="H73" s="40">
        <v>21</v>
      </c>
      <c r="I73" s="39"/>
      <c r="J73" s="18">
        <v>11154092</v>
      </c>
      <c r="K73" s="19"/>
      <c r="L73" s="18">
        <v>9495608</v>
      </c>
      <c r="M73" s="19"/>
      <c r="N73" s="18">
        <v>7537987</v>
      </c>
      <c r="O73" s="19"/>
      <c r="P73" s="18">
        <v>6306327</v>
      </c>
    </row>
    <row r="74" spans="1:16" ht="16.5" customHeight="1">
      <c r="A74" s="39" t="s">
        <v>63</v>
      </c>
      <c r="I74" s="39"/>
      <c r="J74" s="17">
        <v>1474929</v>
      </c>
      <c r="K74" s="19"/>
      <c r="L74" s="17">
        <v>1340864</v>
      </c>
      <c r="M74" s="19"/>
      <c r="N74" s="17">
        <v>1474929</v>
      </c>
      <c r="O74" s="19"/>
      <c r="P74" s="17">
        <v>1340864</v>
      </c>
    </row>
    <row r="75" spans="1:16" ht="16.5" customHeight="1">
      <c r="I75" s="39"/>
      <c r="J75" s="15"/>
      <c r="K75" s="19"/>
      <c r="L75" s="15"/>
      <c r="M75" s="19"/>
      <c r="N75" s="15"/>
      <c r="O75" s="19"/>
      <c r="P75" s="15"/>
    </row>
    <row r="76" spans="1:16" ht="16.5" customHeight="1">
      <c r="A76" s="46" t="s">
        <v>20</v>
      </c>
      <c r="I76" s="39"/>
      <c r="J76" s="17">
        <f>SUM(J72:J74)</f>
        <v>18791464</v>
      </c>
      <c r="K76" s="19"/>
      <c r="L76" s="17">
        <f>SUM(L72:L74)</f>
        <v>11474349</v>
      </c>
      <c r="M76" s="19"/>
      <c r="N76" s="17">
        <f>SUM(N72:N74)</f>
        <v>15175359</v>
      </c>
      <c r="O76" s="19"/>
      <c r="P76" s="17">
        <f>SUM(P72:P74)</f>
        <v>8285068</v>
      </c>
    </row>
    <row r="77" spans="1:16" ht="16.5" customHeight="1">
      <c r="A77" s="44"/>
      <c r="J77" s="15"/>
      <c r="K77" s="16"/>
      <c r="L77" s="15"/>
      <c r="M77" s="16"/>
      <c r="N77" s="15"/>
      <c r="O77" s="16"/>
      <c r="P77" s="15"/>
    </row>
    <row r="78" spans="1:16" ht="16.5" customHeight="1">
      <c r="A78" s="22" t="s">
        <v>21</v>
      </c>
      <c r="C78" s="22"/>
      <c r="J78" s="17">
        <f>J68+J76</f>
        <v>86597541</v>
      </c>
      <c r="K78" s="16"/>
      <c r="L78" s="17">
        <f>L68+L76</f>
        <v>84210358</v>
      </c>
      <c r="M78" s="16"/>
      <c r="N78" s="17">
        <f>N68+N76</f>
        <v>65448997</v>
      </c>
      <c r="O78" s="16"/>
      <c r="P78" s="17">
        <f>P68+P76</f>
        <v>55952460</v>
      </c>
    </row>
    <row r="80" spans="1:16" ht="16.5" customHeight="1">
      <c r="A80" s="48"/>
      <c r="I80" s="39"/>
      <c r="J80" s="18"/>
      <c r="K80" s="19"/>
      <c r="L80" s="18"/>
      <c r="M80" s="19"/>
      <c r="N80" s="15"/>
      <c r="O80" s="19"/>
      <c r="P80" s="15"/>
    </row>
    <row r="81" spans="1:16" ht="16.5" customHeight="1">
      <c r="A81" s="48"/>
      <c r="I81" s="39"/>
      <c r="J81" s="18"/>
      <c r="K81" s="19"/>
      <c r="L81" s="18"/>
      <c r="M81" s="19"/>
      <c r="N81" s="15"/>
      <c r="O81" s="19"/>
      <c r="P81" s="15"/>
    </row>
    <row r="82" spans="1:16" ht="16.5" customHeight="1">
      <c r="A82" s="48"/>
      <c r="I82" s="39"/>
      <c r="J82" s="18"/>
      <c r="K82" s="19"/>
      <c r="L82" s="18"/>
      <c r="M82" s="19"/>
      <c r="N82" s="15"/>
      <c r="O82" s="19"/>
      <c r="P82" s="15"/>
    </row>
    <row r="83" spans="1:16" ht="16.5" customHeight="1">
      <c r="A83" s="48"/>
      <c r="I83" s="39"/>
      <c r="J83" s="18"/>
      <c r="K83" s="19"/>
      <c r="L83" s="18"/>
      <c r="M83" s="19"/>
      <c r="N83" s="15"/>
      <c r="O83" s="19"/>
      <c r="P83" s="15"/>
    </row>
    <row r="84" spans="1:16" ht="16.5" customHeight="1">
      <c r="A84" s="48"/>
      <c r="I84" s="39"/>
      <c r="J84" s="18"/>
      <c r="K84" s="19"/>
      <c r="L84" s="18"/>
      <c r="M84" s="19"/>
      <c r="N84" s="15"/>
      <c r="O84" s="19"/>
      <c r="P84" s="15"/>
    </row>
    <row r="85" spans="1:16" ht="16.5" customHeight="1">
      <c r="A85" s="48"/>
      <c r="I85" s="39"/>
      <c r="J85" s="18"/>
      <c r="K85" s="19"/>
      <c r="L85" s="18"/>
      <c r="M85" s="19"/>
      <c r="N85" s="15"/>
      <c r="O85" s="19"/>
      <c r="P85" s="15"/>
    </row>
    <row r="86" spans="1:16" ht="16.5" customHeight="1">
      <c r="A86" s="48"/>
      <c r="I86" s="39"/>
      <c r="J86" s="18"/>
      <c r="K86" s="19"/>
      <c r="L86" s="18"/>
      <c r="M86" s="19"/>
      <c r="N86" s="15"/>
      <c r="O86" s="19"/>
      <c r="P86" s="15"/>
    </row>
    <row r="87" spans="1:16" ht="16.5" customHeight="1">
      <c r="A87" s="48"/>
      <c r="I87" s="39"/>
      <c r="J87" s="18"/>
      <c r="K87" s="19"/>
      <c r="L87" s="18"/>
      <c r="M87" s="19"/>
      <c r="N87" s="15"/>
      <c r="O87" s="19"/>
      <c r="P87" s="15"/>
    </row>
    <row r="88" spans="1:16" ht="16.5" customHeight="1">
      <c r="A88" s="48"/>
      <c r="I88" s="39"/>
      <c r="J88" s="18"/>
      <c r="K88" s="19"/>
      <c r="L88" s="18"/>
      <c r="M88" s="19"/>
      <c r="N88" s="15"/>
      <c r="O88" s="19"/>
      <c r="P88" s="15"/>
    </row>
    <row r="89" spans="1:16" ht="16.5" customHeight="1">
      <c r="A89" s="44"/>
      <c r="I89" s="39"/>
      <c r="J89" s="18"/>
      <c r="K89" s="19"/>
      <c r="L89" s="18"/>
      <c r="M89" s="19"/>
      <c r="N89" s="18"/>
      <c r="O89" s="19"/>
      <c r="P89" s="18"/>
    </row>
    <row r="91" spans="1:16" ht="16.5" customHeight="1">
      <c r="A91" s="44"/>
      <c r="H91" s="39"/>
      <c r="I91" s="39"/>
      <c r="J91" s="54"/>
      <c r="K91" s="54"/>
      <c r="L91" s="54"/>
      <c r="M91" s="54"/>
      <c r="N91" s="54"/>
      <c r="O91" s="54"/>
      <c r="P91" s="54"/>
    </row>
    <row r="93" spans="1:16" s="44" customFormat="1" ht="12.75" customHeight="1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</row>
    <row r="94" spans="1:16" s="35" customFormat="1" ht="16.5" customHeight="1">
      <c r="A94" s="39" t="s">
        <v>87</v>
      </c>
    </row>
    <row r="95" spans="1:16" s="35" customFormat="1" ht="16.5" customHeight="1">
      <c r="A95" s="35" t="s">
        <v>167</v>
      </c>
    </row>
    <row r="96" spans="1:16" s="35" customFormat="1" ht="16.5" customHeight="1"/>
    <row r="97" spans="1:16" s="35" customFormat="1" ht="16.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1:16" ht="21.95" customHeight="1">
      <c r="A98" s="50" t="str">
        <f>A49</f>
        <v>The accompanying notes are an integral part of these consolidated and separate financial statements.</v>
      </c>
      <c r="B98" s="50"/>
      <c r="C98" s="50"/>
      <c r="D98" s="50"/>
      <c r="E98" s="50"/>
      <c r="F98" s="50"/>
      <c r="G98" s="50"/>
      <c r="H98" s="55"/>
      <c r="I98" s="55"/>
      <c r="J98" s="56"/>
      <c r="K98" s="56"/>
      <c r="L98" s="56"/>
      <c r="M98" s="56"/>
      <c r="N98" s="57"/>
      <c r="O98" s="56"/>
      <c r="P98" s="57"/>
    </row>
    <row r="99" spans="1:16" s="22" customFormat="1" ht="16.5" customHeight="1">
      <c r="A99" s="22" t="str">
        <f>A50</f>
        <v>AddTech Hub Public Company Limited</v>
      </c>
      <c r="H99" s="23"/>
      <c r="I99" s="23"/>
      <c r="J99" s="24"/>
      <c r="K99" s="24"/>
      <c r="L99" s="24"/>
      <c r="M99" s="24"/>
      <c r="N99" s="25"/>
      <c r="O99" s="24"/>
      <c r="P99" s="25"/>
    </row>
    <row r="100" spans="1:16" s="22" customFormat="1" ht="16.5" customHeight="1">
      <c r="A100" s="22" t="s">
        <v>76</v>
      </c>
      <c r="H100" s="23"/>
      <c r="I100" s="23"/>
      <c r="J100" s="24"/>
      <c r="K100" s="24"/>
      <c r="L100" s="24"/>
      <c r="M100" s="24"/>
      <c r="N100" s="25"/>
      <c r="O100" s="24"/>
      <c r="P100" s="25"/>
    </row>
    <row r="101" spans="1:16" s="22" customFormat="1" ht="16.5" customHeight="1">
      <c r="A101" s="26" t="str">
        <f>A52</f>
        <v>As at 31 December 2024</v>
      </c>
      <c r="B101" s="27"/>
      <c r="C101" s="27"/>
      <c r="D101" s="27"/>
      <c r="E101" s="27"/>
      <c r="F101" s="27"/>
      <c r="G101" s="27"/>
      <c r="H101" s="28"/>
      <c r="I101" s="28"/>
      <c r="J101" s="29"/>
      <c r="K101" s="29"/>
      <c r="L101" s="29"/>
      <c r="M101" s="29"/>
      <c r="N101" s="30"/>
      <c r="O101" s="29"/>
      <c r="P101" s="30"/>
    </row>
    <row r="102" spans="1:16" s="22" customFormat="1" ht="16.5" customHeight="1">
      <c r="A102" s="31"/>
      <c r="H102" s="23"/>
      <c r="I102" s="23"/>
      <c r="J102" s="24"/>
      <c r="K102" s="24"/>
      <c r="L102" s="24"/>
      <c r="M102" s="24"/>
      <c r="N102" s="25"/>
      <c r="O102" s="24"/>
      <c r="P102" s="25"/>
    </row>
    <row r="103" spans="1:16" s="22" customFormat="1" ht="16.5" customHeight="1">
      <c r="H103" s="23"/>
      <c r="I103" s="23"/>
      <c r="J103" s="24"/>
      <c r="K103" s="24"/>
      <c r="L103" s="24"/>
      <c r="M103" s="24"/>
      <c r="N103" s="25"/>
      <c r="O103" s="24"/>
      <c r="P103" s="25"/>
    </row>
    <row r="104" spans="1:16" s="35" customFormat="1" ht="16.5" customHeight="1">
      <c r="A104" s="21"/>
      <c r="B104" s="32"/>
      <c r="C104" s="32"/>
      <c r="D104" s="32"/>
      <c r="E104" s="32"/>
      <c r="F104" s="32"/>
      <c r="G104" s="32"/>
      <c r="H104" s="33"/>
      <c r="I104" s="33"/>
      <c r="J104" s="135" t="s">
        <v>72</v>
      </c>
      <c r="K104" s="135"/>
      <c r="L104" s="135"/>
      <c r="M104" s="33"/>
      <c r="N104" s="136" t="s">
        <v>82</v>
      </c>
      <c r="O104" s="136"/>
      <c r="P104" s="136"/>
    </row>
    <row r="105" spans="1:16" s="35" customFormat="1" ht="16.5" customHeight="1">
      <c r="A105" s="22"/>
      <c r="B105" s="22"/>
      <c r="C105" s="22"/>
      <c r="D105" s="22"/>
      <c r="E105" s="22"/>
      <c r="F105" s="22"/>
      <c r="G105" s="22"/>
      <c r="H105" s="23"/>
      <c r="I105" s="23"/>
      <c r="J105" s="137" t="s">
        <v>71</v>
      </c>
      <c r="K105" s="137"/>
      <c r="L105" s="137"/>
      <c r="M105" s="36"/>
      <c r="N105" s="137" t="s">
        <v>71</v>
      </c>
      <c r="O105" s="137"/>
      <c r="P105" s="137"/>
    </row>
    <row r="106" spans="1:16" s="22" customFormat="1" ht="16.5" customHeight="1">
      <c r="H106" s="23"/>
      <c r="I106" s="23"/>
      <c r="J106" s="37" t="s">
        <v>169</v>
      </c>
      <c r="K106" s="24"/>
      <c r="L106" s="37" t="s">
        <v>144</v>
      </c>
      <c r="M106" s="25"/>
      <c r="N106" s="37" t="s">
        <v>169</v>
      </c>
      <c r="O106" s="24"/>
      <c r="P106" s="37" t="s">
        <v>144</v>
      </c>
    </row>
    <row r="107" spans="1:16" s="22" customFormat="1" ht="16.5" customHeight="1">
      <c r="H107" s="23"/>
      <c r="I107" s="23"/>
      <c r="J107" s="30" t="s">
        <v>54</v>
      </c>
      <c r="K107" s="24"/>
      <c r="L107" s="30" t="s">
        <v>54</v>
      </c>
      <c r="M107" s="25"/>
      <c r="N107" s="30" t="s">
        <v>54</v>
      </c>
      <c r="O107" s="24"/>
      <c r="P107" s="30" t="s">
        <v>54</v>
      </c>
    </row>
    <row r="108" spans="1:16" s="22" customFormat="1" ht="16.5" customHeight="1">
      <c r="A108" s="22" t="s">
        <v>81</v>
      </c>
      <c r="H108" s="23"/>
      <c r="I108" s="23"/>
      <c r="J108" s="24"/>
      <c r="K108" s="24"/>
      <c r="L108" s="24"/>
      <c r="M108" s="24"/>
      <c r="N108" s="25"/>
      <c r="O108" s="24"/>
      <c r="P108" s="25"/>
    </row>
    <row r="109" spans="1:16" ht="16.5" customHeight="1">
      <c r="A109" s="44"/>
      <c r="H109" s="23"/>
    </row>
    <row r="110" spans="1:16" ht="16.5" customHeight="1">
      <c r="A110" s="22" t="s">
        <v>65</v>
      </c>
      <c r="H110" s="23"/>
      <c r="J110" s="16"/>
      <c r="K110" s="16"/>
      <c r="L110" s="16"/>
      <c r="M110" s="16"/>
      <c r="N110" s="15"/>
      <c r="O110" s="16"/>
      <c r="P110" s="15"/>
    </row>
    <row r="111" spans="1:16" ht="16.5" customHeight="1">
      <c r="A111" s="22"/>
      <c r="H111" s="23"/>
      <c r="J111" s="16"/>
      <c r="K111" s="16"/>
      <c r="L111" s="16"/>
      <c r="M111" s="16"/>
      <c r="N111" s="15"/>
      <c r="O111" s="16"/>
      <c r="P111" s="15"/>
    </row>
    <row r="112" spans="1:16" ht="16.5" customHeight="1">
      <c r="A112" s="39" t="s">
        <v>77</v>
      </c>
      <c r="H112" s="23"/>
      <c r="J112" s="16"/>
      <c r="K112" s="16"/>
      <c r="L112" s="16"/>
      <c r="M112" s="16"/>
      <c r="N112" s="15"/>
      <c r="O112" s="16"/>
      <c r="P112" s="15"/>
    </row>
    <row r="113" spans="1:16" ht="16.5" customHeight="1">
      <c r="B113" s="47" t="s">
        <v>23</v>
      </c>
      <c r="C113" s="44"/>
      <c r="D113" s="44"/>
      <c r="H113" s="23"/>
      <c r="J113" s="16"/>
      <c r="K113" s="16"/>
      <c r="L113" s="16"/>
      <c r="M113" s="16"/>
      <c r="N113" s="19"/>
      <c r="O113" s="16"/>
      <c r="P113" s="19"/>
    </row>
    <row r="114" spans="1:16" ht="16.5" customHeight="1">
      <c r="B114" s="47"/>
      <c r="C114" s="45" t="s">
        <v>89</v>
      </c>
      <c r="D114" s="44"/>
      <c r="H114" s="23"/>
      <c r="J114" s="16"/>
      <c r="K114" s="16"/>
      <c r="L114" s="16"/>
      <c r="M114" s="16"/>
      <c r="N114" s="15"/>
      <c r="O114" s="16"/>
      <c r="P114" s="15"/>
    </row>
    <row r="115" spans="1:16" ht="16.5" customHeight="1" thickBot="1">
      <c r="B115" s="47"/>
      <c r="D115" s="45" t="s">
        <v>90</v>
      </c>
      <c r="H115" s="23"/>
      <c r="J115" s="20">
        <v>80000000</v>
      </c>
      <c r="K115" s="16"/>
      <c r="L115" s="20">
        <v>80000000</v>
      </c>
      <c r="M115" s="16"/>
      <c r="N115" s="20">
        <v>80000000</v>
      </c>
      <c r="O115" s="16"/>
      <c r="P115" s="20">
        <v>80000000</v>
      </c>
    </row>
    <row r="116" spans="1:16" ht="16.5" customHeight="1" thickTop="1">
      <c r="H116" s="23"/>
      <c r="J116" s="15"/>
      <c r="K116" s="16"/>
      <c r="L116" s="15"/>
      <c r="M116" s="16"/>
      <c r="N116" s="15"/>
      <c r="O116" s="16"/>
      <c r="P116" s="15"/>
    </row>
    <row r="117" spans="1:16" ht="16.5" customHeight="1">
      <c r="B117" s="47" t="s">
        <v>24</v>
      </c>
      <c r="C117" s="44"/>
      <c r="D117" s="44"/>
      <c r="H117" s="23"/>
      <c r="J117" s="19"/>
      <c r="K117" s="16"/>
      <c r="L117" s="19"/>
      <c r="M117" s="16"/>
      <c r="N117" s="19"/>
      <c r="O117" s="16"/>
      <c r="P117" s="19"/>
    </row>
    <row r="118" spans="1:16" ht="16.5" customHeight="1">
      <c r="B118" s="47"/>
      <c r="C118" s="45" t="s">
        <v>114</v>
      </c>
      <c r="D118" s="44"/>
      <c r="H118" s="23"/>
      <c r="J118" s="15"/>
      <c r="K118" s="16"/>
      <c r="L118" s="15"/>
      <c r="M118" s="16"/>
      <c r="N118" s="15"/>
      <c r="O118" s="16"/>
      <c r="P118" s="15"/>
    </row>
    <row r="119" spans="1:16" ht="16.5" customHeight="1">
      <c r="B119" s="47"/>
      <c r="D119" s="45" t="s">
        <v>91</v>
      </c>
      <c r="H119" s="23"/>
      <c r="J119" s="19">
        <v>80000000</v>
      </c>
      <c r="K119" s="16"/>
      <c r="L119" s="19">
        <v>80000000</v>
      </c>
      <c r="M119" s="16"/>
      <c r="N119" s="15">
        <v>80000000</v>
      </c>
      <c r="O119" s="16"/>
      <c r="P119" s="15">
        <v>80000000</v>
      </c>
    </row>
    <row r="120" spans="1:16" ht="16.5" customHeight="1">
      <c r="A120" s="39" t="s">
        <v>112</v>
      </c>
      <c r="B120" s="47"/>
      <c r="E120" s="45"/>
      <c r="H120" s="23"/>
      <c r="J120" s="19"/>
      <c r="K120" s="16"/>
      <c r="L120" s="19"/>
      <c r="M120" s="16"/>
      <c r="N120" s="15"/>
      <c r="O120" s="16"/>
      <c r="P120" s="15"/>
    </row>
    <row r="121" spans="1:16" ht="16.5" customHeight="1">
      <c r="B121" s="47" t="s">
        <v>113</v>
      </c>
      <c r="E121" s="45"/>
      <c r="H121" s="23"/>
      <c r="J121" s="19">
        <v>409284207</v>
      </c>
      <c r="K121" s="16"/>
      <c r="L121" s="19">
        <v>409284207</v>
      </c>
      <c r="M121" s="16"/>
      <c r="N121" s="15">
        <v>409284207</v>
      </c>
      <c r="O121" s="16"/>
      <c r="P121" s="15">
        <v>409284207</v>
      </c>
    </row>
    <row r="122" spans="1:16" ht="16.5" customHeight="1">
      <c r="A122" s="44" t="s">
        <v>98</v>
      </c>
      <c r="H122" s="23"/>
      <c r="J122" s="16"/>
      <c r="K122" s="16"/>
      <c r="L122" s="16"/>
      <c r="M122" s="16"/>
      <c r="N122" s="16"/>
      <c r="O122" s="16"/>
      <c r="P122" s="16"/>
    </row>
    <row r="123" spans="1:16" ht="16.5" customHeight="1">
      <c r="B123" s="44" t="s">
        <v>83</v>
      </c>
      <c r="H123" s="23"/>
      <c r="J123" s="15">
        <v>-3525800</v>
      </c>
      <c r="K123" s="16"/>
      <c r="L123" s="15">
        <v>-3525800</v>
      </c>
      <c r="M123" s="16"/>
      <c r="N123" s="15">
        <v>0</v>
      </c>
      <c r="O123" s="16"/>
      <c r="P123" s="15">
        <v>0</v>
      </c>
    </row>
    <row r="124" spans="1:16" ht="16.5" customHeight="1">
      <c r="A124" s="44" t="s">
        <v>25</v>
      </c>
      <c r="H124" s="23"/>
      <c r="J124" s="16"/>
      <c r="K124" s="16"/>
      <c r="L124" s="16"/>
      <c r="M124" s="16"/>
      <c r="N124" s="16"/>
      <c r="O124" s="16"/>
      <c r="P124" s="16"/>
    </row>
    <row r="125" spans="1:16" ht="16.5" customHeight="1">
      <c r="A125" s="22"/>
      <c r="B125" s="44" t="s">
        <v>26</v>
      </c>
      <c r="H125" s="23"/>
      <c r="J125" s="15">
        <v>8000000</v>
      </c>
      <c r="K125" s="16"/>
      <c r="L125" s="15">
        <v>8000000</v>
      </c>
      <c r="M125" s="16"/>
      <c r="N125" s="15">
        <v>8000000</v>
      </c>
      <c r="O125" s="16"/>
      <c r="P125" s="15">
        <v>8000000</v>
      </c>
    </row>
    <row r="126" spans="1:16" ht="16.5" customHeight="1">
      <c r="A126" s="22"/>
      <c r="B126" s="44" t="s">
        <v>27</v>
      </c>
      <c r="H126" s="23"/>
      <c r="J126" s="17">
        <v>5470302</v>
      </c>
      <c r="K126" s="16"/>
      <c r="L126" s="17">
        <v>53492451</v>
      </c>
      <c r="M126" s="16"/>
      <c r="N126" s="17">
        <v>17178358</v>
      </c>
      <c r="O126" s="16"/>
      <c r="P126" s="17">
        <v>26234603</v>
      </c>
    </row>
    <row r="127" spans="1:16" ht="16.5" customHeight="1">
      <c r="E127" s="43"/>
      <c r="J127" s="15"/>
      <c r="K127" s="16"/>
      <c r="L127" s="15"/>
      <c r="M127" s="16"/>
      <c r="N127" s="15"/>
      <c r="O127" s="16"/>
      <c r="P127" s="15"/>
    </row>
    <row r="128" spans="1:16" ht="16.5" customHeight="1">
      <c r="A128" s="39" t="s">
        <v>108</v>
      </c>
      <c r="J128" s="18">
        <f>SUM(J119:J126)</f>
        <v>499228709</v>
      </c>
      <c r="K128" s="16"/>
      <c r="L128" s="18">
        <f>SUM(L119:L126)</f>
        <v>547250858</v>
      </c>
      <c r="M128" s="16"/>
      <c r="N128" s="18">
        <f>SUM(N119:N126)</f>
        <v>514462565</v>
      </c>
      <c r="O128" s="18"/>
      <c r="P128" s="18">
        <f>SUM(P119:P126)</f>
        <v>523518810</v>
      </c>
    </row>
    <row r="129" spans="1:16" ht="16.5" customHeight="1">
      <c r="A129" s="39" t="s">
        <v>37</v>
      </c>
      <c r="J129" s="17">
        <v>4870662</v>
      </c>
      <c r="K129" s="16"/>
      <c r="L129" s="17">
        <v>3203696</v>
      </c>
      <c r="M129" s="16"/>
      <c r="N129" s="17">
        <v>0</v>
      </c>
      <c r="O129" s="16"/>
      <c r="P129" s="17">
        <v>0</v>
      </c>
    </row>
    <row r="130" spans="1:16" ht="16.5" customHeight="1">
      <c r="E130" s="43"/>
      <c r="J130" s="15"/>
      <c r="K130" s="16"/>
      <c r="L130" s="15"/>
      <c r="M130" s="16"/>
      <c r="N130" s="15"/>
      <c r="O130" s="16"/>
      <c r="P130" s="15"/>
    </row>
    <row r="131" spans="1:16" ht="16.5" customHeight="1">
      <c r="A131" s="46" t="s">
        <v>67</v>
      </c>
      <c r="J131" s="17">
        <f>SUM(J128:J130)</f>
        <v>504099371</v>
      </c>
      <c r="K131" s="16"/>
      <c r="L131" s="17">
        <f>SUM(L128:L130)</f>
        <v>550454554</v>
      </c>
      <c r="M131" s="16"/>
      <c r="N131" s="17">
        <f>SUM(N128:N130)</f>
        <v>514462565</v>
      </c>
      <c r="O131" s="16"/>
      <c r="P131" s="17">
        <f>SUM(P128:P130)</f>
        <v>523518810</v>
      </c>
    </row>
    <row r="132" spans="1:16" ht="16.5" customHeight="1">
      <c r="A132" s="44"/>
      <c r="E132" s="43"/>
      <c r="J132" s="15"/>
      <c r="K132" s="16"/>
      <c r="L132" s="15"/>
      <c r="M132" s="16"/>
      <c r="N132" s="15"/>
      <c r="O132" s="16"/>
      <c r="P132" s="15"/>
    </row>
    <row r="133" spans="1:16" ht="16.5" customHeight="1" thickBot="1">
      <c r="A133" s="46" t="s">
        <v>68</v>
      </c>
      <c r="J133" s="20">
        <f>SUM(J78,J131)</f>
        <v>590696912</v>
      </c>
      <c r="K133" s="16"/>
      <c r="L133" s="20">
        <f>SUM(L78,L131)</f>
        <v>634664912</v>
      </c>
      <c r="M133" s="16"/>
      <c r="N133" s="20">
        <f>SUM(N78,N131)</f>
        <v>579911562</v>
      </c>
      <c r="O133" s="16"/>
      <c r="P133" s="20">
        <f>SUM(P78,P131)</f>
        <v>579471270</v>
      </c>
    </row>
    <row r="134" spans="1:16" ht="16.5" customHeight="1" thickTop="1">
      <c r="A134" s="22"/>
      <c r="J134" s="41"/>
      <c r="L134" s="41"/>
      <c r="M134" s="41"/>
      <c r="O134" s="41"/>
    </row>
    <row r="135" spans="1:16" ht="16.5" customHeight="1">
      <c r="A135" s="22"/>
      <c r="J135" s="41"/>
      <c r="L135" s="41"/>
      <c r="M135" s="41"/>
      <c r="O135" s="41"/>
    </row>
    <row r="136" spans="1:16" ht="16.5" customHeight="1">
      <c r="A136" s="22"/>
      <c r="J136" s="41"/>
      <c r="L136" s="41"/>
      <c r="M136" s="41"/>
      <c r="O136" s="41"/>
    </row>
    <row r="137" spans="1:16" ht="16.5" customHeight="1">
      <c r="A137" s="22"/>
      <c r="J137" s="41"/>
      <c r="L137" s="41"/>
      <c r="M137" s="41"/>
      <c r="O137" s="41"/>
    </row>
    <row r="138" spans="1:16" ht="16.5" customHeight="1">
      <c r="A138" s="22"/>
      <c r="J138" s="41"/>
      <c r="L138" s="41"/>
      <c r="M138" s="41"/>
      <c r="O138" s="41"/>
    </row>
    <row r="139" spans="1:16" ht="16.5" customHeight="1">
      <c r="A139" s="22"/>
      <c r="J139" s="41"/>
      <c r="L139" s="41"/>
      <c r="M139" s="41"/>
      <c r="O139" s="41"/>
    </row>
    <row r="140" spans="1:16" ht="16.5" customHeight="1">
      <c r="A140" s="22"/>
      <c r="J140" s="41"/>
      <c r="L140" s="41"/>
      <c r="M140" s="41"/>
      <c r="O140" s="41"/>
    </row>
    <row r="141" spans="1:16" ht="16.5" customHeight="1">
      <c r="A141" s="22"/>
      <c r="J141" s="41"/>
      <c r="L141" s="41"/>
      <c r="M141" s="41"/>
      <c r="O141" s="41"/>
    </row>
    <row r="142" spans="1:16" s="44" customFormat="1" ht="14.25" customHeight="1">
      <c r="A142" s="22"/>
      <c r="B142" s="39"/>
      <c r="C142" s="39"/>
      <c r="D142" s="39"/>
      <c r="E142" s="39"/>
      <c r="F142" s="39"/>
      <c r="G142" s="39"/>
      <c r="H142" s="40"/>
      <c r="I142" s="40"/>
      <c r="J142" s="41"/>
      <c r="K142" s="42"/>
      <c r="L142" s="41"/>
      <c r="M142" s="42"/>
      <c r="N142" s="41"/>
      <c r="O142" s="42"/>
      <c r="P142" s="41"/>
    </row>
    <row r="143" spans="1:16" s="35" customFormat="1" ht="16.5" customHeight="1">
      <c r="A143" s="39" t="s">
        <v>87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</row>
    <row r="144" spans="1:16" s="35" customFormat="1" ht="16.5" customHeight="1">
      <c r="A144" s="35" t="s">
        <v>167</v>
      </c>
    </row>
    <row r="145" spans="1:16" ht="16.5" customHeight="1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</row>
    <row r="146" spans="1:16" ht="16.5" customHeight="1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</row>
    <row r="147" spans="1:16" ht="21.95" customHeight="1">
      <c r="A147" s="50" t="str">
        <f>A98</f>
        <v>The accompanying notes are an integral part of these consolidated and separate financial statements.</v>
      </c>
      <c r="B147" s="50"/>
      <c r="C147" s="50"/>
      <c r="D147" s="50"/>
      <c r="E147" s="50"/>
      <c r="F147" s="50"/>
      <c r="G147" s="50"/>
      <c r="H147" s="50"/>
      <c r="I147" s="50"/>
      <c r="J147" s="51"/>
      <c r="K147" s="51"/>
      <c r="L147" s="51"/>
      <c r="M147" s="51"/>
      <c r="N147" s="51"/>
      <c r="O147" s="51"/>
      <c r="P147" s="51"/>
    </row>
  </sheetData>
  <mergeCells count="14">
    <mergeCell ref="J104:L104"/>
    <mergeCell ref="N104:P104"/>
    <mergeCell ref="J105:L105"/>
    <mergeCell ref="N105:P105"/>
    <mergeCell ref="A1:P1"/>
    <mergeCell ref="J6:L6"/>
    <mergeCell ref="N6:P6"/>
    <mergeCell ref="J7:L7"/>
    <mergeCell ref="N7:P7"/>
    <mergeCell ref="J55:L55"/>
    <mergeCell ref="N55:P55"/>
    <mergeCell ref="J56:L56"/>
    <mergeCell ref="N56:P56"/>
    <mergeCell ref="A63:G6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1"/>
  <sheetViews>
    <sheetView topLeftCell="A52" zoomScale="85" zoomScaleNormal="85" zoomScaleSheetLayoutView="100" workbookViewId="0">
      <selection activeCell="H74" sqref="H74"/>
    </sheetView>
  </sheetViews>
  <sheetFormatPr defaultColWidth="9.140625" defaultRowHeight="16.5" customHeight="1"/>
  <cols>
    <col min="1" max="6" width="1.7109375" style="35" customWidth="1"/>
    <col min="7" max="7" width="33.42578125" style="35" customWidth="1"/>
    <col min="8" max="8" width="5.7109375" style="67" customWidth="1"/>
    <col min="9" max="9" width="0.85546875" style="67" customWidth="1"/>
    <col min="10" max="10" width="12.5703125" style="67" bestFit="1" customWidth="1"/>
    <col min="11" max="11" width="0.85546875" style="67" customWidth="1"/>
    <col min="12" max="12" width="12.5703125" style="67" bestFit="1" customWidth="1"/>
    <col min="13" max="13" width="0.85546875" style="67" customWidth="1"/>
    <col min="14" max="14" width="12.5703125" style="68" bestFit="1" customWidth="1"/>
    <col min="15" max="15" width="0.85546875" style="89" customWidth="1"/>
    <col min="16" max="16" width="12.5703125" style="68" bestFit="1" customWidth="1"/>
    <col min="17" max="16384" width="9.140625" style="35"/>
  </cols>
  <sheetData>
    <row r="1" spans="1:16" ht="16.5" customHeight="1">
      <c r="A1" s="138" t="s">
        <v>93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16.5" customHeight="1">
      <c r="A2" s="32" t="s">
        <v>49</v>
      </c>
      <c r="B2" s="32"/>
      <c r="C2" s="32"/>
      <c r="D2" s="32"/>
      <c r="E2" s="32"/>
      <c r="F2" s="32"/>
      <c r="G2" s="32"/>
      <c r="H2" s="33"/>
      <c r="I2" s="33"/>
      <c r="J2" s="33"/>
      <c r="K2" s="33"/>
      <c r="L2" s="33"/>
      <c r="M2" s="33"/>
      <c r="N2" s="58"/>
      <c r="O2" s="59"/>
      <c r="P2" s="58"/>
    </row>
    <row r="3" spans="1:16" ht="16.5" customHeight="1">
      <c r="A3" s="60" t="s">
        <v>170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2"/>
      <c r="M3" s="62"/>
      <c r="N3" s="63"/>
      <c r="O3" s="64"/>
      <c r="P3" s="63"/>
    </row>
    <row r="4" spans="1:16" ht="15" customHeight="1">
      <c r="A4" s="21"/>
      <c r="B4" s="32"/>
      <c r="C4" s="32"/>
      <c r="D4" s="32"/>
      <c r="E4" s="32"/>
      <c r="F4" s="32"/>
      <c r="G4" s="32"/>
      <c r="H4" s="33"/>
      <c r="I4" s="33"/>
      <c r="J4" s="33"/>
      <c r="K4" s="33"/>
      <c r="L4" s="33"/>
      <c r="M4" s="33"/>
      <c r="N4" s="58"/>
      <c r="O4" s="59"/>
      <c r="P4" s="58"/>
    </row>
    <row r="5" spans="1:16" ht="15" customHeight="1">
      <c r="A5" s="21"/>
      <c r="B5" s="32"/>
      <c r="C5" s="32"/>
      <c r="D5" s="32"/>
      <c r="E5" s="32"/>
      <c r="F5" s="32"/>
      <c r="G5" s="32"/>
      <c r="H5" s="33"/>
      <c r="I5" s="33"/>
      <c r="J5" s="33"/>
      <c r="K5" s="33"/>
      <c r="L5" s="33"/>
      <c r="M5" s="33"/>
      <c r="N5" s="58"/>
      <c r="O5" s="59"/>
      <c r="P5" s="58"/>
    </row>
    <row r="6" spans="1:16" ht="15" customHeight="1">
      <c r="A6" s="21"/>
      <c r="B6" s="32"/>
      <c r="C6" s="32"/>
      <c r="D6" s="32"/>
      <c r="E6" s="32"/>
      <c r="F6" s="32"/>
      <c r="G6" s="32"/>
      <c r="H6" s="33"/>
      <c r="I6" s="33"/>
      <c r="J6" s="135" t="s">
        <v>72</v>
      </c>
      <c r="K6" s="135"/>
      <c r="L6" s="135"/>
      <c r="M6" s="33"/>
      <c r="N6" s="136" t="s">
        <v>82</v>
      </c>
      <c r="O6" s="136"/>
      <c r="P6" s="136"/>
    </row>
    <row r="7" spans="1:16" ht="15" customHeight="1">
      <c r="A7" s="22"/>
      <c r="B7" s="22"/>
      <c r="C7" s="22"/>
      <c r="D7" s="22"/>
      <c r="E7" s="22"/>
      <c r="F7" s="22"/>
      <c r="G7" s="22"/>
      <c r="H7" s="23"/>
      <c r="I7" s="23"/>
      <c r="J7" s="137" t="s">
        <v>71</v>
      </c>
      <c r="K7" s="137"/>
      <c r="L7" s="137"/>
      <c r="M7" s="36"/>
      <c r="N7" s="137" t="s">
        <v>71</v>
      </c>
      <c r="O7" s="137"/>
      <c r="P7" s="137"/>
    </row>
    <row r="8" spans="1:16" ht="15" customHeight="1">
      <c r="A8" s="32"/>
      <c r="B8" s="32"/>
      <c r="C8" s="32"/>
      <c r="D8" s="32"/>
      <c r="E8" s="32"/>
      <c r="F8" s="32"/>
      <c r="G8" s="32"/>
      <c r="H8" s="35"/>
      <c r="I8" s="33"/>
      <c r="J8" s="37" t="s">
        <v>169</v>
      </c>
      <c r="K8" s="24"/>
      <c r="L8" s="37" t="s">
        <v>144</v>
      </c>
      <c r="M8" s="25"/>
      <c r="N8" s="37" t="s">
        <v>169</v>
      </c>
      <c r="O8" s="24"/>
      <c r="P8" s="37" t="s">
        <v>144</v>
      </c>
    </row>
    <row r="9" spans="1:16" ht="15" customHeight="1">
      <c r="A9" s="32"/>
      <c r="B9" s="32"/>
      <c r="C9" s="32"/>
      <c r="D9" s="32"/>
      <c r="E9" s="32"/>
      <c r="F9" s="32"/>
      <c r="G9" s="32"/>
      <c r="H9" s="62" t="s">
        <v>0</v>
      </c>
      <c r="I9" s="33"/>
      <c r="J9" s="65" t="s">
        <v>54</v>
      </c>
      <c r="K9" s="35"/>
      <c r="L9" s="65" t="s">
        <v>54</v>
      </c>
      <c r="M9" s="35"/>
      <c r="N9" s="65" t="s">
        <v>54</v>
      </c>
      <c r="O9" s="35"/>
      <c r="P9" s="65" t="s">
        <v>54</v>
      </c>
    </row>
    <row r="10" spans="1:16" ht="9.9499999999999993" customHeight="1">
      <c r="A10" s="32"/>
      <c r="B10" s="32"/>
      <c r="C10" s="32"/>
      <c r="D10" s="32"/>
      <c r="E10" s="32"/>
      <c r="F10" s="32"/>
      <c r="G10" s="32"/>
      <c r="H10" s="33"/>
      <c r="I10" s="33"/>
      <c r="J10" s="33"/>
      <c r="K10" s="33"/>
      <c r="L10" s="33"/>
      <c r="M10" s="33"/>
      <c r="N10" s="58"/>
      <c r="O10" s="66"/>
      <c r="P10" s="58"/>
    </row>
    <row r="11" spans="1:16" ht="15" customHeight="1">
      <c r="A11" s="35" t="s">
        <v>48</v>
      </c>
      <c r="J11" s="68">
        <v>317432692</v>
      </c>
      <c r="L11" s="68">
        <v>317890631</v>
      </c>
      <c r="N11" s="68">
        <v>144539972</v>
      </c>
      <c r="O11" s="33"/>
      <c r="P11" s="68">
        <v>166380551</v>
      </c>
    </row>
    <row r="12" spans="1:16" ht="15" customHeight="1">
      <c r="A12" s="35" t="s">
        <v>78</v>
      </c>
      <c r="J12" s="69">
        <v>-220557098</v>
      </c>
      <c r="L12" s="69">
        <v>-236584640</v>
      </c>
      <c r="N12" s="69">
        <v>-114614175</v>
      </c>
      <c r="O12" s="67"/>
      <c r="P12" s="69">
        <v>-132552203</v>
      </c>
    </row>
    <row r="13" spans="1:16" ht="9.9499999999999993" customHeight="1">
      <c r="J13" s="68"/>
      <c r="L13" s="68"/>
      <c r="O13" s="33"/>
    </row>
    <row r="14" spans="1:16" ht="15" customHeight="1">
      <c r="A14" s="32" t="s">
        <v>9</v>
      </c>
      <c r="B14" s="32"/>
      <c r="C14" s="32"/>
      <c r="D14" s="32"/>
      <c r="E14" s="32"/>
      <c r="F14" s="32"/>
      <c r="G14" s="32"/>
      <c r="H14" s="33"/>
      <c r="I14" s="33"/>
      <c r="J14" s="68">
        <f>SUM(J11,J12)</f>
        <v>96875594</v>
      </c>
      <c r="K14" s="33"/>
      <c r="L14" s="68">
        <f>SUM(L11,L12)</f>
        <v>81305991</v>
      </c>
      <c r="M14" s="33"/>
      <c r="N14" s="68">
        <f>SUM(N11,N12)</f>
        <v>29925797</v>
      </c>
      <c r="O14" s="33"/>
      <c r="P14" s="68">
        <f>SUM(P11,P12)</f>
        <v>33828348</v>
      </c>
    </row>
    <row r="15" spans="1:16" ht="15" customHeight="1">
      <c r="A15" s="35" t="s">
        <v>86</v>
      </c>
      <c r="B15" s="32"/>
      <c r="C15" s="32"/>
      <c r="D15" s="32"/>
      <c r="E15" s="32"/>
      <c r="F15" s="32"/>
      <c r="G15" s="32"/>
      <c r="H15" s="67">
        <v>29</v>
      </c>
      <c r="I15" s="33"/>
      <c r="J15" s="68">
        <v>0</v>
      </c>
      <c r="K15" s="33"/>
      <c r="L15" s="68">
        <v>0</v>
      </c>
      <c r="M15" s="33"/>
      <c r="N15" s="68">
        <v>68803005</v>
      </c>
      <c r="O15" s="33"/>
      <c r="P15" s="68">
        <v>27309265</v>
      </c>
    </row>
    <row r="16" spans="1:16" ht="15" customHeight="1">
      <c r="A16" s="35" t="s">
        <v>28</v>
      </c>
      <c r="B16" s="32"/>
      <c r="H16" s="67">
        <v>23</v>
      </c>
      <c r="J16" s="70">
        <v>5973354</v>
      </c>
      <c r="L16" s="70">
        <v>1765486</v>
      </c>
      <c r="N16" s="70">
        <v>8564816</v>
      </c>
      <c r="O16" s="67"/>
      <c r="P16" s="70">
        <v>4271494</v>
      </c>
    </row>
    <row r="17" spans="1:16" ht="15" customHeight="1">
      <c r="A17" s="71" t="s">
        <v>175</v>
      </c>
      <c r="J17" s="68">
        <v>-5074944</v>
      </c>
      <c r="L17" s="68">
        <v>-4823380</v>
      </c>
      <c r="N17" s="68">
        <v>-4883180</v>
      </c>
      <c r="O17" s="67"/>
      <c r="P17" s="68">
        <v>-4620638</v>
      </c>
    </row>
    <row r="18" spans="1:16" ht="15" customHeight="1">
      <c r="A18" s="71" t="s">
        <v>14</v>
      </c>
      <c r="J18" s="68">
        <v>-44967998</v>
      </c>
      <c r="L18" s="68">
        <v>-36957544</v>
      </c>
      <c r="N18" s="68">
        <v>-34906295</v>
      </c>
      <c r="O18" s="67"/>
      <c r="P18" s="68">
        <v>-34328402</v>
      </c>
    </row>
    <row r="19" spans="1:16" ht="15" customHeight="1">
      <c r="A19" s="71" t="s">
        <v>149</v>
      </c>
      <c r="H19" s="67">
        <v>26</v>
      </c>
      <c r="J19" s="69">
        <v>-8312330</v>
      </c>
      <c r="L19" s="69">
        <v>-5145648</v>
      </c>
      <c r="N19" s="69">
        <v>-11106746</v>
      </c>
      <c r="O19" s="67"/>
      <c r="P19" s="69">
        <v>-1719848</v>
      </c>
    </row>
    <row r="20" spans="1:16" ht="9.9499999999999993" customHeight="1">
      <c r="A20" s="71"/>
      <c r="J20" s="68"/>
      <c r="L20" s="68"/>
      <c r="O20" s="67"/>
    </row>
    <row r="21" spans="1:16" ht="15" customHeight="1">
      <c r="A21" s="32" t="s">
        <v>128</v>
      </c>
      <c r="J21" s="68">
        <f>SUM(J14:J19)</f>
        <v>44493676</v>
      </c>
      <c r="L21" s="68">
        <f>SUM(L14:L19)</f>
        <v>36144905</v>
      </c>
      <c r="N21" s="68">
        <f>SUM(N14:N19)</f>
        <v>56397397</v>
      </c>
      <c r="O21" s="67"/>
      <c r="P21" s="68">
        <f>SUM(P14:P19)</f>
        <v>24740219</v>
      </c>
    </row>
    <row r="22" spans="1:16" ht="9.9499999999999993" customHeight="1">
      <c r="A22" s="71"/>
      <c r="J22" s="68"/>
      <c r="L22" s="68"/>
      <c r="O22" s="67"/>
    </row>
    <row r="23" spans="1:16" ht="15" customHeight="1">
      <c r="A23" s="35" t="s">
        <v>188</v>
      </c>
      <c r="H23" s="67">
        <v>14</v>
      </c>
      <c r="J23" s="70">
        <v>-20958328</v>
      </c>
      <c r="L23" s="70">
        <v>-1071740</v>
      </c>
      <c r="N23" s="70">
        <v>0</v>
      </c>
      <c r="O23" s="67"/>
      <c r="P23" s="70">
        <v>0</v>
      </c>
    </row>
    <row r="24" spans="1:16" ht="15" customHeight="1">
      <c r="A24" s="35" t="s">
        <v>29</v>
      </c>
      <c r="B24" s="32"/>
      <c r="C24" s="32"/>
      <c r="H24" s="67">
        <v>24</v>
      </c>
      <c r="J24" s="72">
        <v>-479319</v>
      </c>
      <c r="L24" s="72">
        <v>-315871</v>
      </c>
      <c r="N24" s="72">
        <v>-479319</v>
      </c>
      <c r="O24" s="67"/>
      <c r="P24" s="72">
        <v>-315871</v>
      </c>
    </row>
    <row r="25" spans="1:16" ht="9.9499999999999993" customHeight="1">
      <c r="J25" s="73"/>
      <c r="L25" s="73"/>
      <c r="N25" s="73"/>
      <c r="O25" s="67"/>
      <c r="P25" s="73"/>
    </row>
    <row r="26" spans="1:16" ht="15" customHeight="1">
      <c r="A26" s="32" t="s">
        <v>191</v>
      </c>
      <c r="J26" s="68">
        <f>SUM(J21:J24)</f>
        <v>23056029</v>
      </c>
      <c r="L26" s="68">
        <f>SUM(L21:L24)</f>
        <v>34757294</v>
      </c>
      <c r="N26" s="68">
        <f>SUM(N21:N24)</f>
        <v>55918078</v>
      </c>
      <c r="O26" s="67"/>
      <c r="P26" s="68">
        <f>SUM(P21:P24)</f>
        <v>24424348</v>
      </c>
    </row>
    <row r="27" spans="1:16" ht="15" customHeight="1">
      <c r="A27" s="35" t="s">
        <v>197</v>
      </c>
      <c r="G27" s="71"/>
      <c r="H27" s="67">
        <v>27</v>
      </c>
      <c r="J27" s="69">
        <v>-1612008</v>
      </c>
      <c r="L27" s="69">
        <v>-4008397</v>
      </c>
      <c r="N27" s="69">
        <v>2225677</v>
      </c>
      <c r="O27" s="67"/>
      <c r="P27" s="69">
        <v>406148</v>
      </c>
    </row>
    <row r="28" spans="1:16" ht="9.9499999999999993" customHeight="1">
      <c r="A28" s="32"/>
      <c r="B28" s="32"/>
      <c r="C28" s="32"/>
      <c r="D28" s="32"/>
      <c r="E28" s="32"/>
      <c r="F28" s="32"/>
      <c r="G28" s="32"/>
      <c r="H28" s="33"/>
      <c r="I28" s="33"/>
      <c r="J28" s="68"/>
      <c r="K28" s="33"/>
      <c r="L28" s="68"/>
      <c r="M28" s="33"/>
      <c r="O28" s="33"/>
    </row>
    <row r="29" spans="1:16" ht="15" customHeight="1" thickBot="1">
      <c r="A29" s="32" t="s">
        <v>52</v>
      </c>
      <c r="J29" s="74">
        <f>SUM(J26:J27)</f>
        <v>21444021</v>
      </c>
      <c r="L29" s="74">
        <f>SUM(L26:L27)</f>
        <v>30748897</v>
      </c>
      <c r="N29" s="74">
        <f>SUM(N26:N27)</f>
        <v>58143755</v>
      </c>
      <c r="O29" s="67"/>
      <c r="P29" s="74">
        <f>SUM(P26:P27)</f>
        <v>24830496</v>
      </c>
    </row>
    <row r="30" spans="1:16" ht="9.9499999999999993" customHeight="1" thickTop="1">
      <c r="J30" s="68"/>
      <c r="L30" s="68"/>
      <c r="O30" s="67"/>
    </row>
    <row r="31" spans="1:16" s="75" customFormat="1" ht="15" customHeight="1">
      <c r="A31" s="32" t="s">
        <v>199</v>
      </c>
      <c r="H31" s="76"/>
      <c r="I31" s="76"/>
      <c r="J31" s="77"/>
      <c r="K31" s="78"/>
      <c r="L31" s="77"/>
      <c r="M31" s="78"/>
      <c r="N31" s="77"/>
      <c r="O31" s="78"/>
      <c r="P31" s="77"/>
    </row>
    <row r="32" spans="1:16" s="75" customFormat="1" ht="15" customHeight="1">
      <c r="A32" s="32" t="s">
        <v>140</v>
      </c>
      <c r="B32" s="32"/>
      <c r="C32" s="32"/>
      <c r="H32" s="76"/>
      <c r="I32" s="76"/>
      <c r="J32" s="77"/>
      <c r="K32" s="78"/>
      <c r="L32" s="77"/>
      <c r="M32" s="78"/>
      <c r="N32" s="77"/>
      <c r="O32" s="78"/>
      <c r="P32" s="77"/>
    </row>
    <row r="33" spans="1:16" s="75" customFormat="1" ht="15" customHeight="1">
      <c r="A33" s="32"/>
      <c r="B33" s="32" t="s">
        <v>141</v>
      </c>
      <c r="C33" s="32"/>
      <c r="H33" s="76"/>
      <c r="I33" s="76"/>
      <c r="J33" s="77"/>
      <c r="K33" s="78"/>
      <c r="L33" s="77"/>
      <c r="M33" s="78"/>
      <c r="N33" s="77"/>
      <c r="O33" s="78"/>
      <c r="P33" s="77"/>
    </row>
    <row r="34" spans="1:16" s="75" customFormat="1" ht="15" customHeight="1">
      <c r="B34" s="35" t="s">
        <v>189</v>
      </c>
      <c r="C34" s="35"/>
      <c r="H34" s="76">
        <v>14</v>
      </c>
      <c r="I34" s="76"/>
      <c r="J34" s="79">
        <v>-598494</v>
      </c>
      <c r="K34" s="78"/>
      <c r="L34" s="79">
        <v>-49724</v>
      </c>
      <c r="M34" s="78"/>
      <c r="N34" s="79">
        <v>0</v>
      </c>
      <c r="O34" s="78"/>
      <c r="P34" s="79">
        <v>0</v>
      </c>
    </row>
    <row r="35" spans="1:16" s="75" customFormat="1" ht="9.9499999999999993" customHeight="1">
      <c r="H35" s="76"/>
      <c r="I35" s="76"/>
      <c r="J35" s="77"/>
      <c r="K35" s="78"/>
      <c r="L35" s="77"/>
      <c r="M35" s="78"/>
      <c r="N35" s="77"/>
      <c r="O35" s="78"/>
      <c r="P35" s="77"/>
    </row>
    <row r="36" spans="1:16" s="75" customFormat="1" ht="15" customHeight="1">
      <c r="A36" s="75" t="s">
        <v>142</v>
      </c>
      <c r="H36" s="76"/>
      <c r="I36" s="76"/>
      <c r="J36" s="77"/>
      <c r="K36" s="78"/>
      <c r="L36" s="77"/>
      <c r="M36" s="78"/>
      <c r="N36" s="77"/>
      <c r="O36" s="78"/>
      <c r="P36" s="77"/>
    </row>
    <row r="37" spans="1:16" s="75" customFormat="1" ht="15" customHeight="1">
      <c r="B37" s="75" t="s">
        <v>143</v>
      </c>
      <c r="H37" s="76"/>
      <c r="I37" s="76"/>
      <c r="J37" s="79">
        <f>SUM(J34:J34)</f>
        <v>-598494</v>
      </c>
      <c r="K37" s="78"/>
      <c r="L37" s="79">
        <f>SUM(L34:L34)</f>
        <v>-49724</v>
      </c>
      <c r="M37" s="78"/>
      <c r="N37" s="79">
        <f>SUM(N34:N34)</f>
        <v>0</v>
      </c>
      <c r="O37" s="78"/>
      <c r="P37" s="79">
        <f>SUM(P34:P34)</f>
        <v>0</v>
      </c>
    </row>
    <row r="38" spans="1:16" s="75" customFormat="1" ht="9.9499999999999993" customHeight="1">
      <c r="H38" s="76"/>
      <c r="I38" s="76"/>
      <c r="J38" s="77"/>
      <c r="K38" s="78"/>
      <c r="L38" s="77"/>
      <c r="M38" s="78"/>
      <c r="N38" s="77"/>
      <c r="O38" s="78"/>
      <c r="P38" s="77"/>
    </row>
    <row r="39" spans="1:16" ht="15" customHeight="1" thickBot="1">
      <c r="A39" s="32" t="s">
        <v>7</v>
      </c>
      <c r="J39" s="74">
        <f>J29+J37</f>
        <v>20845527</v>
      </c>
      <c r="L39" s="74">
        <f>L29+L37</f>
        <v>30699173</v>
      </c>
      <c r="N39" s="74">
        <f>N29+N37</f>
        <v>58143755</v>
      </c>
      <c r="O39" s="67"/>
      <c r="P39" s="74">
        <f>P29+P37</f>
        <v>24830496</v>
      </c>
    </row>
    <row r="40" spans="1:16" ht="9.9499999999999993" customHeight="1" thickTop="1">
      <c r="J40" s="68"/>
      <c r="L40" s="68"/>
      <c r="O40" s="67"/>
    </row>
    <row r="41" spans="1:16" ht="15" customHeight="1">
      <c r="A41" s="32" t="s">
        <v>129</v>
      </c>
      <c r="J41" s="68"/>
      <c r="L41" s="68"/>
      <c r="O41" s="67"/>
    </row>
    <row r="42" spans="1:16" ht="15" customHeight="1">
      <c r="A42" s="35" t="s">
        <v>69</v>
      </c>
      <c r="J42" s="70">
        <v>19776345</v>
      </c>
      <c r="L42" s="70">
        <v>31162387</v>
      </c>
      <c r="N42" s="70">
        <v>58143755</v>
      </c>
      <c r="O42" s="80"/>
      <c r="P42" s="70">
        <v>24830496</v>
      </c>
    </row>
    <row r="43" spans="1:16" ht="15" customHeight="1">
      <c r="A43" s="35" t="s">
        <v>37</v>
      </c>
      <c r="J43" s="81">
        <v>1667676</v>
      </c>
      <c r="L43" s="81">
        <v>-413490</v>
      </c>
      <c r="N43" s="81">
        <v>0</v>
      </c>
      <c r="O43" s="80"/>
      <c r="P43" s="81">
        <v>0</v>
      </c>
    </row>
    <row r="44" spans="1:16" ht="9.9499999999999993" customHeight="1">
      <c r="J44" s="70"/>
      <c r="L44" s="70"/>
      <c r="N44" s="70"/>
      <c r="O44" s="80"/>
      <c r="P44" s="70"/>
    </row>
    <row r="45" spans="1:16" ht="15" customHeight="1" thickBot="1">
      <c r="A45" s="32"/>
      <c r="J45" s="82">
        <f>SUM(J42:J43)</f>
        <v>21444021</v>
      </c>
      <c r="L45" s="82">
        <f>SUM(L42:L43)</f>
        <v>30748897</v>
      </c>
      <c r="N45" s="82">
        <f>SUM(N42:N43)</f>
        <v>58143755</v>
      </c>
      <c r="O45" s="80"/>
      <c r="P45" s="82">
        <f>SUM(P42:P43)</f>
        <v>24830496</v>
      </c>
    </row>
    <row r="46" spans="1:16" ht="9.9499999999999993" customHeight="1" thickTop="1">
      <c r="A46" s="32"/>
      <c r="B46" s="32"/>
      <c r="C46" s="32"/>
      <c r="D46" s="32"/>
      <c r="E46" s="32"/>
      <c r="F46" s="32"/>
      <c r="G46" s="32"/>
      <c r="H46" s="33"/>
      <c r="I46" s="33"/>
      <c r="J46" s="68"/>
      <c r="K46" s="33"/>
      <c r="L46" s="68"/>
      <c r="M46" s="33"/>
      <c r="O46" s="33"/>
    </row>
    <row r="47" spans="1:16" ht="15" customHeight="1">
      <c r="A47" s="32" t="s">
        <v>136</v>
      </c>
      <c r="J47" s="68"/>
      <c r="L47" s="68"/>
      <c r="O47" s="67"/>
    </row>
    <row r="48" spans="1:16" ht="15" customHeight="1">
      <c r="A48" s="35" t="s">
        <v>69</v>
      </c>
      <c r="J48" s="70">
        <v>19177851</v>
      </c>
      <c r="L48" s="70">
        <v>31112663</v>
      </c>
      <c r="N48" s="70">
        <v>58143755</v>
      </c>
      <c r="O48" s="80"/>
      <c r="P48" s="70">
        <v>24830496</v>
      </c>
    </row>
    <row r="49" spans="1:16" ht="15" customHeight="1">
      <c r="A49" s="35" t="s">
        <v>37</v>
      </c>
      <c r="J49" s="81">
        <v>1667676</v>
      </c>
      <c r="L49" s="81">
        <v>-413490</v>
      </c>
      <c r="N49" s="81">
        <v>0</v>
      </c>
      <c r="O49" s="80"/>
      <c r="P49" s="81">
        <v>0</v>
      </c>
    </row>
    <row r="50" spans="1:16" ht="9.9499999999999993" customHeight="1">
      <c r="J50" s="70"/>
      <c r="L50" s="70"/>
      <c r="N50" s="70"/>
      <c r="O50" s="80"/>
      <c r="P50" s="70"/>
    </row>
    <row r="51" spans="1:16" ht="15" customHeight="1" thickBot="1">
      <c r="A51" s="32"/>
      <c r="J51" s="82">
        <f>SUM(J48:J49)</f>
        <v>20845527</v>
      </c>
      <c r="L51" s="82">
        <f>SUM(L48:L49)</f>
        <v>30699173</v>
      </c>
      <c r="N51" s="82">
        <f>SUM(N48:N49)</f>
        <v>58143755</v>
      </c>
      <c r="O51" s="80"/>
      <c r="P51" s="82">
        <f>SUM(P48:P49)</f>
        <v>24830496</v>
      </c>
    </row>
    <row r="52" spans="1:16" ht="9.9499999999999993" customHeight="1" thickTop="1">
      <c r="A52" s="32"/>
      <c r="B52" s="32"/>
      <c r="C52" s="32"/>
      <c r="D52" s="32"/>
      <c r="E52" s="32"/>
      <c r="F52" s="32"/>
      <c r="G52" s="32"/>
      <c r="H52" s="33"/>
      <c r="I52" s="33"/>
      <c r="J52" s="68"/>
      <c r="K52" s="33"/>
      <c r="L52" s="68"/>
      <c r="M52" s="33"/>
      <c r="O52" s="33"/>
    </row>
    <row r="53" spans="1:16" ht="15" customHeight="1">
      <c r="A53" s="32" t="s">
        <v>124</v>
      </c>
      <c r="J53" s="73"/>
      <c r="L53" s="73"/>
      <c r="N53" s="73"/>
      <c r="O53" s="67"/>
      <c r="P53" s="73"/>
    </row>
    <row r="54" spans="1:16" ht="9.9499999999999993" customHeight="1">
      <c r="A54" s="32"/>
      <c r="J54" s="73"/>
      <c r="L54" s="73"/>
      <c r="N54" s="73"/>
      <c r="O54" s="67"/>
      <c r="P54" s="73"/>
    </row>
    <row r="55" spans="1:16" ht="15" customHeight="1" thickBot="1">
      <c r="A55" s="35" t="s">
        <v>30</v>
      </c>
      <c r="H55" s="67">
        <v>28</v>
      </c>
      <c r="J55" s="83">
        <v>0.12</v>
      </c>
      <c r="L55" s="83">
        <v>0.19476491874999999</v>
      </c>
      <c r="N55" s="83">
        <v>0.36</v>
      </c>
      <c r="O55" s="67"/>
      <c r="P55" s="83">
        <v>0.15519060000000001</v>
      </c>
    </row>
    <row r="56" spans="1:16" ht="15" customHeight="1" thickTop="1">
      <c r="J56" s="73"/>
      <c r="L56" s="73"/>
      <c r="N56" s="73"/>
      <c r="O56" s="67"/>
      <c r="P56" s="73"/>
    </row>
    <row r="57" spans="1:16" ht="15" customHeight="1">
      <c r="J57" s="70"/>
      <c r="L57" s="70"/>
      <c r="M57" s="80"/>
      <c r="N57" s="70"/>
      <c r="O57" s="84"/>
      <c r="P57" s="70"/>
    </row>
    <row r="58" spans="1:16" ht="10.5" customHeight="1">
      <c r="J58" s="70"/>
      <c r="L58" s="70"/>
      <c r="M58" s="80"/>
      <c r="N58" s="70"/>
      <c r="O58" s="84"/>
      <c r="P58" s="70"/>
    </row>
    <row r="59" spans="1:16" s="44" customFormat="1" ht="15" customHeight="1">
      <c r="A59" s="39" t="s">
        <v>87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</row>
    <row r="60" spans="1:16" ht="15" customHeight="1">
      <c r="A60" s="35" t="s">
        <v>164</v>
      </c>
      <c r="H60" s="35"/>
      <c r="I60" s="35"/>
      <c r="J60" s="35"/>
      <c r="K60" s="35"/>
      <c r="L60" s="35"/>
      <c r="M60" s="35"/>
      <c r="N60" s="35"/>
      <c r="O60" s="35"/>
      <c r="P60" s="35"/>
    </row>
    <row r="61" spans="1:16" ht="13.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1:16" ht="21.95" customHeight="1">
      <c r="A62" s="85" t="str">
        <f>'6-8'!A49</f>
        <v>The accompanying notes are an integral part of these consolidated and separate financial statements.</v>
      </c>
      <c r="B62" s="85"/>
      <c r="C62" s="85"/>
      <c r="D62" s="85"/>
      <c r="E62" s="85"/>
      <c r="F62" s="85"/>
      <c r="G62" s="85"/>
      <c r="H62" s="86"/>
      <c r="I62" s="86"/>
      <c r="J62" s="87"/>
      <c r="K62" s="86"/>
      <c r="L62" s="87"/>
      <c r="M62" s="86"/>
      <c r="N62" s="87"/>
      <c r="O62" s="88"/>
      <c r="P62" s="87"/>
    </row>
    <row r="64" spans="1:16" ht="16.5" customHeight="1">
      <c r="H64" s="35"/>
      <c r="I64" s="35"/>
      <c r="J64" s="35"/>
      <c r="K64" s="35"/>
      <c r="L64" s="35"/>
      <c r="M64" s="35"/>
      <c r="N64" s="35"/>
      <c r="O64" s="35"/>
      <c r="P64" s="35"/>
    </row>
    <row r="65" s="35" customFormat="1" ht="16.5" customHeight="1"/>
    <row r="66" s="35" customFormat="1" ht="16.5" customHeight="1"/>
    <row r="67" s="35" customFormat="1" ht="16.5" customHeight="1"/>
    <row r="68" s="35" customFormat="1" ht="16.5" customHeight="1"/>
    <row r="69" s="35" customFormat="1" ht="16.5" customHeight="1"/>
    <row r="70" s="35" customFormat="1" ht="16.5" customHeight="1"/>
    <row r="71" s="35" customFormat="1" ht="16.5" customHeight="1"/>
    <row r="72" s="35" customFormat="1" ht="16.5" customHeight="1"/>
    <row r="73" s="35" customFormat="1" ht="16.5" customHeight="1"/>
    <row r="74" s="35" customFormat="1" ht="16.5" customHeight="1"/>
    <row r="75" s="35" customFormat="1" ht="16.5" customHeight="1"/>
    <row r="76" s="35" customFormat="1" ht="16.5" customHeight="1"/>
    <row r="77" s="35" customFormat="1" ht="16.5" customHeight="1"/>
    <row r="78" s="35" customFormat="1" ht="16.5" customHeight="1"/>
    <row r="79" s="35" customFormat="1" ht="16.5" customHeight="1"/>
    <row r="80" s="35" customFormat="1" ht="16.5" customHeight="1"/>
    <row r="81" s="35" customFormat="1" ht="16.5" customHeight="1"/>
    <row r="82" s="35" customFormat="1" ht="16.5" customHeight="1"/>
    <row r="83" s="35" customFormat="1" ht="16.5" customHeight="1"/>
    <row r="84" s="35" customFormat="1" ht="16.5" customHeight="1"/>
    <row r="85" s="35" customFormat="1" ht="16.5" customHeight="1"/>
    <row r="86" s="35" customFormat="1" ht="16.5" customHeight="1"/>
    <row r="87" s="35" customFormat="1" ht="16.5" customHeight="1"/>
    <row r="89" s="35" customFormat="1" ht="16.5" customHeight="1"/>
    <row r="90" s="35" customFormat="1" ht="16.5" customHeight="1"/>
    <row r="91" s="35" customFormat="1" ht="16.5" customHeight="1"/>
  </sheetData>
  <mergeCells count="5">
    <mergeCell ref="N7:P7"/>
    <mergeCell ref="J7:L7"/>
    <mergeCell ref="A1:P1"/>
    <mergeCell ref="N6:P6"/>
    <mergeCell ref="J6:L6"/>
  </mergeCells>
  <phoneticPr fontId="0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6"/>
  <sheetViews>
    <sheetView topLeftCell="A22" zoomScaleNormal="100" zoomScaleSheetLayoutView="100" workbookViewId="0">
      <selection activeCell="C34" sqref="C34"/>
    </sheetView>
  </sheetViews>
  <sheetFormatPr defaultColWidth="9.140625" defaultRowHeight="16.5" customHeight="1"/>
  <cols>
    <col min="1" max="2" width="1.7109375" style="35" customWidth="1"/>
    <col min="3" max="3" width="35.7109375" style="35" customWidth="1"/>
    <col min="4" max="4" width="6.140625" style="35" customWidth="1"/>
    <col min="5" max="5" width="0.85546875" style="35" customWidth="1"/>
    <col min="6" max="6" width="12.85546875" style="80" customWidth="1"/>
    <col min="7" max="7" width="0.85546875" style="80" customWidth="1"/>
    <col min="8" max="8" width="12.85546875" style="80" customWidth="1"/>
    <col min="9" max="9" width="0.85546875" style="105" customWidth="1"/>
    <col min="10" max="10" width="15.42578125" style="68" customWidth="1"/>
    <col min="11" max="11" width="0.85546875" style="106" customWidth="1"/>
    <col min="12" max="12" width="14" style="68" customWidth="1"/>
    <col min="13" max="13" width="0.85546875" style="68" customWidth="1"/>
    <col min="14" max="14" width="13.85546875" style="68" customWidth="1"/>
    <col min="15" max="15" width="0.85546875" style="35" customWidth="1"/>
    <col min="16" max="16" width="12.7109375" style="35" customWidth="1"/>
    <col min="17" max="17" width="0.85546875" style="35" customWidth="1"/>
    <col min="18" max="18" width="12.5703125" style="4" customWidth="1"/>
    <col min="19" max="19" width="0.85546875" style="35" customWidth="1"/>
    <col min="20" max="20" width="12.140625" style="35" customWidth="1"/>
    <col min="21" max="16384" width="9.140625" style="35"/>
  </cols>
  <sheetData>
    <row r="1" spans="1:20" s="32" customFormat="1" ht="16.5" customHeight="1">
      <c r="A1" s="32" t="str">
        <f>'9'!A1</f>
        <v>AddTech Hub Public Company Limited</v>
      </c>
      <c r="F1" s="34"/>
      <c r="G1" s="34"/>
      <c r="H1" s="34"/>
      <c r="I1" s="90"/>
      <c r="J1" s="58"/>
      <c r="K1" s="66"/>
      <c r="L1" s="58"/>
      <c r="M1" s="58"/>
      <c r="N1" s="58"/>
      <c r="R1" s="2"/>
    </row>
    <row r="2" spans="1:20" s="32" customFormat="1" ht="16.5" customHeight="1">
      <c r="A2" s="32" t="s">
        <v>66</v>
      </c>
      <c r="F2" s="34"/>
      <c r="G2" s="34"/>
      <c r="H2" s="34"/>
      <c r="I2" s="90"/>
      <c r="J2" s="58"/>
      <c r="K2" s="66"/>
      <c r="L2" s="58"/>
      <c r="M2" s="58"/>
      <c r="N2" s="58"/>
      <c r="R2" s="2"/>
    </row>
    <row r="3" spans="1:20" s="32" customFormat="1" ht="16.5" customHeight="1">
      <c r="A3" s="61" t="str">
        <f>'9'!A3</f>
        <v>For the year ended 31 December 2024</v>
      </c>
      <c r="B3" s="61"/>
      <c r="C3" s="61"/>
      <c r="D3" s="61"/>
      <c r="E3" s="61"/>
      <c r="F3" s="91"/>
      <c r="G3" s="91"/>
      <c r="H3" s="91"/>
      <c r="I3" s="92"/>
      <c r="J3" s="63"/>
      <c r="K3" s="93"/>
      <c r="L3" s="93"/>
      <c r="M3" s="93"/>
      <c r="N3" s="93"/>
      <c r="O3" s="93"/>
      <c r="P3" s="63"/>
      <c r="Q3" s="61"/>
      <c r="R3" s="3"/>
      <c r="S3" s="61"/>
      <c r="T3" s="61"/>
    </row>
    <row r="4" spans="1:20" s="32" customFormat="1" ht="15" customHeight="1">
      <c r="F4" s="34"/>
      <c r="G4" s="34"/>
      <c r="H4" s="34"/>
      <c r="I4" s="90"/>
      <c r="J4" s="58"/>
      <c r="K4" s="66"/>
      <c r="L4" s="66"/>
      <c r="M4" s="66"/>
      <c r="N4" s="66"/>
      <c r="O4" s="66"/>
      <c r="P4" s="58"/>
      <c r="R4" s="2"/>
    </row>
    <row r="5" spans="1:20" s="32" customFormat="1" ht="15" customHeight="1">
      <c r="F5" s="34"/>
      <c r="G5" s="34"/>
      <c r="H5" s="34"/>
      <c r="I5" s="90"/>
      <c r="J5" s="58"/>
      <c r="K5" s="66"/>
      <c r="L5" s="66"/>
      <c r="M5" s="66"/>
      <c r="N5" s="66"/>
      <c r="O5" s="66"/>
      <c r="P5" s="58"/>
      <c r="R5" s="2"/>
    </row>
    <row r="6" spans="1:20" s="32" customFormat="1" ht="15" customHeight="1">
      <c r="A6" s="22"/>
      <c r="B6" s="22"/>
      <c r="C6" s="22"/>
      <c r="D6" s="22"/>
      <c r="E6" s="22"/>
      <c r="F6" s="137" t="s">
        <v>61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s="32" customFormat="1" ht="15" customHeight="1">
      <c r="A7" s="22"/>
      <c r="B7" s="22"/>
      <c r="C7" s="22"/>
      <c r="D7" s="22"/>
      <c r="E7" s="22"/>
      <c r="F7" s="140" t="s">
        <v>31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R7" s="2"/>
    </row>
    <row r="8" spans="1:20" s="32" customFormat="1" ht="15" customHeight="1">
      <c r="A8" s="22"/>
      <c r="B8" s="22"/>
      <c r="C8" s="22"/>
      <c r="D8" s="22"/>
      <c r="E8" s="22"/>
      <c r="F8" s="24"/>
      <c r="G8" s="24"/>
      <c r="H8" s="24"/>
      <c r="I8" s="24"/>
      <c r="J8" s="94" t="s">
        <v>84</v>
      </c>
      <c r="K8" s="24"/>
      <c r="M8" s="24"/>
      <c r="N8" s="24"/>
      <c r="O8" s="95"/>
      <c r="P8" s="96"/>
      <c r="R8" s="2"/>
    </row>
    <row r="9" spans="1:20" s="32" customFormat="1" ht="15" customHeight="1">
      <c r="A9" s="39"/>
      <c r="B9" s="39"/>
      <c r="C9" s="39"/>
      <c r="D9" s="39"/>
      <c r="E9" s="39"/>
      <c r="F9" s="41"/>
      <c r="G9" s="41"/>
      <c r="H9" s="25" t="s">
        <v>115</v>
      </c>
      <c r="I9" s="97"/>
      <c r="J9" s="94" t="s">
        <v>57</v>
      </c>
      <c r="K9" s="97"/>
      <c r="M9" s="24"/>
      <c r="N9" s="24"/>
      <c r="O9" s="24"/>
      <c r="P9" s="41"/>
      <c r="Q9" s="97"/>
      <c r="R9" s="41"/>
      <c r="S9" s="97"/>
      <c r="T9" s="41"/>
    </row>
    <row r="10" spans="1:20" s="32" customFormat="1" ht="15" customHeight="1">
      <c r="A10" s="22"/>
      <c r="B10" s="22"/>
      <c r="C10" s="22"/>
      <c r="D10" s="22"/>
      <c r="E10" s="22"/>
      <c r="F10" s="25" t="s">
        <v>32</v>
      </c>
      <c r="G10" s="25"/>
      <c r="H10" s="25" t="s">
        <v>116</v>
      </c>
      <c r="I10" s="95"/>
      <c r="J10" s="94" t="s">
        <v>59</v>
      </c>
      <c r="K10" s="95"/>
      <c r="L10" s="137" t="s">
        <v>25</v>
      </c>
      <c r="M10" s="137"/>
      <c r="N10" s="137"/>
      <c r="O10" s="94"/>
      <c r="P10" s="25" t="s">
        <v>105</v>
      </c>
      <c r="Q10" s="95"/>
      <c r="R10" s="25" t="s">
        <v>42</v>
      </c>
      <c r="S10" s="94"/>
    </row>
    <row r="11" spans="1:20" ht="15" customHeight="1">
      <c r="A11" s="22"/>
      <c r="B11" s="22"/>
      <c r="C11" s="22"/>
      <c r="D11" s="22"/>
      <c r="E11" s="22"/>
      <c r="F11" s="25" t="s">
        <v>33</v>
      </c>
      <c r="G11" s="25"/>
      <c r="H11" s="25" t="s">
        <v>117</v>
      </c>
      <c r="I11" s="95"/>
      <c r="J11" s="94" t="s">
        <v>60</v>
      </c>
      <c r="K11" s="95"/>
      <c r="L11" s="25" t="s">
        <v>126</v>
      </c>
      <c r="M11" s="94"/>
      <c r="N11" s="25"/>
      <c r="O11" s="94"/>
      <c r="P11" s="25" t="s">
        <v>40</v>
      </c>
      <c r="Q11" s="95"/>
      <c r="R11" s="25" t="s">
        <v>35</v>
      </c>
      <c r="S11" s="94"/>
      <c r="T11" s="25"/>
    </row>
    <row r="12" spans="1:20" ht="15" customHeight="1">
      <c r="A12" s="22"/>
      <c r="B12" s="22"/>
      <c r="C12" s="22"/>
      <c r="D12" s="22"/>
      <c r="E12" s="22"/>
      <c r="F12" s="25" t="s">
        <v>34</v>
      </c>
      <c r="G12" s="25"/>
      <c r="H12" s="25" t="s">
        <v>118</v>
      </c>
      <c r="I12" s="94"/>
      <c r="J12" s="94" t="s">
        <v>58</v>
      </c>
      <c r="K12" s="94"/>
      <c r="L12" s="98" t="s">
        <v>127</v>
      </c>
      <c r="M12" s="94"/>
      <c r="N12" s="25" t="s">
        <v>27</v>
      </c>
      <c r="O12" s="94"/>
      <c r="P12" s="25" t="s">
        <v>41</v>
      </c>
      <c r="Q12" s="94"/>
      <c r="R12" s="25" t="s">
        <v>70</v>
      </c>
      <c r="S12" s="94"/>
      <c r="T12" s="25" t="s">
        <v>67</v>
      </c>
    </row>
    <row r="13" spans="1:20" ht="15" customHeight="1">
      <c r="A13" s="39"/>
      <c r="B13" s="39"/>
      <c r="C13" s="39"/>
      <c r="D13" s="29" t="s">
        <v>137</v>
      </c>
      <c r="E13" s="39"/>
      <c r="F13" s="65" t="s">
        <v>54</v>
      </c>
      <c r="G13" s="99"/>
      <c r="H13" s="65" t="s">
        <v>54</v>
      </c>
      <c r="I13" s="35"/>
      <c r="J13" s="65" t="s">
        <v>54</v>
      </c>
      <c r="K13" s="35"/>
      <c r="L13" s="65" t="s">
        <v>54</v>
      </c>
      <c r="M13" s="35"/>
      <c r="N13" s="65" t="s">
        <v>54</v>
      </c>
      <c r="P13" s="65" t="s">
        <v>54</v>
      </c>
      <c r="R13" s="65" t="s">
        <v>54</v>
      </c>
      <c r="T13" s="65" t="s">
        <v>54</v>
      </c>
    </row>
    <row r="14" spans="1:20" ht="6" customHeight="1">
      <c r="A14" s="22"/>
      <c r="B14" s="39"/>
      <c r="C14" s="39"/>
      <c r="D14" s="39"/>
      <c r="E14" s="3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ht="15" customHeight="1">
      <c r="A15" s="22" t="s">
        <v>145</v>
      </c>
      <c r="B15" s="100"/>
      <c r="C15" s="39"/>
      <c r="D15" s="39"/>
      <c r="E15" s="39"/>
      <c r="F15" s="41">
        <v>80000000</v>
      </c>
      <c r="G15" s="41"/>
      <c r="H15" s="41">
        <v>409284207</v>
      </c>
      <c r="I15" s="41"/>
      <c r="J15" s="41">
        <v>-3525800</v>
      </c>
      <c r="K15" s="41"/>
      <c r="L15" s="41">
        <v>8000000</v>
      </c>
      <c r="M15" s="41"/>
      <c r="N15" s="41">
        <v>35179788</v>
      </c>
      <c r="O15" s="41"/>
      <c r="P15" s="41">
        <f>SUM(F15:O15)</f>
        <v>528938195</v>
      </c>
      <c r="Q15" s="41"/>
      <c r="R15" s="41">
        <v>3617571</v>
      </c>
      <c r="S15" s="41"/>
      <c r="T15" s="41">
        <f>SUM(P15:R15)</f>
        <v>532555766</v>
      </c>
    </row>
    <row r="16" spans="1:20" ht="6" customHeight="1">
      <c r="A16" s="22"/>
      <c r="B16" s="39"/>
      <c r="C16" s="39"/>
      <c r="D16" s="39"/>
      <c r="E16" s="39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ht="15" customHeight="1">
      <c r="A17" s="22" t="s">
        <v>119</v>
      </c>
      <c r="B17" s="39"/>
      <c r="C17" s="39"/>
      <c r="D17" s="39"/>
      <c r="E17" s="39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ht="15" customHeight="1">
      <c r="A18" s="39" t="s">
        <v>43</v>
      </c>
      <c r="B18" s="39"/>
      <c r="C18" s="39"/>
      <c r="D18" s="40"/>
      <c r="E18" s="39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N18" s="68">
        <v>0</v>
      </c>
      <c r="O18" s="68"/>
      <c r="P18" s="41">
        <f>SUM(F18:O18)</f>
        <v>0</v>
      </c>
      <c r="Q18" s="41"/>
      <c r="R18" s="41">
        <v>-385</v>
      </c>
      <c r="S18" s="41"/>
      <c r="T18" s="84">
        <f>SUM(P18:R18)</f>
        <v>-385</v>
      </c>
    </row>
    <row r="19" spans="1:20" ht="15" customHeight="1">
      <c r="A19" s="39" t="s">
        <v>7</v>
      </c>
      <c r="B19" s="39"/>
      <c r="C19" s="39"/>
      <c r="D19" s="39"/>
      <c r="E19" s="39"/>
      <c r="F19" s="68">
        <v>0</v>
      </c>
      <c r="G19" s="68"/>
      <c r="H19" s="68">
        <v>0</v>
      </c>
      <c r="I19" s="68"/>
      <c r="J19" s="68">
        <v>0</v>
      </c>
      <c r="K19" s="68"/>
      <c r="L19" s="68">
        <v>0</v>
      </c>
      <c r="N19" s="68">
        <v>31112663</v>
      </c>
      <c r="O19" s="68"/>
      <c r="P19" s="41">
        <f>SUM(F19:O19)</f>
        <v>31112663</v>
      </c>
      <c r="Q19" s="41"/>
      <c r="R19" s="41">
        <v>-413490</v>
      </c>
      <c r="S19" s="41"/>
      <c r="T19" s="84">
        <f>SUM(P19:R19)</f>
        <v>30699173</v>
      </c>
    </row>
    <row r="20" spans="1:20" ht="15" customHeight="1">
      <c r="A20" s="39" t="s">
        <v>44</v>
      </c>
      <c r="B20" s="39"/>
      <c r="C20" s="39"/>
      <c r="D20" s="40">
        <v>22</v>
      </c>
      <c r="E20" s="39"/>
      <c r="F20" s="57">
        <v>0</v>
      </c>
      <c r="G20" s="41"/>
      <c r="H20" s="57">
        <v>0</v>
      </c>
      <c r="I20" s="41"/>
      <c r="J20" s="57">
        <v>0</v>
      </c>
      <c r="K20" s="41"/>
      <c r="L20" s="57">
        <v>0</v>
      </c>
      <c r="M20" s="41"/>
      <c r="N20" s="57">
        <v>-12800000</v>
      </c>
      <c r="O20" s="41"/>
      <c r="P20" s="57">
        <f>SUM(F20:O20)</f>
        <v>-12800000</v>
      </c>
      <c r="Q20" s="41"/>
      <c r="R20" s="81">
        <v>0</v>
      </c>
      <c r="S20" s="41"/>
      <c r="T20" s="81">
        <f>SUM(P20:R20)</f>
        <v>-12800000</v>
      </c>
    </row>
    <row r="21" spans="1:20" ht="6" customHeight="1">
      <c r="A21" s="39"/>
      <c r="B21" s="39"/>
      <c r="C21" s="39"/>
      <c r="D21" s="39"/>
      <c r="E21" s="39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84"/>
    </row>
    <row r="22" spans="1:20" ht="15" customHeight="1" thickBot="1">
      <c r="A22" s="22" t="s">
        <v>146</v>
      </c>
      <c r="B22" s="39"/>
      <c r="C22" s="39"/>
      <c r="D22" s="39"/>
      <c r="E22" s="39"/>
      <c r="F22" s="101">
        <f>SUM(F15:F20)</f>
        <v>80000000</v>
      </c>
      <c r="G22" s="41"/>
      <c r="H22" s="101">
        <f>SUM(H15:H20)</f>
        <v>409284207</v>
      </c>
      <c r="I22" s="41"/>
      <c r="J22" s="101">
        <f>SUM(J15:J20)</f>
        <v>-3525800</v>
      </c>
      <c r="K22" s="41"/>
      <c r="L22" s="101">
        <f>SUM(L15:L20)</f>
        <v>8000000</v>
      </c>
      <c r="M22" s="41"/>
      <c r="N22" s="101">
        <f>SUM(N15:N20)</f>
        <v>53492451</v>
      </c>
      <c r="O22" s="41"/>
      <c r="P22" s="101">
        <f>SUM(P15:P20)</f>
        <v>547250858</v>
      </c>
      <c r="Q22" s="41"/>
      <c r="R22" s="101">
        <f>SUM(R15:R20)</f>
        <v>3203696</v>
      </c>
      <c r="S22" s="41"/>
      <c r="T22" s="101">
        <f>SUM(T15:T20)</f>
        <v>550454554</v>
      </c>
    </row>
    <row r="23" spans="1:20" ht="15" customHeight="1" thickTop="1">
      <c r="A23" s="22"/>
      <c r="B23" s="39"/>
      <c r="C23" s="39"/>
      <c r="D23" s="39"/>
      <c r="E23" s="39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 ht="15" customHeight="1">
      <c r="A24" s="22"/>
      <c r="B24" s="39"/>
      <c r="C24" s="39"/>
      <c r="D24" s="39"/>
      <c r="E24" s="39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 ht="15" customHeight="1">
      <c r="A25" s="22" t="s">
        <v>171</v>
      </c>
      <c r="B25" s="100"/>
      <c r="C25" s="39"/>
      <c r="D25" s="39"/>
      <c r="E25" s="39"/>
      <c r="F25" s="41">
        <f>+F22</f>
        <v>80000000</v>
      </c>
      <c r="G25" s="41"/>
      <c r="H25" s="41">
        <f>+H22</f>
        <v>409284207</v>
      </c>
      <c r="I25" s="41"/>
      <c r="J25" s="41">
        <f>+J22</f>
        <v>-3525800</v>
      </c>
      <c r="K25" s="41"/>
      <c r="L25" s="41">
        <f>+L22</f>
        <v>8000000</v>
      </c>
      <c r="M25" s="41"/>
      <c r="N25" s="41">
        <f>+N22</f>
        <v>53492451</v>
      </c>
      <c r="O25" s="41"/>
      <c r="P25" s="41">
        <f>SUM(F25:O25)</f>
        <v>547250858</v>
      </c>
      <c r="Q25" s="41"/>
      <c r="R25" s="41">
        <f>+R22</f>
        <v>3203696</v>
      </c>
      <c r="S25" s="41"/>
      <c r="T25" s="41">
        <f>SUM(P25:R25)</f>
        <v>550454554</v>
      </c>
    </row>
    <row r="26" spans="1:20" ht="6" customHeight="1">
      <c r="A26" s="22"/>
      <c r="B26" s="39"/>
      <c r="C26" s="39"/>
      <c r="D26" s="39"/>
      <c r="E26" s="39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 ht="15" customHeight="1">
      <c r="A27" s="22" t="s">
        <v>119</v>
      </c>
      <c r="B27" s="39"/>
      <c r="C27" s="39"/>
      <c r="D27" s="39"/>
      <c r="E27" s="39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 ht="15" customHeight="1">
      <c r="A28" s="39" t="s">
        <v>43</v>
      </c>
      <c r="B28" s="39"/>
      <c r="C28" s="39"/>
      <c r="D28" s="40"/>
      <c r="E28" s="39"/>
      <c r="F28" s="68">
        <v>0</v>
      </c>
      <c r="G28" s="68"/>
      <c r="H28" s="68">
        <v>0</v>
      </c>
      <c r="I28" s="68"/>
      <c r="J28" s="68">
        <v>0</v>
      </c>
      <c r="K28" s="68"/>
      <c r="L28" s="68">
        <v>0</v>
      </c>
      <c r="N28" s="68">
        <v>0</v>
      </c>
      <c r="O28" s="68"/>
      <c r="P28" s="41">
        <f>SUM(F28:O28)</f>
        <v>0</v>
      </c>
      <c r="Q28" s="41"/>
      <c r="R28" s="41">
        <v>-710</v>
      </c>
      <c r="S28" s="41"/>
      <c r="T28" s="84">
        <f>SUM(P28:R28)</f>
        <v>-710</v>
      </c>
    </row>
    <row r="29" spans="1:20" ht="15" customHeight="1">
      <c r="A29" s="39" t="s">
        <v>7</v>
      </c>
      <c r="B29" s="39"/>
      <c r="C29" s="39"/>
      <c r="D29" s="39"/>
      <c r="E29" s="39"/>
      <c r="F29" s="68">
        <v>0</v>
      </c>
      <c r="G29" s="68"/>
      <c r="H29" s="68">
        <v>0</v>
      </c>
      <c r="I29" s="68"/>
      <c r="J29" s="68">
        <v>0</v>
      </c>
      <c r="K29" s="68"/>
      <c r="L29" s="68">
        <v>0</v>
      </c>
      <c r="N29" s="68">
        <v>19177851</v>
      </c>
      <c r="O29" s="68"/>
      <c r="P29" s="41">
        <f>SUM(F29:O29)</f>
        <v>19177851</v>
      </c>
      <c r="Q29" s="41"/>
      <c r="R29" s="41">
        <v>1667676</v>
      </c>
      <c r="S29" s="41"/>
      <c r="T29" s="84">
        <f>SUM(P29:R29)</f>
        <v>20845527</v>
      </c>
    </row>
    <row r="30" spans="1:20" ht="15" customHeight="1">
      <c r="A30" s="39" t="s">
        <v>44</v>
      </c>
      <c r="B30" s="39"/>
      <c r="C30" s="39"/>
      <c r="D30" s="40">
        <v>22</v>
      </c>
      <c r="E30" s="39"/>
      <c r="F30" s="57">
        <v>0</v>
      </c>
      <c r="G30" s="41"/>
      <c r="H30" s="57">
        <v>0</v>
      </c>
      <c r="I30" s="41"/>
      <c r="J30" s="57">
        <v>0</v>
      </c>
      <c r="K30" s="41"/>
      <c r="L30" s="57">
        <v>0</v>
      </c>
      <c r="M30" s="41"/>
      <c r="N30" s="57">
        <v>-67200000</v>
      </c>
      <c r="O30" s="41"/>
      <c r="P30" s="57">
        <f>SUM(F30:O30)</f>
        <v>-67200000</v>
      </c>
      <c r="Q30" s="41"/>
      <c r="R30" s="81">
        <v>0</v>
      </c>
      <c r="S30" s="41"/>
      <c r="T30" s="81">
        <f>SUM(P30:R30)</f>
        <v>-67200000</v>
      </c>
    </row>
    <row r="31" spans="1:20" ht="6" customHeight="1">
      <c r="A31" s="39"/>
      <c r="B31" s="39"/>
      <c r="C31" s="39"/>
      <c r="D31" s="39"/>
      <c r="E31" s="39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84"/>
    </row>
    <row r="32" spans="1:20" ht="15" customHeight="1" thickBot="1">
      <c r="A32" s="22" t="s">
        <v>172</v>
      </c>
      <c r="B32" s="39"/>
      <c r="C32" s="39"/>
      <c r="D32" s="39"/>
      <c r="E32" s="39"/>
      <c r="F32" s="101">
        <f>SUM(F25:F30)</f>
        <v>80000000</v>
      </c>
      <c r="G32" s="41"/>
      <c r="H32" s="101">
        <f>SUM(H25:H30)</f>
        <v>409284207</v>
      </c>
      <c r="I32" s="41"/>
      <c r="J32" s="101">
        <f>SUM(J25:J30)</f>
        <v>-3525800</v>
      </c>
      <c r="K32" s="41"/>
      <c r="L32" s="101">
        <f>SUM(L25:L30)</f>
        <v>8000000</v>
      </c>
      <c r="M32" s="41"/>
      <c r="N32" s="101">
        <f>SUM(N25:N30)</f>
        <v>5470302</v>
      </c>
      <c r="O32" s="41"/>
      <c r="P32" s="101">
        <f>SUM(P25:P30)</f>
        <v>499228709</v>
      </c>
      <c r="Q32" s="41"/>
      <c r="R32" s="101">
        <f>SUM(R25:R30)</f>
        <v>4870662</v>
      </c>
      <c r="S32" s="41"/>
      <c r="T32" s="101">
        <f>SUM(T25:T30)</f>
        <v>504099371</v>
      </c>
    </row>
    <row r="33" spans="1:20" ht="15.6" customHeight="1" thickTop="1">
      <c r="A33" s="22"/>
      <c r="B33" s="39"/>
      <c r="C33" s="39"/>
      <c r="D33" s="39"/>
      <c r="E33" s="39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 ht="15.6" customHeight="1">
      <c r="A34" s="22"/>
      <c r="B34" s="39"/>
      <c r="C34" s="39"/>
      <c r="D34" s="39"/>
      <c r="E34" s="39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 ht="15.6" customHeight="1">
      <c r="A35" s="22"/>
      <c r="B35" s="39"/>
      <c r="C35" s="39"/>
      <c r="D35" s="39"/>
      <c r="E35" s="39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 ht="15.6" customHeight="1">
      <c r="A36" s="22"/>
      <c r="B36" s="39"/>
      <c r="C36" s="39"/>
      <c r="D36" s="39"/>
      <c r="E36" s="39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 ht="13.5" customHeight="1">
      <c r="A37" s="22"/>
      <c r="B37" s="39"/>
      <c r="C37" s="39"/>
      <c r="D37" s="39"/>
      <c r="E37" s="39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 s="44" customFormat="1" ht="15.6" customHeight="1">
      <c r="A38" s="39" t="s">
        <v>88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</row>
    <row r="39" spans="1:20" ht="15.6" customHeight="1">
      <c r="A39" s="35" t="s">
        <v>166</v>
      </c>
      <c r="F39" s="35"/>
      <c r="G39" s="35"/>
      <c r="H39" s="35"/>
      <c r="I39" s="35"/>
      <c r="J39" s="35"/>
      <c r="K39" s="35"/>
      <c r="L39" s="35"/>
      <c r="M39" s="35"/>
      <c r="N39" s="35"/>
      <c r="R39" s="35"/>
    </row>
    <row r="40" spans="1:20" ht="12">
      <c r="F40" s="35"/>
      <c r="G40" s="35"/>
      <c r="H40" s="35"/>
      <c r="I40" s="35"/>
      <c r="J40" s="35"/>
      <c r="K40" s="35"/>
      <c r="L40" s="35"/>
      <c r="M40" s="35"/>
      <c r="N40" s="35"/>
      <c r="R40" s="35"/>
    </row>
    <row r="41" spans="1:20" ht="21.95" customHeight="1">
      <c r="A41" s="85" t="str">
        <f>'9'!A62</f>
        <v>The accompanying notes are an integral part of these consolidated and separate financial statements.</v>
      </c>
      <c r="B41" s="85"/>
      <c r="C41" s="85"/>
      <c r="D41" s="85"/>
      <c r="E41" s="85"/>
      <c r="F41" s="102"/>
      <c r="G41" s="102"/>
      <c r="H41" s="102"/>
      <c r="I41" s="103"/>
      <c r="J41" s="69"/>
      <c r="K41" s="104"/>
      <c r="L41" s="104"/>
      <c r="M41" s="104"/>
      <c r="N41" s="104"/>
      <c r="O41" s="104"/>
      <c r="P41" s="69"/>
      <c r="Q41" s="69"/>
      <c r="R41" s="69"/>
      <c r="S41" s="69"/>
      <c r="T41" s="69"/>
    </row>
    <row r="42" spans="1:20" ht="16.5" customHeight="1">
      <c r="F42" s="35"/>
      <c r="G42" s="35"/>
      <c r="H42" s="35"/>
      <c r="I42" s="35"/>
      <c r="J42" s="35"/>
      <c r="K42" s="35"/>
      <c r="L42" s="35"/>
      <c r="M42" s="35"/>
      <c r="N42" s="35"/>
      <c r="R42" s="35"/>
    </row>
    <row r="43" spans="1:20" ht="16.5" customHeight="1">
      <c r="F43" s="35"/>
      <c r="G43" s="35"/>
      <c r="H43" s="35"/>
      <c r="I43" s="35"/>
      <c r="J43" s="35"/>
      <c r="K43" s="35"/>
      <c r="L43" s="35"/>
      <c r="M43" s="35"/>
      <c r="N43" s="35"/>
      <c r="R43" s="35"/>
    </row>
    <row r="44" spans="1:20" ht="16.5" customHeight="1">
      <c r="F44" s="35"/>
      <c r="G44" s="35"/>
      <c r="H44" s="35"/>
      <c r="I44" s="35"/>
      <c r="J44" s="35"/>
      <c r="K44" s="35"/>
      <c r="L44" s="35"/>
      <c r="M44" s="35"/>
      <c r="N44" s="35"/>
      <c r="R44" s="35"/>
    </row>
    <row r="45" spans="1:20" ht="16.5" customHeight="1">
      <c r="F45" s="35"/>
      <c r="G45" s="35"/>
      <c r="H45" s="35"/>
      <c r="I45" s="35"/>
      <c r="J45" s="35"/>
      <c r="K45" s="35"/>
      <c r="L45" s="35"/>
      <c r="M45" s="35"/>
      <c r="N45" s="35"/>
      <c r="R45" s="35"/>
    </row>
    <row r="46" spans="1:20" ht="16.5" customHeight="1">
      <c r="F46" s="35"/>
      <c r="G46" s="35"/>
      <c r="H46" s="35"/>
      <c r="I46" s="35"/>
      <c r="J46" s="35"/>
      <c r="K46" s="35"/>
      <c r="L46" s="35"/>
      <c r="M46" s="35"/>
      <c r="N46" s="35"/>
      <c r="R46" s="35"/>
    </row>
    <row r="47" spans="1:20" ht="16.5" customHeight="1">
      <c r="F47" s="35"/>
      <c r="G47" s="35"/>
      <c r="H47" s="35"/>
      <c r="I47" s="35"/>
      <c r="J47" s="35"/>
      <c r="K47" s="35"/>
      <c r="L47" s="35"/>
      <c r="M47" s="35"/>
      <c r="N47" s="35"/>
      <c r="R47" s="35"/>
    </row>
    <row r="48" spans="1:20" ht="16.5" customHeight="1">
      <c r="F48" s="35"/>
      <c r="G48" s="35"/>
      <c r="H48" s="35"/>
      <c r="I48" s="35"/>
      <c r="J48" s="35"/>
      <c r="K48" s="35"/>
      <c r="L48" s="35"/>
      <c r="M48" s="35"/>
      <c r="N48" s="35"/>
      <c r="R48" s="35"/>
    </row>
    <row r="49" s="35" customFormat="1" ht="16.5" customHeight="1"/>
    <row r="51" s="35" customFormat="1" ht="16.5" customHeight="1"/>
    <row r="53" s="35" customFormat="1" ht="16.5" customHeight="1"/>
    <row r="56" s="35" customFormat="1" ht="16.5" customHeight="1"/>
    <row r="57" s="35" customFormat="1" ht="16.5" customHeight="1"/>
    <row r="58" s="35" customFormat="1" ht="16.5" customHeight="1"/>
    <row r="61" s="35" customFormat="1" ht="16.5" customHeight="1"/>
    <row r="62" s="35" customFormat="1" ht="16.5" customHeight="1"/>
    <row r="63" s="35" customFormat="1" ht="16.5" customHeight="1"/>
    <row r="79" s="35" customFormat="1" ht="16.5" customHeight="1"/>
    <row r="80" s="35" customFormat="1" ht="16.5" customHeight="1"/>
    <row r="81" s="35" customFormat="1" ht="16.5" customHeight="1"/>
    <row r="82" s="35" customFormat="1" ht="16.5" customHeight="1"/>
    <row r="83" s="35" customFormat="1" ht="16.5" customHeight="1"/>
    <row r="85" s="35" customFormat="1" ht="16.5" customHeight="1"/>
    <row r="86" s="35" customFormat="1" ht="16.5" customHeight="1"/>
    <row r="87" s="35" customFormat="1" ht="16.5" customHeight="1"/>
    <row r="89" s="35" customFormat="1" ht="16.5" customHeight="1"/>
    <row r="90" s="35" customFormat="1" ht="16.5" customHeight="1"/>
    <row r="91" s="35" customFormat="1" ht="16.5" customHeight="1"/>
    <row r="93" s="35" customFormat="1" ht="16.5" customHeight="1"/>
    <row r="94" s="35" customFormat="1" ht="16.5" customHeight="1"/>
    <row r="95" s="35" customFormat="1" ht="16.5" customHeight="1"/>
    <row r="96" s="35" customFormat="1" ht="16.5" customHeight="1"/>
    <row r="97" s="35" customFormat="1" ht="16.5" customHeight="1"/>
    <row r="98" s="35" customFormat="1" ht="16.5" customHeight="1"/>
    <row r="99" s="35" customFormat="1" ht="16.5" customHeight="1"/>
    <row r="104" s="35" customFormat="1" ht="16.5" customHeight="1"/>
    <row r="105" s="35" customFormat="1" ht="16.5" customHeight="1"/>
    <row r="106" s="35" customFormat="1" ht="16.5" customHeight="1"/>
  </sheetData>
  <mergeCells count="3">
    <mergeCell ref="F6:T6"/>
    <mergeCell ref="F7:P7"/>
    <mergeCell ref="L10:N10"/>
  </mergeCells>
  <phoneticPr fontId="0" type="noConversion"/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P14:T1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8"/>
  <sheetViews>
    <sheetView topLeftCell="A22" zoomScaleNormal="100" zoomScaleSheetLayoutView="90" workbookViewId="0">
      <selection activeCell="D39" sqref="D39"/>
    </sheetView>
  </sheetViews>
  <sheetFormatPr defaultColWidth="9.140625" defaultRowHeight="16.5" customHeight="1"/>
  <cols>
    <col min="1" max="2" width="1.7109375" style="35" customWidth="1"/>
    <col min="3" max="3" width="43.5703125" style="35" customWidth="1"/>
    <col min="4" max="4" width="6.7109375" style="35" customWidth="1"/>
    <col min="5" max="5" width="0.85546875" style="35" customWidth="1"/>
    <col min="6" max="6" width="15.7109375" style="80" customWidth="1"/>
    <col min="7" max="7" width="0.85546875" style="80" customWidth="1"/>
    <col min="8" max="8" width="15.7109375" style="80" customWidth="1"/>
    <col min="9" max="9" width="0.85546875" style="105" customWidth="1"/>
    <col min="10" max="10" width="15.7109375" style="68" customWidth="1"/>
    <col min="11" max="11" width="0.85546875" style="106" customWidth="1"/>
    <col min="12" max="12" width="15.7109375" style="68" customWidth="1"/>
    <col min="13" max="13" width="0.85546875" style="68" customWidth="1"/>
    <col min="14" max="14" width="15.7109375" style="68" customWidth="1"/>
    <col min="15" max="16384" width="9.140625" style="35"/>
  </cols>
  <sheetData>
    <row r="1" spans="1:14" s="32" customFormat="1" ht="16.5" customHeight="1">
      <c r="A1" s="32" t="str">
        <f>+'10'!A1</f>
        <v>AddTech Hub Public Company Limited</v>
      </c>
      <c r="F1" s="34"/>
      <c r="G1" s="34"/>
      <c r="H1" s="34"/>
      <c r="I1" s="90"/>
      <c r="J1" s="58"/>
      <c r="K1" s="66"/>
      <c r="L1" s="58"/>
      <c r="M1" s="58"/>
      <c r="N1" s="58"/>
    </row>
    <row r="2" spans="1:14" s="32" customFormat="1" ht="16.5" customHeight="1">
      <c r="A2" s="32" t="s">
        <v>103</v>
      </c>
      <c r="F2" s="34"/>
      <c r="G2" s="34"/>
      <c r="H2" s="34"/>
      <c r="I2" s="90"/>
      <c r="J2" s="58"/>
      <c r="K2" s="66"/>
      <c r="L2" s="58"/>
      <c r="M2" s="58"/>
      <c r="N2" s="58"/>
    </row>
    <row r="3" spans="1:14" s="32" customFormat="1" ht="16.5" customHeight="1">
      <c r="A3" s="61" t="str">
        <f>+'10'!A3</f>
        <v>For the year ended 31 December 2024</v>
      </c>
      <c r="B3" s="61"/>
      <c r="C3" s="61"/>
      <c r="D3" s="63"/>
      <c r="E3" s="93"/>
      <c r="F3" s="91"/>
      <c r="G3" s="91"/>
      <c r="H3" s="91"/>
      <c r="I3" s="92"/>
      <c r="J3" s="63"/>
      <c r="K3" s="93"/>
      <c r="L3" s="93"/>
      <c r="M3" s="93"/>
      <c r="N3" s="93"/>
    </row>
    <row r="4" spans="1:14" s="32" customFormat="1" ht="15.95" customHeight="1">
      <c r="D4" s="58"/>
      <c r="E4" s="66"/>
      <c r="F4" s="34"/>
      <c r="G4" s="34"/>
      <c r="H4" s="34"/>
      <c r="I4" s="90"/>
      <c r="J4" s="58"/>
      <c r="K4" s="66"/>
      <c r="L4" s="66"/>
      <c r="M4" s="66"/>
      <c r="N4" s="66"/>
    </row>
    <row r="5" spans="1:14" s="32" customFormat="1" ht="15.95" customHeight="1">
      <c r="D5" s="58"/>
      <c r="E5" s="66"/>
      <c r="F5" s="34"/>
      <c r="G5" s="34"/>
      <c r="H5" s="34"/>
      <c r="I5" s="90"/>
      <c r="J5" s="58"/>
      <c r="K5" s="66"/>
      <c r="L5" s="66"/>
      <c r="M5" s="66"/>
      <c r="N5" s="66"/>
    </row>
    <row r="6" spans="1:14" s="32" customFormat="1" ht="15.95" customHeight="1">
      <c r="A6" s="22"/>
      <c r="B6" s="22"/>
      <c r="C6" s="22"/>
      <c r="D6" s="22"/>
      <c r="E6" s="22"/>
      <c r="F6" s="137" t="s">
        <v>62</v>
      </c>
      <c r="G6" s="137"/>
      <c r="H6" s="137"/>
      <c r="I6" s="137"/>
      <c r="J6" s="137"/>
      <c r="K6" s="137"/>
      <c r="L6" s="137"/>
      <c r="M6" s="137"/>
      <c r="N6" s="137"/>
    </row>
    <row r="7" spans="1:14" s="32" customFormat="1" ht="15.95" customHeight="1">
      <c r="A7" s="22"/>
      <c r="B7" s="22"/>
      <c r="C7" s="22"/>
      <c r="D7" s="22"/>
      <c r="E7" s="22"/>
      <c r="F7" s="24"/>
      <c r="G7" s="24"/>
      <c r="H7" s="25" t="s">
        <v>115</v>
      </c>
      <c r="I7" s="24"/>
      <c r="J7" s="24"/>
      <c r="K7" s="24"/>
      <c r="L7" s="24"/>
      <c r="M7" s="24"/>
      <c r="N7" s="24"/>
    </row>
    <row r="8" spans="1:14" ht="15.95" customHeight="1">
      <c r="A8" s="22"/>
      <c r="B8" s="22"/>
      <c r="C8" s="22"/>
      <c r="D8" s="41"/>
      <c r="E8" s="97"/>
      <c r="F8" s="25" t="s">
        <v>32</v>
      </c>
      <c r="G8" s="25"/>
      <c r="H8" s="25" t="s">
        <v>116</v>
      </c>
      <c r="I8" s="95"/>
      <c r="J8" s="137" t="s">
        <v>25</v>
      </c>
      <c r="K8" s="137"/>
      <c r="L8" s="137"/>
      <c r="M8" s="24"/>
      <c r="N8" s="35"/>
    </row>
    <row r="9" spans="1:14" ht="15.95" customHeight="1">
      <c r="A9" s="22"/>
      <c r="B9" s="22"/>
      <c r="C9" s="22"/>
      <c r="D9" s="41"/>
      <c r="E9" s="97"/>
      <c r="F9" s="25" t="s">
        <v>33</v>
      </c>
      <c r="G9" s="25"/>
      <c r="H9" s="25" t="s">
        <v>117</v>
      </c>
      <c r="I9" s="94"/>
      <c r="J9" s="98" t="s">
        <v>126</v>
      </c>
      <c r="K9" s="94"/>
      <c r="L9" s="25"/>
      <c r="M9" s="25"/>
      <c r="N9" s="25"/>
    </row>
    <row r="10" spans="1:14" ht="15.95" customHeight="1">
      <c r="A10" s="22"/>
      <c r="B10" s="22"/>
      <c r="C10" s="22"/>
      <c r="D10" s="41"/>
      <c r="E10" s="97"/>
      <c r="F10" s="25" t="s">
        <v>34</v>
      </c>
      <c r="G10" s="25"/>
      <c r="H10" s="25" t="s">
        <v>118</v>
      </c>
      <c r="I10" s="94"/>
      <c r="J10" s="98" t="s">
        <v>127</v>
      </c>
      <c r="K10" s="94"/>
      <c r="L10" s="25" t="s">
        <v>27</v>
      </c>
      <c r="M10" s="25"/>
      <c r="N10" s="25" t="s">
        <v>67</v>
      </c>
    </row>
    <row r="11" spans="1:14" ht="15.95" customHeight="1">
      <c r="A11" s="39"/>
      <c r="B11" s="39"/>
      <c r="C11" s="39"/>
      <c r="D11" s="29" t="s">
        <v>137</v>
      </c>
      <c r="E11" s="97"/>
      <c r="F11" s="65" t="s">
        <v>54</v>
      </c>
      <c r="G11" s="99"/>
      <c r="H11" s="65" t="s">
        <v>54</v>
      </c>
      <c r="I11" s="35"/>
      <c r="J11" s="65" t="s">
        <v>54</v>
      </c>
      <c r="K11" s="35"/>
      <c r="L11" s="65" t="s">
        <v>54</v>
      </c>
      <c r="M11" s="99"/>
      <c r="N11" s="65" t="s">
        <v>54</v>
      </c>
    </row>
    <row r="12" spans="1:14" ht="6" customHeight="1">
      <c r="A12" s="39"/>
      <c r="B12" s="39"/>
      <c r="C12" s="39"/>
      <c r="D12" s="41"/>
      <c r="E12" s="97"/>
      <c r="F12" s="25"/>
      <c r="G12" s="25"/>
      <c r="H12" s="25"/>
      <c r="I12" s="94"/>
      <c r="J12" s="25"/>
      <c r="K12" s="94"/>
      <c r="L12" s="25"/>
      <c r="M12" s="25"/>
      <c r="N12" s="25"/>
    </row>
    <row r="13" spans="1:14" ht="15.95" customHeight="1">
      <c r="A13" s="22" t="s">
        <v>145</v>
      </c>
      <c r="B13" s="39"/>
      <c r="C13" s="39"/>
      <c r="D13" s="42"/>
      <c r="E13" s="97"/>
      <c r="F13" s="41">
        <v>80000000</v>
      </c>
      <c r="G13" s="41"/>
      <c r="H13" s="41">
        <v>409284207</v>
      </c>
      <c r="I13" s="97"/>
      <c r="J13" s="41">
        <v>8000000</v>
      </c>
      <c r="K13" s="97"/>
      <c r="L13" s="41">
        <v>14204107</v>
      </c>
      <c r="M13" s="41"/>
      <c r="N13" s="41">
        <f>SUM(F13:M13)</f>
        <v>511488314</v>
      </c>
    </row>
    <row r="14" spans="1:14" ht="6" customHeight="1">
      <c r="A14" s="22"/>
      <c r="B14" s="39"/>
      <c r="C14" s="39"/>
      <c r="D14" s="42"/>
      <c r="E14" s="97"/>
      <c r="F14" s="41"/>
      <c r="G14" s="41"/>
      <c r="H14" s="41"/>
      <c r="I14" s="97"/>
      <c r="J14" s="41"/>
      <c r="K14" s="97"/>
      <c r="L14" s="41"/>
      <c r="M14" s="41"/>
      <c r="N14" s="41"/>
    </row>
    <row r="15" spans="1:14" ht="15.95" customHeight="1">
      <c r="A15" s="22" t="s">
        <v>120</v>
      </c>
      <c r="B15" s="39"/>
      <c r="C15" s="39"/>
      <c r="D15" s="42"/>
      <c r="E15" s="97"/>
      <c r="F15" s="41"/>
      <c r="G15" s="41"/>
      <c r="H15" s="41"/>
      <c r="I15" s="97"/>
      <c r="J15" s="41"/>
      <c r="K15" s="97"/>
      <c r="L15" s="41"/>
      <c r="M15" s="41"/>
      <c r="N15" s="41"/>
    </row>
    <row r="16" spans="1:14" ht="15.95" customHeight="1">
      <c r="A16" s="39" t="s">
        <v>7</v>
      </c>
      <c r="B16" s="39"/>
      <c r="C16" s="39"/>
      <c r="D16" s="42"/>
      <c r="E16" s="97"/>
      <c r="F16" s="41">
        <v>0</v>
      </c>
      <c r="G16" s="41"/>
      <c r="H16" s="41">
        <v>0</v>
      </c>
      <c r="I16" s="97"/>
      <c r="J16" s="41">
        <v>0</v>
      </c>
      <c r="K16" s="97"/>
      <c r="L16" s="41">
        <v>24830496</v>
      </c>
      <c r="M16" s="41"/>
      <c r="N16" s="41">
        <f>SUM(F16:M16)</f>
        <v>24830496</v>
      </c>
    </row>
    <row r="17" spans="1:14" ht="15.95" customHeight="1">
      <c r="A17" s="39" t="s">
        <v>44</v>
      </c>
      <c r="B17" s="39"/>
      <c r="C17" s="39"/>
      <c r="D17" s="42">
        <v>22</v>
      </c>
      <c r="E17" s="97"/>
      <c r="F17" s="57">
        <v>0</v>
      </c>
      <c r="G17" s="41"/>
      <c r="H17" s="57">
        <v>0</v>
      </c>
      <c r="I17" s="97"/>
      <c r="J17" s="57">
        <v>0</v>
      </c>
      <c r="K17" s="97"/>
      <c r="L17" s="57">
        <v>-12800000</v>
      </c>
      <c r="M17" s="41"/>
      <c r="N17" s="57">
        <f>SUM(F17:M17)</f>
        <v>-12800000</v>
      </c>
    </row>
    <row r="18" spans="1:14" ht="16.5" customHeight="1">
      <c r="A18" s="39"/>
      <c r="B18" s="39"/>
      <c r="C18" s="39"/>
      <c r="D18" s="42"/>
      <c r="E18" s="97"/>
      <c r="F18" s="41"/>
      <c r="G18" s="41"/>
      <c r="H18" s="41"/>
      <c r="I18" s="97"/>
      <c r="J18" s="41"/>
      <c r="K18" s="97"/>
      <c r="L18" s="41"/>
      <c r="M18" s="41"/>
      <c r="N18" s="41"/>
    </row>
    <row r="19" spans="1:14" ht="15.95" customHeight="1" thickBot="1">
      <c r="A19" s="22" t="s">
        <v>146</v>
      </c>
      <c r="B19" s="39"/>
      <c r="C19" s="39"/>
      <c r="D19" s="42"/>
      <c r="E19" s="97"/>
      <c r="F19" s="101">
        <f>SUM(F13:F17)</f>
        <v>80000000</v>
      </c>
      <c r="G19" s="41"/>
      <c r="H19" s="101">
        <f>SUM(H13:H17)</f>
        <v>409284207</v>
      </c>
      <c r="I19" s="97"/>
      <c r="J19" s="101">
        <f>SUM(J13:J17)</f>
        <v>8000000</v>
      </c>
      <c r="K19" s="97"/>
      <c r="L19" s="101">
        <f>SUM(L13:L17)</f>
        <v>26234603</v>
      </c>
      <c r="M19" s="41"/>
      <c r="N19" s="101">
        <f>SUM(N13:N17)</f>
        <v>523518810</v>
      </c>
    </row>
    <row r="20" spans="1:14" ht="16.5" customHeight="1" thickTop="1">
      <c r="A20" s="22"/>
      <c r="B20" s="39"/>
      <c r="C20" s="39"/>
      <c r="D20" s="42"/>
      <c r="E20" s="97"/>
      <c r="F20" s="41"/>
      <c r="G20" s="41"/>
      <c r="H20" s="41"/>
      <c r="I20" s="97"/>
      <c r="J20" s="41"/>
      <c r="K20" s="97"/>
      <c r="L20" s="41"/>
      <c r="M20" s="41"/>
      <c r="N20" s="41"/>
    </row>
    <row r="21" spans="1:14" ht="16.5" customHeight="1">
      <c r="A21" s="22"/>
      <c r="B21" s="39"/>
      <c r="C21" s="39"/>
      <c r="D21" s="42"/>
      <c r="E21" s="97"/>
      <c r="F21" s="41"/>
      <c r="G21" s="41"/>
      <c r="H21" s="41"/>
      <c r="I21" s="97"/>
      <c r="J21" s="41"/>
      <c r="K21" s="97"/>
      <c r="L21" s="41"/>
      <c r="M21" s="41"/>
      <c r="N21" s="41"/>
    </row>
    <row r="22" spans="1:14" ht="15.95" customHeight="1">
      <c r="A22" s="22" t="s">
        <v>171</v>
      </c>
      <c r="B22" s="39"/>
      <c r="C22" s="39"/>
      <c r="D22" s="42"/>
      <c r="E22" s="97"/>
      <c r="F22" s="41">
        <f>+F19</f>
        <v>80000000</v>
      </c>
      <c r="G22" s="41"/>
      <c r="H22" s="41">
        <f>+H19</f>
        <v>409284207</v>
      </c>
      <c r="I22" s="97"/>
      <c r="J22" s="41">
        <f>+J19</f>
        <v>8000000</v>
      </c>
      <c r="K22" s="97"/>
      <c r="L22" s="41">
        <f>+L19</f>
        <v>26234603</v>
      </c>
      <c r="M22" s="41"/>
      <c r="N22" s="41">
        <f>SUM(F22:M22)</f>
        <v>523518810</v>
      </c>
    </row>
    <row r="23" spans="1:14" ht="6" customHeight="1">
      <c r="A23" s="22"/>
      <c r="B23" s="39"/>
      <c r="C23" s="39"/>
      <c r="D23" s="42"/>
      <c r="E23" s="97"/>
      <c r="F23" s="41"/>
      <c r="G23" s="41"/>
      <c r="H23" s="41"/>
      <c r="I23" s="97"/>
      <c r="J23" s="41"/>
      <c r="K23" s="97"/>
      <c r="L23" s="41"/>
      <c r="M23" s="41"/>
      <c r="N23" s="41"/>
    </row>
    <row r="24" spans="1:14" ht="15.95" customHeight="1">
      <c r="A24" s="22" t="s">
        <v>120</v>
      </c>
      <c r="B24" s="39"/>
      <c r="C24" s="39"/>
      <c r="D24" s="42"/>
      <c r="E24" s="97"/>
      <c r="F24" s="41"/>
      <c r="G24" s="41"/>
      <c r="H24" s="41"/>
      <c r="I24" s="97"/>
      <c r="J24" s="41"/>
      <c r="K24" s="97"/>
      <c r="L24" s="41"/>
      <c r="M24" s="41"/>
      <c r="N24" s="41"/>
    </row>
    <row r="25" spans="1:14" ht="15.95" customHeight="1">
      <c r="A25" s="39" t="s">
        <v>7</v>
      </c>
      <c r="B25" s="39"/>
      <c r="C25" s="39"/>
      <c r="D25" s="42"/>
      <c r="E25" s="97"/>
      <c r="F25" s="41">
        <v>0</v>
      </c>
      <c r="G25" s="41"/>
      <c r="H25" s="41">
        <v>0</v>
      </c>
      <c r="I25" s="97"/>
      <c r="J25" s="41">
        <v>0</v>
      </c>
      <c r="K25" s="97"/>
      <c r="L25" s="41">
        <v>58143755</v>
      </c>
      <c r="M25" s="41"/>
      <c r="N25" s="41">
        <f>SUM(F25:M25)</f>
        <v>58143755</v>
      </c>
    </row>
    <row r="26" spans="1:14" ht="15.95" customHeight="1">
      <c r="A26" s="39" t="s">
        <v>44</v>
      </c>
      <c r="B26" s="39"/>
      <c r="C26" s="39"/>
      <c r="D26" s="42">
        <v>22</v>
      </c>
      <c r="E26" s="97"/>
      <c r="F26" s="57">
        <v>0</v>
      </c>
      <c r="G26" s="41"/>
      <c r="H26" s="57">
        <v>0</v>
      </c>
      <c r="I26" s="97"/>
      <c r="J26" s="57">
        <v>0</v>
      </c>
      <c r="K26" s="97"/>
      <c r="L26" s="57">
        <v>-67200000</v>
      </c>
      <c r="M26" s="41"/>
      <c r="N26" s="57">
        <f>SUM(F26:M26)</f>
        <v>-67200000</v>
      </c>
    </row>
    <row r="27" spans="1:14" ht="6" customHeight="1">
      <c r="A27" s="39"/>
      <c r="B27" s="39"/>
      <c r="C27" s="39"/>
      <c r="D27" s="42"/>
      <c r="E27" s="97"/>
      <c r="F27" s="41"/>
      <c r="G27" s="41"/>
      <c r="H27" s="41"/>
      <c r="I27" s="97"/>
      <c r="J27" s="41"/>
      <c r="K27" s="97"/>
      <c r="L27" s="41"/>
      <c r="M27" s="41"/>
      <c r="N27" s="41"/>
    </row>
    <row r="28" spans="1:14" ht="15.95" customHeight="1" thickBot="1">
      <c r="A28" s="22" t="s">
        <v>172</v>
      </c>
      <c r="B28" s="39"/>
      <c r="C28" s="39"/>
      <c r="D28" s="42"/>
      <c r="E28" s="97"/>
      <c r="F28" s="101">
        <f>SUM(F22:F26)</f>
        <v>80000000</v>
      </c>
      <c r="G28" s="41"/>
      <c r="H28" s="101">
        <f>SUM(H22:H26)</f>
        <v>409284207</v>
      </c>
      <c r="I28" s="97"/>
      <c r="J28" s="101">
        <f>SUM(J22:J26)</f>
        <v>8000000</v>
      </c>
      <c r="K28" s="97"/>
      <c r="L28" s="101">
        <f>SUM(L22:L26)</f>
        <v>17178358</v>
      </c>
      <c r="M28" s="41"/>
      <c r="N28" s="101">
        <f>SUM(N22:N26)</f>
        <v>514462565</v>
      </c>
    </row>
    <row r="29" spans="1:14" ht="16.5" customHeight="1" thickTop="1"/>
    <row r="32" spans="1:14" ht="15" customHeight="1"/>
    <row r="33" spans="1:14" ht="9" customHeight="1"/>
    <row r="34" spans="1:14" s="44" customFormat="1" ht="16.5" customHeight="1">
      <c r="A34" s="39" t="s">
        <v>125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ht="16.5" customHeight="1">
      <c r="A35" s="35" t="s">
        <v>163</v>
      </c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9" customHeight="1"/>
    <row r="37" spans="1:14" ht="21.95" customHeight="1">
      <c r="A37" s="85" t="str">
        <f>'10'!A41</f>
        <v>The accompanying notes are an integral part of these consolidated and separate financial statements.</v>
      </c>
      <c r="B37" s="85"/>
      <c r="C37" s="85"/>
      <c r="D37" s="69"/>
      <c r="E37" s="104"/>
      <c r="F37" s="102"/>
      <c r="G37" s="102"/>
      <c r="H37" s="102"/>
      <c r="I37" s="103"/>
      <c r="J37" s="69"/>
      <c r="K37" s="104"/>
      <c r="L37" s="104"/>
      <c r="M37" s="104"/>
      <c r="N37" s="104"/>
    </row>
    <row r="38" spans="1:14" ht="16.5" customHeight="1"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6.5" customHeight="1"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16.5" customHeight="1"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16.5" customHeight="1"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16.5" customHeight="1">
      <c r="F42" s="35"/>
      <c r="G42" s="35"/>
      <c r="H42" s="35"/>
      <c r="I42" s="35"/>
      <c r="J42" s="35"/>
      <c r="K42" s="35"/>
      <c r="L42" s="35"/>
      <c r="M42" s="35"/>
      <c r="N42" s="35"/>
    </row>
    <row r="43" spans="1:14" ht="16.5" customHeight="1">
      <c r="F43" s="35"/>
      <c r="G43" s="35"/>
      <c r="H43" s="35"/>
      <c r="I43" s="35"/>
      <c r="J43" s="35"/>
      <c r="K43" s="35"/>
      <c r="L43" s="35"/>
      <c r="M43" s="35"/>
      <c r="N43" s="35"/>
    </row>
    <row r="44" spans="1:14" ht="16.5" customHeight="1">
      <c r="F44" s="35"/>
      <c r="G44" s="35"/>
      <c r="H44" s="35"/>
      <c r="I44" s="35"/>
      <c r="J44" s="35"/>
      <c r="K44" s="35"/>
      <c r="L44" s="35"/>
      <c r="M44" s="35"/>
      <c r="N44" s="35"/>
    </row>
    <row r="45" spans="1:14" ht="16.5" customHeight="1">
      <c r="F45" s="35"/>
      <c r="G45" s="35"/>
      <c r="H45" s="35"/>
      <c r="I45" s="35"/>
      <c r="J45" s="35"/>
      <c r="K45" s="35"/>
      <c r="L45" s="35"/>
      <c r="M45" s="35"/>
      <c r="N45" s="35"/>
    </row>
    <row r="46" spans="1:14" ht="16.5" customHeight="1">
      <c r="F46" s="35"/>
      <c r="G46" s="35"/>
      <c r="H46" s="35"/>
      <c r="I46" s="35"/>
      <c r="J46" s="35"/>
      <c r="K46" s="35"/>
      <c r="L46" s="35"/>
      <c r="M46" s="35"/>
      <c r="N46" s="35"/>
    </row>
    <row r="47" spans="1:14" ht="16.5" customHeight="1">
      <c r="F47" s="35"/>
      <c r="G47" s="35"/>
      <c r="H47" s="35"/>
      <c r="I47" s="35"/>
      <c r="J47" s="35"/>
      <c r="K47" s="35"/>
      <c r="L47" s="35"/>
      <c r="M47" s="35"/>
      <c r="N47" s="35"/>
    </row>
    <row r="48" spans="1:14" ht="16.5" customHeight="1">
      <c r="F48" s="35"/>
      <c r="G48" s="35"/>
      <c r="H48" s="35"/>
      <c r="I48" s="35"/>
      <c r="J48" s="35"/>
      <c r="K48" s="35"/>
      <c r="L48" s="35"/>
      <c r="M48" s="35"/>
      <c r="N48" s="35"/>
    </row>
    <row r="49" s="35" customFormat="1" ht="16.5" customHeight="1"/>
    <row r="50" s="35" customFormat="1" ht="16.5" customHeight="1"/>
    <row r="51" s="35" customFormat="1" ht="16.5" customHeight="1"/>
    <row r="52" s="35" customFormat="1" ht="16.5" customHeight="1"/>
    <row r="53" s="35" customFormat="1" ht="16.5" customHeight="1"/>
    <row r="55" s="35" customFormat="1" ht="16.5" customHeight="1"/>
    <row r="58" s="35" customFormat="1" ht="16.5" customHeight="1"/>
    <row r="59" s="35" customFormat="1" ht="16.5" customHeight="1"/>
    <row r="60" s="35" customFormat="1" ht="16.5" customHeight="1"/>
    <row r="63" s="35" customFormat="1" ht="16.5" customHeight="1"/>
    <row r="64" s="35" customFormat="1" ht="16.5" customHeight="1"/>
    <row r="65" s="35" customFormat="1" ht="16.5" customHeight="1"/>
    <row r="74" s="35" customFormat="1" ht="16.5" customHeight="1"/>
    <row r="75" s="35" customFormat="1" ht="16.5" customHeight="1"/>
    <row r="76" s="35" customFormat="1" ht="16.5" customHeight="1"/>
    <row r="81" s="35" customFormat="1" ht="16.5" customHeight="1"/>
    <row r="82" s="35" customFormat="1" ht="16.5" customHeight="1"/>
    <row r="83" s="35" customFormat="1" ht="16.5" customHeight="1"/>
    <row r="84" s="35" customFormat="1" ht="16.5" customHeight="1"/>
    <row r="85" s="35" customFormat="1" ht="16.5" customHeight="1"/>
    <row r="87" s="35" customFormat="1" ht="16.5" customHeight="1"/>
    <row r="88" s="35" customFormat="1" ht="16.5" customHeight="1"/>
    <row r="89" s="35" customFormat="1" ht="16.5" customHeight="1"/>
    <row r="91" s="35" customFormat="1" ht="16.5" customHeight="1"/>
    <row r="92" s="35" customFormat="1" ht="16.5" customHeight="1"/>
    <row r="93" s="35" customFormat="1" ht="16.5" customHeight="1"/>
    <row r="95" s="35" customFormat="1" ht="16.5" customHeight="1"/>
    <row r="96" s="35" customFormat="1" ht="16.5" customHeight="1"/>
    <row r="97" s="35" customFormat="1" ht="16.5" customHeight="1"/>
    <row r="98" s="35" customFormat="1" ht="16.5" customHeight="1"/>
    <row r="99" s="35" customFormat="1" ht="16.5" customHeight="1"/>
    <row r="100" s="35" customFormat="1" ht="16.5" customHeight="1"/>
    <row r="101" s="35" customFormat="1" ht="16.5" customHeight="1"/>
    <row r="106" s="35" customFormat="1" ht="16.5" customHeight="1"/>
    <row r="107" s="35" customFormat="1" ht="16.5" customHeight="1"/>
    <row r="108" s="35" customFormat="1" ht="16.5" customHeight="1"/>
  </sheetData>
  <mergeCells count="2">
    <mergeCell ref="F6:N6"/>
    <mergeCell ref="J8:L8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tabSelected="1" topLeftCell="A104" zoomScaleNormal="100" zoomScaleSheetLayoutView="100" workbookViewId="0">
      <selection activeCell="D106" sqref="D106"/>
    </sheetView>
  </sheetViews>
  <sheetFormatPr defaultColWidth="0.7109375" defaultRowHeight="16.5" customHeight="1"/>
  <cols>
    <col min="1" max="3" width="1.7109375" style="71" customWidth="1"/>
    <col min="4" max="4" width="43.7109375" style="71" customWidth="1"/>
    <col min="5" max="5" width="5.42578125" style="71" customWidth="1"/>
    <col min="6" max="6" width="0.85546875" style="71" customWidth="1"/>
    <col min="7" max="7" width="12.42578125" style="71" customWidth="1"/>
    <col min="8" max="8" width="0.85546875" style="71" customWidth="1"/>
    <col min="9" max="9" width="13.140625" style="71" customWidth="1"/>
    <col min="10" max="10" width="0.85546875" style="71" customWidth="1"/>
    <col min="11" max="11" width="12.140625" style="14" customWidth="1"/>
    <col min="12" max="12" width="0.85546875" style="71" customWidth="1"/>
    <col min="13" max="13" width="13.5703125" style="14" customWidth="1"/>
    <col min="14" max="128" width="9.140625" style="71" customWidth="1"/>
    <col min="129" max="129" width="1.42578125" style="71" customWidth="1"/>
    <col min="130" max="130" width="52.85546875" style="71" customWidth="1"/>
    <col min="131" max="131" width="7" style="71" bestFit="1" customWidth="1"/>
    <col min="132" max="132" width="0.7109375" style="71" customWidth="1"/>
    <col min="133" max="133" width="10.7109375" style="71" customWidth="1"/>
    <col min="134" max="16384" width="0.7109375" style="71"/>
  </cols>
  <sheetData>
    <row r="1" spans="1:13" ht="16.5" customHeight="1">
      <c r="A1" s="107" t="str">
        <f>+'11'!A1</f>
        <v>AddTech Hub Public Company Limited</v>
      </c>
      <c r="C1" s="107"/>
      <c r="K1" s="5"/>
      <c r="M1" s="5"/>
    </row>
    <row r="2" spans="1:13" ht="16.5" customHeight="1">
      <c r="A2" s="108" t="s">
        <v>53</v>
      </c>
      <c r="C2" s="108"/>
      <c r="D2" s="109"/>
      <c r="E2" s="109"/>
      <c r="K2" s="6"/>
      <c r="M2" s="6"/>
    </row>
    <row r="3" spans="1:13" ht="16.5" customHeight="1">
      <c r="A3" s="110" t="str">
        <f>+'11'!A3</f>
        <v>For the year ended 31 December 2024</v>
      </c>
      <c r="B3" s="111"/>
      <c r="C3" s="110"/>
      <c r="D3" s="110"/>
      <c r="E3" s="110"/>
      <c r="F3" s="111"/>
      <c r="G3" s="111"/>
      <c r="H3" s="111"/>
      <c r="I3" s="111"/>
      <c r="J3" s="111"/>
      <c r="K3" s="7"/>
      <c r="L3" s="111"/>
      <c r="M3" s="7"/>
    </row>
    <row r="4" spans="1:13" ht="16.5" customHeight="1">
      <c r="A4" s="108"/>
      <c r="C4" s="108"/>
      <c r="D4" s="108"/>
      <c r="E4" s="108"/>
      <c r="K4" s="8"/>
      <c r="M4" s="8"/>
    </row>
    <row r="5" spans="1:13" ht="16.5" customHeight="1">
      <c r="A5" s="108"/>
      <c r="C5" s="108"/>
      <c r="D5" s="108"/>
      <c r="E5" s="108"/>
      <c r="K5" s="8"/>
      <c r="M5" s="8"/>
    </row>
    <row r="6" spans="1:13" ht="16.5" customHeight="1">
      <c r="A6" s="108"/>
      <c r="C6" s="108"/>
      <c r="D6" s="108"/>
      <c r="E6" s="108"/>
      <c r="G6" s="141" t="s">
        <v>72</v>
      </c>
      <c r="H6" s="141"/>
      <c r="I6" s="141"/>
      <c r="K6" s="141" t="s">
        <v>73</v>
      </c>
      <c r="L6" s="141"/>
      <c r="M6" s="141"/>
    </row>
    <row r="7" spans="1:13" ht="16.5" customHeight="1">
      <c r="B7" s="107"/>
      <c r="C7" s="107"/>
      <c r="D7" s="107"/>
      <c r="E7" s="107"/>
      <c r="F7" s="112"/>
      <c r="G7" s="137" t="s">
        <v>71</v>
      </c>
      <c r="H7" s="137"/>
      <c r="I7" s="137"/>
      <c r="J7" s="36"/>
      <c r="K7" s="137" t="s">
        <v>71</v>
      </c>
      <c r="L7" s="137"/>
      <c r="M7" s="137"/>
    </row>
    <row r="8" spans="1:13" ht="16.5" customHeight="1">
      <c r="B8" s="107"/>
      <c r="C8" s="107"/>
      <c r="D8" s="107"/>
      <c r="E8" s="107"/>
      <c r="F8" s="112"/>
      <c r="G8" s="37" t="s">
        <v>169</v>
      </c>
      <c r="H8" s="24"/>
      <c r="I8" s="37" t="s">
        <v>144</v>
      </c>
      <c r="J8" s="25"/>
      <c r="K8" s="37" t="s">
        <v>169</v>
      </c>
      <c r="L8" s="24"/>
      <c r="M8" s="37" t="s">
        <v>144</v>
      </c>
    </row>
    <row r="9" spans="1:13" ht="16.5" customHeight="1">
      <c r="B9" s="113"/>
      <c r="C9" s="113"/>
      <c r="D9" s="113"/>
      <c r="E9" s="114" t="s">
        <v>0</v>
      </c>
      <c r="F9" s="115"/>
      <c r="G9" s="65" t="s">
        <v>54</v>
      </c>
      <c r="I9" s="65" t="s">
        <v>54</v>
      </c>
      <c r="K9" s="65" t="s">
        <v>54</v>
      </c>
      <c r="M9" s="65" t="s">
        <v>54</v>
      </c>
    </row>
    <row r="10" spans="1:13" ht="16.5" customHeight="1">
      <c r="B10" s="113"/>
      <c r="C10" s="113"/>
      <c r="D10" s="113"/>
      <c r="E10" s="116"/>
      <c r="F10" s="115"/>
      <c r="G10" s="99"/>
      <c r="I10" s="99"/>
      <c r="K10" s="99"/>
      <c r="M10" s="99"/>
    </row>
    <row r="11" spans="1:13" ht="16.5" customHeight="1">
      <c r="A11" s="108" t="s">
        <v>2</v>
      </c>
      <c r="D11" s="117"/>
      <c r="E11" s="117"/>
      <c r="K11" s="118"/>
      <c r="M11" s="118"/>
    </row>
    <row r="12" spans="1:13" ht="16.5" customHeight="1">
      <c r="A12" s="117" t="s">
        <v>192</v>
      </c>
      <c r="D12" s="117"/>
      <c r="E12" s="117"/>
      <c r="G12" s="118">
        <v>23056029</v>
      </c>
      <c r="I12" s="118">
        <v>34757294</v>
      </c>
      <c r="K12" s="118">
        <v>55918078</v>
      </c>
      <c r="M12" s="118">
        <v>24424348</v>
      </c>
    </row>
    <row r="13" spans="1:13" ht="16.5" customHeight="1">
      <c r="A13" s="119" t="s">
        <v>4</v>
      </c>
      <c r="D13" s="117"/>
      <c r="E13" s="117"/>
      <c r="G13" s="9"/>
      <c r="I13" s="9"/>
      <c r="K13" s="9"/>
      <c r="M13" s="9"/>
    </row>
    <row r="14" spans="1:13" ht="16.5" customHeight="1">
      <c r="B14" s="71" t="s">
        <v>190</v>
      </c>
      <c r="K14" s="71"/>
      <c r="M14" s="71"/>
    </row>
    <row r="15" spans="1:13" ht="16.5" customHeight="1">
      <c r="C15" s="71" t="s">
        <v>80</v>
      </c>
      <c r="E15" s="120">
        <v>15</v>
      </c>
      <c r="G15" s="118">
        <v>606292</v>
      </c>
      <c r="I15" s="118">
        <v>674297</v>
      </c>
      <c r="K15" s="118">
        <v>379576</v>
      </c>
      <c r="M15" s="118">
        <v>389040</v>
      </c>
    </row>
    <row r="16" spans="1:13" ht="16.5" customHeight="1">
      <c r="B16" s="71" t="s">
        <v>99</v>
      </c>
      <c r="E16" s="120">
        <v>16</v>
      </c>
      <c r="G16" s="118">
        <v>2977825</v>
      </c>
      <c r="I16" s="118">
        <v>2977823</v>
      </c>
      <c r="K16" s="118">
        <v>2977825</v>
      </c>
      <c r="M16" s="118">
        <v>2977823</v>
      </c>
    </row>
    <row r="17" spans="2:13" ht="16.5" customHeight="1">
      <c r="B17" s="117" t="s">
        <v>106</v>
      </c>
      <c r="C17" s="117"/>
      <c r="E17" s="120">
        <v>17</v>
      </c>
      <c r="F17" s="9"/>
      <c r="G17" s="9">
        <v>192295</v>
      </c>
      <c r="H17" s="9"/>
      <c r="I17" s="9">
        <v>232439</v>
      </c>
      <c r="J17" s="9"/>
      <c r="K17" s="9">
        <v>17396</v>
      </c>
      <c r="L17" s="9"/>
      <c r="M17" s="9">
        <v>1070</v>
      </c>
    </row>
    <row r="18" spans="2:13" ht="16.5" customHeight="1">
      <c r="B18" s="117" t="s">
        <v>177</v>
      </c>
      <c r="C18" s="117"/>
      <c r="E18" s="120"/>
      <c r="F18" s="9"/>
      <c r="G18" s="9">
        <v>-48916</v>
      </c>
      <c r="H18" s="9"/>
      <c r="I18" s="9">
        <v>0</v>
      </c>
      <c r="J18" s="9"/>
      <c r="K18" s="9">
        <v>0</v>
      </c>
      <c r="L18" s="9"/>
      <c r="M18" s="9">
        <v>0</v>
      </c>
    </row>
    <row r="19" spans="2:13" ht="16.5" customHeight="1">
      <c r="B19" s="117" t="s">
        <v>130</v>
      </c>
      <c r="C19" s="117"/>
      <c r="E19" s="120"/>
      <c r="F19" s="9"/>
      <c r="G19" s="9">
        <v>0</v>
      </c>
      <c r="H19" s="9"/>
      <c r="I19" s="9">
        <v>171102</v>
      </c>
      <c r="J19" s="9"/>
      <c r="K19" s="9">
        <v>0</v>
      </c>
      <c r="L19" s="9"/>
      <c r="M19" s="9">
        <v>0</v>
      </c>
    </row>
    <row r="20" spans="2:13" ht="16.5" customHeight="1">
      <c r="B20" s="117" t="s">
        <v>100</v>
      </c>
      <c r="C20" s="117"/>
      <c r="E20" s="120"/>
      <c r="F20" s="9"/>
      <c r="G20" s="9"/>
      <c r="H20" s="9"/>
      <c r="I20" s="9"/>
      <c r="J20" s="9"/>
      <c r="K20" s="9"/>
      <c r="L20" s="9"/>
      <c r="M20" s="9"/>
    </row>
    <row r="21" spans="2:13" ht="16.5" customHeight="1">
      <c r="B21" s="117"/>
      <c r="C21" s="117" t="s">
        <v>101</v>
      </c>
      <c r="E21" s="120">
        <v>10</v>
      </c>
      <c r="F21" s="9"/>
      <c r="G21" s="9">
        <v>-817610</v>
      </c>
      <c r="H21" s="9"/>
      <c r="I21" s="9">
        <v>-134426</v>
      </c>
      <c r="J21" s="9"/>
      <c r="K21" s="9">
        <v>-817610</v>
      </c>
      <c r="L21" s="9"/>
      <c r="M21" s="9">
        <v>-134426</v>
      </c>
    </row>
    <row r="22" spans="2:13" ht="16.5" customHeight="1">
      <c r="B22" s="117" t="s">
        <v>196</v>
      </c>
      <c r="E22" s="120"/>
      <c r="G22" s="9"/>
      <c r="I22" s="9"/>
      <c r="K22" s="9"/>
      <c r="M22" s="9"/>
    </row>
    <row r="23" spans="2:13" ht="16.5" customHeight="1">
      <c r="B23" s="117"/>
      <c r="C23" s="71" t="s">
        <v>176</v>
      </c>
      <c r="E23" s="120">
        <v>10</v>
      </c>
      <c r="G23" s="9">
        <v>5000000</v>
      </c>
      <c r="I23" s="9">
        <v>0</v>
      </c>
      <c r="K23" s="9">
        <v>5000000</v>
      </c>
      <c r="M23" s="9">
        <v>0</v>
      </c>
    </row>
    <row r="24" spans="2:13" ht="16.5" customHeight="1">
      <c r="B24" s="119" t="s">
        <v>45</v>
      </c>
      <c r="C24" s="119"/>
      <c r="E24" s="120">
        <v>23</v>
      </c>
      <c r="G24" s="121">
        <v>-4893011</v>
      </c>
      <c r="I24" s="121">
        <v>-1360331</v>
      </c>
      <c r="K24" s="121">
        <v>-4889071</v>
      </c>
      <c r="M24" s="121">
        <v>-1354681</v>
      </c>
    </row>
    <row r="25" spans="2:13" ht="16.5" customHeight="1">
      <c r="B25" s="119" t="s">
        <v>74</v>
      </c>
      <c r="C25" s="119"/>
      <c r="E25" s="120">
        <v>24</v>
      </c>
      <c r="G25" s="118">
        <v>479319</v>
      </c>
      <c r="I25" s="118">
        <v>315871</v>
      </c>
      <c r="K25" s="118">
        <v>479319</v>
      </c>
      <c r="M25" s="118">
        <v>315871</v>
      </c>
    </row>
    <row r="26" spans="2:13" ht="16.5" customHeight="1">
      <c r="B26" s="119" t="s">
        <v>86</v>
      </c>
      <c r="C26" s="119"/>
      <c r="E26" s="120">
        <v>29</v>
      </c>
      <c r="G26" s="118">
        <v>0</v>
      </c>
      <c r="I26" s="118">
        <v>0</v>
      </c>
      <c r="K26" s="118">
        <v>-68803005</v>
      </c>
      <c r="M26" s="118">
        <v>-27309265</v>
      </c>
    </row>
    <row r="27" spans="2:13" ht="16.5" customHeight="1">
      <c r="B27" s="71" t="s">
        <v>19</v>
      </c>
      <c r="E27" s="120">
        <v>21</v>
      </c>
      <c r="G27" s="9">
        <v>1735606</v>
      </c>
      <c r="I27" s="9">
        <v>1855942</v>
      </c>
      <c r="K27" s="9">
        <v>1231660</v>
      </c>
      <c r="M27" s="9">
        <v>1157710</v>
      </c>
    </row>
    <row r="28" spans="2:13" ht="16.5" customHeight="1">
      <c r="B28" s="71" t="s">
        <v>178</v>
      </c>
      <c r="E28" s="120"/>
      <c r="G28" s="9">
        <v>48</v>
      </c>
      <c r="I28" s="9">
        <v>31</v>
      </c>
      <c r="K28" s="9">
        <v>0</v>
      </c>
      <c r="M28" s="9">
        <v>0</v>
      </c>
    </row>
    <row r="29" spans="2:13" ht="16.5" customHeight="1">
      <c r="B29" s="117" t="s">
        <v>179</v>
      </c>
      <c r="E29" s="120">
        <v>14</v>
      </c>
      <c r="G29" s="9">
        <v>20958328</v>
      </c>
      <c r="I29" s="9">
        <v>1071740</v>
      </c>
      <c r="K29" s="9">
        <v>0</v>
      </c>
      <c r="M29" s="9">
        <v>0</v>
      </c>
    </row>
    <row r="30" spans="2:13" ht="16.5" customHeight="1">
      <c r="B30" s="117" t="s">
        <v>198</v>
      </c>
      <c r="E30" s="120"/>
      <c r="G30" s="9">
        <v>-2411759</v>
      </c>
      <c r="I30" s="9">
        <v>2110313</v>
      </c>
      <c r="K30" s="9">
        <v>-1235465</v>
      </c>
      <c r="M30" s="9">
        <v>1366719</v>
      </c>
    </row>
    <row r="31" spans="2:13" ht="16.5" customHeight="1">
      <c r="B31" s="117" t="s">
        <v>202</v>
      </c>
      <c r="E31" s="120">
        <v>14</v>
      </c>
      <c r="G31" s="9">
        <v>0</v>
      </c>
      <c r="I31" s="9">
        <v>0</v>
      </c>
      <c r="K31" s="9">
        <v>5205000</v>
      </c>
      <c r="M31" s="9">
        <v>0</v>
      </c>
    </row>
    <row r="32" spans="2:13" ht="16.5" customHeight="1">
      <c r="B32" s="119" t="s">
        <v>50</v>
      </c>
      <c r="C32" s="119"/>
      <c r="E32" s="120"/>
      <c r="G32" s="118"/>
      <c r="I32" s="118"/>
      <c r="K32" s="118"/>
      <c r="M32" s="118"/>
    </row>
    <row r="33" spans="1:13" ht="16.5" customHeight="1">
      <c r="B33" s="122" t="s">
        <v>193</v>
      </c>
      <c r="C33" s="122"/>
      <c r="E33" s="117"/>
      <c r="K33" s="71"/>
      <c r="M33" s="71"/>
    </row>
    <row r="34" spans="1:13" ht="16.5" customHeight="1">
      <c r="B34" s="122"/>
      <c r="C34" s="122" t="s">
        <v>194</v>
      </c>
      <c r="E34" s="117"/>
      <c r="G34" s="9">
        <v>23322133</v>
      </c>
      <c r="I34" s="9">
        <v>-34632545</v>
      </c>
      <c r="K34" s="9">
        <v>2578685</v>
      </c>
      <c r="M34" s="9">
        <v>-10350495</v>
      </c>
    </row>
    <row r="35" spans="1:13" ht="16.5" customHeight="1">
      <c r="B35" s="122" t="s">
        <v>121</v>
      </c>
      <c r="C35" s="119"/>
      <c r="E35" s="117"/>
      <c r="G35" s="9">
        <v>-329536</v>
      </c>
      <c r="I35" s="9">
        <v>5210661</v>
      </c>
      <c r="K35" s="9">
        <v>-296092</v>
      </c>
      <c r="M35" s="9">
        <v>4704997</v>
      </c>
    </row>
    <row r="36" spans="1:13" ht="16.5" customHeight="1">
      <c r="B36" s="122" t="s">
        <v>131</v>
      </c>
      <c r="C36" s="119"/>
      <c r="E36" s="117"/>
      <c r="G36" s="9">
        <v>-3000</v>
      </c>
      <c r="I36" s="9">
        <v>-5051637</v>
      </c>
      <c r="K36" s="9">
        <v>-3000</v>
      </c>
      <c r="M36" s="9">
        <v>-4660590</v>
      </c>
    </row>
    <row r="37" spans="1:13" ht="16.5" customHeight="1">
      <c r="B37" s="122" t="s">
        <v>195</v>
      </c>
      <c r="C37" s="122"/>
      <c r="E37" s="117"/>
      <c r="G37" s="9">
        <v>-5640106</v>
      </c>
      <c r="I37" s="9">
        <v>12487662</v>
      </c>
      <c r="K37" s="9">
        <v>2139826</v>
      </c>
      <c r="M37" s="9">
        <v>3840551</v>
      </c>
    </row>
    <row r="38" spans="1:13" ht="16.5" customHeight="1">
      <c r="B38" s="122" t="s">
        <v>122</v>
      </c>
      <c r="C38" s="122"/>
      <c r="E38" s="117"/>
      <c r="G38" s="9">
        <v>1324705</v>
      </c>
      <c r="I38" s="9">
        <v>-2369294</v>
      </c>
      <c r="K38" s="9">
        <v>505924</v>
      </c>
      <c r="M38" s="9">
        <v>-2713508</v>
      </c>
    </row>
    <row r="39" spans="1:13" ht="16.5" customHeight="1">
      <c r="B39" s="123" t="s">
        <v>132</v>
      </c>
      <c r="C39" s="122"/>
      <c r="E39" s="120">
        <v>21</v>
      </c>
      <c r="G39" s="11">
        <v>-77122</v>
      </c>
      <c r="I39" s="11">
        <v>0</v>
      </c>
      <c r="K39" s="11">
        <v>0</v>
      </c>
      <c r="M39" s="11">
        <v>0</v>
      </c>
    </row>
    <row r="40" spans="1:13" ht="16.5" customHeight="1">
      <c r="B40" s="117"/>
      <c r="C40" s="117"/>
      <c r="D40" s="117"/>
      <c r="E40" s="117"/>
      <c r="G40" s="9"/>
      <c r="I40" s="9"/>
      <c r="K40" s="9"/>
      <c r="M40" s="9"/>
    </row>
    <row r="41" spans="1:13" ht="16.5" customHeight="1">
      <c r="A41" s="119" t="s">
        <v>158</v>
      </c>
      <c r="D41" s="119"/>
      <c r="E41" s="117"/>
      <c r="F41" s="118"/>
      <c r="G41" s="118">
        <f>SUM(G12:G39)</f>
        <v>65431520</v>
      </c>
      <c r="H41" s="118"/>
      <c r="I41" s="118">
        <f>SUM(I12:I39)</f>
        <v>18316942</v>
      </c>
      <c r="J41" s="118"/>
      <c r="K41" s="118">
        <f>SUM(K12:K39)</f>
        <v>389046</v>
      </c>
      <c r="L41" s="118"/>
      <c r="M41" s="118">
        <f>SUM(M12:M39)</f>
        <v>-7344836</v>
      </c>
    </row>
    <row r="42" spans="1:13" ht="16.5" customHeight="1">
      <c r="A42" s="124" t="s">
        <v>56</v>
      </c>
      <c r="C42" s="119"/>
      <c r="D42" s="119" t="s">
        <v>55</v>
      </c>
      <c r="E42" s="117"/>
      <c r="F42" s="118"/>
      <c r="G42" s="118">
        <v>-10632896</v>
      </c>
      <c r="H42" s="118"/>
      <c r="I42" s="118">
        <v>-8421967</v>
      </c>
      <c r="J42" s="118"/>
      <c r="K42" s="118">
        <v>-5841760</v>
      </c>
      <c r="L42" s="118"/>
      <c r="M42" s="118">
        <v>-4789405</v>
      </c>
    </row>
    <row r="43" spans="1:13" ht="16.5" customHeight="1">
      <c r="A43" s="124" t="s">
        <v>150</v>
      </c>
      <c r="C43" s="119"/>
      <c r="D43" s="119" t="s">
        <v>162</v>
      </c>
      <c r="E43" s="117"/>
      <c r="F43" s="118"/>
      <c r="G43" s="125">
        <v>819409</v>
      </c>
      <c r="H43" s="118"/>
      <c r="I43" s="125">
        <v>520504</v>
      </c>
      <c r="J43" s="118"/>
      <c r="K43" s="125">
        <v>0</v>
      </c>
      <c r="L43" s="118"/>
      <c r="M43" s="125">
        <v>0</v>
      </c>
    </row>
    <row r="44" spans="1:13" ht="16.5" customHeight="1">
      <c r="B44" s="117"/>
      <c r="C44" s="117"/>
      <c r="D44" s="117"/>
      <c r="E44" s="117"/>
      <c r="G44" s="9"/>
      <c r="I44" s="9"/>
      <c r="K44" s="9"/>
      <c r="M44" s="9"/>
    </row>
    <row r="45" spans="1:13" ht="16.5" customHeight="1">
      <c r="A45" s="119" t="s">
        <v>157</v>
      </c>
      <c r="B45" s="119"/>
      <c r="C45" s="119"/>
      <c r="E45" s="117"/>
      <c r="F45" s="9"/>
      <c r="G45" s="11">
        <f>SUM(G41:G44)</f>
        <v>55618033</v>
      </c>
      <c r="H45" s="9"/>
      <c r="I45" s="11">
        <f>SUM(I41:I44)</f>
        <v>10415479</v>
      </c>
      <c r="J45" s="9"/>
      <c r="K45" s="11">
        <f>SUM(K41:K44)</f>
        <v>-5452714</v>
      </c>
      <c r="L45" s="9"/>
      <c r="M45" s="11">
        <f>SUM(M41:M44)</f>
        <v>-12134241</v>
      </c>
    </row>
    <row r="46" spans="1:13" ht="16.5" customHeight="1">
      <c r="A46" s="119"/>
      <c r="B46" s="119"/>
      <c r="C46" s="119"/>
      <c r="E46" s="117"/>
      <c r="F46" s="9"/>
      <c r="G46" s="9"/>
      <c r="H46" s="9"/>
      <c r="I46" s="9"/>
      <c r="J46" s="9"/>
      <c r="K46" s="9"/>
      <c r="L46" s="9"/>
      <c r="M46" s="9"/>
    </row>
    <row r="47" spans="1:13" ht="16.5" customHeight="1">
      <c r="A47" s="119"/>
      <c r="B47" s="119"/>
      <c r="C47" s="119"/>
      <c r="E47" s="117"/>
      <c r="F47" s="9"/>
      <c r="G47" s="9"/>
      <c r="H47" s="9"/>
      <c r="I47" s="9"/>
      <c r="J47" s="9"/>
      <c r="K47" s="9"/>
      <c r="L47" s="9"/>
      <c r="M47" s="9"/>
    </row>
    <row r="48" spans="1:13" ht="16.5" customHeight="1">
      <c r="A48" s="119"/>
      <c r="B48" s="119"/>
      <c r="C48" s="119"/>
      <c r="E48" s="117"/>
      <c r="F48" s="9"/>
      <c r="G48" s="9"/>
      <c r="H48" s="9"/>
      <c r="I48" s="9"/>
      <c r="J48" s="9"/>
      <c r="K48" s="9"/>
      <c r="L48" s="9"/>
      <c r="M48" s="9"/>
    </row>
    <row r="49" spans="1:13" ht="7.5" hidden="1" customHeight="1">
      <c r="A49" s="119"/>
      <c r="B49" s="119"/>
      <c r="C49" s="119"/>
      <c r="E49" s="117"/>
      <c r="F49" s="9"/>
      <c r="G49" s="9"/>
      <c r="H49" s="9"/>
      <c r="I49" s="9"/>
      <c r="J49" s="9"/>
      <c r="K49" s="9"/>
      <c r="L49" s="9"/>
      <c r="M49" s="9"/>
    </row>
    <row r="50" spans="1:13" ht="16.5" customHeight="1">
      <c r="A50" s="119"/>
      <c r="B50" s="119"/>
      <c r="C50" s="119"/>
      <c r="E50" s="117"/>
      <c r="F50" s="9"/>
      <c r="G50" s="9"/>
      <c r="H50" s="9"/>
      <c r="I50" s="9"/>
      <c r="J50" s="9"/>
      <c r="K50" s="9"/>
      <c r="L50" s="9"/>
      <c r="M50" s="9"/>
    </row>
    <row r="51" spans="1:13" ht="6.75" customHeight="1">
      <c r="A51" s="119"/>
      <c r="B51" s="119"/>
      <c r="C51" s="119"/>
      <c r="E51" s="117"/>
      <c r="F51" s="9"/>
      <c r="G51" s="9"/>
      <c r="H51" s="9"/>
      <c r="I51" s="9"/>
      <c r="J51" s="9"/>
      <c r="K51" s="9"/>
      <c r="L51" s="9"/>
      <c r="M51" s="9"/>
    </row>
    <row r="52" spans="1:13" ht="16.5" customHeight="1">
      <c r="A52" s="119"/>
      <c r="B52" s="119"/>
      <c r="C52" s="119"/>
      <c r="E52" s="117"/>
      <c r="F52" s="9"/>
      <c r="G52" s="9"/>
      <c r="H52" s="9"/>
      <c r="I52" s="9"/>
      <c r="J52" s="9"/>
      <c r="K52" s="9"/>
      <c r="L52" s="9"/>
      <c r="M52" s="9"/>
    </row>
    <row r="53" spans="1:13" s="44" customFormat="1" ht="16.5" customHeight="1">
      <c r="A53" s="39" t="s">
        <v>87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s="35" customFormat="1" ht="16.5" customHeight="1">
      <c r="A54" s="35" t="s">
        <v>165</v>
      </c>
    </row>
    <row r="55" spans="1:13" s="119" customFormat="1" ht="18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21.95" customHeight="1">
      <c r="A56" s="126" t="str">
        <f>'11'!A37</f>
        <v>The accompanying notes are an integral part of these consolidated and separate financial statements.</v>
      </c>
      <c r="B56" s="111"/>
      <c r="C56" s="126"/>
      <c r="D56" s="126"/>
      <c r="E56" s="126"/>
      <c r="F56" s="111"/>
      <c r="G56" s="111"/>
      <c r="H56" s="111"/>
      <c r="I56" s="111"/>
      <c r="J56" s="111"/>
      <c r="K56" s="11"/>
      <c r="L56" s="111"/>
      <c r="M56" s="11"/>
    </row>
    <row r="57" spans="1:13" ht="16.5" customHeight="1">
      <c r="A57" s="107" t="str">
        <f>A1</f>
        <v>AddTech Hub Public Company Limited</v>
      </c>
      <c r="C57" s="107"/>
      <c r="D57" s="117"/>
      <c r="E57" s="117"/>
      <c r="K57" s="9"/>
      <c r="M57" s="9"/>
    </row>
    <row r="58" spans="1:13" ht="16.5" customHeight="1">
      <c r="A58" s="108" t="s">
        <v>111</v>
      </c>
      <c r="C58" s="108"/>
      <c r="D58" s="117"/>
      <c r="E58" s="117"/>
      <c r="K58" s="9"/>
      <c r="M58" s="9"/>
    </row>
    <row r="59" spans="1:13" ht="16.5" customHeight="1">
      <c r="A59" s="110" t="str">
        <f>A3</f>
        <v>For the year ended 31 December 2024</v>
      </c>
      <c r="B59" s="111"/>
      <c r="C59" s="110"/>
      <c r="D59" s="126"/>
      <c r="E59" s="126"/>
      <c r="F59" s="111"/>
      <c r="G59" s="111"/>
      <c r="H59" s="111"/>
      <c r="I59" s="111"/>
      <c r="J59" s="111"/>
      <c r="K59" s="11"/>
      <c r="L59" s="111"/>
      <c r="M59" s="11"/>
    </row>
    <row r="60" spans="1:13" ht="15.95" customHeight="1">
      <c r="A60" s="108"/>
      <c r="C60" s="108"/>
      <c r="D60" s="117"/>
      <c r="E60" s="117"/>
      <c r="K60" s="9"/>
      <c r="M60" s="9"/>
    </row>
    <row r="61" spans="1:13" ht="15.95" customHeight="1">
      <c r="A61" s="108"/>
      <c r="C61" s="108"/>
      <c r="D61" s="117"/>
      <c r="E61" s="117"/>
      <c r="K61" s="9"/>
      <c r="M61" s="9"/>
    </row>
    <row r="62" spans="1:13" ht="15.95" customHeight="1">
      <c r="A62" s="108"/>
      <c r="C62" s="108"/>
      <c r="D62" s="108"/>
      <c r="E62" s="108"/>
      <c r="G62" s="141" t="s">
        <v>72</v>
      </c>
      <c r="H62" s="141"/>
      <c r="I62" s="141"/>
      <c r="K62" s="141" t="s">
        <v>73</v>
      </c>
      <c r="L62" s="141"/>
      <c r="M62" s="141"/>
    </row>
    <row r="63" spans="1:13" ht="15.95" customHeight="1">
      <c r="B63" s="107"/>
      <c r="C63" s="107"/>
      <c r="D63" s="107"/>
      <c r="E63" s="107"/>
      <c r="F63" s="112"/>
      <c r="G63" s="137" t="s">
        <v>71</v>
      </c>
      <c r="H63" s="137"/>
      <c r="I63" s="137"/>
      <c r="J63" s="36"/>
      <c r="K63" s="137" t="s">
        <v>71</v>
      </c>
      <c r="L63" s="137"/>
      <c r="M63" s="137"/>
    </row>
    <row r="64" spans="1:13" ht="15.95" customHeight="1">
      <c r="B64" s="117"/>
      <c r="C64" s="117"/>
      <c r="D64" s="117"/>
      <c r="E64" s="107"/>
      <c r="F64" s="112"/>
      <c r="G64" s="37" t="s">
        <v>169</v>
      </c>
      <c r="H64" s="24"/>
      <c r="I64" s="37" t="s">
        <v>144</v>
      </c>
      <c r="J64" s="25"/>
      <c r="K64" s="37" t="s">
        <v>169</v>
      </c>
      <c r="L64" s="24"/>
      <c r="M64" s="37" t="s">
        <v>144</v>
      </c>
    </row>
    <row r="65" spans="1:13" ht="15.95" customHeight="1">
      <c r="B65" s="117"/>
      <c r="C65" s="117"/>
      <c r="D65" s="117"/>
      <c r="E65" s="114" t="s">
        <v>0</v>
      </c>
      <c r="F65" s="115"/>
      <c r="G65" s="65" t="s">
        <v>54</v>
      </c>
      <c r="I65" s="65" t="s">
        <v>54</v>
      </c>
      <c r="K65" s="65" t="s">
        <v>54</v>
      </c>
      <c r="M65" s="65" t="s">
        <v>54</v>
      </c>
    </row>
    <row r="66" spans="1:13" ht="15.95" customHeight="1">
      <c r="B66" s="117"/>
      <c r="C66" s="117"/>
      <c r="D66" s="117"/>
      <c r="E66" s="116"/>
      <c r="F66" s="115"/>
      <c r="G66" s="99"/>
      <c r="I66" s="99"/>
      <c r="K66" s="99"/>
      <c r="M66" s="99"/>
    </row>
    <row r="67" spans="1:13" ht="15.95" customHeight="1">
      <c r="A67" s="127" t="s">
        <v>109</v>
      </c>
      <c r="B67" s="127"/>
      <c r="C67" s="108"/>
      <c r="E67" s="108"/>
      <c r="K67" s="9"/>
      <c r="M67" s="9"/>
    </row>
    <row r="68" spans="1:13" ht="15.95" customHeight="1">
      <c r="A68" s="119" t="s">
        <v>182</v>
      </c>
      <c r="B68" s="127"/>
      <c r="C68" s="108"/>
      <c r="E68" s="108"/>
      <c r="K68" s="9"/>
      <c r="M68" s="71"/>
    </row>
    <row r="69" spans="1:13" ht="15.95" customHeight="1">
      <c r="A69" s="119"/>
      <c r="B69" s="119" t="s">
        <v>138</v>
      </c>
      <c r="C69" s="108"/>
      <c r="E69" s="128"/>
      <c r="G69" s="9">
        <v>1000000</v>
      </c>
      <c r="I69" s="9">
        <v>0</v>
      </c>
      <c r="K69" s="9">
        <v>0</v>
      </c>
      <c r="M69" s="9">
        <v>0</v>
      </c>
    </row>
    <row r="70" spans="1:13" ht="15.95" customHeight="1">
      <c r="A70" s="119" t="s">
        <v>180</v>
      </c>
      <c r="B70" s="119"/>
      <c r="C70" s="108"/>
      <c r="E70" s="108"/>
      <c r="G70" s="9"/>
      <c r="I70" s="9"/>
      <c r="K70" s="9"/>
      <c r="M70" s="9"/>
    </row>
    <row r="71" spans="1:13" ht="15.95" customHeight="1">
      <c r="A71" s="119"/>
      <c r="B71" s="119" t="s">
        <v>181</v>
      </c>
      <c r="C71" s="108"/>
      <c r="E71" s="128">
        <v>10</v>
      </c>
      <c r="G71" s="9">
        <v>-89539575.799999997</v>
      </c>
      <c r="I71" s="9">
        <v>0</v>
      </c>
      <c r="K71" s="9">
        <v>-89539575.799999997</v>
      </c>
      <c r="M71" s="9">
        <v>0</v>
      </c>
    </row>
    <row r="72" spans="1:13" ht="15.95" customHeight="1">
      <c r="A72" s="119" t="s">
        <v>200</v>
      </c>
      <c r="B72" s="119"/>
      <c r="C72" s="108"/>
      <c r="E72" s="128"/>
      <c r="G72" s="9">
        <v>0</v>
      </c>
      <c r="I72" s="9">
        <v>-5000000</v>
      </c>
      <c r="K72" s="9">
        <v>0</v>
      </c>
      <c r="M72" s="9">
        <v>-5000000</v>
      </c>
    </row>
    <row r="73" spans="1:13" ht="15.95" customHeight="1">
      <c r="A73" s="119" t="s">
        <v>161</v>
      </c>
      <c r="B73" s="127"/>
      <c r="C73" s="108"/>
      <c r="E73" s="128">
        <v>14</v>
      </c>
      <c r="G73" s="9">
        <v>-2250000</v>
      </c>
      <c r="I73" s="9">
        <v>-110969229</v>
      </c>
      <c r="K73" s="9">
        <v>-2250000</v>
      </c>
      <c r="M73" s="9">
        <v>-110969229</v>
      </c>
    </row>
    <row r="74" spans="1:13" ht="15.95" customHeight="1">
      <c r="A74" s="71" t="s">
        <v>107</v>
      </c>
      <c r="E74" s="128">
        <v>15</v>
      </c>
      <c r="G74" s="10">
        <v>-711794</v>
      </c>
      <c r="I74" s="10">
        <v>-183172</v>
      </c>
      <c r="K74" s="10">
        <v>-350066</v>
      </c>
      <c r="M74" s="10">
        <v>-155172</v>
      </c>
    </row>
    <row r="75" spans="1:13" ht="15.95" customHeight="1">
      <c r="A75" s="71" t="s">
        <v>133</v>
      </c>
      <c r="E75" s="128"/>
      <c r="G75" s="9">
        <v>186916</v>
      </c>
      <c r="I75" s="9">
        <v>0</v>
      </c>
      <c r="K75" s="10">
        <v>0</v>
      </c>
      <c r="M75" s="10">
        <v>0</v>
      </c>
    </row>
    <row r="76" spans="1:13" ht="15.95" customHeight="1">
      <c r="A76" s="119" t="s">
        <v>75</v>
      </c>
      <c r="B76" s="119"/>
      <c r="E76" s="128">
        <v>17</v>
      </c>
      <c r="G76" s="9">
        <v>-182400</v>
      </c>
      <c r="I76" s="9">
        <v>0</v>
      </c>
      <c r="K76" s="9">
        <v>-119700</v>
      </c>
      <c r="M76" s="9">
        <v>0</v>
      </c>
    </row>
    <row r="77" spans="1:13" ht="15.95" customHeight="1">
      <c r="A77" s="119" t="s">
        <v>151</v>
      </c>
      <c r="B77" s="119"/>
      <c r="C77" s="119"/>
      <c r="E77" s="128">
        <v>29</v>
      </c>
      <c r="G77" s="9">
        <v>-15000000</v>
      </c>
      <c r="I77" s="9">
        <v>-75000000</v>
      </c>
      <c r="K77" s="9">
        <v>-15000000</v>
      </c>
      <c r="M77" s="9">
        <v>-75000000</v>
      </c>
    </row>
    <row r="78" spans="1:13" ht="15.95" customHeight="1">
      <c r="A78" s="119" t="s">
        <v>110</v>
      </c>
      <c r="B78" s="119"/>
      <c r="C78" s="119"/>
      <c r="E78" s="128"/>
      <c r="G78" s="9"/>
      <c r="I78" s="9"/>
      <c r="K78" s="9"/>
      <c r="M78" s="9"/>
    </row>
    <row r="79" spans="1:13" ht="15.95" customHeight="1">
      <c r="A79" s="119"/>
      <c r="B79" s="119" t="s">
        <v>152</v>
      </c>
      <c r="C79" s="119"/>
      <c r="E79" s="128">
        <v>29</v>
      </c>
      <c r="G79" s="9">
        <v>15000000</v>
      </c>
      <c r="I79" s="9">
        <v>15000000</v>
      </c>
      <c r="K79" s="9">
        <v>15000000</v>
      </c>
      <c r="M79" s="9">
        <v>15000000</v>
      </c>
    </row>
    <row r="80" spans="1:13" ht="15.95" customHeight="1">
      <c r="A80" s="119" t="s">
        <v>183</v>
      </c>
      <c r="B80" s="119"/>
      <c r="C80" s="119"/>
      <c r="E80" s="128"/>
      <c r="G80" s="9">
        <v>5389650</v>
      </c>
      <c r="I80" s="9">
        <v>0</v>
      </c>
      <c r="K80" s="9">
        <v>5389650</v>
      </c>
      <c r="M80" s="9">
        <v>0</v>
      </c>
    </row>
    <row r="81" spans="1:13" ht="15.95" customHeight="1">
      <c r="A81" s="119" t="s">
        <v>184</v>
      </c>
      <c r="B81" s="119"/>
      <c r="E81" s="128"/>
      <c r="G81" s="10">
        <v>0</v>
      </c>
      <c r="I81" s="10">
        <v>0</v>
      </c>
      <c r="K81" s="10">
        <v>64129290</v>
      </c>
      <c r="M81" s="10">
        <v>21919615</v>
      </c>
    </row>
    <row r="82" spans="1:13" ht="15.95" customHeight="1">
      <c r="A82" s="71" t="s">
        <v>46</v>
      </c>
      <c r="E82" s="128"/>
      <c r="G82" s="9">
        <v>4985066</v>
      </c>
      <c r="I82" s="9">
        <v>1268276</v>
      </c>
      <c r="K82" s="10">
        <v>4981126</v>
      </c>
      <c r="M82" s="10">
        <v>1262625</v>
      </c>
    </row>
    <row r="83" spans="1:13" ht="15.95" customHeight="1">
      <c r="A83" s="117"/>
      <c r="B83" s="117"/>
      <c r="C83" s="117"/>
      <c r="E83" s="117"/>
      <c r="G83" s="12"/>
      <c r="I83" s="12"/>
      <c r="K83" s="12"/>
      <c r="M83" s="12"/>
    </row>
    <row r="84" spans="1:13" ht="15.95" customHeight="1">
      <c r="A84" s="129" t="s">
        <v>153</v>
      </c>
      <c r="B84" s="129"/>
      <c r="C84" s="130"/>
      <c r="E84" s="130"/>
      <c r="G84" s="11">
        <f>SUM(G69:G82)</f>
        <v>-81122137.799999997</v>
      </c>
      <c r="I84" s="11">
        <f>SUM(I69:I82)</f>
        <v>-174884125</v>
      </c>
      <c r="K84" s="11">
        <f>SUM(K69:K82)</f>
        <v>-17759275.799999997</v>
      </c>
      <c r="M84" s="11">
        <f>SUM(M69:M82)</f>
        <v>-152942161</v>
      </c>
    </row>
    <row r="85" spans="1:13" ht="15.95" customHeight="1">
      <c r="A85" s="117"/>
      <c r="B85" s="117"/>
      <c r="C85" s="117"/>
      <c r="E85" s="117"/>
      <c r="G85" s="9"/>
      <c r="I85" s="9"/>
      <c r="K85" s="9"/>
      <c r="M85" s="9"/>
    </row>
    <row r="86" spans="1:13" ht="15.95" customHeight="1">
      <c r="A86" s="127" t="s">
        <v>36</v>
      </c>
      <c r="B86" s="127"/>
      <c r="C86" s="113"/>
      <c r="E86" s="120"/>
      <c r="G86" s="9"/>
      <c r="I86" s="9"/>
      <c r="K86" s="9"/>
      <c r="M86" s="9"/>
    </row>
    <row r="87" spans="1:13" ht="15.95" customHeight="1">
      <c r="A87" s="119" t="s">
        <v>102</v>
      </c>
      <c r="B87" s="119"/>
      <c r="C87" s="113"/>
      <c r="E87" s="120">
        <v>20</v>
      </c>
      <c r="G87" s="9">
        <v>-2642169</v>
      </c>
      <c r="I87" s="9">
        <v>-2793433</v>
      </c>
      <c r="K87" s="9">
        <v>-2642169</v>
      </c>
      <c r="M87" s="9">
        <v>-2793433</v>
      </c>
    </row>
    <row r="88" spans="1:13" ht="15.95" customHeight="1">
      <c r="A88" s="71" t="s">
        <v>123</v>
      </c>
      <c r="C88" s="117"/>
      <c r="E88" s="120">
        <v>20</v>
      </c>
      <c r="G88" s="10">
        <v>-345255</v>
      </c>
      <c r="I88" s="10">
        <v>-193992</v>
      </c>
      <c r="K88" s="10">
        <v>-345255</v>
      </c>
      <c r="M88" s="10">
        <v>-193992</v>
      </c>
    </row>
    <row r="89" spans="1:13" ht="15.95" customHeight="1">
      <c r="A89" s="117" t="s">
        <v>47</v>
      </c>
      <c r="B89" s="117"/>
      <c r="C89" s="113"/>
      <c r="E89" s="120"/>
      <c r="G89" s="9">
        <v>-710</v>
      </c>
      <c r="I89" s="9">
        <v>-385</v>
      </c>
      <c r="K89" s="9">
        <v>0</v>
      </c>
      <c r="M89" s="9">
        <v>0</v>
      </c>
    </row>
    <row r="90" spans="1:13" ht="15.95" customHeight="1">
      <c r="A90" s="117" t="s">
        <v>92</v>
      </c>
      <c r="B90" s="117"/>
      <c r="C90" s="117"/>
      <c r="E90" s="120"/>
      <c r="G90" s="9">
        <v>-67130174</v>
      </c>
      <c r="I90" s="9">
        <v>-12799840</v>
      </c>
      <c r="K90" s="9">
        <v>-67130174</v>
      </c>
      <c r="M90" s="9">
        <v>-12799840</v>
      </c>
    </row>
    <row r="91" spans="1:13" ht="15.95" customHeight="1">
      <c r="A91" s="117"/>
      <c r="B91" s="117"/>
      <c r="C91" s="117"/>
      <c r="E91" s="120"/>
      <c r="G91" s="12"/>
      <c r="I91" s="12"/>
      <c r="K91" s="12"/>
      <c r="M91" s="12"/>
    </row>
    <row r="92" spans="1:13" ht="15.95" customHeight="1">
      <c r="A92" s="129" t="s">
        <v>154</v>
      </c>
      <c r="B92" s="129"/>
      <c r="C92" s="129"/>
      <c r="E92" s="117"/>
      <c r="G92" s="11">
        <f>SUM(G86:G90)</f>
        <v>-70118308</v>
      </c>
      <c r="I92" s="11">
        <f>SUM(I86:I90)</f>
        <v>-15787650</v>
      </c>
      <c r="K92" s="11">
        <f>SUM(K87:K91)</f>
        <v>-70117598</v>
      </c>
      <c r="M92" s="11">
        <f>SUM(M87:M91)</f>
        <v>-15787265</v>
      </c>
    </row>
    <row r="93" spans="1:13" ht="15.95" customHeight="1">
      <c r="A93" s="117"/>
      <c r="B93" s="117"/>
      <c r="C93" s="117"/>
      <c r="E93" s="117"/>
      <c r="G93" s="9"/>
      <c r="I93" s="9"/>
      <c r="K93" s="9"/>
      <c r="M93" s="9"/>
    </row>
    <row r="94" spans="1:13" ht="15.95" customHeight="1">
      <c r="A94" s="131" t="s">
        <v>155</v>
      </c>
      <c r="B94" s="131"/>
      <c r="C94" s="132"/>
      <c r="E94" s="132"/>
      <c r="G94" s="9">
        <v>-95622412.800000012</v>
      </c>
      <c r="I94" s="9">
        <v>-180256296</v>
      </c>
      <c r="K94" s="9">
        <v>-93329587.799999997</v>
      </c>
      <c r="M94" s="9">
        <v>-180863667</v>
      </c>
    </row>
    <row r="95" spans="1:13" ht="15.95" customHeight="1">
      <c r="A95" s="129" t="s">
        <v>22</v>
      </c>
      <c r="B95" s="129"/>
      <c r="C95" s="132"/>
      <c r="E95" s="132"/>
      <c r="G95" s="9">
        <v>168703471</v>
      </c>
      <c r="I95" s="9">
        <v>348959767</v>
      </c>
      <c r="K95" s="9">
        <v>141991073</v>
      </c>
      <c r="M95" s="9">
        <v>322854740</v>
      </c>
    </row>
    <row r="96" spans="1:13" ht="15.95" customHeight="1">
      <c r="A96" s="117"/>
      <c r="B96" s="117"/>
      <c r="C96" s="117"/>
      <c r="E96" s="117"/>
      <c r="G96" s="12"/>
      <c r="I96" s="12"/>
      <c r="K96" s="12"/>
      <c r="M96" s="12"/>
    </row>
    <row r="97" spans="1:13" ht="15.95" customHeight="1" thickBot="1">
      <c r="A97" s="131" t="s">
        <v>104</v>
      </c>
      <c r="B97" s="131"/>
      <c r="C97" s="132"/>
      <c r="E97" s="132"/>
      <c r="G97" s="13">
        <f>SUM(G94:G95)</f>
        <v>73081058.199999988</v>
      </c>
      <c r="I97" s="13">
        <f>SUM(I94:I95)</f>
        <v>168703471</v>
      </c>
      <c r="K97" s="13">
        <f>SUM(K94:L95)</f>
        <v>48661485.200000003</v>
      </c>
      <c r="M97" s="13">
        <f>SUM(M94:N95)</f>
        <v>141991073</v>
      </c>
    </row>
    <row r="98" spans="1:13" ht="15.95" customHeight="1" thickTop="1">
      <c r="A98" s="117"/>
      <c r="B98" s="117"/>
      <c r="C98" s="117"/>
      <c r="E98" s="117"/>
      <c r="G98" s="12"/>
      <c r="I98" s="12"/>
      <c r="K98" s="12"/>
      <c r="M98" s="12"/>
    </row>
    <row r="99" spans="1:13" ht="15.95" customHeight="1">
      <c r="A99" s="117"/>
      <c r="B99" s="117"/>
      <c r="C99" s="117"/>
      <c r="E99" s="117"/>
      <c r="G99" s="9"/>
      <c r="I99" s="9"/>
      <c r="K99" s="9"/>
      <c r="M99" s="9"/>
    </row>
    <row r="100" spans="1:13" ht="15.95" customHeight="1">
      <c r="A100" s="108" t="s">
        <v>134</v>
      </c>
      <c r="B100" s="117"/>
      <c r="C100" s="117"/>
      <c r="E100" s="117"/>
      <c r="G100" s="9"/>
      <c r="I100" s="9"/>
      <c r="K100" s="9"/>
      <c r="M100" s="9"/>
    </row>
    <row r="101" spans="1:13" ht="15.95" customHeight="1">
      <c r="A101" s="117" t="s">
        <v>135</v>
      </c>
      <c r="B101" s="117"/>
      <c r="C101" s="117"/>
      <c r="E101" s="120"/>
      <c r="G101" s="9">
        <v>8057405</v>
      </c>
      <c r="H101" s="133"/>
      <c r="I101" s="9">
        <v>0</v>
      </c>
      <c r="J101" s="133"/>
      <c r="K101" s="9">
        <v>8057405</v>
      </c>
      <c r="L101" s="133"/>
      <c r="M101" s="9">
        <v>0</v>
      </c>
    </row>
    <row r="102" spans="1:13" ht="15.95" customHeight="1">
      <c r="A102" s="71" t="s">
        <v>159</v>
      </c>
      <c r="C102" s="117"/>
      <c r="E102" s="120"/>
      <c r="G102" s="9">
        <v>4673715</v>
      </c>
      <c r="I102" s="9">
        <v>5389650</v>
      </c>
      <c r="K102" s="9">
        <v>4673715</v>
      </c>
      <c r="M102" s="9">
        <v>5389650</v>
      </c>
    </row>
    <row r="103" spans="1:13" ht="15.95" customHeight="1">
      <c r="A103" s="71" t="s">
        <v>201</v>
      </c>
      <c r="C103" s="117"/>
      <c r="E103" s="120"/>
      <c r="G103" s="10">
        <v>86692</v>
      </c>
      <c r="I103" s="10">
        <v>16866</v>
      </c>
      <c r="K103" s="10">
        <v>86692</v>
      </c>
      <c r="M103" s="10">
        <v>16866</v>
      </c>
    </row>
    <row r="104" spans="1:13" ht="15.95" customHeight="1">
      <c r="C104" s="117"/>
      <c r="E104" s="120"/>
      <c r="G104" s="10"/>
      <c r="I104" s="10"/>
      <c r="K104" s="10"/>
      <c r="M104" s="10"/>
    </row>
    <row r="105" spans="1:13" ht="15.95" customHeight="1">
      <c r="C105" s="117"/>
      <c r="E105" s="120"/>
      <c r="G105" s="10"/>
      <c r="I105" s="10"/>
      <c r="K105" s="10"/>
      <c r="M105" s="10"/>
    </row>
    <row r="106" spans="1:13" ht="15.95" customHeight="1">
      <c r="C106" s="117"/>
      <c r="E106" s="120"/>
      <c r="G106" s="10"/>
      <c r="I106" s="10"/>
      <c r="K106" s="10"/>
      <c r="M106" s="10"/>
    </row>
    <row r="107" spans="1:13" ht="10.5" customHeight="1">
      <c r="C107" s="117"/>
      <c r="E107" s="120"/>
      <c r="G107" s="10"/>
      <c r="I107" s="10"/>
      <c r="K107" s="10"/>
      <c r="M107" s="10"/>
    </row>
    <row r="108" spans="1:13" ht="3" customHeight="1">
      <c r="C108" s="117"/>
      <c r="E108" s="120"/>
      <c r="G108" s="10"/>
      <c r="I108" s="10"/>
      <c r="K108" s="10"/>
      <c r="M108" s="10"/>
    </row>
    <row r="109" spans="1:13" s="44" customFormat="1" ht="15.95" customHeight="1">
      <c r="A109" s="39" t="s">
        <v>87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</row>
    <row r="110" spans="1:13" s="35" customFormat="1" ht="15.95" customHeight="1">
      <c r="A110" s="35" t="s">
        <v>165</v>
      </c>
    </row>
    <row r="111" spans="1:13" s="35" customFormat="1" ht="19.5" customHeight="1"/>
    <row r="112" spans="1:13" s="35" customFormat="1" ht="18" customHeight="1"/>
    <row r="113" spans="1:13" ht="21.95" customHeight="1">
      <c r="A113" s="134" t="str">
        <f>A56</f>
        <v>The accompanying notes are an integral part of these consolidated and separate financial statements.</v>
      </c>
      <c r="B113" s="111"/>
      <c r="C113" s="134"/>
      <c r="D113" s="111"/>
      <c r="E113" s="111"/>
      <c r="F113" s="111"/>
      <c r="G113" s="111"/>
      <c r="H113" s="111"/>
      <c r="I113" s="111"/>
      <c r="J113" s="111"/>
      <c r="K113" s="1"/>
      <c r="L113" s="111"/>
      <c r="M113" s="1"/>
    </row>
  </sheetData>
  <mergeCells count="8">
    <mergeCell ref="G63:I63"/>
    <mergeCell ref="K63:M63"/>
    <mergeCell ref="G7:I7"/>
    <mergeCell ref="K7:M7"/>
    <mergeCell ref="G6:I6"/>
    <mergeCell ref="K6:M6"/>
    <mergeCell ref="G62:I62"/>
    <mergeCell ref="K62:M6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Thanisorn Saetang (TH)</cp:lastModifiedBy>
  <cp:lastPrinted>2025-02-19T08:30:09Z</cp:lastPrinted>
  <dcterms:created xsi:type="dcterms:W3CDTF">2001-09-26T02:59:25Z</dcterms:created>
  <dcterms:modified xsi:type="dcterms:W3CDTF">2025-02-19T08:30:12Z</dcterms:modified>
</cp:coreProperties>
</file>