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naravich_rujirarotchanakorn_th_ey_com/Documents/Desktop/Civil/2024/Q4'24/FS/Review/CIVIL/FS from LAN 17.02.25/"/>
    </mc:Choice>
  </mc:AlternateContent>
  <xr:revisionPtr revIDLastSave="1" documentId="13_ncr:1_{EAF580EE-DADF-4F20-9899-195AB7A4AE55}" xr6:coauthVersionLast="47" xr6:coauthVersionMax="47" xr10:uidLastSave="{9CB6EE4D-2D87-4E81-BD79-3F59C4BA249E}"/>
  <bookViews>
    <workbookView xWindow="-108" yWindow="-108" windowWidth="23256" windowHeight="12456" tabRatio="723" activeTab="4" xr2:uid="{00000000-000D-0000-FFFF-FFFF00000000}"/>
  </bookViews>
  <sheets>
    <sheet name="BS" sheetId="1" r:id="rId1"/>
    <sheet name="PL" sheetId="5" r:id="rId2"/>
    <sheet name="Consolidated" sheetId="2" r:id="rId3"/>
    <sheet name="The Company" sheetId="3" r:id="rId4"/>
    <sheet name="Cash Flow" sheetId="6" r:id="rId5"/>
  </sheets>
  <definedNames>
    <definedName name="_xlnm.Print_Area" localSheetId="0">BS!$A$1:$J$95</definedName>
    <definedName name="_xlnm.Print_Area" localSheetId="4">'Cash Flow'!$A$1:$J$88</definedName>
    <definedName name="_xlnm.Print_Area" localSheetId="2">Consolidated!$A$1:$N$28</definedName>
    <definedName name="_xlnm.Print_Area" localSheetId="1">PL!$A$1:$L$36</definedName>
    <definedName name="_xlnm.Print_Area" localSheetId="3">'The Company'!$A$1:$M$28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5" l="1"/>
  <c r="E19" i="5" s="1"/>
  <c r="I19" i="5"/>
  <c r="L25" i="2"/>
  <c r="H78" i="6"/>
  <c r="D78" i="6"/>
  <c r="J25" i="3" l="1"/>
  <c r="J63" i="1"/>
  <c r="F63" i="1"/>
  <c r="J76" i="6"/>
  <c r="J69" i="6"/>
  <c r="F76" i="6"/>
  <c r="F65" i="6"/>
  <c r="J41" i="6"/>
  <c r="F22" i="6"/>
  <c r="L10" i="3"/>
  <c r="N10" i="2"/>
  <c r="K29" i="5"/>
  <c r="K15" i="5"/>
  <c r="K19" i="5" s="1"/>
  <c r="K9" i="5"/>
  <c r="G29" i="5"/>
  <c r="G15" i="5"/>
  <c r="G19" i="5" s="1"/>
  <c r="G9" i="5"/>
  <c r="J84" i="1"/>
  <c r="F84" i="1"/>
  <c r="J54" i="1"/>
  <c r="F54" i="1"/>
  <c r="J25" i="1"/>
  <c r="J23" i="1"/>
  <c r="J18" i="1"/>
  <c r="F25" i="1"/>
  <c r="F23" i="1"/>
  <c r="F28" i="1" s="1"/>
  <c r="F18" i="1"/>
  <c r="F29" i="1" s="1"/>
  <c r="G13" i="5" l="1"/>
  <c r="G20" i="5" s="1"/>
  <c r="G23" i="5" s="1"/>
  <c r="F8" i="6" s="1"/>
  <c r="F27" i="6" s="1"/>
  <c r="F46" i="6" s="1"/>
  <c r="F50" i="6" s="1"/>
  <c r="K13" i="5"/>
  <c r="K20" i="5" s="1"/>
  <c r="K23" i="5" s="1"/>
  <c r="J64" i="1"/>
  <c r="J85" i="1" s="1"/>
  <c r="J28" i="1"/>
  <c r="F64" i="1"/>
  <c r="F85" i="1" s="1"/>
  <c r="F86" i="1" s="1"/>
  <c r="F69" i="6"/>
  <c r="J29" i="1"/>
  <c r="G25" i="5" l="1"/>
  <c r="F77" i="6"/>
  <c r="K25" i="5"/>
  <c r="K34" i="5" s="1"/>
  <c r="J8" i="6"/>
  <c r="J27" i="6" s="1"/>
  <c r="J46" i="6" s="1"/>
  <c r="J50" i="6" s="1"/>
  <c r="J77" i="6" s="1"/>
  <c r="J79" i="6" s="1"/>
  <c r="J80" i="6" s="1"/>
  <c r="J86" i="1"/>
  <c r="H69" i="6"/>
  <c r="H76" i="6"/>
  <c r="I13" i="5"/>
  <c r="G31" i="5" l="1"/>
  <c r="G34" i="5"/>
  <c r="K31" i="5"/>
  <c r="I20" i="5"/>
  <c r="I29" i="5"/>
  <c r="J21" i="3" s="1"/>
  <c r="E29" i="5"/>
  <c r="F22" i="3"/>
  <c r="F26" i="3" s="1"/>
  <c r="F13" i="3"/>
  <c r="F17" i="3" s="1"/>
  <c r="I23" i="5" l="1"/>
  <c r="F22" i="2"/>
  <c r="F26" i="2" s="1"/>
  <c r="F13" i="2"/>
  <c r="F17" i="2" s="1"/>
  <c r="H8" i="6" l="1"/>
  <c r="I25" i="5"/>
  <c r="I34" i="5" s="1"/>
  <c r="D76" i="6" l="1"/>
  <c r="E13" i="5"/>
  <c r="D69" i="6" l="1"/>
  <c r="H22" i="3" l="1"/>
  <c r="D22" i="3"/>
  <c r="L16" i="3"/>
  <c r="L14" i="3"/>
  <c r="N16" i="2"/>
  <c r="N14" i="2"/>
  <c r="D13" i="3" l="1"/>
  <c r="D17" i="3" s="1"/>
  <c r="L25" i="3"/>
  <c r="L23" i="3"/>
  <c r="N25" i="2"/>
  <c r="N23" i="2"/>
  <c r="J12" i="3" l="1"/>
  <c r="L12" i="2"/>
  <c r="C83" i="6" l="1"/>
  <c r="L21" i="2" l="1"/>
  <c r="H22" i="2" l="1"/>
  <c r="H26" i="2" s="1"/>
  <c r="H13" i="2"/>
  <c r="H17" i="2" s="1"/>
  <c r="J22" i="2" l="1"/>
  <c r="D22" i="2"/>
  <c r="D26" i="2" s="1"/>
  <c r="J13" i="2"/>
  <c r="J17" i="2" s="1"/>
  <c r="D13" i="2"/>
  <c r="D17" i="2" s="1"/>
  <c r="H13" i="3"/>
  <c r="H17" i="3" s="1"/>
  <c r="H26" i="3"/>
  <c r="D26" i="3"/>
  <c r="J26" i="2" l="1"/>
  <c r="N21" i="2"/>
  <c r="N12" i="2"/>
  <c r="L12" i="3"/>
  <c r="L21" i="3"/>
  <c r="E20" i="5" l="1"/>
  <c r="E23" i="5" l="1"/>
  <c r="H27" i="6"/>
  <c r="H46" i="6" s="1"/>
  <c r="H50" i="6" s="1"/>
  <c r="D8" i="6" l="1"/>
  <c r="D27" i="6" s="1"/>
  <c r="D46" i="6" s="1"/>
  <c r="H77" i="6"/>
  <c r="H79" i="6" s="1"/>
  <c r="L11" i="2"/>
  <c r="F79" i="6" l="1"/>
  <c r="N11" i="2"/>
  <c r="N13" i="2" s="1"/>
  <c r="N17" i="2" s="1"/>
  <c r="L13" i="2"/>
  <c r="L17" i="2" s="1"/>
  <c r="J11" i="3"/>
  <c r="J13" i="3" s="1"/>
  <c r="J17" i="3" s="1"/>
  <c r="J20" i="3"/>
  <c r="J22" i="3" s="1"/>
  <c r="I31" i="5"/>
  <c r="F80" i="6" l="1"/>
  <c r="J26" i="3"/>
  <c r="H83" i="1" s="1"/>
  <c r="L20" i="3"/>
  <c r="L22" i="3" s="1"/>
  <c r="L11" i="3"/>
  <c r="L13" i="3" s="1"/>
  <c r="L17" i="3" s="1"/>
  <c r="H84" i="1" l="1"/>
  <c r="L26" i="3"/>
  <c r="L27" i="3" l="1"/>
  <c r="H63" i="1" l="1"/>
  <c r="H28" i="1" l="1"/>
  <c r="H54" i="1" l="1"/>
  <c r="H64" i="1" l="1"/>
  <c r="D63" i="1"/>
  <c r="H85" i="1" l="1"/>
  <c r="D54" i="1"/>
  <c r="D64" i="1" l="1"/>
  <c r="D18" i="1"/>
  <c r="H80" i="6" l="1"/>
  <c r="H18" i="1"/>
  <c r="H29" i="1" l="1"/>
  <c r="E25" i="5"/>
  <c r="H86" i="1" l="1"/>
  <c r="E31" i="5"/>
  <c r="L20" i="2"/>
  <c r="E34" i="5"/>
  <c r="D28" i="1"/>
  <c r="D29" i="1" l="1"/>
  <c r="L22" i="2"/>
  <c r="L26" i="2" s="1"/>
  <c r="D83" i="1" s="1"/>
  <c r="N20" i="2"/>
  <c r="N22" i="2" s="1"/>
  <c r="N26" i="2" s="1"/>
  <c r="D84" i="1" l="1"/>
  <c r="D85" i="1" l="1"/>
  <c r="D86" i="1" s="1"/>
  <c r="N27" i="2"/>
  <c r="D50" i="6" l="1"/>
  <c r="D77" i="6" s="1"/>
  <c r="D79" i="6" s="1"/>
  <c r="D80" i="6" s="1"/>
</calcChain>
</file>

<file path=xl/sharedStrings.xml><?xml version="1.0" encoding="utf-8"?>
<sst xmlns="http://schemas.openxmlformats.org/spreadsheetml/2006/main" count="291" uniqueCount="196">
  <si>
    <t>บริษัท ซีวิลเอนจีเนียริง จำกัด (มหาชน) และบริษัทย่อย</t>
  </si>
  <si>
    <t>งบฐานะการเงิน</t>
  </si>
  <si>
    <t>ณ วันที่ 31 ธันวาคม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</si>
  <si>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</si>
  <si>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</si>
  <si>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</si>
  <si>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</si>
  <si>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</si>
  <si>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</si>
  <si>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</si>
  <si>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</si>
  <si>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</si>
  <si>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</si>
  <si>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6, 8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</si>
  <si>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</si>
  <si>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</si>
  <si>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</si>
  <si>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</si>
  <si>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</si>
  <si>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</si>
  <si>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</si>
  <si>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</si>
  <si>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</si>
  <si>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</si>
  <si>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</si>
  <si>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</si>
  <si>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</si>
  <si>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</si>
  <si>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</si>
  <si>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</si>
  <si>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</si>
  <si>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</si>
  <si>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</si>
  <si>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</si>
  <si>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</si>
  <si>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</si>
  <si>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</si>
  <si>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</si>
  <si>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</si>
  <si>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6, 19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</si>
  <si>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</si>
  <si>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</si>
  <si>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</si>
  <si>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</si>
  <si>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</si>
  <si>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</si>
  <si>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</si>
  <si>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ภาษีเงินได้ค้างจ่าย</t>
  </si>
  <si>
    <t>ประมาณการหนี้สินจากคดีความ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</si>
  <si>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</si>
  <si>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</si>
  <si>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</si>
  <si>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</si>
  <si>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</si>
  <si>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</si>
  <si>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</si>
  <si>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</si>
  <si>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</si>
  <si>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</si>
  <si>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</si>
  <si>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</si>
  <si>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</si>
  <si>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</si>
  <si>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</si>
  <si>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</si>
  <si>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</si>
  <si>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</si>
  <si>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</si>
  <si>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</si>
  <si>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</si>
  <si>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</si>
  <si>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</si>
  <si>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2567</t>
  </si>
  <si>
    <t>กำไรหรือขาดทุน: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</si>
  <si>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</si>
  <si>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</si>
  <si>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</si>
  <si>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</si>
  <si>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</si>
  <si>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</si>
  <si>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</si>
  <si>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</si>
  <si>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</si>
  <si>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</si>
  <si>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</si>
  <si>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</si>
  <si>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</si>
  <si>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</si>
  <si>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r>
      <t>กำไรสำหรับ</t>
    </r>
    <r>
      <rPr>
        <b/>
        <sz val="16"/>
        <rFont val="Angsana New"/>
        <family val="1"/>
      </rPr>
      <t>ปี</t>
    </r>
  </si>
  <si>
    <t>กำไรขาดทุนเบ็ดเสร็จอื่น: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</si>
  <si>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</si>
  <si>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</si>
  <si>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กำไรต่อหุ้นขั้นพื้นฐาน</t>
  </si>
  <si>
    <t>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</si>
  <si>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</si>
  <si>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(หน่วย: บาท)  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</si>
  <si>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</si>
  <si>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</si>
  <si>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</si>
  <si>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</si>
  <si>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</si>
  <si>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</si>
  <si>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</si>
  <si>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</si>
  <si>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</si>
  <si>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</si>
  <si>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</si>
  <si>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 xml:space="preserve">ยอดคงเหลือ ณ วันที่ 1 มกราคม 2566 </t>
  </si>
  <si>
    <t>กำไรสำหรับปี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</si>
  <si>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</si>
  <si>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</si>
  <si>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เงินปันผลจ่าย</t>
  </si>
  <si>
    <t>โอนกำไรสะสมที่ยังไม่ได้จัดสรรเป็น</t>
  </si>
  <si>
    <t xml:space="preserve">  สำรองตามกฎหมาย</t>
  </si>
  <si>
    <t xml:space="preserve">ยอดคงเหลือ ณ วันที่ 31 ธันวาคม 2566 </t>
  </si>
  <si>
    <t>ยอดคงเหลือ ณ วันที่ 1 มกราคม 2567</t>
  </si>
  <si>
    <t xml:space="preserve">   สำรองตามกฎหมาย</t>
  </si>
  <si>
    <t>ยอดคงเหลือ ณ วันที่ 31 ธันวาคม 2567</t>
  </si>
  <si>
    <t>งบการเปลี่ยนแปลงส่วนของผู้ถือหุ้น (ต่อ)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</si>
  <si>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</si>
  <si>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</si>
  <si>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</si>
  <si>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</si>
  <si>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</si>
  <si>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</si>
  <si>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</si>
  <si>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</t>
  </si>
  <si>
    <t xml:space="preserve">   ขาดทุนจากการตัดจำหน่ายภาษีเงินได้หัก ณ ที่จ่าย</t>
  </si>
  <si>
    <t xml:space="preserve">   กำไรจากการยกเลิกสัญญาเช่า</t>
  </si>
  <si>
    <t xml:space="preserve">   กำไรจากการจำหน่ายสินทรัพย์ทางการเงิน</t>
  </si>
  <si>
    <t xml:space="preserve">   ประมาณการหนี้สินจากคดีความ</t>
  </si>
  <si>
    <t xml:space="preserve">   สำรองผลประโยชน์ระยะยาวของพนักงาน </t>
  </si>
  <si>
    <t xml:space="preserve">   สำรองเผื่อผลขาดทุนสำหรับโครงการก่อสร้าง (โอนกลับ)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</si>
  <si>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</si>
  <si>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</si>
  <si>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</si>
  <si>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</si>
  <si>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</si>
  <si>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</si>
  <si>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</si>
  <si>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</si>
  <si>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</si>
  <si>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</si>
  <si>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</si>
  <si>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</si>
  <si>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</si>
  <si>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</si>
  <si>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</si>
  <si>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</si>
  <si>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จ่ายชำระหนี้สินจากการรับประกันโครงการก่อสร้าง</t>
  </si>
  <si>
    <t xml:space="preserve">   จ่ายผลประโยชน์ระยะยาวของพนักงาน</t>
  </si>
  <si>
    <t>เงินสดจาก (ใช้ไปใน) กิจกรรมดำเนินงาน</t>
  </si>
  <si>
    <t xml:space="preserve">   จ่ายดอกเบี้ย</t>
  </si>
  <si>
    <t xml:space="preserve">   รับคืนภาษีเงินได้นิติบุคคล</t>
  </si>
  <si>
    <t xml:space="preserve">   จ่ายภาษีเงินได้นิติบุคคล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</si>
  <si>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</si>
  <si>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</si>
  <si>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</si>
  <si>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</si>
  <si>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เงินสดรับจากการจำหน่ายเงินลงทุนในกองทุนเปิด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</si>
  <si>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</si>
  <si>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</si>
  <si>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</si>
  <si>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เงินสดรับจากเงินปันผล</t>
  </si>
  <si>
    <t>เงินสดรับจากดอกเบี้ย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</si>
  <si>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</si>
  <si>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</si>
  <si>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</si>
  <si>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จ่ายชำระหนี้สินตามสัญญาเช่า</t>
  </si>
  <si>
    <t>จ่ายเงินปันผล</t>
  </si>
  <si>
    <t>เงินสดสุทธิจาก (ใช้ไปใน) กิจกรรมจัดหาเงิน</t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</si>
  <si>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</si>
  <si>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</si>
  <si>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</si>
  <si>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</si>
  <si>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</si>
  <si>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 xml:space="preserve">   โอนอสังหาริมทรัพย์เพื่อการลงทุนเป็นที่ดิน อาคารและอุปกรณ์</t>
  </si>
  <si>
    <t xml:space="preserve">   โอนสินทรัพย์สิทธิการใช้เป็นที่ดิน อาคารและอุปกรณ์</t>
  </si>
  <si>
    <t xml:space="preserve">   เจ้าหนี้ค่าซื้อส่วนปรับปรุงอาคารและอุปกรณ์</t>
  </si>
  <si>
    <t>รายได้เงินปันผล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</si>
  <si>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</si>
  <si>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</si>
  <si>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ชำระคืนเงินกู้ยืมระยะยาวจากสถาบันการเงิน</t>
  </si>
  <si>
    <t>เงินกู้ยืมระยะยาวจากสถาบันการเงินที่กำหนด</t>
  </si>
  <si>
    <t xml:space="preserve">   โอนกลับประมาณการหนี้สินจากคดีความ</t>
  </si>
  <si>
    <t xml:space="preserve">   จ่ายชำระหนี้สินจากคดีความ</t>
  </si>
  <si>
    <t xml:space="preserve">   ประมาณการหนี้สินจากการรับประกันโครงการก่อสร้าง (โอนกลับ)</t>
  </si>
  <si>
    <t>เงินให้กู้ยืมระยะสั้นแก่กิจการที่เกี่ยวข้องกันลดลง</t>
  </si>
  <si>
    <t xml:space="preserve">   กำไรจากอัตราแลกเปลี่ยนที่ยังไม่เกิดขึ้นจริง</t>
  </si>
  <si>
    <t>กลับรายการประมาณการหนี้สินจากคดีความ</t>
  </si>
  <si>
    <t>20, 21</t>
  </si>
  <si>
    <t>รายได้ (ค่าใช้จ่าย) ภาษีเงินได้</t>
  </si>
  <si>
    <t xml:space="preserve">   กำไรจากการจำหน่ายเครื่องจักรและอุปกรณ์</t>
  </si>
  <si>
    <t>กำไรขาดทุนเบ็ดเสร็จอื่น</t>
  </si>
  <si>
    <t>รับเงินจากเงินกู้ยืมระยะยาวจากสถาบันการเงิน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</si>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</sst>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* #,##0.0_);_(* \(#,##0.0\);_(* &quot;-&quot;??_);_(@_)"/>
    <numFmt numFmtId="168" formatCode="0.0%"/>
    <numFmt numFmtId="169" formatCode="_(* #,##0.00000_);_(* \(#,##0.00000\);_(* &quot;-&quot;??_);_(@_)"/>
  </numFmts>
  <fonts count="3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6"/>
      <name val="EucrosiaUPC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7">
    <xf numFmtId="0" fontId="0" fillId="0" borderId="0"/>
    <xf numFmtId="0" fontId="7" fillId="0" borderId="0"/>
    <xf numFmtId="0" fontId="2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7" fillId="0" borderId="11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12" applyNumberFormat="0" applyAlignment="0" applyProtection="0"/>
    <xf numFmtId="0" fontId="22" fillId="6" borderId="13" applyNumberFormat="0" applyAlignment="0" applyProtection="0"/>
    <xf numFmtId="0" fontId="23" fillId="6" borderId="12" applyNumberFormat="0" applyAlignment="0" applyProtection="0"/>
    <xf numFmtId="0" fontId="24" fillId="0" borderId="14" applyNumberFormat="0" applyFill="0" applyAlignment="0" applyProtection="0"/>
    <xf numFmtId="0" fontId="25" fillId="7" borderId="15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0" fontId="30" fillId="0" borderId="0"/>
    <xf numFmtId="0" fontId="31" fillId="0" borderId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0"/>
    <xf numFmtId="0" fontId="1" fillId="0" borderId="0"/>
    <xf numFmtId="0" fontId="32" fillId="0" borderId="0"/>
    <xf numFmtId="4" fontId="32" fillId="0" borderId="0" applyFont="0" applyFill="0" applyBorder="0" applyAlignment="0" applyProtection="0"/>
    <xf numFmtId="0" fontId="10" fillId="0" borderId="0"/>
    <xf numFmtId="0" fontId="30" fillId="0" borderId="0"/>
    <xf numFmtId="0" fontId="1" fillId="0" borderId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0" fontId="1" fillId="0" borderId="0"/>
    <xf numFmtId="0" fontId="1" fillId="8" borderId="16" applyNumberFormat="0" applyFont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4" fontId="3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16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3" fillId="0" borderId="0"/>
    <xf numFmtId="9" fontId="30" fillId="0" borderId="0" applyFont="0" applyFill="0" applyBorder="0" applyAlignment="0" applyProtection="0"/>
    <xf numFmtId="0" fontId="7" fillId="0" borderId="0">
      <alignment vertical="center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0" fontId="1" fillId="8" borderId="1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6">
    <xf numFmtId="0" fontId="0" fillId="0" borderId="0" xfId="0"/>
    <xf numFmtId="0" fontId="11" fillId="0" borderId="0" xfId="0" applyFont="1" applyAlignment="1">
      <alignment horizontal="left" vertical="top"/>
    </xf>
    <xf numFmtId="37" fontId="11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vertical="top"/>
    </xf>
    <xf numFmtId="38" fontId="12" fillId="0" borderId="0" xfId="0" applyNumberFormat="1" applyFont="1" applyAlignment="1">
      <alignment horizontal="centerContinuous" vertical="top"/>
    </xf>
    <xf numFmtId="0" fontId="12" fillId="0" borderId="0" xfId="0" applyFont="1" applyAlignment="1">
      <alignment horizontal="right" vertical="top"/>
    </xf>
    <xf numFmtId="165" fontId="12" fillId="0" borderId="0" xfId="0" applyNumberFormat="1" applyFont="1" applyAlignment="1">
      <alignment horizontal="center" vertical="top"/>
    </xf>
    <xf numFmtId="165" fontId="11" fillId="0" borderId="0" xfId="0" applyNumberFormat="1" applyFont="1" applyAlignment="1">
      <alignment vertical="top"/>
    </xf>
    <xf numFmtId="165" fontId="12" fillId="0" borderId="1" xfId="3" applyNumberFormat="1" applyFont="1" applyBorder="1" applyAlignment="1">
      <alignment horizontal="center" vertical="top"/>
    </xf>
    <xf numFmtId="0" fontId="11" fillId="0" borderId="0" xfId="0" applyFont="1" applyAlignment="1">
      <alignment vertical="top"/>
    </xf>
    <xf numFmtId="41" fontId="12" fillId="0" borderId="0" xfId="0" applyNumberFormat="1" applyFont="1" applyAlignment="1">
      <alignment horizontal="right" vertical="top"/>
    </xf>
    <xf numFmtId="0" fontId="12" fillId="0" borderId="0" xfId="0" applyFont="1" applyAlignment="1">
      <alignment vertical="top"/>
    </xf>
    <xf numFmtId="41" fontId="12" fillId="0" borderId="7" xfId="4" applyNumberFormat="1" applyFont="1" applyFill="1" applyBorder="1" applyAlignment="1">
      <alignment horizontal="right" vertical="top"/>
    </xf>
    <xf numFmtId="41" fontId="12" fillId="0" borderId="0" xfId="4" applyNumberFormat="1" applyFont="1" applyFill="1" applyAlignment="1">
      <alignment horizontal="right" vertical="top"/>
    </xf>
    <xf numFmtId="41" fontId="12" fillId="0" borderId="7" xfId="0" applyNumberFormat="1" applyFont="1" applyBorder="1" applyAlignment="1">
      <alignment horizontal="right" vertical="top"/>
    </xf>
    <xf numFmtId="41" fontId="12" fillId="0" borderId="8" xfId="4" applyNumberFormat="1" applyFont="1" applyFill="1" applyBorder="1" applyAlignment="1">
      <alignment horizontal="right" vertical="top"/>
    </xf>
    <xf numFmtId="41" fontId="12" fillId="0" borderId="6" xfId="0" applyNumberFormat="1" applyFont="1" applyBorder="1" applyAlignment="1">
      <alignment horizontal="right" vertical="top"/>
    </xf>
    <xf numFmtId="41" fontId="12" fillId="0" borderId="0" xfId="4" applyNumberFormat="1" applyFont="1" applyFill="1" applyBorder="1" applyAlignment="1">
      <alignment horizontal="right" vertical="top"/>
    </xf>
    <xf numFmtId="41" fontId="12" fillId="0" borderId="3" xfId="0" applyNumberFormat="1" applyFont="1" applyBorder="1" applyAlignment="1">
      <alignment horizontal="right" vertical="top"/>
    </xf>
    <xf numFmtId="41" fontId="12" fillId="0" borderId="8" xfId="0" applyNumberFormat="1" applyFont="1" applyBorder="1" applyAlignment="1">
      <alignment horizontal="right" vertical="top"/>
    </xf>
    <xf numFmtId="165" fontId="12" fillId="0" borderId="1" xfId="0" applyNumberFormat="1" applyFont="1" applyBorder="1" applyAlignment="1">
      <alignment horizontal="center" vertical="top"/>
    </xf>
    <xf numFmtId="165" fontId="12" fillId="0" borderId="1" xfId="57" applyNumberFormat="1" applyFont="1" applyBorder="1" applyAlignment="1">
      <alignment horizontal="center" vertical="top"/>
    </xf>
    <xf numFmtId="165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3" fillId="33" borderId="0" xfId="0" quotePrefix="1" applyFont="1" applyFill="1" applyAlignment="1">
      <alignment horizontal="left" vertical="top"/>
    </xf>
    <xf numFmtId="0" fontId="4" fillId="33" borderId="0" xfId="0" applyFont="1" applyFill="1" applyAlignment="1">
      <alignment horizontal="centerContinuous" vertical="top"/>
    </xf>
    <xf numFmtId="165" fontId="4" fillId="33" borderId="0" xfId="0" applyNumberFormat="1" applyFont="1" applyFill="1" applyAlignment="1">
      <alignment horizontal="centerContinuous" vertical="top"/>
    </xf>
    <xf numFmtId="165" fontId="4" fillId="33" borderId="0" xfId="0" applyNumberFormat="1" applyFont="1" applyFill="1" applyAlignment="1">
      <alignment horizontal="left" vertical="top"/>
    </xf>
    <xf numFmtId="37" fontId="3" fillId="33" borderId="0" xfId="0" applyNumberFormat="1" applyFont="1" applyFill="1" applyAlignment="1">
      <alignment horizontal="left" vertical="top"/>
    </xf>
    <xf numFmtId="165" fontId="4" fillId="33" borderId="0" xfId="0" quotePrefix="1" applyNumberFormat="1" applyFont="1" applyFill="1" applyAlignment="1">
      <alignment horizontal="centerContinuous" vertical="top"/>
    </xf>
    <xf numFmtId="0" fontId="3" fillId="33" borderId="0" xfId="0" applyFont="1" applyFill="1" applyAlignment="1">
      <alignment vertical="top"/>
    </xf>
    <xf numFmtId="165" fontId="3" fillId="33" borderId="0" xfId="0" applyNumberFormat="1" applyFont="1" applyFill="1" applyAlignment="1">
      <alignment vertical="top"/>
    </xf>
    <xf numFmtId="37" fontId="4" fillId="33" borderId="0" xfId="1" applyNumberFormat="1" applyFont="1" applyFill="1" applyAlignment="1">
      <alignment vertical="top"/>
    </xf>
    <xf numFmtId="41" fontId="4" fillId="33" borderId="0" xfId="0" applyNumberFormat="1" applyFont="1" applyFill="1" applyAlignment="1">
      <alignment horizontal="right" vertical="top"/>
    </xf>
    <xf numFmtId="165" fontId="4" fillId="33" borderId="0" xfId="0" applyNumberFormat="1" applyFont="1" applyFill="1" applyAlignment="1">
      <alignment vertical="top"/>
    </xf>
    <xf numFmtId="0" fontId="4" fillId="33" borderId="0" xfId="0" applyFont="1" applyFill="1" applyAlignment="1">
      <alignment vertical="top"/>
    </xf>
    <xf numFmtId="165" fontId="3" fillId="33" borderId="1" xfId="0" applyNumberFormat="1" applyFont="1" applyFill="1" applyBorder="1" applyAlignment="1">
      <alignment horizontal="center" vertical="top"/>
    </xf>
    <xf numFmtId="0" fontId="5" fillId="33" borderId="0" xfId="0" applyFont="1" applyFill="1" applyAlignment="1">
      <alignment horizontal="center" vertical="top"/>
    </xf>
    <xf numFmtId="165" fontId="5" fillId="33" borderId="0" xfId="0" applyNumberFormat="1" applyFont="1" applyFill="1" applyAlignment="1">
      <alignment horizontal="right" vertical="top"/>
    </xf>
    <xf numFmtId="0" fontId="5" fillId="33" borderId="0" xfId="0" quotePrefix="1" applyFont="1" applyFill="1" applyAlignment="1">
      <alignment horizontal="center" vertical="top"/>
    </xf>
    <xf numFmtId="1" fontId="5" fillId="33" borderId="0" xfId="0" applyNumberFormat="1" applyFont="1" applyFill="1" applyAlignment="1">
      <alignment horizontal="center" vertical="top"/>
    </xf>
    <xf numFmtId="1" fontId="4" fillId="33" borderId="0" xfId="0" applyNumberFormat="1" applyFont="1" applyFill="1" applyAlignment="1">
      <alignment vertical="top"/>
    </xf>
    <xf numFmtId="0" fontId="6" fillId="33" borderId="0" xfId="0" applyFont="1" applyFill="1" applyAlignment="1">
      <alignment horizontal="center" vertical="top"/>
    </xf>
    <xf numFmtId="165" fontId="6" fillId="33" borderId="0" xfId="0" applyNumberFormat="1" applyFont="1" applyFill="1" applyAlignment="1">
      <alignment horizontal="center" vertical="top"/>
    </xf>
    <xf numFmtId="0" fontId="4" fillId="33" borderId="0" xfId="0" quotePrefix="1" applyFont="1" applyFill="1" applyAlignment="1">
      <alignment horizontal="left" vertical="top"/>
    </xf>
    <xf numFmtId="41" fontId="4" fillId="33" borderId="2" xfId="0" applyNumberFormat="1" applyFont="1" applyFill="1" applyBorder="1" applyAlignment="1">
      <alignment horizontal="right" vertical="top"/>
    </xf>
    <xf numFmtId="0" fontId="4" fillId="33" borderId="0" xfId="0" applyFont="1" applyFill="1" applyAlignment="1">
      <alignment horizontal="left" vertical="top"/>
    </xf>
    <xf numFmtId="41" fontId="4" fillId="33" borderId="1" xfId="0" applyNumberFormat="1" applyFont="1" applyFill="1" applyBorder="1" applyAlignment="1">
      <alignment horizontal="right" vertical="top"/>
    </xf>
    <xf numFmtId="41" fontId="4" fillId="33" borderId="3" xfId="0" applyNumberFormat="1" applyFont="1" applyFill="1" applyBorder="1" applyAlignment="1">
      <alignment horizontal="right" vertical="top"/>
    </xf>
    <xf numFmtId="0" fontId="3" fillId="33" borderId="0" xfId="0" applyFont="1" applyFill="1" applyAlignment="1">
      <alignment horizontal="left" vertical="top"/>
    </xf>
    <xf numFmtId="37" fontId="4" fillId="33" borderId="0" xfId="0" applyNumberFormat="1" applyFont="1" applyFill="1" applyAlignment="1">
      <alignment horizontal="right" vertical="top"/>
    </xf>
    <xf numFmtId="165" fontId="4" fillId="33" borderId="0" xfId="0" applyNumberFormat="1" applyFont="1" applyFill="1" applyAlignment="1">
      <alignment horizontal="center" vertical="top"/>
    </xf>
    <xf numFmtId="37" fontId="4" fillId="33" borderId="0" xfId="0" applyNumberFormat="1" applyFont="1" applyFill="1"/>
    <xf numFmtId="37" fontId="4" fillId="33" borderId="0" xfId="0" applyNumberFormat="1" applyFont="1" applyFill="1" applyAlignment="1">
      <alignment horizontal="left"/>
    </xf>
    <xf numFmtId="165" fontId="4" fillId="33" borderId="0" xfId="3" applyNumberFormat="1" applyFont="1" applyFill="1" applyAlignment="1">
      <alignment horizontal="center" vertical="top"/>
    </xf>
    <xf numFmtId="165" fontId="4" fillId="33" borderId="2" xfId="0" applyNumberFormat="1" applyFont="1" applyFill="1" applyBorder="1" applyAlignment="1">
      <alignment horizontal="center" vertical="top"/>
    </xf>
    <xf numFmtId="37" fontId="4" fillId="33" borderId="0" xfId="0" applyNumberFormat="1" applyFont="1" applyFill="1" applyAlignment="1">
      <alignment vertical="top"/>
    </xf>
    <xf numFmtId="165" fontId="4" fillId="33" borderId="1" xfId="3" applyNumberFormat="1" applyFont="1" applyFill="1" applyBorder="1" applyAlignment="1">
      <alignment horizontal="center" vertical="top"/>
    </xf>
    <xf numFmtId="43" fontId="4" fillId="33" borderId="0" xfId="0" applyNumberFormat="1" applyFont="1" applyFill="1" applyAlignment="1">
      <alignment vertical="top"/>
    </xf>
    <xf numFmtId="165" fontId="4" fillId="33" borderId="0" xfId="0" applyNumberFormat="1" applyFont="1" applyFill="1" applyAlignment="1">
      <alignment horizontal="right" vertical="top"/>
    </xf>
    <xf numFmtId="165" fontId="4" fillId="33" borderId="4" xfId="0" applyNumberFormat="1" applyFont="1" applyFill="1" applyBorder="1" applyAlignment="1">
      <alignment horizontal="right" vertical="top"/>
    </xf>
    <xf numFmtId="165" fontId="4" fillId="33" borderId="1" xfId="0" applyNumberFormat="1" applyFont="1" applyFill="1" applyBorder="1" applyAlignment="1">
      <alignment horizontal="right" vertical="top"/>
    </xf>
    <xf numFmtId="0" fontId="4" fillId="33" borderId="0" xfId="0" quotePrefix="1" applyFont="1" applyFill="1" applyAlignment="1">
      <alignment horizontal="center" vertical="top"/>
    </xf>
    <xf numFmtId="43" fontId="4" fillId="33" borderId="0" xfId="4" applyFont="1" applyFill="1" applyAlignment="1">
      <alignment horizontal="right" vertical="top"/>
    </xf>
    <xf numFmtId="167" fontId="4" fillId="33" borderId="0" xfId="0" applyNumberFormat="1" applyFont="1" applyFill="1" applyAlignment="1">
      <alignment vertical="top"/>
    </xf>
    <xf numFmtId="0" fontId="4" fillId="33" borderId="5" xfId="0" applyFont="1" applyFill="1" applyBorder="1" applyAlignment="1">
      <alignment vertical="top"/>
    </xf>
    <xf numFmtId="41" fontId="4" fillId="33" borderId="0" xfId="0" applyNumberFormat="1" applyFont="1" applyFill="1" applyAlignment="1">
      <alignment horizontal="centerContinuous" vertical="top"/>
    </xf>
    <xf numFmtId="41" fontId="3" fillId="33" borderId="1" xfId="0" applyNumberFormat="1" applyFont="1" applyFill="1" applyBorder="1" applyAlignment="1">
      <alignment horizontal="center" vertical="top"/>
    </xf>
    <xf numFmtId="41" fontId="5" fillId="33" borderId="0" xfId="0" applyNumberFormat="1" applyFont="1" applyFill="1" applyAlignment="1">
      <alignment horizontal="center" vertical="top"/>
    </xf>
    <xf numFmtId="41" fontId="4" fillId="33" borderId="0" xfId="0" applyNumberFormat="1" applyFont="1" applyFill="1" applyAlignment="1">
      <alignment vertical="top"/>
    </xf>
    <xf numFmtId="165" fontId="4" fillId="33" borderId="0" xfId="0" quotePrefix="1" applyNumberFormat="1" applyFont="1" applyFill="1" applyAlignment="1">
      <alignment horizontal="left" vertical="top"/>
    </xf>
    <xf numFmtId="0" fontId="8" fillId="33" borderId="0" xfId="0" applyFont="1" applyFill="1" applyAlignment="1">
      <alignment horizontal="left" vertical="top"/>
    </xf>
    <xf numFmtId="41" fontId="4" fillId="33" borderId="0" xfId="3" applyNumberFormat="1" applyFont="1" applyFill="1" applyAlignment="1">
      <alignment horizontal="right" vertical="top"/>
    </xf>
    <xf numFmtId="41" fontId="4" fillId="33" borderId="0" xfId="5" applyNumberFormat="1" applyFont="1" applyFill="1" applyAlignment="1">
      <alignment vertical="top"/>
    </xf>
    <xf numFmtId="9" fontId="4" fillId="33" borderId="0" xfId="5" applyFont="1" applyFill="1" applyAlignment="1">
      <alignment vertical="top"/>
    </xf>
    <xf numFmtId="41" fontId="4" fillId="33" borderId="1" xfId="3" applyNumberFormat="1" applyFont="1" applyFill="1" applyBorder="1" applyAlignment="1">
      <alignment horizontal="right" vertical="top"/>
    </xf>
    <xf numFmtId="168" fontId="4" fillId="33" borderId="0" xfId="5" applyNumberFormat="1" applyFont="1" applyFill="1" applyAlignment="1">
      <alignment vertical="top"/>
    </xf>
    <xf numFmtId="9" fontId="4" fillId="33" borderId="0" xfId="5" applyFont="1" applyFill="1" applyBorder="1" applyAlignment="1">
      <alignment horizontal="right" vertical="top"/>
    </xf>
    <xf numFmtId="41" fontId="4" fillId="33" borderId="4" xfId="0" applyNumberFormat="1" applyFont="1" applyFill="1" applyBorder="1" applyAlignment="1">
      <alignment horizontal="right" vertical="top"/>
    </xf>
    <xf numFmtId="166" fontId="4" fillId="33" borderId="4" xfId="0" applyNumberFormat="1" applyFont="1" applyFill="1" applyBorder="1" applyAlignment="1">
      <alignment horizontal="right" vertical="top"/>
    </xf>
    <xf numFmtId="0" fontId="11" fillId="33" borderId="0" xfId="0" applyFont="1" applyFill="1" applyAlignment="1">
      <alignment horizontal="left" vertical="top"/>
    </xf>
    <xf numFmtId="37" fontId="11" fillId="33" borderId="0" xfId="0" applyNumberFormat="1" applyFont="1" applyFill="1" applyAlignment="1">
      <alignment horizontal="left" vertical="top"/>
    </xf>
    <xf numFmtId="165" fontId="12" fillId="33" borderId="0" xfId="0" applyNumberFormat="1" applyFont="1" applyFill="1" applyAlignment="1">
      <alignment vertical="top"/>
    </xf>
    <xf numFmtId="38" fontId="12" fillId="33" borderId="0" xfId="0" applyNumberFormat="1" applyFont="1" applyFill="1" applyAlignment="1">
      <alignment horizontal="centerContinuous" vertical="top"/>
    </xf>
    <xf numFmtId="0" fontId="12" fillId="33" borderId="0" xfId="0" applyFont="1" applyFill="1" applyAlignment="1">
      <alignment horizontal="right" vertical="top"/>
    </xf>
    <xf numFmtId="165" fontId="12" fillId="33" borderId="0" xfId="0" applyNumberFormat="1" applyFont="1" applyFill="1" applyAlignment="1">
      <alignment horizontal="center" vertical="top"/>
    </xf>
    <xf numFmtId="165" fontId="11" fillId="33" borderId="0" xfId="0" applyNumberFormat="1" applyFont="1" applyFill="1" applyAlignment="1">
      <alignment vertical="top"/>
    </xf>
    <xf numFmtId="165" fontId="4" fillId="33" borderId="0" xfId="57" applyNumberFormat="1" applyFont="1" applyFill="1" applyAlignment="1">
      <alignment horizontal="center" vertical="top"/>
    </xf>
    <xf numFmtId="165" fontId="12" fillId="33" borderId="0" xfId="57" applyNumberFormat="1" applyFont="1" applyFill="1" applyAlignment="1">
      <alignment horizontal="center" vertical="top"/>
    </xf>
    <xf numFmtId="165" fontId="12" fillId="33" borderId="1" xfId="0" applyNumberFormat="1" applyFont="1" applyFill="1" applyBorder="1" applyAlignment="1">
      <alignment horizontal="center" vertical="top"/>
    </xf>
    <xf numFmtId="165" fontId="12" fillId="33" borderId="1" xfId="3" applyNumberFormat="1" applyFont="1" applyFill="1" applyBorder="1" applyAlignment="1">
      <alignment horizontal="center" vertical="top"/>
    </xf>
    <xf numFmtId="165" fontId="12" fillId="33" borderId="1" xfId="57" applyNumberFormat="1" applyFont="1" applyFill="1" applyBorder="1" applyAlignment="1">
      <alignment horizontal="center" vertical="top"/>
    </xf>
    <xf numFmtId="0" fontId="11" fillId="33" borderId="0" xfId="0" applyFont="1" applyFill="1" applyAlignment="1">
      <alignment vertical="top"/>
    </xf>
    <xf numFmtId="41" fontId="12" fillId="33" borderId="0" xfId="0" applyNumberFormat="1" applyFont="1" applyFill="1" applyAlignment="1">
      <alignment horizontal="right" vertical="top"/>
    </xf>
    <xf numFmtId="0" fontId="12" fillId="33" borderId="0" xfId="0" applyFont="1" applyFill="1" applyAlignment="1">
      <alignment vertical="top"/>
    </xf>
    <xf numFmtId="41" fontId="12" fillId="33" borderId="7" xfId="4" applyNumberFormat="1" applyFont="1" applyFill="1" applyBorder="1" applyAlignment="1">
      <alignment horizontal="right" vertical="top"/>
    </xf>
    <xf numFmtId="41" fontId="12" fillId="33" borderId="0" xfId="4" applyNumberFormat="1" applyFont="1" applyFill="1" applyAlignment="1">
      <alignment horizontal="right" vertical="top"/>
    </xf>
    <xf numFmtId="41" fontId="12" fillId="33" borderId="7" xfId="0" applyNumberFormat="1" applyFont="1" applyFill="1" applyBorder="1" applyAlignment="1">
      <alignment horizontal="right" vertical="top"/>
    </xf>
    <xf numFmtId="41" fontId="12" fillId="33" borderId="8" xfId="4" applyNumberFormat="1" applyFont="1" applyFill="1" applyBorder="1" applyAlignment="1">
      <alignment horizontal="right" vertical="top"/>
    </xf>
    <xf numFmtId="43" fontId="12" fillId="33" borderId="0" xfId="4" applyFont="1" applyFill="1" applyAlignment="1">
      <alignment horizontal="right" vertical="top"/>
    </xf>
    <xf numFmtId="41" fontId="12" fillId="33" borderId="6" xfId="0" applyNumberFormat="1" applyFont="1" applyFill="1" applyBorder="1" applyAlignment="1">
      <alignment horizontal="right" vertical="top"/>
    </xf>
    <xf numFmtId="0" fontId="13" fillId="33" borderId="0" xfId="0" applyFont="1" applyFill="1" applyAlignment="1">
      <alignment horizontal="center" vertical="top"/>
    </xf>
    <xf numFmtId="41" fontId="12" fillId="33" borderId="0" xfId="4" applyNumberFormat="1" applyFont="1" applyFill="1" applyBorder="1" applyAlignment="1">
      <alignment horizontal="right" vertical="top"/>
    </xf>
    <xf numFmtId="41" fontId="12" fillId="33" borderId="3" xfId="0" applyNumberFormat="1" applyFont="1" applyFill="1" applyBorder="1" applyAlignment="1">
      <alignment horizontal="right" vertical="top"/>
    </xf>
    <xf numFmtId="41" fontId="12" fillId="33" borderId="8" xfId="0" applyNumberFormat="1" applyFont="1" applyFill="1" applyBorder="1" applyAlignment="1">
      <alignment horizontal="right" vertical="top"/>
    </xf>
    <xf numFmtId="0" fontId="4" fillId="33" borderId="0" xfId="0" applyFont="1" applyFill="1" applyAlignment="1">
      <alignment horizontal="center" vertical="top"/>
    </xf>
    <xf numFmtId="41" fontId="4" fillId="33" borderId="0" xfId="0" applyNumberFormat="1" applyFont="1" applyFill="1" applyAlignment="1">
      <alignment horizontal="center" vertical="top"/>
    </xf>
    <xf numFmtId="41" fontId="4" fillId="33" borderId="1" xfId="0" applyNumberFormat="1" applyFont="1" applyFill="1" applyBorder="1" applyAlignment="1">
      <alignment horizontal="center" vertical="top"/>
    </xf>
    <xf numFmtId="41" fontId="4" fillId="33" borderId="2" xfId="0" applyNumberFormat="1" applyFont="1" applyFill="1" applyBorder="1" applyAlignment="1">
      <alignment horizontal="center" vertical="top"/>
    </xf>
    <xf numFmtId="165" fontId="4" fillId="33" borderId="0" xfId="4" applyNumberFormat="1" applyFont="1" applyFill="1" applyAlignment="1">
      <alignment horizontal="center" vertical="top"/>
    </xf>
    <xf numFmtId="41" fontId="4" fillId="33" borderId="4" xfId="0" applyNumberFormat="1" applyFont="1" applyFill="1" applyBorder="1" applyAlignment="1">
      <alignment horizontal="center" vertical="top"/>
    </xf>
    <xf numFmtId="37" fontId="3" fillId="33" borderId="0" xfId="0" applyNumberFormat="1" applyFont="1" applyFill="1" applyAlignment="1">
      <alignment vertical="top"/>
    </xf>
    <xf numFmtId="37" fontId="6" fillId="33" borderId="0" xfId="0" applyNumberFormat="1" applyFont="1" applyFill="1" applyAlignment="1">
      <alignment horizontal="center" vertical="top"/>
    </xf>
    <xf numFmtId="37" fontId="9" fillId="33" borderId="0" xfId="0" applyNumberFormat="1" applyFont="1" applyFill="1" applyAlignment="1">
      <alignment vertical="top"/>
    </xf>
    <xf numFmtId="41" fontId="9" fillId="33" borderId="0" xfId="0" applyNumberFormat="1" applyFont="1" applyFill="1" applyAlignment="1">
      <alignment horizontal="center" vertical="top"/>
    </xf>
    <xf numFmtId="169" fontId="4" fillId="33" borderId="0" xfId="0" applyNumberFormat="1" applyFont="1" applyFill="1" applyAlignment="1">
      <alignment vertical="top"/>
    </xf>
    <xf numFmtId="37" fontId="4" fillId="0" borderId="0" xfId="0" applyNumberFormat="1" applyFont="1"/>
    <xf numFmtId="41" fontId="4" fillId="0" borderId="0" xfId="0" applyNumberFormat="1" applyFont="1" applyAlignment="1">
      <alignment horizontal="center" vertical="top"/>
    </xf>
    <xf numFmtId="41" fontId="9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center" vertical="top"/>
    </xf>
    <xf numFmtId="165" fontId="3" fillId="33" borderId="1" xfId="0" applyNumberFormat="1" applyFont="1" applyFill="1" applyBorder="1" applyAlignment="1">
      <alignment horizontal="center" vertical="top"/>
    </xf>
    <xf numFmtId="165" fontId="11" fillId="33" borderId="1" xfId="0" applyNumberFormat="1" applyFont="1" applyFill="1" applyBorder="1" applyAlignment="1">
      <alignment horizontal="center" vertical="top"/>
    </xf>
    <xf numFmtId="165" fontId="12" fillId="33" borderId="1" xfId="0" applyNumberFormat="1" applyFont="1" applyFill="1" applyBorder="1" applyAlignment="1">
      <alignment horizontal="center" vertical="top"/>
    </xf>
    <xf numFmtId="165" fontId="11" fillId="0" borderId="1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/>
    </xf>
  </cellXfs>
  <cellStyles count="197">
    <cellStyle name="20% - Accent1" xfId="23" builtinId="30" customBuiltin="1"/>
    <cellStyle name="20% - Accent1 2" xfId="81" xr:uid="{EE5039DD-C73A-4F51-876B-9005331C9D5C}"/>
    <cellStyle name="20% - Accent1 3" xfId="103" xr:uid="{FF51F84D-CF41-433A-A65C-E5A09516935D}"/>
    <cellStyle name="20% - Accent1 4" xfId="128" xr:uid="{92280696-6783-4A54-B1FE-920DD12AA859}"/>
    <cellStyle name="20% - Accent1 5" xfId="179" xr:uid="{DC6C44C8-9554-4B25-96CB-E5B6EDC32B48}"/>
    <cellStyle name="20% - Accent2" xfId="27" builtinId="34" customBuiltin="1"/>
    <cellStyle name="20% - Accent2 2" xfId="84" xr:uid="{54E323BD-F532-42CF-8E92-EA6FF70D7CF8}"/>
    <cellStyle name="20% - Accent2 3" xfId="106" xr:uid="{F1FDF3AE-21A8-4F50-A229-221B5D5808A0}"/>
    <cellStyle name="20% - Accent2 4" xfId="131" xr:uid="{3FCD24B0-ADB0-4D05-9815-49D18D524C69}"/>
    <cellStyle name="20% - Accent2 5" xfId="182" xr:uid="{2EAE5D7D-976E-4116-95B1-8AD9521F5BE1}"/>
    <cellStyle name="20% - Accent3" xfId="31" builtinId="38" customBuiltin="1"/>
    <cellStyle name="20% - Accent3 2" xfId="87" xr:uid="{BA8C6173-CAD3-4AA3-B39D-2865941D6C89}"/>
    <cellStyle name="20% - Accent3 3" xfId="109" xr:uid="{71C309F0-AD58-4597-AF2E-60CA8F298A26}"/>
    <cellStyle name="20% - Accent3 4" xfId="134" xr:uid="{106821A1-B460-4129-9345-8D56781EFAA4}"/>
    <cellStyle name="20% - Accent3 5" xfId="185" xr:uid="{B6A793F3-184B-4A4B-B7CE-298A6C56FF77}"/>
    <cellStyle name="20% - Accent4" xfId="35" builtinId="42" customBuiltin="1"/>
    <cellStyle name="20% - Accent4 2" xfId="90" xr:uid="{C4880BE3-00A9-49D6-BB6D-4C9C777DF873}"/>
    <cellStyle name="20% - Accent4 3" xfId="112" xr:uid="{07A98313-5FC6-4F64-AB07-BD9864364761}"/>
    <cellStyle name="20% - Accent4 4" xfId="137" xr:uid="{3C6C00E5-5ACB-401C-853D-04CF59735A92}"/>
    <cellStyle name="20% - Accent4 5" xfId="188" xr:uid="{0655746F-5557-4A7A-AA96-71681F9B75A4}"/>
    <cellStyle name="20% - Accent5" xfId="39" builtinId="46" customBuiltin="1"/>
    <cellStyle name="20% - Accent5 2" xfId="93" xr:uid="{812F20B3-0CE8-4AED-84D9-CFDCA0851328}"/>
    <cellStyle name="20% - Accent5 3" xfId="115" xr:uid="{C112F7B5-52AB-4E60-94E9-F4DC975E7752}"/>
    <cellStyle name="20% - Accent5 4" xfId="140" xr:uid="{018C5242-9497-4CAB-95DB-1EE678162618}"/>
    <cellStyle name="20% - Accent5 5" xfId="191" xr:uid="{DCCE25CE-0E04-4A67-9D5B-771E68CC9655}"/>
    <cellStyle name="20% - Accent6" xfId="43" builtinId="50" customBuiltin="1"/>
    <cellStyle name="20% - Accent6 2" xfId="96" xr:uid="{A5203FDB-8EE0-4FB1-B3E7-F825750AE047}"/>
    <cellStyle name="20% - Accent6 3" xfId="118" xr:uid="{3EC25D51-A788-4DAD-9E55-15593E553C39}"/>
    <cellStyle name="20% - Accent6 4" xfId="143" xr:uid="{D4100202-8DBA-4789-95B7-FFFC03200C64}"/>
    <cellStyle name="20% - Accent6 5" xfId="194" xr:uid="{6E505AEE-B7EA-47A2-A7DC-AED3B1727BF2}"/>
    <cellStyle name="40% - Accent1" xfId="24" builtinId="31" customBuiltin="1"/>
    <cellStyle name="40% - Accent1 2" xfId="82" xr:uid="{8933043A-B4C6-4D92-8BC9-9F31621C005B}"/>
    <cellStyle name="40% - Accent1 3" xfId="104" xr:uid="{A4EE7D4E-D40B-4796-B893-525C81AB44BC}"/>
    <cellStyle name="40% - Accent1 4" xfId="129" xr:uid="{78EB1E86-06F6-438E-BD2A-BA8CC6DC660B}"/>
    <cellStyle name="40% - Accent1 5" xfId="180" xr:uid="{36CE3907-F253-47C4-A4AB-0AD99FF83028}"/>
    <cellStyle name="40% - Accent2" xfId="28" builtinId="35" customBuiltin="1"/>
    <cellStyle name="40% - Accent2 2" xfId="85" xr:uid="{A59973C0-FC34-405D-81E6-A99DEDBBDC8F}"/>
    <cellStyle name="40% - Accent2 3" xfId="107" xr:uid="{A72138D8-DB8F-4B1A-BA6C-C0F535D75545}"/>
    <cellStyle name="40% - Accent2 4" xfId="132" xr:uid="{A57D1F2F-936C-4E30-8668-826042778145}"/>
    <cellStyle name="40% - Accent2 5" xfId="183" xr:uid="{6966DC49-1AD5-48E1-9FD3-AD76B33A7C9B}"/>
    <cellStyle name="40% - Accent3" xfId="32" builtinId="39" customBuiltin="1"/>
    <cellStyle name="40% - Accent3 2" xfId="88" xr:uid="{5A117E4B-B08B-4FCC-98E2-4314980891C4}"/>
    <cellStyle name="40% - Accent3 3" xfId="110" xr:uid="{BE2179C3-0BCE-4817-B945-B13C6F6E6843}"/>
    <cellStyle name="40% - Accent3 4" xfId="135" xr:uid="{74E37A55-36A1-40D2-A4BC-7352E245FD15}"/>
    <cellStyle name="40% - Accent3 5" xfId="186" xr:uid="{D29CD975-C799-40A9-9CBF-97B1D5DF6D96}"/>
    <cellStyle name="40% - Accent4" xfId="36" builtinId="43" customBuiltin="1"/>
    <cellStyle name="40% - Accent4 2" xfId="91" xr:uid="{AA18157A-A479-46D8-A514-A054AAC92265}"/>
    <cellStyle name="40% - Accent4 3" xfId="113" xr:uid="{A46B2594-75AD-4E7A-B788-7BE11A0E05BB}"/>
    <cellStyle name="40% - Accent4 4" xfId="138" xr:uid="{42C43F63-F6C5-4141-A60C-C85A48F56CD8}"/>
    <cellStyle name="40% - Accent4 5" xfId="189" xr:uid="{5B502208-016B-41EA-BB81-F54BB479C7B5}"/>
    <cellStyle name="40% - Accent5" xfId="40" builtinId="47" customBuiltin="1"/>
    <cellStyle name="40% - Accent5 2" xfId="94" xr:uid="{5D04D8C9-C91F-47CC-98DF-44C0F1327BAA}"/>
    <cellStyle name="40% - Accent5 3" xfId="116" xr:uid="{C59C0E4C-B918-4AE0-BBF1-301678D7B2B8}"/>
    <cellStyle name="40% - Accent5 4" xfId="141" xr:uid="{BD3513A7-C31E-4771-8674-E988F41D1B2D}"/>
    <cellStyle name="40% - Accent5 5" xfId="192" xr:uid="{9D64AF5F-2934-4994-A3DF-51195B19C60F}"/>
    <cellStyle name="40% - Accent6" xfId="44" builtinId="51" customBuiltin="1"/>
    <cellStyle name="40% - Accent6 2" xfId="97" xr:uid="{13B9869E-49DE-42D5-960B-5F913FF8411B}"/>
    <cellStyle name="40% - Accent6 3" xfId="119" xr:uid="{421BA3E4-3BE5-4F53-BC78-236F2E34F843}"/>
    <cellStyle name="40% - Accent6 4" xfId="144" xr:uid="{C9AF0E82-6752-4448-B33D-4971EE5E3AA6}"/>
    <cellStyle name="40% - Accent6 5" xfId="195" xr:uid="{7827462D-C7B5-48D6-A0E8-5479EB665F52}"/>
    <cellStyle name="60% - Accent1" xfId="25" builtinId="32" customBuiltin="1"/>
    <cellStyle name="60% - Accent1 2" xfId="83" xr:uid="{F4D1D714-2E80-41C4-9FE1-175E91A1FEC2}"/>
    <cellStyle name="60% - Accent1 3" xfId="105" xr:uid="{314B54A0-AFBA-490D-9FA1-B6F024DCC4ED}"/>
    <cellStyle name="60% - Accent1 4" xfId="130" xr:uid="{6126CCCB-4590-4C26-9EC3-821E57F0841C}"/>
    <cellStyle name="60% - Accent1 5" xfId="181" xr:uid="{AD18965C-3389-4BB5-9199-3DCC5D192D0E}"/>
    <cellStyle name="60% - Accent2" xfId="29" builtinId="36" customBuiltin="1"/>
    <cellStyle name="60% - Accent2 2" xfId="86" xr:uid="{D83D3A93-65A4-489B-8969-557FFEE3933C}"/>
    <cellStyle name="60% - Accent2 3" xfId="108" xr:uid="{7B2C3A5B-EB49-49B0-8670-DE6AA01BE8FA}"/>
    <cellStyle name="60% - Accent2 4" xfId="133" xr:uid="{EDAE1245-3FCE-4275-A85B-D11626D9C3B9}"/>
    <cellStyle name="60% - Accent2 5" xfId="184" xr:uid="{5876C28F-835B-4799-8545-61D87B7A280D}"/>
    <cellStyle name="60% - Accent3" xfId="33" builtinId="40" customBuiltin="1"/>
    <cellStyle name="60% - Accent3 2" xfId="89" xr:uid="{6C8EC333-E41B-4C44-9F0D-83D0EFED4531}"/>
    <cellStyle name="60% - Accent3 3" xfId="111" xr:uid="{FCC85BF3-F70C-49D4-BDA4-C5A05AB3461F}"/>
    <cellStyle name="60% - Accent3 4" xfId="136" xr:uid="{8FFD68B8-8926-4C69-972E-CF5770A64E0C}"/>
    <cellStyle name="60% - Accent3 5" xfId="187" xr:uid="{5C17D8E4-79B9-4E77-906E-EBF5F75EB6EF}"/>
    <cellStyle name="60% - Accent4" xfId="37" builtinId="44" customBuiltin="1"/>
    <cellStyle name="60% - Accent4 2" xfId="92" xr:uid="{0D94DB87-A4BC-4464-B1F7-0D3EDBC93E34}"/>
    <cellStyle name="60% - Accent4 3" xfId="114" xr:uid="{3B1B0EBC-6880-456D-BA99-46F1F30A821B}"/>
    <cellStyle name="60% - Accent4 4" xfId="139" xr:uid="{9C736762-1E93-4402-A634-31E212F2EA7B}"/>
    <cellStyle name="60% - Accent4 5" xfId="190" xr:uid="{1B98C51A-903F-40C9-A102-45311BCEBD03}"/>
    <cellStyle name="60% - Accent5" xfId="41" builtinId="48" customBuiltin="1"/>
    <cellStyle name="60% - Accent5 2" xfId="95" xr:uid="{1D7B9A95-11AC-4C06-B02C-6450853142F3}"/>
    <cellStyle name="60% - Accent5 3" xfId="117" xr:uid="{889C1152-C72A-41C5-B931-0818213A499D}"/>
    <cellStyle name="60% - Accent5 4" xfId="142" xr:uid="{E3DD0D93-5F08-48AE-95FC-48C2C899193A}"/>
    <cellStyle name="60% - Accent5 5" xfId="193" xr:uid="{57F318F7-1790-4EB0-AC0E-0CDE5D241C1B}"/>
    <cellStyle name="60% - Accent6" xfId="45" builtinId="52" customBuiltin="1"/>
    <cellStyle name="60% - Accent6 2" xfId="98" xr:uid="{72439785-715C-4B6D-AFD3-8534B77A43F2}"/>
    <cellStyle name="60% - Accent6 3" xfId="120" xr:uid="{E0163B64-E57D-4298-B458-965B9D0E6E9D}"/>
    <cellStyle name="60% - Accent6 4" xfId="145" xr:uid="{928C9665-3112-4A6B-A1DB-2FFAD720C078}"/>
    <cellStyle name="60% - Accent6 5" xfId="196" xr:uid="{414A5C7B-E5E4-470F-BD29-4707B5A95429}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2" builtinId="27" customBuiltin="1"/>
    <cellStyle name="Calculation" xfId="16" builtinId="22" customBuiltin="1"/>
    <cellStyle name="Check Cell" xfId="18" builtinId="23" customBuiltin="1"/>
    <cellStyle name="Comma" xfId="4" builtinId="3"/>
    <cellStyle name="Comma 10" xfId="168" xr:uid="{954976F2-AAEC-4E56-AFC8-2A340EF01D86}"/>
    <cellStyle name="Comma 11" xfId="171" xr:uid="{3A2E20A8-198E-48D8-A73E-1EE73B643D4F}"/>
    <cellStyle name="Comma 12" xfId="46" xr:uid="{59445F02-3485-40A6-BF86-A7348E729056}"/>
    <cellStyle name="Comma 2" xfId="49" xr:uid="{0358933C-762D-4381-95EF-9544039A56D6}"/>
    <cellStyle name="Comma 2 2" xfId="54" xr:uid="{0C305F4B-55A6-4542-BA81-DDD0D7270E0E}"/>
    <cellStyle name="Comma 2 3" xfId="64" xr:uid="{B834CD1E-6B6A-4743-88D0-49E840B3FE3E}"/>
    <cellStyle name="Comma 2 4" xfId="147" xr:uid="{B9B32931-BCC7-48B5-9C2F-53D691BD25F7}"/>
    <cellStyle name="Comma 3" xfId="55" xr:uid="{FE022E4E-866D-4546-A150-44026F730F13}"/>
    <cellStyle name="Comma 3 2" xfId="65" xr:uid="{5FBCA841-B66E-447F-A4B0-182837F0FFE6}"/>
    <cellStyle name="Comma 3 2 2" xfId="67" xr:uid="{E31B20E0-D912-4B42-8023-0485B695B7B2}"/>
    <cellStyle name="Comma 3 3" xfId="155" xr:uid="{C2E224C4-6955-4B97-88C9-342CE3FF67DB}"/>
    <cellStyle name="Comma 37" xfId="60" xr:uid="{6C40B837-58DD-40A3-A852-D9F48B9090AA}"/>
    <cellStyle name="Comma 4" xfId="69" xr:uid="{003D5CC6-46F8-42B9-A55D-2178BDA7CF78}"/>
    <cellStyle name="Comma 4 2" xfId="149" xr:uid="{68863F6D-59C3-4E52-8C29-71FA1C05E061}"/>
    <cellStyle name="Comma 5" xfId="75" xr:uid="{8278E0C5-3774-4613-BF19-C5F862A98CFB}"/>
    <cellStyle name="Comma 6" xfId="100" xr:uid="{26AEA5CF-20AC-4C97-A5B3-B9EAFF62ED55}"/>
    <cellStyle name="Comma 7" xfId="122" xr:uid="{3CF1E882-D25E-4D27-97CF-F040AB345CBE}"/>
    <cellStyle name="Comma 8" xfId="124" xr:uid="{55DF5094-3E88-4AD6-9E3A-3022763863B9}"/>
    <cellStyle name="Comma 8 2" xfId="73" xr:uid="{8A03E795-2C4E-4A1C-801C-E91511218783}"/>
    <cellStyle name="Comma 9" xfId="125" xr:uid="{1224A53E-17C4-4E22-BD7A-26D1E3BF2700}"/>
    <cellStyle name="Explanatory Text" xfId="20" builtinId="53" customBuiltin="1"/>
    <cellStyle name="Good" xfId="11" builtinId="26" customBuiltin="1"/>
    <cellStyle name="Heading 1" xfId="7" builtinId="16" customBuiltin="1"/>
    <cellStyle name="Heading 2" xfId="8" builtinId="17" customBuiltin="1"/>
    <cellStyle name="Heading 3" xfId="9" builtinId="18" customBuiltin="1"/>
    <cellStyle name="Heading 4" xfId="10" builtinId="19" customBuiltin="1"/>
    <cellStyle name="Input" xfId="14" builtinId="20" customBuiltin="1"/>
    <cellStyle name="Linked Cell" xfId="17" builtinId="24" customBuiltin="1"/>
    <cellStyle name="Neutral" xfId="13" builtinId="28" customBuiltin="1"/>
    <cellStyle name="Normal" xfId="0" builtinId="0"/>
    <cellStyle name="Normal 10" xfId="99" xr:uid="{B09CAF78-AA54-47D4-8893-F2A50EFAD2C8}"/>
    <cellStyle name="Normal 10 2" xfId="163" xr:uid="{203A4025-0311-47FB-9671-EDA75381BAED}"/>
    <cellStyle name="Normal 107" xfId="59" xr:uid="{BD7947FF-91C2-47AE-96C4-7D6FABE35EE6}"/>
    <cellStyle name="Normal 11" xfId="101" xr:uid="{E4B849D8-D48B-4580-88FA-F158DE78171E}"/>
    <cellStyle name="Normal 11 2" xfId="164" xr:uid="{811EB6A4-4CCC-4AB1-A270-77E5F3261FDE}"/>
    <cellStyle name="Normal 12" xfId="121" xr:uid="{7E95DF9F-61B3-46F4-A8EC-7549CDFB9849}"/>
    <cellStyle name="Normal 12 2" xfId="165" xr:uid="{A9E39359-9C7D-4C9B-93BC-6394A667D10A}"/>
    <cellStyle name="Normal 13" xfId="123" xr:uid="{989CFD99-0353-4354-BDD9-65D297DE05CE}"/>
    <cellStyle name="Normal 14" xfId="126" xr:uid="{7EB73034-4812-4436-9269-3449A2C67788}"/>
    <cellStyle name="Normal 15" xfId="166" xr:uid="{59C44C2D-CEDC-4F80-AD5E-60ECBA3AC991}"/>
    <cellStyle name="Normal 16" xfId="167" xr:uid="{F4E38058-DFD6-4EDB-AF76-369FB2E3851B}"/>
    <cellStyle name="Normal 17" xfId="170" xr:uid="{E00D9645-1CC1-45B6-8D1A-FE5F5B02AA7C}"/>
    <cellStyle name="Normal 18" xfId="173" xr:uid="{6673A1E6-A9BF-4795-98D3-FA6F3BDFA2CA}"/>
    <cellStyle name="Normal 19" xfId="176" xr:uid="{60D5E416-651C-4893-A987-EEDDBC503797}"/>
    <cellStyle name="Normal 2" xfId="2" xr:uid="{00000000-0005-0000-0000-000001000000}"/>
    <cellStyle name="Normal 2 2" xfId="53" xr:uid="{911BAD93-D689-4D93-B2BA-ED358FE76EEC}"/>
    <cellStyle name="Normal 2 2 2" xfId="58" xr:uid="{A31255F7-A1E6-45CE-A150-79B0E07C0F8D}"/>
    <cellStyle name="Normal 2 2 3" xfId="63" xr:uid="{EDBBCA3A-F22D-4BFB-B035-E1912CE00C71}"/>
    <cellStyle name="Normal 2 2 3 2" xfId="66" xr:uid="{0ABC6237-9EA2-4F53-BF56-BE5260FCD471}"/>
    <cellStyle name="Normal 2 2 4" xfId="160" xr:uid="{A14D085B-A700-4E4B-BE3D-0FA473605596}"/>
    <cellStyle name="Normal 2 2 5" xfId="174" xr:uid="{7355CE9D-8D3C-4846-8D39-92A09D4EEEC5}"/>
    <cellStyle name="Normal 2 3" xfId="51" xr:uid="{7F8C193A-6FF4-4107-AB94-418889BD027D}"/>
    <cellStyle name="Normal 2 3 2" xfId="151" xr:uid="{37A1A481-3DB8-4C27-B068-09205D9119F9}"/>
    <cellStyle name="Normal 2 4" xfId="3" xr:uid="{00000000-0005-0000-0000-000002000000}"/>
    <cellStyle name="Normal 2 4 2" xfId="57" xr:uid="{20F17216-DBEC-4703-B2B7-B15928060559}"/>
    <cellStyle name="Normal 2 5" xfId="61" xr:uid="{5481D442-3E9D-438F-B86C-5709227C7A9F}"/>
    <cellStyle name="Normal 2 6" xfId="76" xr:uid="{9A7E58D2-C6E9-487B-BC6F-AF13A9CBC019}"/>
    <cellStyle name="Normal 2 7" xfId="146" xr:uid="{64D2B147-2DC0-40A6-9954-2B0CA592F0D7}"/>
    <cellStyle name="Normal 2 8" xfId="47" xr:uid="{56AAD77C-0999-4F31-A07D-5E25C4778BA3}"/>
    <cellStyle name="Normal 20" xfId="177" xr:uid="{347F365B-A486-4921-946C-743A9341544B}"/>
    <cellStyle name="Normal 3" xfId="48" xr:uid="{064DBFB1-91EC-4DC7-91AD-D5FAE86867A9}"/>
    <cellStyle name="Normal 3 2" xfId="153" xr:uid="{3C908534-91DC-4AF9-9C31-B7455F2A4C54}"/>
    <cellStyle name="Normal 3 3" xfId="52" xr:uid="{682A23BF-5CD8-41AC-BE25-5998F9A556AF}"/>
    <cellStyle name="Normal 4" xfId="62" xr:uid="{0EC00C98-E66A-4ED0-ABE1-029D1812D549}"/>
    <cellStyle name="Normal 4 2" xfId="152" xr:uid="{6C3CA7F5-D8D6-4746-9304-84AACCD22ABB}"/>
    <cellStyle name="Normal 5" xfId="68" xr:uid="{680DDEDB-05BA-4196-B16B-69733F21BF65}"/>
    <cellStyle name="Normal 5 2" xfId="154" xr:uid="{D3406FC3-CFC3-4AC4-9437-A467E9A5570A}"/>
    <cellStyle name="Normal 6" xfId="70" xr:uid="{1EB1A225-7A4F-4BEB-A12A-0FBAF19AF8DF}"/>
    <cellStyle name="Normal 7" xfId="74" xr:uid="{257675C3-024E-4540-8CB8-ABBA5E2E9478}"/>
    <cellStyle name="Normal 7 2" xfId="161" xr:uid="{9043394B-66FC-4F3C-809A-9ABC4C2BD96E}"/>
    <cellStyle name="Normal 8" xfId="77" xr:uid="{B5538901-D298-4B19-A191-5D279AD66D76}"/>
    <cellStyle name="Normal 8 2" xfId="148" xr:uid="{56BC08BA-D8E5-4866-AE82-E2CD50CCD4C8}"/>
    <cellStyle name="Normal 8 3" xfId="175" xr:uid="{C78D7840-5A81-4C17-8601-0A5FCC241311}"/>
    <cellStyle name="Normal 9" xfId="79" xr:uid="{840847E2-0997-4BB7-B89C-C0F10C3C1611}"/>
    <cellStyle name="Normal 9 2" xfId="72" xr:uid="{C0A27DB4-77AB-4E0A-9126-020B02BA0732}"/>
    <cellStyle name="Normal 9 3" xfId="162" xr:uid="{2F354021-46E7-442E-925E-72B3AA8C9A2B}"/>
    <cellStyle name="Normal_BS&amp;PLT Q1'2006" xfId="1" xr:uid="{00000000-0005-0000-0000-000003000000}"/>
    <cellStyle name="Note 2" xfId="78" xr:uid="{146AADD2-8900-4114-BC01-444C08E5CE0D}"/>
    <cellStyle name="Note 3" xfId="80" xr:uid="{AA2F8334-5352-4D9C-B346-1AE846C89BF7}"/>
    <cellStyle name="Note 4" xfId="102" xr:uid="{AC3D5C0F-559F-4483-97ED-F31DC2A4B925}"/>
    <cellStyle name="Note 5" xfId="127" xr:uid="{4D11506C-E464-43AD-A31B-A160987A8E3F}"/>
    <cellStyle name="Note 6" xfId="178" xr:uid="{C408193D-9779-4A32-8DDB-C86B933A77CE}"/>
    <cellStyle name="Output" xfId="15" builtinId="21" customBuiltin="1"/>
    <cellStyle name="Percent" xfId="5" builtinId="5"/>
    <cellStyle name="Percent 2" xfId="50" xr:uid="{DD49F141-224A-4808-9B9F-5E891BE3A2AC}"/>
    <cellStyle name="Percent 2 3" xfId="71" xr:uid="{00ADAAC0-11DD-4478-ACBB-AB8879B7C782}"/>
    <cellStyle name="Percent 3" xfId="56" xr:uid="{82833820-3F59-4826-92CC-214CB92A7844}"/>
    <cellStyle name="Percent 3 2" xfId="158" xr:uid="{4F3CCCCF-6438-49CF-B34F-4851652C2B3E}"/>
    <cellStyle name="Percent 4" xfId="150" xr:uid="{A692322A-B664-4AE8-92FD-472D7BEC17E2}"/>
    <cellStyle name="Percent 5" xfId="169" xr:uid="{9ED51175-A238-493D-BC3D-836E2E2CBA3A}"/>
    <cellStyle name="Percent 6" xfId="172" xr:uid="{6CE18529-77A4-46D7-8AAF-D5AEBB0B5FAE}"/>
    <cellStyle name="Title" xfId="6" builtinId="15" customBuiltin="1"/>
    <cellStyle name="Total" xfId="21" builtinId="25" customBuiltin="1"/>
    <cellStyle name="Warning Text" xfId="19" builtinId="11" customBuiltin="1"/>
    <cellStyle name="เครื่องหมายจุลภาค 3" xfId="156" xr:uid="{7C2BAAEE-F8BD-4A5A-931D-E93F5824DBC0}"/>
    <cellStyle name="ปกติ 2" xfId="159" xr:uid="{7D3C7775-4608-4518-B9F3-F9C51F931200}"/>
    <cellStyle name="ปกติ_Up_128" xfId="157" xr:uid="{AD2B1837-F089-4899-9E5B-4036D6A02D48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5"/>
  <sheetViews>
    <sheetView view="pageBreakPreview" zoomScale="80" zoomScaleNormal="100" zoomScaleSheetLayoutView="80" workbookViewId="0">
      <selection activeCell="L7" sqref="L7"/>
    </sheetView>
  </sheetViews>
  <sheetFormatPr defaultColWidth="10.5546875" defaultRowHeight="24" customHeight="1"/>
  <cols>
    <col min="1" max="1" width="46.44140625" style="35" customWidth="1"/>
    <col min="2" max="2" width="8.44140625" style="35" customWidth="1"/>
    <col min="3" max="3" width="1.44140625" style="34" customWidth="1"/>
    <col min="4" max="4" width="15.5546875" style="34" bestFit="1" customWidth="1"/>
    <col min="5" max="5" width="1.44140625" style="34" customWidth="1"/>
    <col min="6" max="6" width="15.5546875" style="34" bestFit="1" customWidth="1"/>
    <col min="7" max="7" width="1.44140625" style="34" customWidth="1"/>
    <col min="8" max="8" width="15.5546875" style="34" customWidth="1"/>
    <col min="9" max="9" width="1.44140625" style="34" customWidth="1"/>
    <col min="10" max="10" width="17.44140625" style="34" bestFit="1" customWidth="1"/>
    <col min="11" max="11" width="14.44140625" style="34" customWidth="1"/>
    <col min="12" max="12" width="16" style="34" customWidth="1"/>
    <col min="13" max="13" width="11" style="34" bestFit="1" customWidth="1"/>
    <col min="14" max="16384" width="10.5546875" style="34"/>
  </cols>
  <sheetData>
    <row r="1" spans="1:10" s="27" customFormat="1" ht="24" customHeight="1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26"/>
    </row>
    <row r="2" spans="1:10" s="27" customFormat="1" ht="24" customHeight="1">
      <c r="A2" s="28" t="s">
        <v>1</v>
      </c>
      <c r="B2" s="25"/>
      <c r="C2" s="26"/>
      <c r="D2" s="26"/>
      <c r="E2" s="26"/>
      <c r="F2" s="26"/>
      <c r="G2" s="26"/>
      <c r="H2" s="29"/>
      <c r="I2" s="26"/>
      <c r="J2" s="29"/>
    </row>
    <row r="3" spans="1:10" s="32" customFormat="1" ht="24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1"/>
    </row>
    <row r="4" spans="1:10" ht="24" customHeight="1">
      <c r="A4" s="25"/>
      <c r="B4" s="25"/>
      <c r="C4" s="26"/>
      <c r="D4" s="26"/>
      <c r="E4" s="26"/>
      <c r="F4" s="26"/>
      <c r="G4" s="26"/>
      <c r="H4" s="26"/>
      <c r="I4" s="26"/>
      <c r="J4" s="33" t="s">
        <v>3</v>
      </c>
    </row>
    <row r="5" spans="1:10" ht="24" customHeight="1">
      <c r="D5" s="121" t="s">
        <v>4</v>
      </c>
      <c r="E5" s="121"/>
      <c r="F5" s="121"/>
      <c r="G5" s="31"/>
      <c r="H5" s="121" t="s">
        <v>5</v>
      </c>
      <c r="I5" s="121"/>
      <c r="J5" s="121"/>
    </row>
    <row r="6" spans="1:10" ht="24" customHeight="1">
      <c r="B6" s="37" t="s">
        <v>6</v>
      </c>
      <c r="C6" s="38"/>
      <c r="D6" s="39" t="s">
        <v>7</v>
      </c>
      <c r="E6" s="40"/>
      <c r="F6" s="39" t="s">
        <v>8</v>
      </c>
      <c r="G6" s="41"/>
      <c r="H6" s="39" t="s">
        <v>7</v>
      </c>
      <c r="I6" s="40"/>
      <c r="J6" s="39" t="s">
        <v>8</v>
      </c>
    </row>
    <row r="7" spans="1:10" ht="24" customHeight="1">
      <c r="A7" s="30" t="s">
        <v>9</v>
      </c>
    </row>
    <row r="8" spans="1:10" ht="24" customHeight="1">
      <c r="A8" s="30" t="s">
        <v>10</v>
      </c>
      <c r="B8" s="42"/>
      <c r="D8" s="33"/>
    </row>
    <row r="9" spans="1:10" ht="24" customHeight="1">
      <c r="A9" s="35" t="s">
        <v>11</v>
      </c>
      <c r="B9" s="42">
        <v>7</v>
      </c>
      <c r="D9" s="33">
        <v>687924860</v>
      </c>
      <c r="E9" s="33"/>
      <c r="F9" s="33">
        <v>474814008</v>
      </c>
      <c r="G9" s="33"/>
      <c r="H9" s="33">
        <v>364988465</v>
      </c>
      <c r="I9" s="33"/>
      <c r="J9" s="33">
        <v>94514641</v>
      </c>
    </row>
    <row r="10" spans="1:10" ht="24" customHeight="1">
      <c r="A10" s="35" t="s">
        <v>12</v>
      </c>
      <c r="B10" s="42" t="s">
        <v>13</v>
      </c>
      <c r="C10" s="43"/>
      <c r="D10" s="33">
        <v>351358537</v>
      </c>
      <c r="E10" s="33"/>
      <c r="F10" s="33">
        <v>321835121</v>
      </c>
      <c r="G10" s="33"/>
      <c r="H10" s="33">
        <v>165252669</v>
      </c>
      <c r="I10" s="33"/>
      <c r="J10" s="33">
        <v>173559406</v>
      </c>
    </row>
    <row r="11" spans="1:10" ht="24" customHeight="1">
      <c r="A11" s="35" t="s">
        <v>14</v>
      </c>
      <c r="B11" s="42"/>
      <c r="C11" s="43"/>
      <c r="D11" s="33"/>
      <c r="E11" s="33"/>
      <c r="F11" s="33"/>
      <c r="G11" s="33"/>
      <c r="H11" s="33"/>
      <c r="I11" s="33"/>
      <c r="J11" s="33"/>
    </row>
    <row r="12" spans="1:10" ht="24" customHeight="1">
      <c r="A12" s="35" t="s">
        <v>15</v>
      </c>
      <c r="B12" s="42">
        <v>9</v>
      </c>
      <c r="C12" s="43"/>
      <c r="D12" s="33">
        <v>4211623710</v>
      </c>
      <c r="E12" s="33"/>
      <c r="F12" s="33">
        <v>4023669344</v>
      </c>
      <c r="G12" s="33"/>
      <c r="H12" s="33">
        <v>2959284787</v>
      </c>
      <c r="I12" s="33"/>
      <c r="J12" s="33">
        <v>2282590571</v>
      </c>
    </row>
    <row r="13" spans="1:10" ht="24" customHeight="1">
      <c r="A13" s="35" t="s">
        <v>16</v>
      </c>
      <c r="B13" s="42"/>
      <c r="C13" s="43"/>
      <c r="D13" s="33">
        <v>411840463</v>
      </c>
      <c r="E13" s="33"/>
      <c r="F13" s="33">
        <v>346367762</v>
      </c>
      <c r="G13" s="33"/>
      <c r="H13" s="33">
        <v>134488867</v>
      </c>
      <c r="I13" s="33"/>
      <c r="J13" s="33">
        <v>119469148</v>
      </c>
    </row>
    <row r="14" spans="1:10" ht="24" customHeight="1">
      <c r="A14" s="35" t="s">
        <v>17</v>
      </c>
      <c r="B14" s="42">
        <v>6</v>
      </c>
      <c r="C14" s="43"/>
      <c r="D14" s="33">
        <v>0</v>
      </c>
      <c r="E14" s="33"/>
      <c r="F14" s="33">
        <v>0</v>
      </c>
      <c r="G14" s="33"/>
      <c r="H14" s="33">
        <v>150000000</v>
      </c>
      <c r="I14" s="33"/>
      <c r="J14" s="33">
        <v>160000000</v>
      </c>
    </row>
    <row r="15" spans="1:10" ht="24" customHeight="1">
      <c r="A15" s="44" t="s">
        <v>18</v>
      </c>
      <c r="B15" s="42">
        <v>10</v>
      </c>
      <c r="D15" s="33">
        <v>213231921</v>
      </c>
      <c r="E15" s="33"/>
      <c r="F15" s="33">
        <v>230457543</v>
      </c>
      <c r="G15" s="33"/>
      <c r="H15" s="33">
        <v>106992576</v>
      </c>
      <c r="I15" s="33"/>
      <c r="J15" s="33">
        <v>103848507</v>
      </c>
    </row>
    <row r="16" spans="1:10" ht="24" customHeight="1">
      <c r="A16" s="44" t="s">
        <v>19</v>
      </c>
      <c r="B16" s="42"/>
      <c r="D16" s="33">
        <v>321540282</v>
      </c>
      <c r="E16" s="33"/>
      <c r="F16" s="33">
        <v>350687014</v>
      </c>
      <c r="G16" s="33"/>
      <c r="H16" s="33">
        <v>144437220</v>
      </c>
      <c r="I16" s="33"/>
      <c r="J16" s="33">
        <v>87954527</v>
      </c>
    </row>
    <row r="17" spans="1:12" ht="24" customHeight="1">
      <c r="A17" s="35" t="s">
        <v>20</v>
      </c>
      <c r="B17" s="42"/>
      <c r="D17" s="33">
        <v>368410886</v>
      </c>
      <c r="E17" s="33"/>
      <c r="F17" s="33">
        <v>295440139</v>
      </c>
      <c r="G17" s="33"/>
      <c r="H17" s="33">
        <v>129265126</v>
      </c>
      <c r="I17" s="33"/>
      <c r="J17" s="33">
        <v>134396082</v>
      </c>
    </row>
    <row r="18" spans="1:12" ht="24" customHeight="1">
      <c r="A18" s="30" t="s">
        <v>21</v>
      </c>
      <c r="B18" s="42"/>
      <c r="D18" s="45">
        <f>SUM(D9:D17)</f>
        <v>6565930659</v>
      </c>
      <c r="E18" s="33"/>
      <c r="F18" s="45">
        <f>SUM(F9:F17)</f>
        <v>6043270931</v>
      </c>
      <c r="G18" s="33"/>
      <c r="H18" s="45">
        <f>SUM(H9:H17)</f>
        <v>4154709710</v>
      </c>
      <c r="I18" s="33"/>
      <c r="J18" s="45">
        <f>SUM(J9:J17)</f>
        <v>3156332882</v>
      </c>
    </row>
    <row r="19" spans="1:12" ht="24" customHeight="1">
      <c r="A19" s="30" t="s">
        <v>22</v>
      </c>
      <c r="B19" s="42"/>
      <c r="D19" s="33"/>
      <c r="E19" s="33"/>
      <c r="F19" s="33"/>
      <c r="G19" s="33"/>
      <c r="H19" s="33"/>
      <c r="I19" s="33"/>
      <c r="J19" s="33"/>
    </row>
    <row r="20" spans="1:12" ht="24" customHeight="1">
      <c r="A20" s="35" t="s">
        <v>23</v>
      </c>
      <c r="B20" s="42">
        <v>11</v>
      </c>
      <c r="D20" s="33">
        <v>506970264</v>
      </c>
      <c r="E20" s="33"/>
      <c r="F20" s="33">
        <v>379505820</v>
      </c>
      <c r="G20" s="33"/>
      <c r="H20" s="33">
        <v>290818744</v>
      </c>
      <c r="I20" s="33"/>
      <c r="J20" s="33">
        <v>182444524</v>
      </c>
    </row>
    <row r="21" spans="1:12" ht="24" customHeight="1">
      <c r="A21" s="35" t="s">
        <v>24</v>
      </c>
      <c r="B21" s="42">
        <v>12</v>
      </c>
      <c r="D21" s="33">
        <v>0</v>
      </c>
      <c r="E21" s="33"/>
      <c r="F21" s="33">
        <v>0</v>
      </c>
      <c r="G21" s="33"/>
      <c r="H21" s="33">
        <v>700979500</v>
      </c>
      <c r="I21" s="33"/>
      <c r="J21" s="33">
        <v>700979500</v>
      </c>
    </row>
    <row r="22" spans="1:12" ht="24" customHeight="1">
      <c r="A22" s="35" t="s">
        <v>25</v>
      </c>
      <c r="B22" s="42">
        <v>14</v>
      </c>
      <c r="D22" s="33">
        <v>113042461</v>
      </c>
      <c r="E22" s="33"/>
      <c r="F22" s="33">
        <v>121563400</v>
      </c>
      <c r="G22" s="33"/>
      <c r="H22" s="33">
        <v>0</v>
      </c>
      <c r="I22" s="33"/>
      <c r="J22" s="33">
        <v>0</v>
      </c>
    </row>
    <row r="23" spans="1:12" ht="24" customHeight="1">
      <c r="A23" s="44" t="s">
        <v>26</v>
      </c>
      <c r="B23" s="42">
        <v>15</v>
      </c>
      <c r="D23" s="33">
        <v>680711428</v>
      </c>
      <c r="E23" s="33"/>
      <c r="F23" s="33">
        <f>763233158-2300000</f>
        <v>760933158</v>
      </c>
      <c r="G23" s="33"/>
      <c r="H23" s="33">
        <v>249160770</v>
      </c>
      <c r="I23" s="33"/>
      <c r="J23" s="33">
        <f>270855110-2300000</f>
        <v>268555110</v>
      </c>
    </row>
    <row r="24" spans="1:12" ht="24" customHeight="1">
      <c r="A24" s="44" t="s">
        <v>27</v>
      </c>
      <c r="B24" s="42">
        <v>16</v>
      </c>
      <c r="D24" s="33">
        <v>122518422</v>
      </c>
      <c r="E24" s="33"/>
      <c r="F24" s="33">
        <v>123339527</v>
      </c>
      <c r="G24" s="33"/>
      <c r="H24" s="33">
        <v>81701449</v>
      </c>
      <c r="I24" s="33"/>
      <c r="J24" s="33">
        <v>61272852</v>
      </c>
    </row>
    <row r="25" spans="1:12" ht="24" customHeight="1">
      <c r="A25" s="46" t="s">
        <v>28</v>
      </c>
      <c r="B25" s="42">
        <v>17</v>
      </c>
      <c r="D25" s="33">
        <v>11947505</v>
      </c>
      <c r="E25" s="33"/>
      <c r="F25" s="33">
        <f>10556445+2300000</f>
        <v>12856445</v>
      </c>
      <c r="G25" s="33"/>
      <c r="H25" s="33">
        <v>5959102</v>
      </c>
      <c r="I25" s="33"/>
      <c r="J25" s="33">
        <f>4064692+2300000</f>
        <v>6364692</v>
      </c>
    </row>
    <row r="26" spans="1:12" ht="24" customHeight="1">
      <c r="A26" s="46" t="s">
        <v>29</v>
      </c>
      <c r="B26" s="42">
        <v>28</v>
      </c>
      <c r="D26" s="33">
        <v>60071892</v>
      </c>
      <c r="E26" s="33"/>
      <c r="F26" s="33">
        <v>56452741</v>
      </c>
      <c r="G26" s="33"/>
      <c r="H26" s="33">
        <v>10425713</v>
      </c>
      <c r="I26" s="33"/>
      <c r="J26" s="33">
        <v>7804503</v>
      </c>
    </row>
    <row r="27" spans="1:12" ht="24" customHeight="1">
      <c r="A27" s="35" t="s">
        <v>30</v>
      </c>
      <c r="B27" s="42"/>
      <c r="D27" s="47">
        <v>166687997</v>
      </c>
      <c r="E27" s="33"/>
      <c r="F27" s="47">
        <v>165433244</v>
      </c>
      <c r="G27" s="33"/>
      <c r="H27" s="47">
        <v>33559653</v>
      </c>
      <c r="I27" s="33"/>
      <c r="J27" s="47">
        <v>39069794</v>
      </c>
    </row>
    <row r="28" spans="1:12" ht="24" customHeight="1">
      <c r="A28" s="30" t="s">
        <v>31</v>
      </c>
      <c r="B28" s="42"/>
      <c r="D28" s="33">
        <f>SUM(D20:D27)</f>
        <v>1661949969</v>
      </c>
      <c r="E28" s="33"/>
      <c r="F28" s="33">
        <f>SUM(F20:F27)</f>
        <v>1620084335</v>
      </c>
      <c r="G28" s="33"/>
      <c r="H28" s="33">
        <f>SUM(H20:H27)</f>
        <v>1372604931</v>
      </c>
      <c r="I28" s="33"/>
      <c r="J28" s="33">
        <f>SUM(J20:J27)</f>
        <v>1266490975</v>
      </c>
    </row>
    <row r="29" spans="1:12" ht="24" customHeight="1" thickBot="1">
      <c r="A29" s="30" t="s">
        <v>32</v>
      </c>
      <c r="D29" s="48">
        <f>D18+D28</f>
        <v>8227880628</v>
      </c>
      <c r="E29" s="33"/>
      <c r="F29" s="48">
        <f>F18+F28</f>
        <v>7663355266</v>
      </c>
      <c r="G29" s="33"/>
      <c r="H29" s="48">
        <f>H18+H28</f>
        <v>5527314641</v>
      </c>
      <c r="I29" s="33"/>
      <c r="J29" s="48">
        <f>J18+J28</f>
        <v>4422823857</v>
      </c>
    </row>
    <row r="30" spans="1:12" ht="24" customHeight="1" thickTop="1"/>
    <row r="31" spans="1:12" ht="24" customHeight="1">
      <c r="A31" s="35" t="s">
        <v>33</v>
      </c>
    </row>
    <row r="32" spans="1:12" s="27" customFormat="1" ht="24" customHeight="1">
      <c r="A32" s="24" t="s">
        <v>0</v>
      </c>
      <c r="B32" s="25"/>
      <c r="C32" s="26"/>
      <c r="D32" s="26"/>
      <c r="E32" s="26"/>
      <c r="F32" s="26"/>
      <c r="G32" s="26"/>
      <c r="H32" s="26"/>
      <c r="I32" s="26"/>
      <c r="J32" s="26"/>
      <c r="K32" s="34"/>
      <c r="L32" s="34"/>
    </row>
    <row r="33" spans="1:12" s="27" customFormat="1" ht="24" customHeight="1">
      <c r="A33" s="49" t="s">
        <v>34</v>
      </c>
      <c r="B33" s="25"/>
      <c r="C33" s="26"/>
      <c r="D33" s="26"/>
      <c r="E33" s="26"/>
      <c r="F33" s="26"/>
      <c r="G33" s="26"/>
      <c r="H33" s="29"/>
      <c r="I33" s="26"/>
      <c r="J33" s="29"/>
      <c r="K33" s="34"/>
      <c r="L33" s="34"/>
    </row>
    <row r="34" spans="1:12" s="32" customFormat="1" ht="24" customHeight="1">
      <c r="A34" s="30" t="s">
        <v>2</v>
      </c>
      <c r="B34" s="30"/>
      <c r="C34" s="30"/>
      <c r="D34" s="30"/>
      <c r="E34" s="30"/>
      <c r="F34" s="30"/>
      <c r="G34" s="30"/>
      <c r="H34" s="30"/>
      <c r="I34" s="30"/>
      <c r="J34" s="31"/>
      <c r="K34" s="34"/>
      <c r="L34" s="34"/>
    </row>
    <row r="35" spans="1:12" ht="24" customHeight="1">
      <c r="A35" s="25"/>
      <c r="B35" s="25"/>
      <c r="C35" s="26"/>
      <c r="D35" s="26"/>
      <c r="E35" s="26"/>
      <c r="F35" s="26"/>
      <c r="G35" s="26"/>
      <c r="H35" s="26"/>
      <c r="I35" s="26"/>
      <c r="J35" s="50" t="s">
        <v>3</v>
      </c>
    </row>
    <row r="36" spans="1:12" ht="24" customHeight="1">
      <c r="D36" s="121" t="s">
        <v>4</v>
      </c>
      <c r="E36" s="121"/>
      <c r="F36" s="121"/>
      <c r="G36" s="31"/>
      <c r="H36" s="121" t="s">
        <v>5</v>
      </c>
      <c r="I36" s="121"/>
      <c r="J36" s="121"/>
    </row>
    <row r="37" spans="1:12" ht="24" customHeight="1">
      <c r="B37" s="37" t="s">
        <v>6</v>
      </c>
      <c r="C37" s="38"/>
      <c r="D37" s="39" t="s">
        <v>7</v>
      </c>
      <c r="E37" s="40"/>
      <c r="F37" s="39" t="s">
        <v>8</v>
      </c>
      <c r="G37" s="41"/>
      <c r="H37" s="39" t="s">
        <v>7</v>
      </c>
      <c r="I37" s="40"/>
      <c r="J37" s="39" t="s">
        <v>8</v>
      </c>
    </row>
    <row r="38" spans="1:12" ht="24" customHeight="1">
      <c r="A38" s="30" t="s">
        <v>35</v>
      </c>
    </row>
    <row r="39" spans="1:12" ht="24" customHeight="1">
      <c r="A39" s="30" t="s">
        <v>36</v>
      </c>
    </row>
    <row r="40" spans="1:12" ht="24" customHeight="1">
      <c r="A40" s="44" t="s">
        <v>37</v>
      </c>
      <c r="B40" s="42">
        <v>18</v>
      </c>
      <c r="D40" s="51">
        <v>2099031310</v>
      </c>
      <c r="E40" s="51"/>
      <c r="F40" s="51">
        <v>2015824326</v>
      </c>
      <c r="G40" s="51"/>
      <c r="H40" s="51">
        <v>1446065096</v>
      </c>
      <c r="I40" s="51"/>
      <c r="J40" s="51">
        <v>1195846219</v>
      </c>
    </row>
    <row r="41" spans="1:12" ht="24" customHeight="1">
      <c r="A41" s="44" t="s">
        <v>38</v>
      </c>
      <c r="B41" s="42" t="s">
        <v>39</v>
      </c>
      <c r="D41" s="51">
        <v>1384465141</v>
      </c>
      <c r="E41" s="51"/>
      <c r="F41" s="51">
        <v>1178726397</v>
      </c>
      <c r="G41" s="51"/>
      <c r="H41" s="51">
        <v>983755769</v>
      </c>
      <c r="I41" s="51"/>
      <c r="J41" s="51">
        <v>665436584</v>
      </c>
    </row>
    <row r="42" spans="1:12" ht="24" customHeight="1">
      <c r="A42" s="52" t="s">
        <v>40</v>
      </c>
      <c r="B42" s="42">
        <v>6</v>
      </c>
      <c r="D42" s="33">
        <v>0</v>
      </c>
      <c r="E42" s="51"/>
      <c r="F42" s="33">
        <v>0</v>
      </c>
      <c r="G42" s="51"/>
      <c r="H42" s="33">
        <v>10000000</v>
      </c>
      <c r="I42" s="51"/>
      <c r="J42" s="33">
        <v>10000000</v>
      </c>
    </row>
    <row r="43" spans="1:12" ht="24" customHeight="1">
      <c r="A43" s="52" t="s">
        <v>183</v>
      </c>
      <c r="B43" s="42"/>
      <c r="D43" s="33"/>
      <c r="E43" s="51"/>
      <c r="F43" s="33"/>
      <c r="G43" s="51"/>
      <c r="H43" s="33"/>
      <c r="I43" s="51"/>
      <c r="J43" s="33"/>
    </row>
    <row r="44" spans="1:12" ht="24" customHeight="1">
      <c r="A44" s="52" t="s">
        <v>42</v>
      </c>
      <c r="B44" s="42" t="s">
        <v>190</v>
      </c>
      <c r="D44" s="33">
        <v>10200000</v>
      </c>
      <c r="E44" s="51"/>
      <c r="F44" s="33">
        <v>0</v>
      </c>
      <c r="G44" s="51"/>
      <c r="H44" s="33">
        <v>0</v>
      </c>
      <c r="I44" s="51"/>
      <c r="J44" s="33">
        <v>0</v>
      </c>
    </row>
    <row r="45" spans="1:12" ht="24" customHeight="1">
      <c r="A45" s="53" t="s">
        <v>41</v>
      </c>
      <c r="B45" s="42"/>
      <c r="D45" s="51"/>
      <c r="E45" s="51"/>
      <c r="F45" s="51"/>
      <c r="G45" s="51"/>
      <c r="H45" s="51"/>
      <c r="I45" s="51"/>
      <c r="J45" s="51"/>
    </row>
    <row r="46" spans="1:12" ht="24" customHeight="1">
      <c r="A46" s="53" t="s">
        <v>42</v>
      </c>
      <c r="B46" s="42">
        <v>16</v>
      </c>
      <c r="D46" s="54">
        <v>53198592</v>
      </c>
      <c r="E46" s="51"/>
      <c r="F46" s="54">
        <v>50732817</v>
      </c>
      <c r="G46" s="51"/>
      <c r="H46" s="54">
        <v>32074454</v>
      </c>
      <c r="I46" s="51"/>
      <c r="J46" s="54">
        <v>22586428</v>
      </c>
    </row>
    <row r="47" spans="1:12" ht="24" customHeight="1">
      <c r="A47" s="52" t="s">
        <v>43</v>
      </c>
      <c r="B47" s="42"/>
      <c r="D47" s="54">
        <v>307200231</v>
      </c>
      <c r="E47" s="51"/>
      <c r="F47" s="54">
        <v>318145997</v>
      </c>
      <c r="G47" s="51"/>
      <c r="H47" s="54">
        <v>125175653</v>
      </c>
      <c r="I47" s="51"/>
      <c r="J47" s="54">
        <v>101975789</v>
      </c>
    </row>
    <row r="48" spans="1:12" ht="24" customHeight="1">
      <c r="A48" s="52" t="s">
        <v>44</v>
      </c>
      <c r="B48" s="42">
        <v>9</v>
      </c>
    </row>
    <row r="49" spans="1:15" ht="24" customHeight="1">
      <c r="A49" s="52" t="s">
        <v>45</v>
      </c>
      <c r="B49" s="42"/>
      <c r="D49" s="33">
        <v>83149912</v>
      </c>
      <c r="F49" s="33">
        <v>0</v>
      </c>
      <c r="H49" s="33">
        <v>80736971</v>
      </c>
      <c r="J49" s="33">
        <v>0</v>
      </c>
    </row>
    <row r="50" spans="1:15" ht="24" customHeight="1">
      <c r="A50" s="52" t="s">
        <v>46</v>
      </c>
      <c r="B50" s="42"/>
      <c r="D50" s="33">
        <v>2068768040</v>
      </c>
      <c r="E50" s="51"/>
      <c r="F50" s="33">
        <v>1944687317</v>
      </c>
      <c r="G50" s="51"/>
      <c r="H50" s="33">
        <v>1148549285</v>
      </c>
      <c r="I50" s="51"/>
      <c r="J50" s="33">
        <v>790933465</v>
      </c>
    </row>
    <row r="51" spans="1:15" ht="24" customHeight="1">
      <c r="A51" s="53" t="s">
        <v>47</v>
      </c>
      <c r="B51" s="42"/>
      <c r="D51" s="54">
        <v>8036178</v>
      </c>
      <c r="E51" s="51"/>
      <c r="F51" s="54">
        <v>7676558</v>
      </c>
      <c r="G51" s="51"/>
      <c r="H51" s="33">
        <v>0</v>
      </c>
      <c r="I51" s="51"/>
      <c r="J51" s="33">
        <v>0</v>
      </c>
    </row>
    <row r="52" spans="1:15" ht="24" customHeight="1">
      <c r="A52" s="53" t="s">
        <v>48</v>
      </c>
      <c r="B52" s="42">
        <v>21</v>
      </c>
      <c r="D52" s="33">
        <v>0</v>
      </c>
      <c r="E52" s="51"/>
      <c r="F52" s="54">
        <v>49160853</v>
      </c>
      <c r="G52" s="51"/>
      <c r="H52" s="33">
        <v>0</v>
      </c>
      <c r="I52" s="51"/>
      <c r="J52" s="33">
        <v>0</v>
      </c>
    </row>
    <row r="53" spans="1:15" ht="24" customHeight="1">
      <c r="A53" s="35" t="s">
        <v>49</v>
      </c>
      <c r="B53" s="42"/>
      <c r="D53" s="54">
        <v>24275936</v>
      </c>
      <c r="E53" s="51">
        <v>7259</v>
      </c>
      <c r="F53" s="54">
        <v>36139888</v>
      </c>
      <c r="G53" s="51">
        <v>7259</v>
      </c>
      <c r="H53" s="54">
        <v>1822539</v>
      </c>
      <c r="I53" s="51">
        <v>7259</v>
      </c>
      <c r="J53" s="54">
        <v>2309803</v>
      </c>
    </row>
    <row r="54" spans="1:15" ht="24" customHeight="1">
      <c r="A54" s="30" t="s">
        <v>50</v>
      </c>
      <c r="B54" s="42"/>
      <c r="D54" s="55">
        <f>SUM(D40:D53)</f>
        <v>6038325340</v>
      </c>
      <c r="E54" s="51"/>
      <c r="F54" s="55">
        <f>SUM(F40:F53)</f>
        <v>5601094153</v>
      </c>
      <c r="G54" s="51"/>
      <c r="H54" s="55">
        <f>SUM(H40:H53)</f>
        <v>3828179767</v>
      </c>
      <c r="I54" s="51"/>
      <c r="J54" s="55">
        <f>SUM(J40:J53)</f>
        <v>2789088288</v>
      </c>
    </row>
    <row r="55" spans="1:15" ht="24" customHeight="1">
      <c r="A55" s="30" t="s">
        <v>51</v>
      </c>
      <c r="B55" s="42"/>
      <c r="D55" s="51"/>
      <c r="E55" s="51"/>
      <c r="F55" s="51"/>
      <c r="G55" s="51"/>
      <c r="H55" s="51"/>
      <c r="I55" s="51"/>
      <c r="J55" s="51"/>
    </row>
    <row r="56" spans="1:15" ht="24" customHeight="1">
      <c r="A56" s="56" t="s">
        <v>180</v>
      </c>
      <c r="B56" s="42"/>
      <c r="D56" s="51"/>
      <c r="E56" s="51"/>
      <c r="F56" s="51"/>
      <c r="G56" s="51"/>
      <c r="H56" s="51"/>
      <c r="I56" s="51"/>
      <c r="J56" s="51"/>
    </row>
    <row r="57" spans="1:15" ht="24" customHeight="1">
      <c r="A57" s="56" t="s">
        <v>181</v>
      </c>
      <c r="B57" s="42" t="s">
        <v>190</v>
      </c>
      <c r="D57" s="51">
        <v>7250000</v>
      </c>
      <c r="E57" s="51"/>
      <c r="F57" s="33">
        <v>0</v>
      </c>
      <c r="G57" s="51"/>
      <c r="H57" s="33">
        <v>0</v>
      </c>
      <c r="I57" s="51"/>
      <c r="J57" s="33">
        <v>0</v>
      </c>
    </row>
    <row r="58" spans="1:15" ht="24" customHeight="1">
      <c r="A58" s="56" t="s">
        <v>52</v>
      </c>
      <c r="B58" s="34"/>
      <c r="D58" s="51"/>
      <c r="E58" s="51"/>
      <c r="F58" s="51"/>
      <c r="G58" s="51"/>
      <c r="H58" s="51"/>
      <c r="I58" s="51"/>
      <c r="J58" s="51"/>
    </row>
    <row r="59" spans="1:15" ht="24" customHeight="1">
      <c r="A59" s="56" t="s">
        <v>42</v>
      </c>
      <c r="B59" s="42">
        <v>16</v>
      </c>
      <c r="D59" s="54">
        <v>97317804</v>
      </c>
      <c r="E59" s="51"/>
      <c r="F59" s="54">
        <v>87622192</v>
      </c>
      <c r="G59" s="51"/>
      <c r="H59" s="54">
        <v>32747880</v>
      </c>
      <c r="I59" s="51"/>
      <c r="J59" s="54">
        <v>21454369</v>
      </c>
    </row>
    <row r="60" spans="1:15" ht="24" customHeight="1">
      <c r="A60" s="56" t="s">
        <v>53</v>
      </c>
      <c r="B60" s="42">
        <v>22</v>
      </c>
      <c r="D60" s="54">
        <v>15033122</v>
      </c>
      <c r="E60" s="51"/>
      <c r="F60" s="54">
        <v>34303118</v>
      </c>
      <c r="G60" s="51"/>
      <c r="H60" s="54">
        <v>6430411</v>
      </c>
      <c r="I60" s="51"/>
      <c r="J60" s="54">
        <v>10733137</v>
      </c>
    </row>
    <row r="61" spans="1:15" ht="24" customHeight="1">
      <c r="A61" s="35" t="s">
        <v>54</v>
      </c>
      <c r="B61" s="42">
        <v>23</v>
      </c>
      <c r="D61" s="54">
        <v>83915443</v>
      </c>
      <c r="E61" s="51"/>
      <c r="F61" s="54">
        <v>80087910</v>
      </c>
      <c r="G61" s="51"/>
      <c r="H61" s="54">
        <v>42431380</v>
      </c>
      <c r="I61" s="51"/>
      <c r="J61" s="54">
        <v>40075584</v>
      </c>
    </row>
    <row r="62" spans="1:15" ht="24" customHeight="1">
      <c r="A62" s="35" t="s">
        <v>55</v>
      </c>
      <c r="B62" s="42"/>
      <c r="D62" s="57">
        <v>79890328</v>
      </c>
      <c r="E62" s="51"/>
      <c r="F62" s="57">
        <v>60581950</v>
      </c>
      <c r="G62" s="51"/>
      <c r="H62" s="57">
        <v>79442878</v>
      </c>
      <c r="I62" s="51"/>
      <c r="J62" s="57">
        <v>60000000</v>
      </c>
    </row>
    <row r="63" spans="1:15" ht="24" customHeight="1">
      <c r="A63" s="30" t="s">
        <v>56</v>
      </c>
      <c r="B63" s="42"/>
      <c r="D63" s="51">
        <f>SUM(D57:D62)</f>
        <v>283406697</v>
      </c>
      <c r="E63" s="51"/>
      <c r="F63" s="51">
        <f>SUM(F57:F62)</f>
        <v>262595170</v>
      </c>
      <c r="G63" s="51"/>
      <c r="H63" s="51">
        <f>SUM(H57:H62)</f>
        <v>161052549</v>
      </c>
      <c r="I63" s="51"/>
      <c r="J63" s="51">
        <f>SUM(J57:J62)</f>
        <v>132263090</v>
      </c>
    </row>
    <row r="64" spans="1:15" ht="24" customHeight="1">
      <c r="A64" s="30" t="s">
        <v>57</v>
      </c>
      <c r="D64" s="55">
        <f>D54+D63</f>
        <v>6321732037</v>
      </c>
      <c r="E64" s="51"/>
      <c r="F64" s="55">
        <f>F54+F63</f>
        <v>5863689323</v>
      </c>
      <c r="G64" s="51"/>
      <c r="H64" s="55">
        <f>H54+H63</f>
        <v>3989232316</v>
      </c>
      <c r="I64" s="51"/>
      <c r="J64" s="55">
        <f>J54+J63</f>
        <v>2921351378</v>
      </c>
      <c r="O64" s="58"/>
    </row>
    <row r="65" spans="1:12" ht="24" customHeight="1">
      <c r="D65" s="59"/>
      <c r="E65" s="59"/>
      <c r="F65" s="59"/>
      <c r="H65" s="59"/>
      <c r="I65" s="59"/>
      <c r="J65" s="59"/>
    </row>
    <row r="66" spans="1:12" ht="24" customHeight="1">
      <c r="A66" s="35" t="s">
        <v>33</v>
      </c>
      <c r="D66" s="59"/>
      <c r="E66" s="59"/>
      <c r="F66" s="59"/>
      <c r="H66" s="59"/>
      <c r="I66" s="59"/>
      <c r="J66" s="59"/>
    </row>
    <row r="67" spans="1:12" s="27" customFormat="1" ht="24" customHeight="1">
      <c r="A67" s="24" t="s">
        <v>0</v>
      </c>
      <c r="B67" s="25"/>
      <c r="C67" s="26"/>
      <c r="D67" s="26"/>
      <c r="E67" s="26"/>
      <c r="F67" s="26"/>
      <c r="G67" s="26"/>
      <c r="H67" s="26"/>
      <c r="I67" s="26"/>
      <c r="J67" s="26"/>
      <c r="K67" s="34"/>
      <c r="L67" s="34"/>
    </row>
    <row r="68" spans="1:12" s="27" customFormat="1" ht="24" customHeight="1">
      <c r="A68" s="24" t="s">
        <v>34</v>
      </c>
      <c r="B68" s="25"/>
      <c r="C68" s="26"/>
      <c r="D68" s="26"/>
      <c r="E68" s="26"/>
      <c r="F68" s="26"/>
      <c r="G68" s="26"/>
      <c r="H68" s="29"/>
      <c r="I68" s="26"/>
      <c r="J68" s="29"/>
      <c r="K68" s="34"/>
      <c r="L68" s="34"/>
    </row>
    <row r="69" spans="1:12" s="32" customFormat="1" ht="24" customHeight="1">
      <c r="A69" s="30" t="s">
        <v>2</v>
      </c>
      <c r="B69" s="30"/>
      <c r="C69" s="30"/>
      <c r="D69" s="30"/>
      <c r="E69" s="30"/>
      <c r="F69" s="30"/>
      <c r="G69" s="30"/>
      <c r="H69" s="30"/>
      <c r="I69" s="30"/>
      <c r="J69" s="31"/>
      <c r="K69" s="34"/>
      <c r="L69" s="34"/>
    </row>
    <row r="70" spans="1:12" ht="24" customHeight="1">
      <c r="A70" s="25"/>
      <c r="B70" s="25"/>
      <c r="C70" s="26"/>
      <c r="D70" s="26"/>
      <c r="E70" s="26"/>
      <c r="F70" s="26"/>
      <c r="G70" s="26"/>
      <c r="H70" s="26"/>
      <c r="I70" s="26"/>
      <c r="J70" s="50" t="s">
        <v>3</v>
      </c>
    </row>
    <row r="71" spans="1:12" ht="24" customHeight="1">
      <c r="D71" s="121" t="s">
        <v>4</v>
      </c>
      <c r="E71" s="121"/>
      <c r="F71" s="121"/>
      <c r="G71" s="31"/>
      <c r="H71" s="121" t="s">
        <v>5</v>
      </c>
      <c r="I71" s="121"/>
      <c r="J71" s="121"/>
    </row>
    <row r="72" spans="1:12" ht="24" customHeight="1">
      <c r="B72" s="37" t="s">
        <v>6</v>
      </c>
      <c r="C72" s="38"/>
      <c r="D72" s="39" t="s">
        <v>7</v>
      </c>
      <c r="E72" s="40"/>
      <c r="F72" s="39" t="s">
        <v>8</v>
      </c>
      <c r="G72" s="41"/>
      <c r="H72" s="39" t="s">
        <v>7</v>
      </c>
      <c r="I72" s="40"/>
      <c r="J72" s="39" t="s">
        <v>8</v>
      </c>
    </row>
    <row r="73" spans="1:12" ht="24" customHeight="1">
      <c r="A73" s="30" t="s">
        <v>58</v>
      </c>
      <c r="D73" s="59"/>
      <c r="E73" s="59"/>
      <c r="F73" s="59"/>
      <c r="H73" s="59"/>
      <c r="I73" s="59"/>
      <c r="J73" s="59"/>
    </row>
    <row r="74" spans="1:12" ht="24" customHeight="1">
      <c r="A74" s="35" t="s">
        <v>59</v>
      </c>
      <c r="B74" s="42"/>
      <c r="D74" s="59"/>
      <c r="E74" s="59"/>
      <c r="F74" s="59"/>
      <c r="H74" s="59"/>
      <c r="I74" s="59"/>
      <c r="J74" s="59"/>
    </row>
    <row r="75" spans="1:12" ht="24" customHeight="1">
      <c r="A75" s="46" t="s">
        <v>60</v>
      </c>
      <c r="B75" s="42"/>
      <c r="D75" s="59"/>
      <c r="E75" s="59"/>
      <c r="F75" s="59"/>
      <c r="H75" s="59"/>
      <c r="I75" s="59"/>
      <c r="J75" s="59"/>
    </row>
    <row r="76" spans="1:12" ht="24" customHeight="1" thickBot="1">
      <c r="A76" s="46" t="s">
        <v>61</v>
      </c>
      <c r="B76" s="42"/>
      <c r="D76" s="60">
        <v>700000000</v>
      </c>
      <c r="E76" s="59"/>
      <c r="F76" s="60">
        <v>700000000</v>
      </c>
      <c r="G76" s="59"/>
      <c r="H76" s="60">
        <v>700000000</v>
      </c>
      <c r="I76" s="59"/>
      <c r="J76" s="60">
        <v>700000000</v>
      </c>
    </row>
    <row r="77" spans="1:12" ht="24" customHeight="1" thickTop="1">
      <c r="A77" s="46" t="s">
        <v>62</v>
      </c>
      <c r="B77" s="42"/>
      <c r="D77" s="59"/>
      <c r="E77" s="59"/>
      <c r="F77" s="59"/>
      <c r="G77" s="59"/>
      <c r="H77" s="59"/>
      <c r="I77" s="59"/>
      <c r="J77" s="59"/>
    </row>
    <row r="78" spans="1:12" ht="24" customHeight="1">
      <c r="A78" s="46" t="s">
        <v>61</v>
      </c>
      <c r="D78" s="59">
        <v>700000000</v>
      </c>
      <c r="E78" s="59"/>
      <c r="F78" s="59">
        <v>700000000</v>
      </c>
      <c r="G78" s="59"/>
      <c r="H78" s="34">
        <v>700000000</v>
      </c>
      <c r="J78" s="34">
        <v>700000000</v>
      </c>
    </row>
    <row r="79" spans="1:12" ht="24" customHeight="1">
      <c r="A79" s="46" t="s">
        <v>63</v>
      </c>
      <c r="B79" s="42"/>
      <c r="D79" s="59">
        <v>698534811</v>
      </c>
      <c r="E79" s="59"/>
      <c r="F79" s="59">
        <v>698534811</v>
      </c>
      <c r="G79" s="59"/>
      <c r="H79" s="33">
        <v>698534811</v>
      </c>
      <c r="I79" s="59"/>
      <c r="J79" s="33">
        <v>698534811</v>
      </c>
    </row>
    <row r="80" spans="1:12" ht="24" customHeight="1">
      <c r="A80" s="46" t="s">
        <v>64</v>
      </c>
      <c r="D80" s="59">
        <v>-77880102</v>
      </c>
      <c r="E80" s="59"/>
      <c r="F80" s="59">
        <v>-77880102</v>
      </c>
      <c r="G80" s="59"/>
      <c r="H80" s="33">
        <v>0</v>
      </c>
      <c r="I80" s="59"/>
      <c r="J80" s="33">
        <v>0</v>
      </c>
    </row>
    <row r="81" spans="1:10" ht="24" customHeight="1">
      <c r="A81" s="46" t="s">
        <v>65</v>
      </c>
      <c r="B81" s="42"/>
      <c r="D81" s="59"/>
      <c r="E81" s="59"/>
      <c r="F81" s="59"/>
      <c r="G81" s="59"/>
      <c r="H81" s="59"/>
      <c r="I81" s="59"/>
      <c r="J81" s="59"/>
    </row>
    <row r="82" spans="1:10" ht="24" customHeight="1">
      <c r="A82" s="46" t="s">
        <v>66</v>
      </c>
      <c r="B82" s="42">
        <v>24</v>
      </c>
      <c r="D82" s="59">
        <v>51667000</v>
      </c>
      <c r="E82" s="59"/>
      <c r="F82" s="59">
        <v>40910000</v>
      </c>
      <c r="G82" s="59"/>
      <c r="H82" s="59">
        <v>40700000</v>
      </c>
      <c r="I82" s="59"/>
      <c r="J82" s="59">
        <v>38410000</v>
      </c>
    </row>
    <row r="83" spans="1:10" ht="24" customHeight="1">
      <c r="A83" s="46" t="s">
        <v>67</v>
      </c>
      <c r="D83" s="61">
        <f>Consolidated!L26</f>
        <v>533826882</v>
      </c>
      <c r="E83" s="59"/>
      <c r="F83" s="61">
        <v>438101234</v>
      </c>
      <c r="G83" s="59"/>
      <c r="H83" s="61">
        <f>'The Company'!J26</f>
        <v>98847514</v>
      </c>
      <c r="I83" s="59"/>
      <c r="J83" s="61">
        <v>64527668</v>
      </c>
    </row>
    <row r="84" spans="1:10" ht="24" customHeight="1">
      <c r="A84" s="49" t="s">
        <v>68</v>
      </c>
      <c r="D84" s="61">
        <f>SUM(D78:D83)</f>
        <v>1906148591</v>
      </c>
      <c r="E84" s="59"/>
      <c r="F84" s="61">
        <f>SUM(F78:F83)</f>
        <v>1799665943</v>
      </c>
      <c r="H84" s="61">
        <f>SUM(H78:H83)</f>
        <v>1538082325</v>
      </c>
      <c r="I84" s="59"/>
      <c r="J84" s="61">
        <f>SUM(J78:J83)</f>
        <v>1501472479</v>
      </c>
    </row>
    <row r="85" spans="1:10" ht="24" customHeight="1" thickBot="1">
      <c r="A85" s="30" t="s">
        <v>69</v>
      </c>
      <c r="D85" s="60">
        <f>SUM(D64,D84)</f>
        <v>8227880628</v>
      </c>
      <c r="E85" s="59"/>
      <c r="F85" s="60">
        <f>SUM(F64,F84)</f>
        <v>7663355266</v>
      </c>
      <c r="H85" s="60">
        <f>H64+H84</f>
        <v>5527314641</v>
      </c>
      <c r="I85" s="59"/>
      <c r="J85" s="60">
        <f>J64+J84</f>
        <v>4422823857</v>
      </c>
    </row>
    <row r="86" spans="1:10" ht="24" customHeight="1" thickTop="1">
      <c r="B86" s="62"/>
      <c r="D86" s="63">
        <f>D85-D29</f>
        <v>0</v>
      </c>
      <c r="F86" s="63">
        <f>F85-F29</f>
        <v>0</v>
      </c>
      <c r="H86" s="59">
        <f>H85-H29</f>
        <v>0</v>
      </c>
      <c r="J86" s="59">
        <f>J85-J29</f>
        <v>0</v>
      </c>
    </row>
    <row r="87" spans="1:10" ht="24" customHeight="1">
      <c r="A87" s="35" t="s">
        <v>33</v>
      </c>
      <c r="B87" s="62"/>
      <c r="D87" s="64"/>
      <c r="E87" s="64"/>
      <c r="F87" s="64"/>
      <c r="G87" s="64"/>
      <c r="H87" s="64"/>
      <c r="I87" s="64"/>
      <c r="J87" s="64"/>
    </row>
    <row r="88" spans="1:10" ht="24" customHeight="1">
      <c r="B88" s="62"/>
      <c r="D88" s="64"/>
      <c r="E88" s="64"/>
      <c r="F88" s="64"/>
      <c r="G88" s="64"/>
      <c r="H88" s="64"/>
      <c r="I88" s="64"/>
      <c r="J88" s="64"/>
    </row>
    <row r="89" spans="1:10" ht="24" customHeight="1">
      <c r="B89" s="62"/>
      <c r="D89" s="64"/>
      <c r="E89" s="64"/>
      <c r="F89" s="64"/>
      <c r="G89" s="64"/>
      <c r="H89" s="64"/>
      <c r="I89" s="64"/>
      <c r="J89" s="64"/>
    </row>
    <row r="90" spans="1:10" ht="24" customHeight="1">
      <c r="B90" s="62"/>
      <c r="D90" s="64"/>
      <c r="E90" s="64"/>
      <c r="F90" s="64"/>
      <c r="G90" s="64"/>
      <c r="H90" s="64"/>
      <c r="I90" s="64"/>
      <c r="J90" s="64"/>
    </row>
    <row r="91" spans="1:10" ht="24" customHeight="1">
      <c r="B91" s="62"/>
      <c r="D91" s="64"/>
      <c r="E91" s="64"/>
      <c r="F91" s="64"/>
      <c r="G91" s="64"/>
      <c r="H91" s="64"/>
      <c r="I91" s="64"/>
      <c r="J91" s="64"/>
    </row>
    <row r="92" spans="1:10" ht="24" customHeight="1">
      <c r="A92" s="65"/>
      <c r="B92" s="62"/>
    </row>
    <row r="93" spans="1:10" ht="24" customHeight="1">
      <c r="B93" s="62"/>
    </row>
    <row r="94" spans="1:10" ht="24" customHeight="1">
      <c r="B94" s="35" t="s">
        <v>70</v>
      </c>
    </row>
    <row r="95" spans="1:10" ht="24" customHeight="1">
      <c r="A95" s="65"/>
      <c r="B95" s="62"/>
    </row>
  </sheetData>
  <mergeCells count="6">
    <mergeCell ref="D71:F71"/>
    <mergeCell ref="H71:J71"/>
    <mergeCell ref="D5:F5"/>
    <mergeCell ref="H5:J5"/>
    <mergeCell ref="D36:F36"/>
    <mergeCell ref="H36:J36"/>
  </mergeCells>
  <pageMargins left="0.74803149606299213" right="0.19685039370078741" top="0.78740157480314965" bottom="0.31496062992125984" header="0.31496062992125984" footer="0.31496062992125984"/>
  <pageSetup paperSize="9" scale="73" orientation="portrait" r:id="rId1"/>
  <headerFooter scaleWithDoc="0" alignWithMargins="0">
    <evenHeader>&amp;R&amp;"Arial,Italic"&amp;12For internal use only</evenHeader>
  </headerFooter>
  <rowBreaks count="2" manualBreakCount="2">
    <brk id="31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8"/>
  <sheetViews>
    <sheetView view="pageBreakPreview" zoomScale="80" zoomScaleNormal="100" zoomScaleSheetLayoutView="80" workbookViewId="0">
      <selection activeCell="E28" sqref="E28"/>
    </sheetView>
  </sheetViews>
  <sheetFormatPr defaultColWidth="10.5546875" defaultRowHeight="24" customHeight="1"/>
  <cols>
    <col min="1" max="1" width="51.5546875" style="35" customWidth="1"/>
    <col min="2" max="2" width="2.44140625" style="34" customWidth="1"/>
    <col min="3" max="3" width="6.44140625" style="35" customWidth="1"/>
    <col min="4" max="4" width="1.44140625" style="34" customWidth="1"/>
    <col min="5" max="5" width="15.44140625" style="34" customWidth="1"/>
    <col min="6" max="6" width="1.44140625" style="34" customWidth="1"/>
    <col min="7" max="7" width="15.44140625" style="34" customWidth="1"/>
    <col min="8" max="8" width="1.44140625" style="34" customWidth="1"/>
    <col min="9" max="9" width="15.44140625" style="34" customWidth="1"/>
    <col min="10" max="10" width="1.44140625" style="34" customWidth="1"/>
    <col min="11" max="11" width="15.44140625" style="69" customWidth="1"/>
    <col min="12" max="12" width="1.44140625" style="34" customWidth="1"/>
    <col min="13" max="13" width="14.6640625" style="34" customWidth="1"/>
    <col min="14" max="14" width="14.44140625" style="34" bestFit="1" customWidth="1"/>
    <col min="15" max="16" width="12.33203125" style="34" bestFit="1" customWidth="1"/>
    <col min="17" max="16384" width="10.5546875" style="34"/>
  </cols>
  <sheetData>
    <row r="1" spans="1:18" s="27" customFormat="1" ht="24" customHeight="1">
      <c r="A1" s="24" t="s">
        <v>0</v>
      </c>
      <c r="B1" s="29"/>
      <c r="C1" s="25"/>
      <c r="D1" s="26"/>
      <c r="E1" s="26"/>
      <c r="F1" s="26"/>
      <c r="G1" s="26"/>
      <c r="H1" s="26"/>
      <c r="I1" s="26"/>
      <c r="J1" s="26"/>
      <c r="K1" s="66"/>
    </row>
    <row r="2" spans="1:18" s="27" customFormat="1" ht="24" customHeight="1">
      <c r="A2" s="24" t="s">
        <v>71</v>
      </c>
      <c r="B2" s="29"/>
      <c r="C2" s="25"/>
      <c r="D2" s="26"/>
      <c r="E2" s="26"/>
      <c r="F2" s="26"/>
      <c r="G2" s="26"/>
      <c r="H2" s="26"/>
      <c r="I2" s="26"/>
      <c r="J2" s="26"/>
      <c r="K2" s="66"/>
    </row>
    <row r="3" spans="1:18" s="27" customFormat="1" ht="24" customHeight="1">
      <c r="A3" s="24" t="s">
        <v>72</v>
      </c>
      <c r="B3" s="29"/>
      <c r="C3" s="25"/>
      <c r="D3" s="26"/>
      <c r="E3" s="26"/>
      <c r="F3" s="26"/>
      <c r="G3" s="26"/>
      <c r="H3" s="26"/>
      <c r="I3" s="26"/>
      <c r="J3" s="26"/>
      <c r="K3" s="66"/>
    </row>
    <row r="4" spans="1:18" s="27" customFormat="1" ht="24" customHeight="1">
      <c r="B4" s="29"/>
      <c r="C4" s="25"/>
      <c r="D4" s="26"/>
      <c r="E4" s="26"/>
      <c r="F4" s="26"/>
      <c r="G4" s="26"/>
      <c r="H4" s="26"/>
      <c r="I4" s="29"/>
      <c r="J4" s="26"/>
      <c r="K4" s="33" t="s">
        <v>3</v>
      </c>
    </row>
    <row r="5" spans="1:18" ht="24" customHeight="1">
      <c r="E5" s="36"/>
      <c r="F5" s="36" t="s">
        <v>4</v>
      </c>
      <c r="G5" s="36"/>
      <c r="H5" s="31"/>
      <c r="I5" s="36"/>
      <c r="J5" s="36" t="s">
        <v>5</v>
      </c>
      <c r="K5" s="67"/>
    </row>
    <row r="6" spans="1:18" ht="24" customHeight="1">
      <c r="C6" s="37" t="s">
        <v>6</v>
      </c>
      <c r="D6" s="38"/>
      <c r="E6" s="37">
        <v>2567</v>
      </c>
      <c r="F6" s="40"/>
      <c r="G6" s="37">
        <v>2566</v>
      </c>
      <c r="H6" s="41"/>
      <c r="I6" s="37">
        <v>2567</v>
      </c>
      <c r="J6" s="40"/>
      <c r="K6" s="37">
        <v>2566</v>
      </c>
    </row>
    <row r="7" spans="1:18" ht="24" customHeight="1">
      <c r="A7" s="30" t="s">
        <v>73</v>
      </c>
      <c r="C7" s="37"/>
      <c r="D7" s="38"/>
      <c r="E7" s="68"/>
      <c r="F7" s="40"/>
      <c r="G7" s="37"/>
      <c r="H7" s="41"/>
      <c r="I7" s="37"/>
      <c r="J7" s="40"/>
      <c r="K7" s="37"/>
    </row>
    <row r="8" spans="1:18" ht="24" customHeight="1">
      <c r="A8" s="30" t="s">
        <v>74</v>
      </c>
    </row>
    <row r="9" spans="1:18" ht="24" customHeight="1">
      <c r="A9" s="46" t="s">
        <v>75</v>
      </c>
      <c r="B9" s="70"/>
      <c r="C9" s="71"/>
      <c r="E9" s="72">
        <v>4929902860</v>
      </c>
      <c r="F9" s="33"/>
      <c r="G9" s="72">
        <f>4703977143+168085761</f>
        <v>4872062904</v>
      </c>
      <c r="H9" s="33"/>
      <c r="I9" s="72">
        <v>2577071704</v>
      </c>
      <c r="J9" s="33"/>
      <c r="K9" s="72">
        <f>2393053587+75638438</f>
        <v>2468692025</v>
      </c>
      <c r="M9" s="73"/>
      <c r="N9" s="73"/>
      <c r="O9" s="73"/>
      <c r="P9" s="73"/>
    </row>
    <row r="10" spans="1:18" ht="24" customHeight="1">
      <c r="A10" s="46" t="s">
        <v>76</v>
      </c>
      <c r="B10" s="70"/>
      <c r="C10" s="71"/>
      <c r="E10" s="72">
        <v>21049481</v>
      </c>
      <c r="F10" s="33"/>
      <c r="G10" s="72">
        <v>20589534</v>
      </c>
      <c r="H10" s="33"/>
      <c r="I10" s="72">
        <v>37517189</v>
      </c>
      <c r="J10" s="33"/>
      <c r="K10" s="72">
        <v>33184210</v>
      </c>
      <c r="M10" s="73"/>
      <c r="N10" s="73"/>
      <c r="O10" s="74"/>
      <c r="P10" s="74"/>
      <c r="Q10" s="74"/>
      <c r="R10" s="74"/>
    </row>
    <row r="11" spans="1:18" ht="24" customHeight="1">
      <c r="A11" s="46" t="s">
        <v>179</v>
      </c>
      <c r="B11" s="70"/>
      <c r="C11" s="42">
        <v>12</v>
      </c>
      <c r="E11" s="72">
        <v>0</v>
      </c>
      <c r="F11" s="33"/>
      <c r="G11" s="72">
        <v>0</v>
      </c>
      <c r="H11" s="33"/>
      <c r="I11" s="72">
        <v>29999970</v>
      </c>
      <c r="J11" s="33"/>
      <c r="K11" s="72">
        <v>0</v>
      </c>
      <c r="M11" s="73"/>
      <c r="N11" s="73"/>
      <c r="O11" s="74"/>
      <c r="P11" s="74"/>
    </row>
    <row r="12" spans="1:18" ht="24" customHeight="1">
      <c r="A12" s="52" t="s">
        <v>77</v>
      </c>
      <c r="B12" s="70"/>
      <c r="C12" s="42">
        <v>25</v>
      </c>
      <c r="E12" s="72">
        <v>17121941</v>
      </c>
      <c r="F12" s="33"/>
      <c r="G12" s="72">
        <v>42052286</v>
      </c>
      <c r="H12" s="33"/>
      <c r="I12" s="72">
        <v>19055831</v>
      </c>
      <c r="J12" s="33"/>
      <c r="K12" s="72">
        <v>40647912</v>
      </c>
      <c r="M12" s="73"/>
      <c r="N12" s="73"/>
      <c r="O12" s="73"/>
      <c r="P12" s="73"/>
    </row>
    <row r="13" spans="1:18" ht="24" customHeight="1">
      <c r="A13" s="30" t="s">
        <v>78</v>
      </c>
      <c r="E13" s="45">
        <f>SUM(E9:E12)</f>
        <v>4968074282</v>
      </c>
      <c r="F13" s="33"/>
      <c r="G13" s="45">
        <f>SUM(G9:G12)</f>
        <v>4934704724</v>
      </c>
      <c r="H13" s="33"/>
      <c r="I13" s="45">
        <f>SUM(I9:I12)</f>
        <v>2663644694</v>
      </c>
      <c r="J13" s="33"/>
      <c r="K13" s="45">
        <f>SUM(K9:K12)</f>
        <v>2542524147</v>
      </c>
      <c r="M13" s="74"/>
      <c r="N13" s="74"/>
      <c r="O13" s="74"/>
      <c r="P13" s="74"/>
    </row>
    <row r="14" spans="1:18" ht="24" customHeight="1">
      <c r="A14" s="30" t="s">
        <v>79</v>
      </c>
      <c r="E14" s="33"/>
      <c r="F14" s="33"/>
      <c r="G14" s="33"/>
      <c r="H14" s="33"/>
      <c r="I14" s="33"/>
      <c r="J14" s="33"/>
      <c r="K14" s="33"/>
    </row>
    <row r="15" spans="1:18" ht="24" customHeight="1">
      <c r="A15" s="52" t="s">
        <v>80</v>
      </c>
      <c r="B15" s="70"/>
      <c r="C15" s="71"/>
      <c r="E15" s="72">
        <v>4511854217</v>
      </c>
      <c r="F15" s="33"/>
      <c r="G15" s="72">
        <f>4362275332+145246849</f>
        <v>4507522181</v>
      </c>
      <c r="H15" s="33"/>
      <c r="I15" s="72">
        <v>2397450387</v>
      </c>
      <c r="J15" s="33"/>
      <c r="K15" s="72">
        <f>2249130779+70475323</f>
        <v>2319606102</v>
      </c>
      <c r="M15" s="73"/>
      <c r="N15" s="73"/>
    </row>
    <row r="16" spans="1:18" ht="24" customHeight="1">
      <c r="A16" s="52" t="s">
        <v>81</v>
      </c>
      <c r="B16" s="70"/>
      <c r="C16" s="42"/>
      <c r="E16" s="72">
        <v>13887785</v>
      </c>
      <c r="F16" s="33"/>
      <c r="G16" s="72">
        <v>11635549</v>
      </c>
      <c r="H16" s="33"/>
      <c r="I16" s="72">
        <v>20833981</v>
      </c>
      <c r="J16" s="33"/>
      <c r="K16" s="72">
        <v>14685867</v>
      </c>
      <c r="M16" s="73"/>
      <c r="N16" s="73"/>
    </row>
    <row r="17" spans="1:18" ht="24" customHeight="1">
      <c r="A17" s="52" t="s">
        <v>82</v>
      </c>
      <c r="B17" s="70"/>
      <c r="C17" s="42"/>
      <c r="E17" s="72">
        <f>310225213+22083646</f>
        <v>332308859</v>
      </c>
      <c r="F17" s="33"/>
      <c r="G17" s="72">
        <v>298800777</v>
      </c>
      <c r="H17" s="33"/>
      <c r="I17" s="72">
        <v>210710667</v>
      </c>
      <c r="J17" s="33"/>
      <c r="K17" s="72">
        <v>191882234</v>
      </c>
      <c r="M17" s="73"/>
      <c r="N17" s="73"/>
    </row>
    <row r="18" spans="1:18" ht="24" customHeight="1">
      <c r="A18" s="116" t="s">
        <v>189</v>
      </c>
      <c r="B18" s="70"/>
      <c r="C18" s="42">
        <v>21</v>
      </c>
      <c r="E18" s="72">
        <v>-22083646</v>
      </c>
      <c r="F18" s="33"/>
      <c r="G18" s="72">
        <v>0</v>
      </c>
      <c r="H18" s="33"/>
      <c r="I18" s="72">
        <v>0</v>
      </c>
      <c r="J18" s="33"/>
      <c r="K18" s="72">
        <v>0</v>
      </c>
      <c r="M18" s="73"/>
      <c r="N18" s="73"/>
    </row>
    <row r="19" spans="1:18" ht="24" customHeight="1">
      <c r="A19" s="30" t="s">
        <v>83</v>
      </c>
      <c r="C19" s="42"/>
      <c r="E19" s="45">
        <f>SUM(E15:E18)</f>
        <v>4835967215</v>
      </c>
      <c r="F19" s="33"/>
      <c r="G19" s="45">
        <f>SUM(G15:G18)</f>
        <v>4817958507</v>
      </c>
      <c r="H19" s="33"/>
      <c r="I19" s="45">
        <f>SUM(I15:I18)</f>
        <v>2628995035</v>
      </c>
      <c r="J19" s="33"/>
      <c r="K19" s="45">
        <f>SUM(K15:K18)</f>
        <v>2526174203</v>
      </c>
    </row>
    <row r="20" spans="1:18" ht="24" customHeight="1">
      <c r="A20" s="49" t="s">
        <v>84</v>
      </c>
      <c r="B20" s="27"/>
      <c r="C20" s="42"/>
      <c r="E20" s="33">
        <f>E13-E19</f>
        <v>132107067</v>
      </c>
      <c r="F20" s="33"/>
      <c r="G20" s="33">
        <f>G13-G19</f>
        <v>116746217</v>
      </c>
      <c r="H20" s="33"/>
      <c r="I20" s="33">
        <f>I13-I19</f>
        <v>34649659</v>
      </c>
      <c r="J20" s="33"/>
      <c r="K20" s="33">
        <f>K13-K19</f>
        <v>16349944</v>
      </c>
      <c r="M20" s="73"/>
      <c r="N20" s="73"/>
    </row>
    <row r="21" spans="1:18" ht="24" customHeight="1">
      <c r="A21" s="46" t="s">
        <v>85</v>
      </c>
      <c r="B21" s="27"/>
      <c r="C21" s="42"/>
      <c r="E21" s="72">
        <v>8340125</v>
      </c>
      <c r="F21" s="33"/>
      <c r="G21" s="72">
        <v>4623195</v>
      </c>
      <c r="H21" s="33"/>
      <c r="I21" s="72">
        <v>13181879</v>
      </c>
      <c r="J21" s="33"/>
      <c r="K21" s="72">
        <v>11746441</v>
      </c>
      <c r="M21" s="73"/>
      <c r="N21" s="73"/>
    </row>
    <row r="22" spans="1:18" ht="23.25" customHeight="1">
      <c r="A22" s="46" t="s">
        <v>86</v>
      </c>
      <c r="B22" s="27"/>
      <c r="C22" s="42">
        <v>26</v>
      </c>
      <c r="E22" s="75">
        <v>-6269546</v>
      </c>
      <c r="F22" s="33"/>
      <c r="G22" s="75">
        <v>-5343822</v>
      </c>
      <c r="H22" s="33"/>
      <c r="I22" s="75">
        <v>-4470871</v>
      </c>
      <c r="J22" s="33"/>
      <c r="K22" s="75">
        <v>-1708337</v>
      </c>
      <c r="M22" s="73"/>
      <c r="N22" s="73"/>
    </row>
    <row r="23" spans="1:18" ht="24" customHeight="1">
      <c r="A23" s="49" t="s">
        <v>87</v>
      </c>
      <c r="B23" s="27"/>
      <c r="C23" s="42"/>
      <c r="E23" s="33">
        <f>SUM(E20:E22)</f>
        <v>134177646</v>
      </c>
      <c r="F23" s="33"/>
      <c r="G23" s="33">
        <f>SUM(G20:G22)</f>
        <v>116025590</v>
      </c>
      <c r="H23" s="33"/>
      <c r="I23" s="33">
        <f>SUM(I20:I22)</f>
        <v>43360667</v>
      </c>
      <c r="J23" s="33"/>
      <c r="K23" s="33">
        <f>SUM(K20:K22)</f>
        <v>26388048</v>
      </c>
    </row>
    <row r="24" spans="1:18" ht="24" customHeight="1">
      <c r="A24" s="46" t="s">
        <v>191</v>
      </c>
      <c r="B24" s="27"/>
      <c r="C24" s="42">
        <v>28</v>
      </c>
      <c r="E24" s="75">
        <v>-19295157</v>
      </c>
      <c r="F24" s="33"/>
      <c r="G24" s="75">
        <v>-22106979</v>
      </c>
      <c r="H24" s="33"/>
      <c r="I24" s="75">
        <v>1649020</v>
      </c>
      <c r="J24" s="33"/>
      <c r="K24" s="75">
        <v>-4259817</v>
      </c>
      <c r="M24" s="73"/>
      <c r="N24" s="73"/>
      <c r="O24" s="74"/>
      <c r="P24" s="74"/>
      <c r="Q24" s="74"/>
      <c r="R24" s="74"/>
    </row>
    <row r="25" spans="1:18" ht="24" customHeight="1">
      <c r="A25" s="30" t="s">
        <v>88</v>
      </c>
      <c r="E25" s="45">
        <f>SUM(E23:E24)</f>
        <v>114882489</v>
      </c>
      <c r="F25" s="33"/>
      <c r="G25" s="45">
        <f>SUM(G23:G24)</f>
        <v>93918611</v>
      </c>
      <c r="H25" s="33"/>
      <c r="I25" s="45">
        <f>SUM(I23:I24)</f>
        <v>45009687</v>
      </c>
      <c r="J25" s="33"/>
      <c r="K25" s="45">
        <f>SUM(K23:K24)</f>
        <v>22128231</v>
      </c>
      <c r="N25" s="76"/>
    </row>
    <row r="26" spans="1:18" ht="24" customHeight="1">
      <c r="E26" s="77"/>
      <c r="F26" s="77"/>
      <c r="G26" s="77"/>
      <c r="H26" s="77"/>
      <c r="I26" s="77"/>
      <c r="J26" s="77"/>
      <c r="K26" s="77"/>
    </row>
    <row r="27" spans="1:18" ht="24" customHeight="1">
      <c r="A27" s="30" t="s">
        <v>89</v>
      </c>
      <c r="E27" s="33"/>
      <c r="F27" s="33"/>
      <c r="G27" s="33"/>
      <c r="H27" s="33"/>
      <c r="I27" s="33"/>
      <c r="J27" s="33"/>
      <c r="K27" s="33"/>
    </row>
    <row r="28" spans="1:18" ht="24" customHeight="1">
      <c r="A28" s="35" t="s">
        <v>193</v>
      </c>
      <c r="C28" s="42"/>
      <c r="E28" s="47">
        <v>0</v>
      </c>
      <c r="F28" s="33"/>
      <c r="G28" s="47">
        <v>0</v>
      </c>
      <c r="H28" s="33"/>
      <c r="I28" s="47">
        <v>0</v>
      </c>
      <c r="J28" s="33"/>
      <c r="K28" s="47">
        <v>0</v>
      </c>
    </row>
    <row r="29" spans="1:18" ht="24" customHeight="1">
      <c r="A29" s="30" t="s">
        <v>90</v>
      </c>
      <c r="E29" s="47">
        <f>SUM(E28)</f>
        <v>0</v>
      </c>
      <c r="F29" s="33"/>
      <c r="G29" s="47">
        <f>SUM(G28)</f>
        <v>0</v>
      </c>
      <c r="H29" s="33"/>
      <c r="I29" s="47">
        <f>SUM(I28)</f>
        <v>0</v>
      </c>
      <c r="J29" s="33"/>
      <c r="K29" s="47">
        <f>SUM(K28)</f>
        <v>0</v>
      </c>
    </row>
    <row r="30" spans="1:18" ht="24" customHeight="1">
      <c r="E30" s="33"/>
      <c r="F30" s="33"/>
      <c r="G30" s="33"/>
      <c r="H30" s="33"/>
      <c r="I30" s="33"/>
      <c r="J30" s="33"/>
      <c r="K30" s="33"/>
    </row>
    <row r="31" spans="1:18" ht="24" customHeight="1" thickBot="1">
      <c r="A31" s="30" t="s">
        <v>91</v>
      </c>
      <c r="E31" s="78">
        <f>E25+E29</f>
        <v>114882489</v>
      </c>
      <c r="F31" s="33"/>
      <c r="G31" s="78">
        <f>G25+G29</f>
        <v>93918611</v>
      </c>
      <c r="H31" s="33"/>
      <c r="I31" s="78">
        <f>I25+I29</f>
        <v>45009687</v>
      </c>
      <c r="J31" s="33"/>
      <c r="K31" s="78">
        <f>K25+K29</f>
        <v>22128231</v>
      </c>
    </row>
    <row r="32" spans="1:18" ht="24" customHeight="1" thickTop="1">
      <c r="E32" s="33"/>
      <c r="F32" s="33"/>
      <c r="G32" s="33"/>
      <c r="H32" s="33"/>
      <c r="I32" s="33"/>
      <c r="J32" s="33"/>
      <c r="K32" s="33"/>
    </row>
    <row r="33" spans="1:21" ht="24" customHeight="1">
      <c r="A33" s="30" t="s">
        <v>92</v>
      </c>
      <c r="C33" s="42">
        <v>29</v>
      </c>
      <c r="E33" s="33"/>
      <c r="F33" s="33"/>
      <c r="G33" s="33"/>
      <c r="H33" s="33"/>
      <c r="I33" s="33"/>
      <c r="J33" s="33"/>
      <c r="K33" s="33"/>
    </row>
    <row r="34" spans="1:21" ht="24" customHeight="1" thickBot="1">
      <c r="A34" s="46" t="s">
        <v>93</v>
      </c>
      <c r="B34" s="70"/>
      <c r="C34" s="42"/>
      <c r="E34" s="79">
        <f>E25/700000000</f>
        <v>0.16411784142857141</v>
      </c>
      <c r="F34" s="33"/>
      <c r="G34" s="79">
        <f>G25/700000000</f>
        <v>0.13416944428571428</v>
      </c>
      <c r="H34" s="33"/>
      <c r="I34" s="79">
        <f>I25/700000000</f>
        <v>6.4299552857142853E-2</v>
      </c>
      <c r="J34" s="33"/>
      <c r="K34" s="79">
        <f>K25/700000000</f>
        <v>3.1611758571428575E-2</v>
      </c>
    </row>
    <row r="35" spans="1:21" ht="24" customHeight="1" thickTop="1">
      <c r="A35" s="46"/>
      <c r="B35" s="27"/>
      <c r="E35" s="33"/>
      <c r="F35" s="33"/>
      <c r="G35" s="33"/>
      <c r="H35" s="33"/>
      <c r="I35" s="33"/>
      <c r="J35" s="33"/>
      <c r="K35" s="33"/>
    </row>
    <row r="36" spans="1:21" ht="24" customHeight="1">
      <c r="A36" s="35" t="s">
        <v>33</v>
      </c>
      <c r="C36" s="62"/>
      <c r="E36" s="33"/>
      <c r="F36" s="33"/>
      <c r="G36" s="33"/>
      <c r="H36" s="33"/>
      <c r="I36" s="33"/>
      <c r="J36" s="33"/>
      <c r="K36" s="33"/>
    </row>
    <row r="37" spans="1:21" s="35" customFormat="1" ht="24" customHeight="1">
      <c r="B37" s="34"/>
      <c r="D37" s="34"/>
      <c r="E37" s="34"/>
      <c r="F37" s="34"/>
      <c r="G37" s="34"/>
      <c r="H37" s="34"/>
      <c r="I37" s="34"/>
      <c r="J37" s="34"/>
      <c r="K37" s="69"/>
      <c r="L37" s="34"/>
      <c r="M37" s="34"/>
      <c r="N37" s="34"/>
      <c r="O37" s="34"/>
      <c r="P37" s="34"/>
      <c r="Q37" s="34"/>
      <c r="R37" s="34"/>
      <c r="S37" s="34"/>
      <c r="T37" s="34"/>
      <c r="U37" s="34"/>
    </row>
    <row r="38" spans="1:21" s="35" customFormat="1" ht="24" customHeight="1">
      <c r="B38" s="34"/>
      <c r="D38" s="34"/>
      <c r="E38" s="34"/>
      <c r="F38" s="34"/>
      <c r="G38" s="34"/>
      <c r="H38" s="34"/>
      <c r="I38" s="34"/>
      <c r="J38" s="34"/>
      <c r="K38" s="69"/>
      <c r="L38" s="34"/>
      <c r="M38" s="34"/>
      <c r="N38" s="34"/>
      <c r="O38" s="34"/>
      <c r="P38" s="34"/>
      <c r="Q38" s="34"/>
      <c r="R38" s="34"/>
      <c r="S38" s="34"/>
      <c r="T38" s="34"/>
      <c r="U38" s="34"/>
    </row>
    <row r="39" spans="1:21" s="35" customFormat="1" ht="24" customHeight="1">
      <c r="B39" s="34"/>
      <c r="D39" s="34"/>
      <c r="E39" s="34"/>
      <c r="F39" s="34"/>
      <c r="G39" s="34"/>
      <c r="H39" s="34"/>
      <c r="I39" s="34"/>
      <c r="J39" s="34"/>
      <c r="K39" s="69"/>
      <c r="L39" s="34"/>
      <c r="M39" s="34"/>
      <c r="N39" s="34"/>
      <c r="O39" s="34"/>
      <c r="P39" s="34"/>
      <c r="Q39" s="34"/>
      <c r="R39" s="34"/>
      <c r="S39" s="34"/>
      <c r="T39" s="34"/>
      <c r="U39" s="34"/>
    </row>
    <row r="40" spans="1:21" s="35" customFormat="1" ht="24" customHeight="1">
      <c r="B40" s="34"/>
      <c r="D40" s="34"/>
      <c r="E40" s="34"/>
      <c r="F40" s="34"/>
      <c r="G40" s="34"/>
      <c r="H40" s="34"/>
      <c r="I40" s="34"/>
      <c r="J40" s="34"/>
      <c r="K40" s="69"/>
      <c r="L40" s="34"/>
      <c r="M40" s="34"/>
      <c r="N40" s="34"/>
      <c r="O40" s="34"/>
      <c r="P40" s="34"/>
      <c r="Q40" s="34"/>
      <c r="R40" s="34"/>
      <c r="S40" s="34"/>
      <c r="T40" s="34"/>
      <c r="U40" s="34"/>
    </row>
    <row r="41" spans="1:21" s="35" customFormat="1" ht="24" customHeight="1">
      <c r="B41" s="34"/>
      <c r="D41" s="34"/>
      <c r="E41" s="34"/>
      <c r="F41" s="34"/>
      <c r="G41" s="34"/>
      <c r="H41" s="34"/>
      <c r="I41" s="34"/>
      <c r="J41" s="34"/>
      <c r="K41" s="69"/>
      <c r="L41" s="34"/>
      <c r="M41" s="34"/>
      <c r="N41" s="34"/>
      <c r="O41" s="34"/>
      <c r="P41" s="34"/>
      <c r="Q41" s="34"/>
      <c r="R41" s="34"/>
      <c r="S41" s="34"/>
      <c r="T41" s="34"/>
      <c r="U41" s="34"/>
    </row>
    <row r="42" spans="1:21" s="35" customFormat="1" ht="24" customHeight="1">
      <c r="B42" s="34"/>
      <c r="D42" s="34"/>
      <c r="E42" s="34"/>
      <c r="F42" s="34"/>
      <c r="G42" s="34"/>
      <c r="H42" s="34"/>
      <c r="I42" s="34"/>
      <c r="J42" s="34"/>
      <c r="K42" s="69"/>
      <c r="L42" s="34"/>
      <c r="M42" s="34"/>
      <c r="N42" s="34"/>
      <c r="O42" s="34"/>
      <c r="P42" s="34"/>
      <c r="Q42" s="34"/>
      <c r="R42" s="34"/>
      <c r="S42" s="34"/>
      <c r="T42" s="34"/>
      <c r="U42" s="34"/>
    </row>
    <row r="43" spans="1:21" s="35" customFormat="1" ht="24" customHeight="1">
      <c r="B43" s="34"/>
      <c r="D43" s="34"/>
      <c r="E43" s="34"/>
      <c r="F43" s="34"/>
      <c r="G43" s="34"/>
      <c r="H43" s="34"/>
      <c r="I43" s="34"/>
      <c r="J43" s="34"/>
      <c r="K43" s="69"/>
      <c r="L43" s="34"/>
      <c r="M43" s="34"/>
      <c r="N43" s="34"/>
      <c r="O43" s="34"/>
      <c r="P43" s="34"/>
      <c r="Q43" s="34"/>
      <c r="R43" s="34"/>
      <c r="S43" s="34"/>
      <c r="T43" s="34"/>
      <c r="U43" s="34"/>
    </row>
    <row r="44" spans="1:21" s="35" customFormat="1" ht="24" customHeight="1">
      <c r="B44" s="34"/>
      <c r="D44" s="34"/>
      <c r="E44" s="34"/>
      <c r="F44" s="34"/>
      <c r="G44" s="34"/>
      <c r="H44" s="34"/>
      <c r="I44" s="34"/>
      <c r="J44" s="34"/>
      <c r="K44" s="69"/>
      <c r="L44" s="34"/>
      <c r="M44" s="34"/>
      <c r="N44" s="34"/>
      <c r="O44" s="34"/>
      <c r="P44" s="34"/>
      <c r="Q44" s="34"/>
      <c r="R44" s="34"/>
      <c r="S44" s="34"/>
      <c r="T44" s="34"/>
      <c r="U44" s="34"/>
    </row>
    <row r="45" spans="1:21" s="35" customFormat="1" ht="24" customHeight="1">
      <c r="B45" s="34"/>
      <c r="D45" s="34"/>
      <c r="E45" s="34"/>
      <c r="F45" s="34"/>
      <c r="G45" s="34"/>
      <c r="H45" s="34"/>
      <c r="I45" s="34"/>
      <c r="J45" s="34"/>
      <c r="K45" s="69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s="35" customFormat="1" ht="24" customHeight="1">
      <c r="B46" s="34"/>
      <c r="D46" s="34"/>
      <c r="E46" s="34"/>
      <c r="F46" s="34"/>
      <c r="G46" s="34"/>
      <c r="H46" s="34"/>
      <c r="I46" s="34"/>
      <c r="J46" s="34"/>
      <c r="K46" s="69"/>
      <c r="L46" s="34"/>
      <c r="M46" s="34"/>
      <c r="N46" s="34"/>
      <c r="O46" s="34"/>
      <c r="P46" s="34"/>
      <c r="Q46" s="34"/>
      <c r="R46" s="34"/>
      <c r="S46" s="34"/>
      <c r="T46" s="34"/>
      <c r="U46" s="34"/>
    </row>
    <row r="47" spans="1:21" s="35" customFormat="1" ht="24" customHeight="1">
      <c r="B47" s="34"/>
      <c r="D47" s="34"/>
      <c r="E47" s="34"/>
      <c r="F47" s="34"/>
      <c r="G47" s="34"/>
      <c r="H47" s="34"/>
      <c r="I47" s="34"/>
      <c r="J47" s="34"/>
      <c r="K47" s="69"/>
      <c r="L47" s="34"/>
      <c r="M47" s="34"/>
      <c r="N47" s="34"/>
      <c r="O47" s="34"/>
      <c r="P47" s="34"/>
      <c r="Q47" s="34"/>
      <c r="R47" s="34"/>
      <c r="S47" s="34"/>
      <c r="T47" s="34"/>
      <c r="U47" s="34"/>
    </row>
    <row r="48" spans="1:21" s="35" customFormat="1" ht="24" customHeight="1">
      <c r="B48" s="34"/>
      <c r="D48" s="34"/>
      <c r="E48" s="34"/>
      <c r="F48" s="34"/>
      <c r="G48" s="34"/>
      <c r="H48" s="34"/>
      <c r="I48" s="34"/>
      <c r="J48" s="34"/>
      <c r="K48" s="69"/>
      <c r="L48" s="34"/>
      <c r="M48" s="34"/>
      <c r="N48" s="34"/>
      <c r="O48" s="34"/>
      <c r="P48" s="34"/>
      <c r="Q48" s="34"/>
      <c r="R48" s="34"/>
      <c r="S48" s="34"/>
      <c r="T48" s="34"/>
      <c r="U48" s="34"/>
    </row>
    <row r="49" spans="2:21" s="35" customFormat="1" ht="24" customHeight="1">
      <c r="B49" s="34"/>
      <c r="D49" s="34"/>
      <c r="E49" s="34"/>
      <c r="F49" s="34"/>
      <c r="G49" s="34"/>
      <c r="H49" s="34"/>
      <c r="I49" s="34"/>
      <c r="J49" s="34"/>
      <c r="K49" s="69"/>
      <c r="L49" s="34"/>
      <c r="M49" s="34"/>
      <c r="N49" s="34"/>
      <c r="O49" s="34"/>
      <c r="P49" s="34"/>
      <c r="Q49" s="34"/>
      <c r="R49" s="34"/>
      <c r="S49" s="34"/>
      <c r="T49" s="34"/>
      <c r="U49" s="34"/>
    </row>
    <row r="50" spans="2:21" s="35" customFormat="1" ht="24" customHeight="1">
      <c r="B50" s="34"/>
      <c r="D50" s="34"/>
      <c r="E50" s="34"/>
      <c r="F50" s="34"/>
      <c r="G50" s="34"/>
      <c r="H50" s="34"/>
      <c r="I50" s="34"/>
      <c r="J50" s="34"/>
      <c r="K50" s="69"/>
      <c r="L50" s="34"/>
      <c r="M50" s="34"/>
      <c r="N50" s="34"/>
      <c r="O50" s="34"/>
      <c r="P50" s="34"/>
      <c r="Q50" s="34"/>
      <c r="R50" s="34"/>
      <c r="S50" s="34"/>
      <c r="T50" s="34"/>
      <c r="U50" s="34"/>
    </row>
    <row r="51" spans="2:21" s="35" customFormat="1" ht="24" customHeight="1">
      <c r="B51" s="34"/>
      <c r="D51" s="34"/>
      <c r="E51" s="34"/>
      <c r="F51" s="34"/>
      <c r="G51" s="34"/>
      <c r="H51" s="34"/>
      <c r="I51" s="34"/>
      <c r="J51" s="34"/>
      <c r="K51" s="69"/>
      <c r="L51" s="34"/>
      <c r="M51" s="34"/>
      <c r="N51" s="34"/>
      <c r="O51" s="34"/>
      <c r="P51" s="34"/>
      <c r="Q51" s="34"/>
      <c r="R51" s="34"/>
      <c r="S51" s="34"/>
      <c r="T51" s="34"/>
      <c r="U51" s="34"/>
    </row>
    <row r="52" spans="2:21" s="35" customFormat="1" ht="24" customHeight="1">
      <c r="B52" s="34"/>
      <c r="D52" s="34"/>
      <c r="E52" s="34"/>
      <c r="F52" s="34"/>
      <c r="G52" s="34"/>
      <c r="H52" s="34"/>
      <c r="I52" s="34"/>
      <c r="J52" s="34"/>
      <c r="K52" s="69"/>
      <c r="L52" s="34"/>
      <c r="M52" s="34"/>
      <c r="N52" s="34"/>
      <c r="O52" s="34"/>
      <c r="P52" s="34"/>
      <c r="Q52" s="34"/>
      <c r="R52" s="34"/>
      <c r="S52" s="34"/>
      <c r="T52" s="34"/>
      <c r="U52" s="34"/>
    </row>
    <row r="53" spans="2:21" s="35" customFormat="1" ht="24" customHeight="1">
      <c r="B53" s="34"/>
      <c r="D53" s="34"/>
      <c r="E53" s="34"/>
      <c r="F53" s="34"/>
      <c r="G53" s="34"/>
      <c r="H53" s="34"/>
      <c r="I53" s="34"/>
      <c r="J53" s="34"/>
      <c r="K53" s="69"/>
      <c r="L53" s="34"/>
      <c r="M53" s="34"/>
      <c r="N53" s="34"/>
      <c r="O53" s="34"/>
      <c r="P53" s="34"/>
      <c r="Q53" s="34"/>
      <c r="R53" s="34"/>
      <c r="S53" s="34"/>
      <c r="T53" s="34"/>
      <c r="U53" s="34"/>
    </row>
    <row r="54" spans="2:21" s="35" customFormat="1" ht="24" customHeight="1">
      <c r="B54" s="34"/>
      <c r="D54" s="34"/>
      <c r="E54" s="34"/>
      <c r="F54" s="34"/>
      <c r="G54" s="34"/>
      <c r="H54" s="34"/>
      <c r="I54" s="34"/>
      <c r="J54" s="34"/>
      <c r="K54" s="69"/>
      <c r="L54" s="34"/>
      <c r="M54" s="34"/>
      <c r="N54" s="34"/>
      <c r="O54" s="34"/>
      <c r="P54" s="34"/>
      <c r="Q54" s="34"/>
      <c r="R54" s="34"/>
      <c r="S54" s="34"/>
      <c r="T54" s="34"/>
      <c r="U54" s="34"/>
    </row>
    <row r="55" spans="2:21" s="35" customFormat="1" ht="24" customHeight="1">
      <c r="B55" s="34"/>
      <c r="D55" s="34"/>
      <c r="E55" s="34"/>
      <c r="F55" s="34"/>
      <c r="G55" s="34"/>
      <c r="H55" s="34"/>
      <c r="I55" s="34"/>
      <c r="J55" s="34"/>
      <c r="K55" s="69"/>
      <c r="L55" s="34"/>
      <c r="M55" s="34"/>
      <c r="N55" s="34"/>
      <c r="O55" s="34"/>
      <c r="P55" s="34"/>
      <c r="Q55" s="34"/>
      <c r="R55" s="34"/>
      <c r="S55" s="34"/>
      <c r="T55" s="34"/>
      <c r="U55" s="34"/>
    </row>
    <row r="56" spans="2:21" s="35" customFormat="1" ht="24" customHeight="1">
      <c r="B56" s="34"/>
      <c r="D56" s="34"/>
      <c r="E56" s="34"/>
      <c r="F56" s="34"/>
      <c r="G56" s="34"/>
      <c r="H56" s="34"/>
      <c r="I56" s="34"/>
      <c r="J56" s="34"/>
      <c r="K56" s="69"/>
      <c r="L56" s="34"/>
      <c r="M56" s="34"/>
      <c r="N56" s="34"/>
      <c r="O56" s="34"/>
      <c r="P56" s="34"/>
      <c r="Q56" s="34"/>
      <c r="R56" s="34"/>
      <c r="S56" s="34"/>
      <c r="T56" s="34"/>
      <c r="U56" s="34"/>
    </row>
    <row r="57" spans="2:21" s="35" customFormat="1" ht="24" customHeight="1">
      <c r="B57" s="34"/>
      <c r="D57" s="34"/>
      <c r="E57" s="34"/>
      <c r="F57" s="34"/>
      <c r="G57" s="34"/>
      <c r="H57" s="34"/>
      <c r="I57" s="34"/>
      <c r="J57" s="34"/>
      <c r="K57" s="69"/>
      <c r="L57" s="34"/>
      <c r="M57" s="34"/>
      <c r="N57" s="34"/>
      <c r="O57" s="34"/>
      <c r="P57" s="34"/>
      <c r="Q57" s="34"/>
      <c r="R57" s="34"/>
      <c r="S57" s="34"/>
      <c r="T57" s="34"/>
      <c r="U57" s="34"/>
    </row>
    <row r="58" spans="2:21" s="35" customFormat="1" ht="24" customHeight="1">
      <c r="B58" s="34"/>
      <c r="D58" s="34"/>
      <c r="E58" s="34"/>
      <c r="F58" s="34"/>
      <c r="G58" s="34"/>
      <c r="H58" s="34"/>
      <c r="I58" s="34"/>
      <c r="J58" s="34"/>
      <c r="K58" s="69"/>
      <c r="L58" s="34"/>
      <c r="M58" s="34"/>
      <c r="N58" s="34"/>
      <c r="O58" s="34"/>
      <c r="P58" s="34"/>
      <c r="Q58" s="34"/>
      <c r="R58" s="34"/>
      <c r="S58" s="34"/>
      <c r="T58" s="34"/>
      <c r="U58" s="34"/>
    </row>
  </sheetData>
  <printOptions horizontalCentered="1"/>
  <pageMargins left="0.68" right="0.32" top="0.78740157480314998" bottom="0.196850393700787" header="0.31496062992126" footer="0.31496062992126"/>
  <pageSetup paperSize="9" scale="72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8"/>
  <sheetViews>
    <sheetView showGridLines="0" view="pageBreakPreview" zoomScale="60" zoomScaleNormal="50" workbookViewId="0">
      <selection activeCell="L25" sqref="L25"/>
    </sheetView>
  </sheetViews>
  <sheetFormatPr defaultColWidth="9.44140625" defaultRowHeight="24" customHeight="1"/>
  <cols>
    <col min="1" max="1" width="41.5546875" style="82" customWidth="1"/>
    <col min="2" max="2" width="10" style="82" customWidth="1"/>
    <col min="3" max="3" width="1.5546875" style="82" customWidth="1"/>
    <col min="4" max="4" width="18.5546875" style="82" customWidth="1"/>
    <col min="5" max="5" width="1.5546875" style="82" customWidth="1"/>
    <col min="6" max="6" width="18" style="82" customWidth="1"/>
    <col min="7" max="7" width="1.5546875" style="82" customWidth="1"/>
    <col min="8" max="8" width="17" style="82" customWidth="1"/>
    <col min="9" max="9" width="1.5546875" style="82" customWidth="1"/>
    <col min="10" max="10" width="15.5546875" style="82" customWidth="1"/>
    <col min="11" max="11" width="1.5546875" style="82" customWidth="1"/>
    <col min="12" max="12" width="15.5546875" style="82" customWidth="1"/>
    <col min="13" max="13" width="1.5546875" style="82" customWidth="1"/>
    <col min="14" max="14" width="16.6640625" style="82" customWidth="1"/>
    <col min="15" max="15" width="1.5546875" style="82" customWidth="1"/>
    <col min="16" max="16" width="14.5546875" style="82" customWidth="1"/>
    <col min="17" max="17" width="26.88671875" style="82" customWidth="1"/>
    <col min="18" max="16384" width="9.44140625" style="82"/>
  </cols>
  <sheetData>
    <row r="1" spans="1:14" ht="24" customHeight="1">
      <c r="A1" s="80" t="s">
        <v>0</v>
      </c>
      <c r="B1" s="80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24" customHeight="1">
      <c r="A2" s="81" t="s">
        <v>94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24" customHeight="1">
      <c r="A3" s="81" t="s">
        <v>72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 ht="24" customHeight="1">
      <c r="C4" s="83"/>
      <c r="D4" s="83"/>
      <c r="E4" s="83"/>
      <c r="F4" s="83"/>
      <c r="G4" s="83"/>
      <c r="H4" s="84"/>
      <c r="I4" s="83"/>
      <c r="J4" s="83"/>
      <c r="K4" s="83"/>
      <c r="L4" s="83"/>
      <c r="M4" s="83"/>
      <c r="N4" s="84" t="s">
        <v>95</v>
      </c>
    </row>
    <row r="5" spans="1:14" ht="24" customHeight="1">
      <c r="A5" s="85"/>
      <c r="B5" s="85"/>
      <c r="C5" s="86"/>
      <c r="D5" s="122" t="s">
        <v>4</v>
      </c>
      <c r="E5" s="122"/>
      <c r="F5" s="122"/>
      <c r="G5" s="122"/>
      <c r="H5" s="122"/>
      <c r="I5" s="122"/>
      <c r="J5" s="122"/>
      <c r="K5" s="122"/>
      <c r="L5" s="122"/>
      <c r="M5" s="122"/>
      <c r="N5" s="122"/>
    </row>
    <row r="6" spans="1:14" s="85" customFormat="1" ht="24" customHeight="1">
      <c r="D6" s="85" t="s">
        <v>96</v>
      </c>
      <c r="F6" s="87"/>
      <c r="H6" s="85" t="s">
        <v>97</v>
      </c>
    </row>
    <row r="7" spans="1:14" s="85" customFormat="1" ht="24" customHeight="1">
      <c r="D7" s="85" t="s">
        <v>98</v>
      </c>
      <c r="F7" s="88" t="s">
        <v>99</v>
      </c>
      <c r="H7" s="85" t="s">
        <v>100</v>
      </c>
      <c r="J7" s="123" t="s">
        <v>65</v>
      </c>
      <c r="K7" s="123"/>
      <c r="L7" s="123"/>
      <c r="N7" s="85" t="s">
        <v>101</v>
      </c>
    </row>
    <row r="8" spans="1:14" s="85" customFormat="1" ht="24" customHeight="1">
      <c r="B8" s="90" t="s">
        <v>6</v>
      </c>
      <c r="D8" s="89" t="s">
        <v>102</v>
      </c>
      <c r="F8" s="91" t="s">
        <v>103</v>
      </c>
      <c r="H8" s="89" t="s">
        <v>104</v>
      </c>
      <c r="J8" s="89" t="s">
        <v>105</v>
      </c>
      <c r="L8" s="89" t="s">
        <v>106</v>
      </c>
      <c r="N8" s="89" t="s">
        <v>58</v>
      </c>
    </row>
    <row r="9" spans="1:14" s="85" customFormat="1" ht="24" customHeight="1"/>
    <row r="10" spans="1:14" ht="24" customHeight="1">
      <c r="A10" s="92" t="s">
        <v>107</v>
      </c>
      <c r="B10" s="92"/>
      <c r="C10" s="93"/>
      <c r="D10" s="93">
        <v>700000000</v>
      </c>
      <c r="E10" s="93"/>
      <c r="F10" s="93">
        <v>698534811</v>
      </c>
      <c r="G10" s="93"/>
      <c r="H10" s="93">
        <v>-77880102</v>
      </c>
      <c r="I10" s="93"/>
      <c r="J10" s="93">
        <v>39800000</v>
      </c>
      <c r="K10" s="93"/>
      <c r="L10" s="93">
        <v>359285367</v>
      </c>
      <c r="M10" s="93"/>
      <c r="N10" s="93">
        <f>SUM(D10:M10)</f>
        <v>1719740076</v>
      </c>
    </row>
    <row r="11" spans="1:14" ht="24" customHeight="1">
      <c r="A11" s="94" t="s">
        <v>108</v>
      </c>
      <c r="B11" s="94"/>
      <c r="C11" s="93"/>
      <c r="D11" s="95">
        <v>0</v>
      </c>
      <c r="E11" s="96"/>
      <c r="F11" s="95">
        <v>0</v>
      </c>
      <c r="G11" s="96"/>
      <c r="H11" s="95">
        <v>0</v>
      </c>
      <c r="I11" s="96"/>
      <c r="J11" s="95">
        <v>0</v>
      </c>
      <c r="K11" s="93"/>
      <c r="L11" s="97">
        <f>PL!G25</f>
        <v>93918611</v>
      </c>
      <c r="M11" s="93"/>
      <c r="N11" s="97">
        <f>SUM(D11:M11)</f>
        <v>93918611</v>
      </c>
    </row>
    <row r="12" spans="1:14" ht="24" customHeight="1">
      <c r="A12" s="94" t="s">
        <v>109</v>
      </c>
      <c r="B12" s="94"/>
      <c r="C12" s="93"/>
      <c r="D12" s="98">
        <v>0</v>
      </c>
      <c r="E12" s="96"/>
      <c r="F12" s="98">
        <v>0</v>
      </c>
      <c r="G12" s="96"/>
      <c r="H12" s="98">
        <v>0</v>
      </c>
      <c r="I12" s="96"/>
      <c r="J12" s="98">
        <v>0</v>
      </c>
      <c r="K12" s="93"/>
      <c r="L12" s="98">
        <f>PL!G29</f>
        <v>0</v>
      </c>
      <c r="M12" s="99"/>
      <c r="N12" s="98">
        <f>SUM(D12:M12)</f>
        <v>0</v>
      </c>
    </row>
    <row r="13" spans="1:14" ht="24" customHeight="1">
      <c r="A13" s="94" t="s">
        <v>110</v>
      </c>
      <c r="B13" s="94"/>
      <c r="C13" s="93"/>
      <c r="D13" s="96">
        <f>SUM(D11:D12)</f>
        <v>0</v>
      </c>
      <c r="E13" s="96"/>
      <c r="F13" s="96">
        <f>SUM(F11:F12)</f>
        <v>0</v>
      </c>
      <c r="G13" s="96"/>
      <c r="H13" s="96">
        <f>SUM(H11:H12)</f>
        <v>0</v>
      </c>
      <c r="I13" s="96"/>
      <c r="J13" s="96">
        <f>SUM(J11:J12)</f>
        <v>0</v>
      </c>
      <c r="K13" s="93"/>
      <c r="L13" s="100">
        <f>SUM(L11:L12)</f>
        <v>93918611</v>
      </c>
      <c r="M13" s="93"/>
      <c r="N13" s="100">
        <f>SUM(N11:N12)</f>
        <v>93918611</v>
      </c>
    </row>
    <row r="14" spans="1:14" ht="24" customHeight="1">
      <c r="A14" s="94" t="s">
        <v>111</v>
      </c>
      <c r="B14" s="101">
        <v>32</v>
      </c>
      <c r="C14" s="93"/>
      <c r="D14" s="102">
        <v>0</v>
      </c>
      <c r="E14" s="102"/>
      <c r="F14" s="102">
        <v>0</v>
      </c>
      <c r="G14" s="102"/>
      <c r="H14" s="102">
        <v>0</v>
      </c>
      <c r="I14" s="102"/>
      <c r="J14" s="102">
        <v>0</v>
      </c>
      <c r="K14" s="93"/>
      <c r="L14" s="93">
        <v>-13992744</v>
      </c>
      <c r="M14" s="93"/>
      <c r="N14" s="93">
        <f>SUM(D14:M14)</f>
        <v>-13992744</v>
      </c>
    </row>
    <row r="15" spans="1:14" ht="24" customHeight="1">
      <c r="A15" s="94" t="s">
        <v>112</v>
      </c>
      <c r="B15" s="94"/>
      <c r="C15" s="93"/>
      <c r="D15" s="102"/>
      <c r="E15" s="102"/>
      <c r="F15" s="102"/>
      <c r="G15" s="102"/>
      <c r="H15" s="102"/>
      <c r="I15" s="102"/>
      <c r="J15" s="102"/>
      <c r="K15" s="93"/>
      <c r="L15" s="93"/>
      <c r="M15" s="93"/>
      <c r="N15" s="93"/>
    </row>
    <row r="16" spans="1:14" ht="24" customHeight="1">
      <c r="A16" s="82" t="s">
        <v>113</v>
      </c>
      <c r="B16" s="101">
        <v>24</v>
      </c>
      <c r="C16" s="93"/>
      <c r="D16" s="96">
        <v>0</v>
      </c>
      <c r="E16" s="96"/>
      <c r="F16" s="102">
        <v>0</v>
      </c>
      <c r="G16" s="96"/>
      <c r="H16" s="96">
        <v>0</v>
      </c>
      <c r="I16" s="96"/>
      <c r="J16" s="93">
        <v>1110000</v>
      </c>
      <c r="K16" s="93"/>
      <c r="L16" s="93">
        <v>-1110000</v>
      </c>
      <c r="M16" s="93"/>
      <c r="N16" s="93">
        <f>SUM(D16:M16)</f>
        <v>0</v>
      </c>
    </row>
    <row r="17" spans="1:16" ht="24" customHeight="1" thickBot="1">
      <c r="A17" s="92" t="s">
        <v>114</v>
      </c>
      <c r="B17" s="92"/>
      <c r="C17" s="93"/>
      <c r="D17" s="103">
        <f>SUM(D10,D13:D16)</f>
        <v>700000000</v>
      </c>
      <c r="E17" s="93"/>
      <c r="F17" s="103">
        <f>SUM(F10,F13:F16)</f>
        <v>698534811</v>
      </c>
      <c r="G17" s="93"/>
      <c r="H17" s="103">
        <f>SUM(H10,H13:H16)</f>
        <v>-77880102</v>
      </c>
      <c r="I17" s="93"/>
      <c r="J17" s="103">
        <f>SUM(J10,J13:J16)</f>
        <v>40910000</v>
      </c>
      <c r="K17" s="93"/>
      <c r="L17" s="103">
        <f>SUM(L10,L13:L16)</f>
        <v>438101234</v>
      </c>
      <c r="M17" s="93"/>
      <c r="N17" s="103">
        <f>SUM(N10,N13:N16)</f>
        <v>1799665943</v>
      </c>
      <c r="P17" s="93"/>
    </row>
    <row r="18" spans="1:16" ht="24" customHeight="1" thickTop="1">
      <c r="A18" s="92"/>
      <c r="B18" s="92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</row>
    <row r="19" spans="1:16" ht="24" customHeight="1">
      <c r="A19" s="92" t="s">
        <v>115</v>
      </c>
      <c r="B19" s="92"/>
      <c r="C19" s="93"/>
      <c r="D19" s="93">
        <v>700000000</v>
      </c>
      <c r="E19" s="93"/>
      <c r="F19" s="93">
        <v>698534811</v>
      </c>
      <c r="G19" s="93"/>
      <c r="H19" s="93">
        <v>-77880102</v>
      </c>
      <c r="I19" s="93"/>
      <c r="J19" s="93">
        <v>40910000</v>
      </c>
      <c r="K19" s="93"/>
      <c r="L19" s="93">
        <v>438101234</v>
      </c>
      <c r="M19" s="93"/>
      <c r="N19" s="93">
        <v>1799665943</v>
      </c>
    </row>
    <row r="20" spans="1:16" ht="24" customHeight="1">
      <c r="A20" s="94" t="s">
        <v>108</v>
      </c>
      <c r="B20" s="94"/>
      <c r="C20" s="93"/>
      <c r="D20" s="95">
        <v>0</v>
      </c>
      <c r="E20" s="96"/>
      <c r="F20" s="95">
        <v>0</v>
      </c>
      <c r="G20" s="96"/>
      <c r="H20" s="95">
        <v>0</v>
      </c>
      <c r="I20" s="99"/>
      <c r="J20" s="95">
        <v>0</v>
      </c>
      <c r="K20" s="93"/>
      <c r="L20" s="97">
        <f>PL!E25</f>
        <v>114882489</v>
      </c>
      <c r="M20" s="93"/>
      <c r="N20" s="97">
        <f>SUM(D20:M20)</f>
        <v>114882489</v>
      </c>
    </row>
    <row r="21" spans="1:16" ht="24" customHeight="1">
      <c r="A21" s="94" t="s">
        <v>109</v>
      </c>
      <c r="B21" s="94"/>
      <c r="C21" s="93"/>
      <c r="D21" s="98">
        <v>0</v>
      </c>
      <c r="E21" s="96"/>
      <c r="F21" s="98">
        <v>0</v>
      </c>
      <c r="G21" s="96"/>
      <c r="H21" s="98">
        <v>0</v>
      </c>
      <c r="I21" s="99"/>
      <c r="J21" s="98">
        <v>0</v>
      </c>
      <c r="K21" s="93"/>
      <c r="L21" s="104">
        <f>+PL!E29</f>
        <v>0</v>
      </c>
      <c r="M21" s="93"/>
      <c r="N21" s="104">
        <f>SUM(D21:M21)</f>
        <v>0</v>
      </c>
    </row>
    <row r="22" spans="1:16" ht="24" customHeight="1">
      <c r="A22" s="94" t="s">
        <v>110</v>
      </c>
      <c r="B22" s="94"/>
      <c r="C22" s="93"/>
      <c r="D22" s="96">
        <f>SUM(D20:D21)</f>
        <v>0</v>
      </c>
      <c r="E22" s="99"/>
      <c r="F22" s="96">
        <f>SUM(F20:F21)</f>
        <v>0</v>
      </c>
      <c r="G22" s="99"/>
      <c r="H22" s="96">
        <f>SUM(H20:H21)</f>
        <v>0</v>
      </c>
      <c r="I22" s="99"/>
      <c r="J22" s="96">
        <f>SUM(J20:J21)</f>
        <v>0</v>
      </c>
      <c r="K22" s="93"/>
      <c r="L22" s="100">
        <f>SUM(L20:L21)</f>
        <v>114882489</v>
      </c>
      <c r="M22" s="93"/>
      <c r="N22" s="100">
        <f>SUM(N20:N21)</f>
        <v>114882489</v>
      </c>
    </row>
    <row r="23" spans="1:16" ht="24" customHeight="1">
      <c r="A23" s="94" t="s">
        <v>111</v>
      </c>
      <c r="B23" s="101">
        <v>32</v>
      </c>
      <c r="C23" s="93"/>
      <c r="D23" s="96">
        <v>0</v>
      </c>
      <c r="E23" s="99"/>
      <c r="F23" s="96">
        <v>0</v>
      </c>
      <c r="G23" s="99"/>
      <c r="H23" s="96">
        <v>0</v>
      </c>
      <c r="I23" s="99"/>
      <c r="J23" s="96">
        <v>0</v>
      </c>
      <c r="K23" s="93"/>
      <c r="L23" s="96">
        <v>-8399841</v>
      </c>
      <c r="M23" s="93"/>
      <c r="N23" s="93">
        <f>SUM(D23:M23)</f>
        <v>-8399841</v>
      </c>
    </row>
    <row r="24" spans="1:16" ht="24" customHeight="1">
      <c r="A24" s="94" t="s">
        <v>112</v>
      </c>
      <c r="B24" s="94"/>
      <c r="C24" s="93"/>
      <c r="D24" s="96"/>
      <c r="E24" s="96"/>
      <c r="F24" s="96"/>
      <c r="G24" s="96"/>
      <c r="H24" s="96"/>
      <c r="I24" s="93"/>
      <c r="J24" s="96"/>
      <c r="K24" s="93"/>
      <c r="L24" s="93"/>
      <c r="M24" s="93"/>
      <c r="N24" s="93"/>
    </row>
    <row r="25" spans="1:16" ht="24" customHeight="1">
      <c r="A25" s="94" t="s">
        <v>116</v>
      </c>
      <c r="B25" s="101">
        <v>24</v>
      </c>
      <c r="C25" s="93"/>
      <c r="D25" s="96">
        <v>0</v>
      </c>
      <c r="E25" s="96"/>
      <c r="F25" s="96">
        <v>0</v>
      </c>
      <c r="G25" s="96"/>
      <c r="H25" s="96">
        <v>0</v>
      </c>
      <c r="I25" s="93"/>
      <c r="J25" s="96">
        <v>10757000</v>
      </c>
      <c r="K25" s="93"/>
      <c r="L25" s="96">
        <f>-J25</f>
        <v>-10757000</v>
      </c>
      <c r="M25" s="93"/>
      <c r="N25" s="96">
        <f>SUM(D25:M25)</f>
        <v>0</v>
      </c>
    </row>
    <row r="26" spans="1:16" ht="24" customHeight="1" thickBot="1">
      <c r="A26" s="92" t="s">
        <v>117</v>
      </c>
      <c r="B26" s="92"/>
      <c r="C26" s="93"/>
      <c r="D26" s="103">
        <f>SUM(D19,D25,D22:D23)</f>
        <v>700000000</v>
      </c>
      <c r="E26" s="93"/>
      <c r="F26" s="103">
        <f>SUM(F19,F25,F22:F23)</f>
        <v>698534811</v>
      </c>
      <c r="G26" s="93"/>
      <c r="H26" s="103">
        <f>SUM(H19,H25,H22:H23)</f>
        <v>-77880102</v>
      </c>
      <c r="I26" s="93"/>
      <c r="J26" s="103">
        <f>SUM(J19,J25,J22:J23)</f>
        <v>51667000</v>
      </c>
      <c r="K26" s="93"/>
      <c r="L26" s="103">
        <f>SUM(L19,L25,L22:L23)</f>
        <v>533826882</v>
      </c>
      <c r="M26" s="93"/>
      <c r="N26" s="103">
        <f>SUM(N19,N25,N22:N23)</f>
        <v>1906148591</v>
      </c>
      <c r="P26" s="93"/>
    </row>
    <row r="27" spans="1:16" ht="24" customHeight="1" thickTop="1">
      <c r="A27" s="92"/>
      <c r="B27" s="92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82">
        <f>N26-BS!D84</f>
        <v>0</v>
      </c>
    </row>
    <row r="28" spans="1:16" ht="24" customHeight="1">
      <c r="A28" s="94" t="s">
        <v>33</v>
      </c>
      <c r="B28" s="94"/>
    </row>
  </sheetData>
  <mergeCells count="2">
    <mergeCell ref="D5:N5"/>
    <mergeCell ref="J7:L7"/>
  </mergeCells>
  <pageMargins left="0.63" right="0.27" top="0.9055118110236221" bottom="0.19685039370078741" header="0.31496062992125984" footer="0.31496062992125984"/>
  <pageSetup paperSize="9" scale="58" orientation="portrait" r:id="rId1"/>
  <headerFooter scaleWithDoc="0" alignWithMargins="0"/>
  <ignoredErrors>
    <ignoredError sqref="J22:K22 J13:K13 H13 H22 M22 M13 D22:E22 D13:E13" formulaRange="1"/>
    <ignoredError sqref="N13 N2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showGridLines="0" view="pageBreakPreview" zoomScale="60" zoomScaleNormal="80" workbookViewId="0">
      <selection activeCell="F24" sqref="F24"/>
    </sheetView>
  </sheetViews>
  <sheetFormatPr defaultColWidth="9.44140625" defaultRowHeight="24" customHeight="1"/>
  <cols>
    <col min="1" max="1" width="41.5546875" style="3" customWidth="1"/>
    <col min="2" max="2" width="11" style="3" customWidth="1"/>
    <col min="3" max="3" width="1.5546875" style="3" customWidth="1"/>
    <col min="4" max="4" width="18.5546875" style="3" customWidth="1"/>
    <col min="5" max="5" width="1.5546875" style="3" customWidth="1"/>
    <col min="6" max="6" width="18.5546875" style="3" customWidth="1"/>
    <col min="7" max="7" width="1.5546875" style="3" customWidth="1"/>
    <col min="8" max="8" width="17.5546875" style="3" customWidth="1"/>
    <col min="9" max="9" width="1.5546875" style="3" customWidth="1"/>
    <col min="10" max="10" width="17.5546875" style="3" customWidth="1"/>
    <col min="11" max="11" width="1.5546875" style="3" customWidth="1"/>
    <col min="12" max="12" width="17.5546875" style="3" customWidth="1"/>
    <col min="13" max="13" width="0.5546875" style="3" customWidth="1"/>
    <col min="14" max="16384" width="9.44140625" style="3"/>
  </cols>
  <sheetData>
    <row r="1" spans="1:13" ht="24" customHeight="1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3" ht="24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" ht="24" customHeight="1">
      <c r="A3" s="2" t="s">
        <v>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24" customHeight="1">
      <c r="C4" s="4"/>
      <c r="D4" s="4"/>
      <c r="E4" s="4"/>
      <c r="F4" s="4"/>
      <c r="G4" s="4"/>
      <c r="H4" s="4"/>
      <c r="I4" s="4"/>
      <c r="J4" s="4"/>
      <c r="K4" s="4"/>
      <c r="L4" s="5" t="s">
        <v>95</v>
      </c>
    </row>
    <row r="5" spans="1:13" ht="24" customHeight="1">
      <c r="A5" s="6"/>
      <c r="B5" s="6"/>
      <c r="C5" s="7"/>
      <c r="D5" s="124" t="s">
        <v>5</v>
      </c>
      <c r="E5" s="124"/>
      <c r="F5" s="124"/>
      <c r="G5" s="124"/>
      <c r="H5" s="124"/>
      <c r="I5" s="124"/>
      <c r="J5" s="124"/>
      <c r="K5" s="124"/>
      <c r="L5" s="124"/>
    </row>
    <row r="6" spans="1:13" ht="24" customHeight="1">
      <c r="A6" s="6"/>
      <c r="B6" s="6"/>
      <c r="C6" s="7"/>
      <c r="D6" s="6" t="s">
        <v>96</v>
      </c>
      <c r="E6" s="22"/>
      <c r="F6" s="22"/>
      <c r="G6" s="22"/>
      <c r="H6" s="22"/>
      <c r="I6" s="22"/>
      <c r="J6" s="22"/>
      <c r="K6" s="22"/>
      <c r="L6" s="22"/>
    </row>
    <row r="7" spans="1:13" s="6" customFormat="1" ht="24" customHeight="1">
      <c r="D7" s="6" t="s">
        <v>98</v>
      </c>
      <c r="F7" s="6" t="s">
        <v>99</v>
      </c>
      <c r="H7" s="125" t="s">
        <v>65</v>
      </c>
      <c r="I7" s="125"/>
      <c r="J7" s="125"/>
      <c r="L7" s="6" t="s">
        <v>101</v>
      </c>
    </row>
    <row r="8" spans="1:13" s="6" customFormat="1" ht="24" customHeight="1">
      <c r="B8" s="8" t="s">
        <v>6</v>
      </c>
      <c r="D8" s="20" t="s">
        <v>102</v>
      </c>
      <c r="F8" s="21" t="s">
        <v>103</v>
      </c>
      <c r="H8" s="20" t="s">
        <v>105</v>
      </c>
      <c r="J8" s="20" t="s">
        <v>106</v>
      </c>
      <c r="L8" s="20" t="s">
        <v>58</v>
      </c>
    </row>
    <row r="9" spans="1:13" s="6" customFormat="1" ht="24" customHeight="1"/>
    <row r="10" spans="1:13" ht="24" customHeight="1">
      <c r="A10" s="9" t="s">
        <v>119</v>
      </c>
      <c r="B10" s="9"/>
      <c r="C10" s="10"/>
      <c r="D10" s="10">
        <v>700000000</v>
      </c>
      <c r="E10" s="10"/>
      <c r="F10" s="10">
        <v>698534811</v>
      </c>
      <c r="G10" s="10"/>
      <c r="H10" s="10">
        <v>37300000</v>
      </c>
      <c r="I10" s="10"/>
      <c r="J10" s="10">
        <v>57502181</v>
      </c>
      <c r="K10" s="10"/>
      <c r="L10" s="10">
        <f>SUM(D10:J10)</f>
        <v>1493336992</v>
      </c>
    </row>
    <row r="11" spans="1:13" ht="24" customHeight="1">
      <c r="A11" s="11" t="s">
        <v>108</v>
      </c>
      <c r="B11" s="11"/>
      <c r="C11" s="10"/>
      <c r="D11" s="12">
        <v>0</v>
      </c>
      <c r="E11" s="13"/>
      <c r="F11" s="12">
        <v>0</v>
      </c>
      <c r="G11" s="13"/>
      <c r="H11" s="12">
        <v>0</v>
      </c>
      <c r="I11" s="10"/>
      <c r="J11" s="14">
        <f>PL!K25</f>
        <v>22128231</v>
      </c>
      <c r="K11" s="10"/>
      <c r="L11" s="14">
        <f>SUM(D11:J11)</f>
        <v>22128231</v>
      </c>
    </row>
    <row r="12" spans="1:13" ht="24" customHeight="1">
      <c r="A12" s="11" t="s">
        <v>109</v>
      </c>
      <c r="B12" s="11"/>
      <c r="C12" s="10"/>
      <c r="D12" s="15">
        <v>0</v>
      </c>
      <c r="E12" s="13"/>
      <c r="F12" s="15">
        <v>0</v>
      </c>
      <c r="G12" s="13"/>
      <c r="H12" s="15">
        <v>0</v>
      </c>
      <c r="I12" s="10"/>
      <c r="J12" s="15">
        <f>PL!K29</f>
        <v>0</v>
      </c>
      <c r="K12" s="13"/>
      <c r="L12" s="15">
        <f>SUM(D12:J12)</f>
        <v>0</v>
      </c>
    </row>
    <row r="13" spans="1:13" ht="24" customHeight="1">
      <c r="A13" s="11" t="s">
        <v>110</v>
      </c>
      <c r="B13" s="11"/>
      <c r="C13" s="10"/>
      <c r="D13" s="17">
        <f>SUM(D11:D12)</f>
        <v>0</v>
      </c>
      <c r="E13" s="17"/>
      <c r="F13" s="17">
        <f>SUM(F11:F12)</f>
        <v>0</v>
      </c>
      <c r="G13" s="17"/>
      <c r="H13" s="17">
        <f>SUM(H11:H12)</f>
        <v>0</v>
      </c>
      <c r="I13" s="10"/>
      <c r="J13" s="16">
        <f>SUM(J11:J12)</f>
        <v>22128231</v>
      </c>
      <c r="K13" s="10"/>
      <c r="L13" s="16">
        <f>SUM(L11:L12)</f>
        <v>22128231</v>
      </c>
      <c r="M13" s="6"/>
    </row>
    <row r="14" spans="1:13" ht="24" customHeight="1">
      <c r="A14" s="11" t="s">
        <v>111</v>
      </c>
      <c r="B14" s="23">
        <v>32</v>
      </c>
      <c r="C14" s="10"/>
      <c r="D14" s="17">
        <v>0</v>
      </c>
      <c r="E14" s="10"/>
      <c r="F14" s="17">
        <v>0</v>
      </c>
      <c r="G14" s="10"/>
      <c r="H14" s="17">
        <v>0</v>
      </c>
      <c r="I14" s="10"/>
      <c r="J14" s="10">
        <v>-13992744</v>
      </c>
      <c r="K14" s="10"/>
      <c r="L14" s="10">
        <f>SUM(D14:J14)</f>
        <v>-13992744</v>
      </c>
    </row>
    <row r="15" spans="1:13" ht="24" customHeight="1">
      <c r="A15" s="11" t="s">
        <v>112</v>
      </c>
      <c r="B15" s="11"/>
      <c r="C15" s="10"/>
      <c r="D15" s="17"/>
      <c r="E15" s="10"/>
      <c r="F15" s="17"/>
      <c r="G15" s="10"/>
      <c r="H15" s="17"/>
      <c r="I15" s="10"/>
      <c r="J15" s="10"/>
      <c r="K15" s="10"/>
      <c r="L15" s="10"/>
    </row>
    <row r="16" spans="1:13" ht="24" customHeight="1">
      <c r="A16" s="11" t="s">
        <v>116</v>
      </c>
      <c r="B16" s="23">
        <v>24</v>
      </c>
      <c r="C16" s="10"/>
      <c r="D16" s="17">
        <v>0</v>
      </c>
      <c r="E16" s="10"/>
      <c r="F16" s="17">
        <v>0</v>
      </c>
      <c r="G16" s="10"/>
      <c r="H16" s="10">
        <v>1110000</v>
      </c>
      <c r="I16" s="10"/>
      <c r="J16" s="10">
        <v>-1110000</v>
      </c>
      <c r="K16" s="10"/>
      <c r="L16" s="13">
        <f>SUM(D16:J16)</f>
        <v>0</v>
      </c>
    </row>
    <row r="17" spans="1:15" ht="24" customHeight="1" thickBot="1">
      <c r="A17" s="9" t="s">
        <v>114</v>
      </c>
      <c r="B17" s="9"/>
      <c r="C17" s="10"/>
      <c r="D17" s="18">
        <f>SUM(D10,D13:D16)</f>
        <v>700000000</v>
      </c>
      <c r="E17" s="10"/>
      <c r="F17" s="18">
        <f>SUM(F10,F13:F16)</f>
        <v>698534811</v>
      </c>
      <c r="G17" s="10"/>
      <c r="H17" s="18">
        <f>SUM(H10,H13:H16)</f>
        <v>38410000</v>
      </c>
      <c r="I17" s="10"/>
      <c r="J17" s="18">
        <f>SUM(J10,J13:J16)</f>
        <v>64527668</v>
      </c>
      <c r="K17" s="10"/>
      <c r="L17" s="18">
        <f>SUM(L10,L13:L16)</f>
        <v>1501472479</v>
      </c>
      <c r="O17" s="10"/>
    </row>
    <row r="18" spans="1:15" ht="24" customHeight="1" thickTop="1">
      <c r="A18" s="9"/>
      <c r="B18" s="9"/>
      <c r="C18" s="10"/>
      <c r="D18" s="10"/>
      <c r="E18" s="10"/>
      <c r="F18" s="10"/>
      <c r="G18" s="10"/>
      <c r="H18" s="10"/>
      <c r="I18" s="10"/>
      <c r="J18" s="10"/>
      <c r="K18" s="10"/>
    </row>
    <row r="19" spans="1:15" ht="24" customHeight="1">
      <c r="A19" s="9" t="s">
        <v>115</v>
      </c>
      <c r="B19" s="9"/>
      <c r="C19" s="10"/>
      <c r="D19" s="10">
        <v>700000000</v>
      </c>
      <c r="E19" s="10"/>
      <c r="F19" s="10">
        <v>698534811</v>
      </c>
      <c r="G19" s="10"/>
      <c r="H19" s="10">
        <v>38410000</v>
      </c>
      <c r="I19" s="10"/>
      <c r="J19" s="10">
        <v>64527668</v>
      </c>
      <c r="K19" s="10"/>
      <c r="L19" s="10">
        <v>1501472479</v>
      </c>
    </row>
    <row r="20" spans="1:15" ht="24" customHeight="1">
      <c r="A20" s="11" t="s">
        <v>108</v>
      </c>
      <c r="B20" s="11"/>
      <c r="C20" s="10"/>
      <c r="D20" s="12">
        <v>0</v>
      </c>
      <c r="E20" s="10"/>
      <c r="F20" s="12">
        <v>0</v>
      </c>
      <c r="G20" s="10"/>
      <c r="H20" s="12">
        <v>0</v>
      </c>
      <c r="I20" s="10"/>
      <c r="J20" s="14">
        <f>PL!I25</f>
        <v>45009687</v>
      </c>
      <c r="K20" s="10"/>
      <c r="L20" s="14">
        <f>SUM(D20:J20)</f>
        <v>45009687</v>
      </c>
    </row>
    <row r="21" spans="1:15" ht="24" customHeight="1">
      <c r="A21" s="11" t="s">
        <v>109</v>
      </c>
      <c r="B21" s="11"/>
      <c r="C21" s="10"/>
      <c r="D21" s="15">
        <v>0</v>
      </c>
      <c r="E21" s="17"/>
      <c r="F21" s="15">
        <v>0</v>
      </c>
      <c r="G21" s="17"/>
      <c r="H21" s="15">
        <v>0</v>
      </c>
      <c r="I21" s="10"/>
      <c r="J21" s="15">
        <f>PL!I29</f>
        <v>0</v>
      </c>
      <c r="K21" s="10"/>
      <c r="L21" s="19">
        <f>SUM(D21:J21)</f>
        <v>0</v>
      </c>
    </row>
    <row r="22" spans="1:15" ht="24" customHeight="1">
      <c r="A22" s="11" t="s">
        <v>110</v>
      </c>
      <c r="B22" s="11"/>
      <c r="C22" s="10"/>
      <c r="D22" s="17">
        <f>SUM(D20:D21)</f>
        <v>0</v>
      </c>
      <c r="E22" s="10"/>
      <c r="F22" s="17">
        <f>SUM(F20:F21)</f>
        <v>0</v>
      </c>
      <c r="G22" s="10"/>
      <c r="H22" s="17">
        <f>SUM(H20:H21)</f>
        <v>0</v>
      </c>
      <c r="I22" s="10"/>
      <c r="J22" s="16">
        <f>SUM(J20:J21)</f>
        <v>45009687</v>
      </c>
      <c r="K22" s="10"/>
      <c r="L22" s="16">
        <f>SUM(L20:L21)</f>
        <v>45009687</v>
      </c>
      <c r="M22" s="6"/>
    </row>
    <row r="23" spans="1:15" ht="24" customHeight="1">
      <c r="A23" s="11" t="s">
        <v>111</v>
      </c>
      <c r="B23" s="23">
        <v>32</v>
      </c>
      <c r="C23" s="10"/>
      <c r="D23" s="17">
        <v>0</v>
      </c>
      <c r="E23" s="10"/>
      <c r="F23" s="17">
        <v>0</v>
      </c>
      <c r="G23" s="10"/>
      <c r="H23" s="17">
        <v>0</v>
      </c>
      <c r="I23" s="10"/>
      <c r="J23" s="10">
        <v>-8399841</v>
      </c>
      <c r="K23" s="10"/>
      <c r="L23" s="10">
        <f>SUM(D23:J23)</f>
        <v>-8399841</v>
      </c>
    </row>
    <row r="24" spans="1:15" ht="24" customHeight="1">
      <c r="A24" s="11" t="s">
        <v>112</v>
      </c>
      <c r="B24" s="11"/>
      <c r="C24" s="10"/>
      <c r="D24" s="17"/>
      <c r="E24" s="10"/>
      <c r="F24" s="17"/>
      <c r="G24" s="10"/>
      <c r="H24" s="17"/>
      <c r="I24" s="10"/>
      <c r="K24" s="10"/>
      <c r="L24" s="10"/>
    </row>
    <row r="25" spans="1:15" ht="24" customHeight="1">
      <c r="A25" s="11" t="s">
        <v>116</v>
      </c>
      <c r="B25" s="23">
        <v>24</v>
      </c>
      <c r="C25" s="10"/>
      <c r="D25" s="17">
        <v>0</v>
      </c>
      <c r="E25" s="10"/>
      <c r="F25" s="17">
        <v>0</v>
      </c>
      <c r="G25" s="10"/>
      <c r="H25" s="102">
        <v>2290000</v>
      </c>
      <c r="I25" s="10"/>
      <c r="J25" s="102">
        <f>-H25</f>
        <v>-2290000</v>
      </c>
      <c r="K25" s="10"/>
      <c r="L25" s="13">
        <f>SUM(D25:J25)</f>
        <v>0</v>
      </c>
    </row>
    <row r="26" spans="1:15" ht="24" customHeight="1" thickBot="1">
      <c r="A26" s="9" t="s">
        <v>117</v>
      </c>
      <c r="B26" s="9"/>
      <c r="C26" s="10"/>
      <c r="D26" s="18">
        <f>D19+D25+SUM(D22:D23)</f>
        <v>700000000</v>
      </c>
      <c r="E26" s="10"/>
      <c r="F26" s="18">
        <f>F19+F25+SUM(F22:F23)</f>
        <v>698534811</v>
      </c>
      <c r="G26" s="10"/>
      <c r="H26" s="18">
        <f>H19+H25+SUM(H22:H23)</f>
        <v>40700000</v>
      </c>
      <c r="I26" s="10"/>
      <c r="J26" s="18">
        <f>J19+J25+SUM(J22:J23)</f>
        <v>98847514</v>
      </c>
      <c r="K26" s="10"/>
      <c r="L26" s="18">
        <f>L19+L25+SUM(L22:L23)</f>
        <v>1538082325</v>
      </c>
      <c r="O26" s="10"/>
    </row>
    <row r="27" spans="1:15" ht="24" customHeight="1" thickTop="1">
      <c r="A27" s="9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3">
        <f>L26-BS!H84</f>
        <v>0</v>
      </c>
    </row>
    <row r="28" spans="1:15" ht="24" customHeight="1">
      <c r="A28" s="11" t="s">
        <v>33</v>
      </c>
      <c r="B28" s="11"/>
    </row>
  </sheetData>
  <mergeCells count="2">
    <mergeCell ref="D5:L5"/>
    <mergeCell ref="H7:J7"/>
  </mergeCells>
  <pageMargins left="0.59" right="0.39370078740157483" top="0.86614173228346458" bottom="0.19685039370078741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45"/>
  <sheetViews>
    <sheetView tabSelected="1" view="pageBreakPreview" topLeftCell="A61" zoomScale="70" zoomScaleNormal="100" zoomScaleSheetLayoutView="70" workbookViewId="0">
      <selection activeCell="A72" sqref="A72"/>
    </sheetView>
  </sheetViews>
  <sheetFormatPr defaultColWidth="10.5546875" defaultRowHeight="24" customHeight="1"/>
  <cols>
    <col min="1" max="1" width="61.6640625" style="35" customWidth="1"/>
    <col min="2" max="2" width="1.5546875" style="35" customWidth="1"/>
    <col min="3" max="3" width="1.5546875" style="34" customWidth="1"/>
    <col min="4" max="4" width="17.5546875" style="34" customWidth="1"/>
    <col min="5" max="5" width="1.5546875" style="34" customWidth="1"/>
    <col min="6" max="6" width="17.5546875" style="34" customWidth="1"/>
    <col min="7" max="7" width="1.5546875" style="34" customWidth="1"/>
    <col min="8" max="8" width="17.5546875" style="34" customWidth="1"/>
    <col min="9" max="9" width="1.5546875" style="34" customWidth="1"/>
    <col min="10" max="10" width="17.5546875" style="69" customWidth="1"/>
    <col min="11" max="11" width="10.5546875" style="34"/>
    <col min="12" max="12" width="11.44140625" style="34" customWidth="1"/>
    <col min="13" max="16384" width="10.5546875" style="34"/>
  </cols>
  <sheetData>
    <row r="1" spans="1:10" s="27" customFormat="1" ht="24" customHeight="1">
      <c r="A1" s="24" t="s">
        <v>0</v>
      </c>
      <c r="B1" s="25"/>
      <c r="C1" s="26"/>
      <c r="D1" s="26"/>
      <c r="E1" s="26"/>
      <c r="F1" s="26"/>
      <c r="G1" s="26"/>
      <c r="H1" s="26"/>
      <c r="I1" s="26"/>
      <c r="J1" s="66"/>
    </row>
    <row r="2" spans="1:10" s="27" customFormat="1" ht="24" customHeight="1">
      <c r="A2" s="49" t="s">
        <v>120</v>
      </c>
      <c r="B2" s="25"/>
      <c r="C2" s="26"/>
      <c r="D2" s="26"/>
      <c r="E2" s="26"/>
      <c r="F2" s="26"/>
      <c r="G2" s="26"/>
      <c r="H2" s="26"/>
      <c r="I2" s="26"/>
      <c r="J2" s="66"/>
    </row>
    <row r="3" spans="1:10" s="27" customFormat="1" ht="24" customHeight="1">
      <c r="A3" s="24" t="s">
        <v>72</v>
      </c>
      <c r="B3" s="25"/>
      <c r="C3" s="26"/>
      <c r="D3" s="26"/>
      <c r="E3" s="26"/>
      <c r="F3" s="26"/>
      <c r="G3" s="26"/>
      <c r="H3" s="26"/>
      <c r="I3" s="26"/>
      <c r="J3" s="66"/>
    </row>
    <row r="4" spans="1:10" s="27" customFormat="1" ht="24" customHeight="1">
      <c r="B4" s="25"/>
      <c r="C4" s="26"/>
      <c r="D4" s="26"/>
      <c r="E4" s="26"/>
      <c r="F4" s="26"/>
      <c r="G4" s="26"/>
      <c r="H4" s="29"/>
      <c r="I4" s="26"/>
      <c r="J4" s="33" t="s">
        <v>3</v>
      </c>
    </row>
    <row r="5" spans="1:10" ht="24" customHeight="1">
      <c r="D5" s="36"/>
      <c r="E5" s="36" t="s">
        <v>4</v>
      </c>
      <c r="F5" s="36"/>
      <c r="G5" s="31"/>
      <c r="H5" s="36"/>
      <c r="I5" s="36" t="s">
        <v>5</v>
      </c>
      <c r="J5" s="67"/>
    </row>
    <row r="6" spans="1:10" ht="24" customHeight="1">
      <c r="B6" s="37"/>
      <c r="C6" s="38"/>
      <c r="D6" s="37">
        <v>2567</v>
      </c>
      <c r="E6" s="40"/>
      <c r="F6" s="37">
        <v>2566</v>
      </c>
      <c r="G6" s="41"/>
      <c r="H6" s="37">
        <v>2567</v>
      </c>
      <c r="I6" s="40"/>
      <c r="J6" s="37">
        <v>2566</v>
      </c>
    </row>
    <row r="7" spans="1:10" ht="24" customHeight="1">
      <c r="A7" s="30" t="s">
        <v>121</v>
      </c>
      <c r="B7" s="105"/>
      <c r="D7" s="51"/>
      <c r="E7" s="51"/>
      <c r="F7" s="51"/>
      <c r="H7" s="51"/>
      <c r="I7" s="51"/>
      <c r="J7" s="106"/>
    </row>
    <row r="8" spans="1:10" ht="24" customHeight="1">
      <c r="A8" s="35" t="s">
        <v>122</v>
      </c>
      <c r="B8" s="105"/>
      <c r="D8" s="51">
        <f>PL!E23</f>
        <v>134177646</v>
      </c>
      <c r="E8" s="51"/>
      <c r="F8" s="51">
        <f>PL!G23</f>
        <v>116025590</v>
      </c>
      <c r="G8" s="51"/>
      <c r="H8" s="51">
        <f>PL!I23</f>
        <v>43360667</v>
      </c>
      <c r="I8" s="51"/>
      <c r="J8" s="51">
        <f>PL!K23</f>
        <v>26388048</v>
      </c>
    </row>
    <row r="9" spans="1:10" ht="24" customHeight="1">
      <c r="A9" s="35" t="s">
        <v>123</v>
      </c>
      <c r="B9" s="105"/>
      <c r="D9" s="51"/>
      <c r="E9" s="51"/>
      <c r="F9" s="51"/>
      <c r="G9" s="51"/>
      <c r="H9" s="51"/>
      <c r="I9" s="51"/>
      <c r="J9" s="51"/>
    </row>
    <row r="10" spans="1:10" ht="24" customHeight="1">
      <c r="A10" s="35" t="s">
        <v>124</v>
      </c>
      <c r="B10" s="105"/>
      <c r="D10" s="51"/>
      <c r="E10" s="51"/>
      <c r="F10" s="51"/>
      <c r="G10" s="51"/>
      <c r="H10" s="51"/>
      <c r="I10" s="51"/>
      <c r="J10" s="51"/>
    </row>
    <row r="11" spans="1:10" ht="24" customHeight="1">
      <c r="A11" s="56" t="s">
        <v>125</v>
      </c>
      <c r="B11" s="105"/>
      <c r="D11" s="117">
        <v>193894644</v>
      </c>
      <c r="E11" s="106"/>
      <c r="F11" s="106">
        <v>189362611</v>
      </c>
      <c r="G11" s="106"/>
      <c r="H11" s="106">
        <v>71244823</v>
      </c>
      <c r="I11" s="106"/>
      <c r="J11" s="106">
        <v>68083581</v>
      </c>
    </row>
    <row r="12" spans="1:10" ht="24" customHeight="1">
      <c r="A12" s="56" t="s">
        <v>126</v>
      </c>
      <c r="B12" s="105"/>
      <c r="D12" s="106">
        <v>18128593</v>
      </c>
      <c r="E12" s="106"/>
      <c r="F12" s="106">
        <v>0</v>
      </c>
      <c r="G12" s="106"/>
      <c r="H12" s="117">
        <v>512180</v>
      </c>
      <c r="I12" s="106"/>
      <c r="J12" s="106">
        <v>0</v>
      </c>
    </row>
    <row r="13" spans="1:10" ht="24" customHeight="1">
      <c r="A13" s="56" t="s">
        <v>127</v>
      </c>
      <c r="B13" s="105"/>
      <c r="D13" s="106">
        <v>1091359</v>
      </c>
      <c r="E13" s="106"/>
      <c r="F13" s="106">
        <v>0</v>
      </c>
      <c r="G13" s="106"/>
      <c r="H13" s="106">
        <v>0</v>
      </c>
      <c r="I13" s="106"/>
      <c r="J13" s="106">
        <v>0</v>
      </c>
    </row>
    <row r="14" spans="1:10" ht="24" customHeight="1">
      <c r="A14" s="56" t="s">
        <v>192</v>
      </c>
      <c r="B14" s="105"/>
      <c r="D14" s="106">
        <v>-3860020</v>
      </c>
      <c r="E14" s="106"/>
      <c r="F14" s="106">
        <v>-10178582</v>
      </c>
      <c r="G14" s="106"/>
      <c r="H14" s="106">
        <v>-1401765</v>
      </c>
      <c r="I14" s="106"/>
      <c r="J14" s="106">
        <v>-4242143</v>
      </c>
    </row>
    <row r="15" spans="1:10" ht="24" customHeight="1">
      <c r="A15" s="56" t="s">
        <v>128</v>
      </c>
      <c r="B15" s="105"/>
      <c r="D15" s="106">
        <v>0</v>
      </c>
      <c r="E15" s="106"/>
      <c r="F15" s="106">
        <v>-161662</v>
      </c>
      <c r="G15" s="106"/>
      <c r="H15" s="106">
        <v>0</v>
      </c>
      <c r="I15" s="106"/>
      <c r="J15" s="106">
        <v>-161662</v>
      </c>
    </row>
    <row r="16" spans="1:10" ht="24" customHeight="1">
      <c r="A16" s="56" t="s">
        <v>129</v>
      </c>
      <c r="B16" s="105"/>
      <c r="D16" s="106">
        <v>0</v>
      </c>
      <c r="E16" s="106"/>
      <c r="F16" s="106">
        <v>-1314923</v>
      </c>
      <c r="G16" s="106"/>
      <c r="H16" s="106">
        <v>0</v>
      </c>
      <c r="I16" s="106"/>
      <c r="J16" s="106">
        <v>-1314923</v>
      </c>
    </row>
    <row r="17" spans="1:10" ht="24" customHeight="1">
      <c r="A17" s="56" t="s">
        <v>130</v>
      </c>
      <c r="B17" s="105"/>
      <c r="D17" s="106">
        <v>19883</v>
      </c>
      <c r="E17" s="106"/>
      <c r="F17" s="106">
        <v>0</v>
      </c>
      <c r="G17" s="106"/>
      <c r="H17" s="106">
        <v>0</v>
      </c>
      <c r="I17" s="106"/>
      <c r="J17" s="106">
        <v>0</v>
      </c>
    </row>
    <row r="18" spans="1:10" ht="24" customHeight="1">
      <c r="A18" s="56" t="s">
        <v>184</v>
      </c>
      <c r="B18" s="105"/>
      <c r="D18" s="106">
        <v>-22083646</v>
      </c>
      <c r="E18" s="106"/>
      <c r="F18" s="106">
        <v>0</v>
      </c>
      <c r="G18" s="106"/>
      <c r="H18" s="106">
        <v>0</v>
      </c>
      <c r="I18" s="106"/>
      <c r="J18" s="106">
        <v>0</v>
      </c>
    </row>
    <row r="19" spans="1:10" ht="24" customHeight="1">
      <c r="A19" s="56" t="s">
        <v>186</v>
      </c>
      <c r="B19" s="105"/>
      <c r="D19" s="106">
        <v>-4978110</v>
      </c>
      <c r="E19" s="106"/>
      <c r="F19" s="106">
        <v>22427282</v>
      </c>
      <c r="G19" s="106"/>
      <c r="H19" s="106">
        <v>-1803374</v>
      </c>
      <c r="I19" s="106"/>
      <c r="J19" s="106">
        <v>2155467</v>
      </c>
    </row>
    <row r="20" spans="1:10" ht="24" customHeight="1">
      <c r="A20" s="119" t="s">
        <v>131</v>
      </c>
      <c r="B20" s="105"/>
      <c r="D20" s="34">
        <v>6048905</v>
      </c>
      <c r="E20" s="106"/>
      <c r="F20" s="34">
        <v>6064476</v>
      </c>
      <c r="G20" s="106"/>
      <c r="H20" s="34">
        <v>3625186</v>
      </c>
      <c r="I20" s="106"/>
      <c r="J20" s="106">
        <v>3559363</v>
      </c>
    </row>
    <row r="21" spans="1:10" ht="24" customHeight="1">
      <c r="A21" s="56" t="s">
        <v>132</v>
      </c>
      <c r="B21" s="105"/>
      <c r="D21" s="106">
        <v>2336669</v>
      </c>
      <c r="E21" s="106"/>
      <c r="F21" s="106">
        <v>-811292</v>
      </c>
      <c r="G21" s="106"/>
      <c r="H21" s="106">
        <v>0</v>
      </c>
      <c r="I21" s="106"/>
      <c r="J21" s="106">
        <v>0</v>
      </c>
    </row>
    <row r="22" spans="1:10" ht="24" customHeight="1">
      <c r="A22" s="56" t="s">
        <v>188</v>
      </c>
      <c r="B22" s="105"/>
      <c r="D22" s="106">
        <v>0</v>
      </c>
      <c r="E22" s="106"/>
      <c r="F22" s="106">
        <f>-494502-1</f>
        <v>-494503</v>
      </c>
      <c r="G22" s="106"/>
      <c r="H22" s="106">
        <v>0</v>
      </c>
      <c r="I22" s="106"/>
      <c r="J22" s="106">
        <v>0</v>
      </c>
    </row>
    <row r="23" spans="1:10" ht="24" customHeight="1">
      <c r="A23" s="35" t="s">
        <v>133</v>
      </c>
      <c r="B23" s="105"/>
      <c r="D23" s="106">
        <v>0</v>
      </c>
      <c r="E23" s="106"/>
      <c r="F23" s="106">
        <v>0</v>
      </c>
      <c r="G23" s="106"/>
      <c r="H23" s="106">
        <v>-29999970</v>
      </c>
      <c r="I23" s="106"/>
      <c r="J23" s="106">
        <v>0</v>
      </c>
    </row>
    <row r="24" spans="1:10" ht="24" customHeight="1">
      <c r="A24" s="35" t="s">
        <v>134</v>
      </c>
      <c r="B24" s="105"/>
      <c r="D24" s="106">
        <v>-8340125</v>
      </c>
      <c r="E24" s="106"/>
      <c r="F24" s="106">
        <v>-4623195</v>
      </c>
      <c r="G24" s="106"/>
      <c r="H24" s="106">
        <v>-13181879</v>
      </c>
      <c r="I24" s="106"/>
      <c r="J24" s="106">
        <v>-11746441</v>
      </c>
    </row>
    <row r="25" spans="1:10" ht="24" customHeight="1">
      <c r="A25" s="35" t="s">
        <v>135</v>
      </c>
      <c r="B25" s="105"/>
      <c r="D25" s="107">
        <v>6269546</v>
      </c>
      <c r="E25" s="106"/>
      <c r="F25" s="107">
        <v>5343822</v>
      </c>
      <c r="G25" s="106"/>
      <c r="H25" s="107">
        <v>4470871</v>
      </c>
      <c r="I25" s="106"/>
      <c r="J25" s="107">
        <v>1708337</v>
      </c>
    </row>
    <row r="26" spans="1:10" ht="24" customHeight="1">
      <c r="A26" s="35" t="s">
        <v>136</v>
      </c>
      <c r="B26" s="105"/>
      <c r="J26" s="34"/>
    </row>
    <row r="27" spans="1:10" ht="24" customHeight="1">
      <c r="A27" s="35" t="s">
        <v>137</v>
      </c>
      <c r="B27" s="105"/>
      <c r="D27" s="51">
        <f>SUM(D8:D25)</f>
        <v>322705344</v>
      </c>
      <c r="E27" s="51"/>
      <c r="F27" s="51">
        <f>SUM(F8:F25)</f>
        <v>321639624</v>
      </c>
      <c r="G27" s="51"/>
      <c r="H27" s="51">
        <f>SUM(H8:H25)</f>
        <v>76826739</v>
      </c>
      <c r="I27" s="51"/>
      <c r="J27" s="51">
        <f>SUM(J8:J25)</f>
        <v>84429627</v>
      </c>
    </row>
    <row r="28" spans="1:10" ht="24" customHeight="1">
      <c r="A28" s="35" t="s">
        <v>138</v>
      </c>
      <c r="B28" s="105"/>
      <c r="D28" s="51"/>
      <c r="E28" s="51"/>
      <c r="F28" s="51"/>
      <c r="G28" s="51"/>
      <c r="H28" s="51"/>
      <c r="I28" s="51"/>
      <c r="J28" s="51"/>
    </row>
    <row r="29" spans="1:10" ht="24" customHeight="1">
      <c r="A29" s="35" t="s">
        <v>139</v>
      </c>
      <c r="B29" s="105"/>
      <c r="D29" s="51">
        <v>-45353556</v>
      </c>
      <c r="E29" s="106"/>
      <c r="F29" s="51">
        <v>326490087</v>
      </c>
      <c r="G29" s="106"/>
      <c r="H29" s="51">
        <v>18340873</v>
      </c>
      <c r="I29" s="106"/>
      <c r="J29" s="51">
        <v>279299786</v>
      </c>
    </row>
    <row r="30" spans="1:10" ht="24" customHeight="1">
      <c r="A30" s="35" t="s">
        <v>15</v>
      </c>
      <c r="B30" s="105"/>
      <c r="D30" s="106">
        <v>-187954366</v>
      </c>
      <c r="E30" s="106"/>
      <c r="F30" s="106">
        <v>-443087050</v>
      </c>
      <c r="G30" s="106"/>
      <c r="H30" s="106">
        <v>-676694216</v>
      </c>
      <c r="I30" s="106"/>
      <c r="J30" s="106">
        <v>-248101163</v>
      </c>
    </row>
    <row r="31" spans="1:10" ht="24" customHeight="1">
      <c r="A31" s="35" t="s">
        <v>16</v>
      </c>
      <c r="B31" s="105"/>
      <c r="D31" s="106">
        <v>-65472701</v>
      </c>
      <c r="E31" s="106"/>
      <c r="F31" s="106">
        <v>40748952</v>
      </c>
      <c r="G31" s="106"/>
      <c r="H31" s="106">
        <v>-15019719</v>
      </c>
      <c r="I31" s="106"/>
      <c r="J31" s="106">
        <v>36607555</v>
      </c>
    </row>
    <row r="32" spans="1:10" ht="24" customHeight="1">
      <c r="A32" s="35" t="s">
        <v>140</v>
      </c>
      <c r="B32" s="105"/>
      <c r="D32" s="106">
        <v>17225622</v>
      </c>
      <c r="E32" s="106"/>
      <c r="F32" s="106">
        <v>-13315011</v>
      </c>
      <c r="G32" s="106"/>
      <c r="H32" s="106">
        <v>-3144069</v>
      </c>
      <c r="I32" s="106"/>
      <c r="J32" s="106">
        <v>116305</v>
      </c>
    </row>
    <row r="33" spans="1:10" ht="24" customHeight="1">
      <c r="A33" s="35" t="s">
        <v>141</v>
      </c>
      <c r="B33" s="105"/>
      <c r="D33" s="106">
        <v>29146732</v>
      </c>
      <c r="E33" s="106"/>
      <c r="F33" s="106">
        <v>-34250708</v>
      </c>
      <c r="G33" s="106"/>
      <c r="H33" s="106">
        <v>-56482693</v>
      </c>
      <c r="I33" s="106"/>
      <c r="J33" s="106">
        <v>27234912</v>
      </c>
    </row>
    <row r="34" spans="1:10" ht="24" customHeight="1">
      <c r="A34" s="46" t="s">
        <v>142</v>
      </c>
      <c r="B34" s="105"/>
      <c r="D34" s="106">
        <v>-11610064</v>
      </c>
      <c r="E34" s="106"/>
      <c r="F34" s="106">
        <v>-45309519</v>
      </c>
      <c r="G34" s="106"/>
      <c r="H34" s="106">
        <v>26133561</v>
      </c>
      <c r="I34" s="106"/>
      <c r="J34" s="106">
        <v>5598123</v>
      </c>
    </row>
    <row r="35" spans="1:10" ht="24" customHeight="1">
      <c r="A35" s="35" t="s">
        <v>143</v>
      </c>
      <c r="B35" s="105"/>
      <c r="D35" s="106">
        <v>-7246056</v>
      </c>
      <c r="E35" s="106"/>
      <c r="F35" s="106">
        <v>5170414</v>
      </c>
      <c r="G35" s="106"/>
      <c r="H35" s="106">
        <v>-139976</v>
      </c>
      <c r="I35" s="106"/>
      <c r="J35" s="106">
        <v>45100</v>
      </c>
    </row>
    <row r="36" spans="1:10" ht="24" customHeight="1">
      <c r="A36" s="35" t="s">
        <v>144</v>
      </c>
      <c r="B36" s="105"/>
      <c r="D36" s="106"/>
      <c r="E36" s="106"/>
      <c r="F36" s="106"/>
      <c r="G36" s="106"/>
      <c r="H36" s="106"/>
      <c r="I36" s="106"/>
      <c r="J36" s="106"/>
    </row>
    <row r="37" spans="1:10" ht="24" customHeight="1">
      <c r="A37" s="46" t="s">
        <v>145</v>
      </c>
      <c r="B37" s="105"/>
      <c r="D37" s="106">
        <v>190768824</v>
      </c>
      <c r="E37" s="106"/>
      <c r="F37" s="106">
        <v>-303946837</v>
      </c>
      <c r="G37" s="106"/>
      <c r="H37" s="106">
        <v>304799694</v>
      </c>
      <c r="I37" s="106"/>
      <c r="J37" s="106">
        <v>-146203913</v>
      </c>
    </row>
    <row r="38" spans="1:10" ht="24" customHeight="1">
      <c r="A38" s="46" t="s">
        <v>146</v>
      </c>
      <c r="B38" s="105"/>
      <c r="D38" s="106">
        <v>-10945766</v>
      </c>
      <c r="E38" s="106"/>
      <c r="F38" s="106">
        <v>44916106</v>
      </c>
      <c r="G38" s="106"/>
      <c r="H38" s="106">
        <v>23199864</v>
      </c>
      <c r="I38" s="106"/>
      <c r="J38" s="106">
        <v>25101950</v>
      </c>
    </row>
    <row r="39" spans="1:10" ht="24" customHeight="1">
      <c r="A39" s="46" t="s">
        <v>45</v>
      </c>
      <c r="B39" s="105"/>
      <c r="D39" s="106">
        <v>83149912</v>
      </c>
      <c r="E39" s="106"/>
      <c r="F39" s="106">
        <v>-16195570</v>
      </c>
      <c r="G39" s="106"/>
      <c r="H39" s="106">
        <v>80736971</v>
      </c>
      <c r="I39" s="106"/>
      <c r="J39" s="106">
        <v>0</v>
      </c>
    </row>
    <row r="40" spans="1:10" ht="24" customHeight="1">
      <c r="A40" s="46" t="s">
        <v>46</v>
      </c>
      <c r="B40" s="105"/>
      <c r="D40" s="106">
        <v>124080723</v>
      </c>
      <c r="E40" s="106"/>
      <c r="F40" s="106">
        <v>214153277</v>
      </c>
      <c r="G40" s="106"/>
      <c r="H40" s="106">
        <v>357615820</v>
      </c>
      <c r="I40" s="106"/>
      <c r="J40" s="106">
        <v>-375961252</v>
      </c>
    </row>
    <row r="41" spans="1:10" ht="24" customHeight="1">
      <c r="A41" s="46" t="s">
        <v>147</v>
      </c>
      <c r="B41" s="105"/>
      <c r="D41" s="106">
        <v>-14200621</v>
      </c>
      <c r="E41" s="106"/>
      <c r="F41" s="106">
        <v>-34738214</v>
      </c>
      <c r="G41" s="106"/>
      <c r="H41" s="106">
        <v>-487264</v>
      </c>
      <c r="I41" s="106"/>
      <c r="J41" s="106">
        <f>-9764954+1</f>
        <v>-9764953</v>
      </c>
    </row>
    <row r="42" spans="1:10" ht="23.4" customHeight="1">
      <c r="A42" s="46" t="s">
        <v>148</v>
      </c>
      <c r="B42" s="105"/>
      <c r="D42" s="106">
        <v>19308378</v>
      </c>
      <c r="E42" s="106"/>
      <c r="F42" s="106">
        <v>60000000</v>
      </c>
      <c r="G42" s="106"/>
      <c r="H42" s="106">
        <v>19442878</v>
      </c>
      <c r="I42" s="106"/>
      <c r="J42" s="34">
        <v>60000000</v>
      </c>
    </row>
    <row r="43" spans="1:10" ht="23.4" customHeight="1">
      <c r="A43" s="46" t="s">
        <v>185</v>
      </c>
      <c r="B43" s="105"/>
      <c r="D43" s="106">
        <v>-27097090</v>
      </c>
      <c r="E43" s="106"/>
      <c r="F43" s="106">
        <v>0</v>
      </c>
      <c r="G43" s="106"/>
      <c r="H43" s="106">
        <v>0</v>
      </c>
      <c r="I43" s="106"/>
      <c r="J43" s="106">
        <v>0</v>
      </c>
    </row>
    <row r="44" spans="1:10" ht="24" customHeight="1">
      <c r="A44" s="35" t="s">
        <v>149</v>
      </c>
      <c r="B44" s="105"/>
      <c r="D44" s="106">
        <v>-14291886</v>
      </c>
      <c r="E44" s="106"/>
      <c r="F44" s="106">
        <v>-9876095</v>
      </c>
      <c r="G44" s="106"/>
      <c r="H44" s="106">
        <v>-2499352</v>
      </c>
      <c r="I44" s="106"/>
      <c r="J44" s="106">
        <v>-365138</v>
      </c>
    </row>
    <row r="45" spans="1:10" ht="24" customHeight="1">
      <c r="A45" s="56" t="s">
        <v>150</v>
      </c>
      <c r="B45" s="105"/>
      <c r="D45" s="107">
        <v>-2221372</v>
      </c>
      <c r="E45" s="106"/>
      <c r="F45" s="107">
        <v>-1882780</v>
      </c>
      <c r="G45" s="106"/>
      <c r="H45" s="107">
        <v>-1269390</v>
      </c>
      <c r="I45" s="106"/>
      <c r="J45" s="107">
        <v>-537498</v>
      </c>
    </row>
    <row r="46" spans="1:10" ht="24" customHeight="1">
      <c r="A46" s="46" t="s">
        <v>151</v>
      </c>
      <c r="B46" s="105"/>
      <c r="D46" s="106">
        <f>SUM(D27:D45)</f>
        <v>399992057</v>
      </c>
      <c r="E46" s="106"/>
      <c r="F46" s="106">
        <f>SUM(F27:F45)</f>
        <v>110516676</v>
      </c>
      <c r="G46" s="106"/>
      <c r="H46" s="106">
        <f>SUM(H27:H45)</f>
        <v>151359721</v>
      </c>
      <c r="I46" s="106"/>
      <c r="J46" s="106">
        <f>SUM(J27:J45)</f>
        <v>-262500559</v>
      </c>
    </row>
    <row r="47" spans="1:10" ht="24" customHeight="1">
      <c r="A47" s="46" t="s">
        <v>152</v>
      </c>
      <c r="B47" s="105"/>
      <c r="D47" s="106">
        <v>-5877850</v>
      </c>
      <c r="E47" s="106"/>
      <c r="F47" s="106">
        <v>-4643067</v>
      </c>
      <c r="G47" s="106"/>
      <c r="H47" s="106">
        <v>-999647</v>
      </c>
      <c r="I47" s="106"/>
      <c r="J47" s="106">
        <v>-731304</v>
      </c>
    </row>
    <row r="48" spans="1:10" ht="24" customHeight="1">
      <c r="A48" s="46" t="s">
        <v>153</v>
      </c>
      <c r="B48" s="105"/>
      <c r="D48" s="106">
        <v>17082385</v>
      </c>
      <c r="E48" s="106"/>
      <c r="F48" s="106">
        <v>0</v>
      </c>
      <c r="G48" s="106"/>
      <c r="H48" s="106">
        <v>16689181</v>
      </c>
      <c r="I48" s="106"/>
      <c r="J48" s="106">
        <v>0</v>
      </c>
    </row>
    <row r="49" spans="1:10" ht="24" customHeight="1">
      <c r="A49" s="46" t="s">
        <v>154</v>
      </c>
      <c r="B49" s="105"/>
      <c r="D49" s="107">
        <v>-96097811</v>
      </c>
      <c r="E49" s="106"/>
      <c r="F49" s="107">
        <v>-101526117</v>
      </c>
      <c r="G49" s="106"/>
      <c r="H49" s="120">
        <v>-33013859</v>
      </c>
      <c r="I49" s="106"/>
      <c r="J49" s="107">
        <v>-23772628</v>
      </c>
    </row>
    <row r="50" spans="1:10" ht="24" customHeight="1">
      <c r="A50" s="49" t="s">
        <v>155</v>
      </c>
      <c r="B50" s="105"/>
      <c r="D50" s="107">
        <f>SUM(D46:D49)</f>
        <v>315098781</v>
      </c>
      <c r="E50" s="106"/>
      <c r="F50" s="107">
        <f>SUM(F46:F49)</f>
        <v>4347492</v>
      </c>
      <c r="G50" s="106"/>
      <c r="H50" s="107">
        <f>SUM(H46:H49)</f>
        <v>134035396</v>
      </c>
      <c r="I50" s="106"/>
      <c r="J50" s="107">
        <f>SUM(J46:J49)</f>
        <v>-287004491</v>
      </c>
    </row>
    <row r="51" spans="1:10" ht="24" customHeight="1">
      <c r="A51" s="49"/>
      <c r="B51" s="105"/>
      <c r="D51" s="106"/>
      <c r="E51" s="106"/>
      <c r="F51" s="106"/>
      <c r="G51" s="106"/>
      <c r="H51" s="106"/>
      <c r="I51" s="106"/>
      <c r="J51" s="106"/>
    </row>
    <row r="52" spans="1:10" ht="24" customHeight="1">
      <c r="A52" s="44" t="s">
        <v>33</v>
      </c>
      <c r="B52" s="105"/>
      <c r="D52" s="106"/>
      <c r="E52" s="106"/>
      <c r="F52" s="106"/>
      <c r="G52" s="106"/>
      <c r="H52" s="106"/>
      <c r="I52" s="106"/>
      <c r="J52" s="106"/>
    </row>
    <row r="53" spans="1:10" ht="24" customHeight="1">
      <c r="A53" s="44" t="s">
        <v>33</v>
      </c>
      <c r="B53" s="105"/>
      <c r="E53" s="59"/>
    </row>
    <row r="54" spans="1:10" s="27" customFormat="1" ht="24" customHeight="1">
      <c r="A54" s="24" t="s">
        <v>0</v>
      </c>
      <c r="B54" s="25"/>
      <c r="C54" s="26"/>
      <c r="D54" s="26"/>
      <c r="E54" s="26"/>
      <c r="F54" s="26"/>
      <c r="G54" s="26"/>
      <c r="H54" s="26"/>
      <c r="I54" s="26"/>
      <c r="J54" s="66"/>
    </row>
    <row r="55" spans="1:10" s="27" customFormat="1" ht="24" customHeight="1">
      <c r="A55" s="49" t="s">
        <v>156</v>
      </c>
      <c r="B55" s="25"/>
      <c r="C55" s="26"/>
      <c r="D55" s="26"/>
      <c r="E55" s="26"/>
      <c r="F55" s="26"/>
      <c r="G55" s="26"/>
      <c r="H55" s="26"/>
      <c r="I55" s="26"/>
      <c r="J55" s="66"/>
    </row>
    <row r="56" spans="1:10" s="27" customFormat="1" ht="24" customHeight="1">
      <c r="A56" s="24" t="s">
        <v>72</v>
      </c>
      <c r="B56" s="25"/>
      <c r="C56" s="26"/>
      <c r="D56" s="26"/>
      <c r="E56" s="26"/>
      <c r="F56" s="26"/>
      <c r="G56" s="26"/>
      <c r="H56" s="26"/>
      <c r="I56" s="26"/>
      <c r="J56" s="66"/>
    </row>
    <row r="57" spans="1:10" s="27" customFormat="1" ht="24" customHeight="1">
      <c r="B57" s="25"/>
      <c r="C57" s="26"/>
      <c r="D57" s="26"/>
      <c r="E57" s="26"/>
      <c r="F57" s="26"/>
      <c r="G57" s="26"/>
      <c r="H57" s="29"/>
      <c r="I57" s="26"/>
      <c r="J57" s="33" t="s">
        <v>3</v>
      </c>
    </row>
    <row r="58" spans="1:10" ht="24" customHeight="1">
      <c r="D58" s="36"/>
      <c r="E58" s="36" t="s">
        <v>4</v>
      </c>
      <c r="F58" s="36"/>
      <c r="G58" s="31"/>
      <c r="H58" s="36"/>
      <c r="I58" s="36" t="s">
        <v>5</v>
      </c>
      <c r="J58" s="67"/>
    </row>
    <row r="59" spans="1:10" ht="24" customHeight="1">
      <c r="B59" s="37"/>
      <c r="C59" s="38"/>
      <c r="D59" s="37">
        <v>2567</v>
      </c>
      <c r="E59" s="40"/>
      <c r="F59" s="37">
        <v>2566</v>
      </c>
      <c r="G59" s="41"/>
      <c r="H59" s="37">
        <v>2567</v>
      </c>
      <c r="I59" s="40"/>
      <c r="J59" s="37">
        <v>2566</v>
      </c>
    </row>
    <row r="60" spans="1:10" ht="24" customHeight="1">
      <c r="A60" s="30" t="s">
        <v>157</v>
      </c>
      <c r="B60" s="105"/>
      <c r="D60" s="59"/>
      <c r="E60" s="59"/>
      <c r="F60" s="51"/>
      <c r="H60" s="59"/>
      <c r="I60" s="59"/>
      <c r="J60" s="33"/>
    </row>
    <row r="61" spans="1:10" ht="24" customHeight="1">
      <c r="A61" s="35" t="s">
        <v>158</v>
      </c>
      <c r="B61" s="105"/>
      <c r="D61" s="106">
        <v>-127464444</v>
      </c>
      <c r="E61" s="106"/>
      <c r="F61" s="106">
        <v>-22051796</v>
      </c>
      <c r="G61" s="106"/>
      <c r="H61" s="106">
        <v>-108374220</v>
      </c>
      <c r="I61" s="106"/>
      <c r="J61" s="106">
        <v>7183706</v>
      </c>
    </row>
    <row r="62" spans="1:10" ht="24" customHeight="1">
      <c r="A62" s="35" t="s">
        <v>187</v>
      </c>
      <c r="B62" s="105"/>
      <c r="D62" s="33">
        <v>0</v>
      </c>
      <c r="E62" s="33"/>
      <c r="F62" s="33">
        <v>0</v>
      </c>
      <c r="G62" s="33"/>
      <c r="H62" s="33">
        <v>10000000</v>
      </c>
      <c r="I62" s="33"/>
      <c r="J62" s="33">
        <v>40000000</v>
      </c>
    </row>
    <row r="63" spans="1:10" ht="24" customHeight="1">
      <c r="A63" s="35" t="s">
        <v>159</v>
      </c>
      <c r="B63" s="105"/>
      <c r="D63" s="33">
        <v>0</v>
      </c>
      <c r="E63" s="33"/>
      <c r="F63" s="33">
        <v>252775948</v>
      </c>
      <c r="G63" s="33"/>
      <c r="H63" s="33">
        <v>0</v>
      </c>
      <c r="I63" s="33"/>
      <c r="J63" s="33">
        <v>252775948</v>
      </c>
    </row>
    <row r="64" spans="1:10" ht="24" customHeight="1">
      <c r="A64" s="56" t="s">
        <v>160</v>
      </c>
      <c r="B64" s="105"/>
      <c r="D64" s="106">
        <v>-24304407</v>
      </c>
      <c r="E64" s="106"/>
      <c r="F64" s="106">
        <v>-80090697</v>
      </c>
      <c r="G64" s="106"/>
      <c r="H64" s="117">
        <v>-15491837</v>
      </c>
      <c r="I64" s="106"/>
      <c r="J64" s="106">
        <v>-61243241</v>
      </c>
    </row>
    <row r="65" spans="1:10" ht="24" customHeight="1">
      <c r="A65" s="56" t="s">
        <v>161</v>
      </c>
      <c r="B65" s="105"/>
      <c r="D65" s="106">
        <v>-946023</v>
      </c>
      <c r="E65" s="106"/>
      <c r="F65" s="106">
        <f>-123412-2300000</f>
        <v>-2423412</v>
      </c>
      <c r="G65" s="106"/>
      <c r="H65" s="106">
        <v>-946023</v>
      </c>
      <c r="I65" s="106"/>
      <c r="J65" s="106">
        <v>-2300000</v>
      </c>
    </row>
    <row r="66" spans="1:10" ht="24" customHeight="1">
      <c r="A66" s="56" t="s">
        <v>162</v>
      </c>
      <c r="B66" s="105"/>
      <c r="D66" s="106">
        <v>8793736</v>
      </c>
      <c r="E66" s="106"/>
      <c r="F66" s="106">
        <v>30247114</v>
      </c>
      <c r="G66" s="106"/>
      <c r="H66" s="106">
        <v>3028708</v>
      </c>
      <c r="I66" s="106"/>
      <c r="J66" s="106">
        <v>20247861</v>
      </c>
    </row>
    <row r="67" spans="1:10" ht="24" customHeight="1">
      <c r="A67" s="35" t="s">
        <v>163</v>
      </c>
      <c r="B67" s="105"/>
      <c r="D67" s="106">
        <v>0</v>
      </c>
      <c r="E67" s="106"/>
      <c r="F67" s="33">
        <v>0</v>
      </c>
      <c r="G67" s="106"/>
      <c r="H67" s="106">
        <v>29999970</v>
      </c>
      <c r="I67" s="106"/>
      <c r="J67" s="33">
        <v>0</v>
      </c>
    </row>
    <row r="68" spans="1:10" ht="24" customHeight="1">
      <c r="A68" s="35" t="s">
        <v>164</v>
      </c>
      <c r="B68" s="105"/>
      <c r="D68" s="106">
        <v>6017670</v>
      </c>
      <c r="E68" s="106"/>
      <c r="F68" s="106">
        <v>3714484</v>
      </c>
      <c r="G68" s="106"/>
      <c r="H68" s="106">
        <v>2610564</v>
      </c>
      <c r="I68" s="106"/>
      <c r="J68" s="106">
        <v>1249524</v>
      </c>
    </row>
    <row r="69" spans="1:10" ht="24" customHeight="1">
      <c r="A69" s="30" t="s">
        <v>165</v>
      </c>
      <c r="B69" s="105"/>
      <c r="D69" s="108">
        <f>SUM(D61:D68)</f>
        <v>-137903468</v>
      </c>
      <c r="E69" s="106"/>
      <c r="F69" s="108">
        <f>SUM(F61:F68)</f>
        <v>182171641</v>
      </c>
      <c r="G69" s="106"/>
      <c r="H69" s="108">
        <f>SUM(H61:H68)</f>
        <v>-79172838</v>
      </c>
      <c r="I69" s="106"/>
      <c r="J69" s="108">
        <f>SUM(J61:J68)</f>
        <v>257913798</v>
      </c>
    </row>
    <row r="70" spans="1:10" ht="24" customHeight="1">
      <c r="A70" s="30" t="s">
        <v>166</v>
      </c>
      <c r="B70" s="105"/>
      <c r="D70" s="106"/>
      <c r="E70" s="106"/>
      <c r="F70" s="106"/>
      <c r="G70" s="106"/>
      <c r="H70" s="106"/>
      <c r="I70" s="106"/>
      <c r="J70" s="106"/>
    </row>
    <row r="71" spans="1:10" ht="24" customHeight="1">
      <c r="A71" s="56" t="s">
        <v>167</v>
      </c>
      <c r="B71" s="105"/>
      <c r="D71" s="109">
        <v>83206984</v>
      </c>
      <c r="E71" s="109"/>
      <c r="F71" s="109">
        <v>-165000692</v>
      </c>
      <c r="G71" s="109"/>
      <c r="H71" s="109">
        <v>250218877</v>
      </c>
      <c r="I71" s="109"/>
      <c r="J71" s="109">
        <v>-3416285</v>
      </c>
    </row>
    <row r="72" spans="1:10" ht="24" customHeight="1">
      <c r="A72" s="56" t="s">
        <v>194</v>
      </c>
      <c r="B72" s="105"/>
      <c r="D72" s="109">
        <v>20000000</v>
      </c>
      <c r="E72" s="109"/>
      <c r="F72" s="33">
        <v>0</v>
      </c>
      <c r="G72" s="109"/>
      <c r="H72" s="33">
        <v>0</v>
      </c>
      <c r="I72" s="109"/>
      <c r="J72" s="33">
        <v>0</v>
      </c>
    </row>
    <row r="73" spans="1:10" ht="24" customHeight="1">
      <c r="A73" s="56" t="s">
        <v>182</v>
      </c>
      <c r="B73" s="105"/>
      <c r="D73" s="109">
        <v>-2550000</v>
      </c>
      <c r="E73" s="109"/>
      <c r="F73" s="33">
        <v>0</v>
      </c>
      <c r="G73" s="109"/>
      <c r="H73" s="33">
        <v>0</v>
      </c>
      <c r="I73" s="109"/>
      <c r="J73" s="33">
        <v>0</v>
      </c>
    </row>
    <row r="74" spans="1:10" ht="24" customHeight="1">
      <c r="A74" s="56" t="s">
        <v>168</v>
      </c>
      <c r="B74" s="105"/>
      <c r="D74" s="106">
        <v>-56341604</v>
      </c>
      <c r="E74" s="109"/>
      <c r="F74" s="106">
        <v>-80181674</v>
      </c>
      <c r="G74" s="109"/>
      <c r="H74" s="106">
        <v>-26207770</v>
      </c>
      <c r="I74" s="109"/>
      <c r="J74" s="106">
        <v>-38013848</v>
      </c>
    </row>
    <row r="75" spans="1:10" ht="24" customHeight="1">
      <c r="A75" s="35" t="s">
        <v>169</v>
      </c>
      <c r="B75" s="105"/>
      <c r="D75" s="109">
        <v>-8399841</v>
      </c>
      <c r="E75" s="109"/>
      <c r="F75" s="109">
        <v>-13992744</v>
      </c>
      <c r="G75" s="109"/>
      <c r="H75" s="109">
        <v>-8399841</v>
      </c>
      <c r="I75" s="109"/>
      <c r="J75" s="109">
        <v>-13992744</v>
      </c>
    </row>
    <row r="76" spans="1:10" ht="24" customHeight="1">
      <c r="A76" s="30" t="s">
        <v>170</v>
      </c>
      <c r="B76" s="105"/>
      <c r="D76" s="108">
        <f>SUM(D71:D75)</f>
        <v>35915539</v>
      </c>
      <c r="E76" s="106"/>
      <c r="F76" s="108">
        <f>SUM(F71:F75)</f>
        <v>-259175110</v>
      </c>
      <c r="G76" s="106"/>
      <c r="H76" s="108">
        <f>SUM(H71:H75)</f>
        <v>215611266</v>
      </c>
      <c r="I76" s="106"/>
      <c r="J76" s="108">
        <f>SUM(J71:J75)</f>
        <v>-55422877</v>
      </c>
    </row>
    <row r="77" spans="1:10" ht="24" customHeight="1">
      <c r="A77" s="30" t="s">
        <v>195</v>
      </c>
      <c r="B77" s="105"/>
      <c r="D77" s="106">
        <f>SUM(D50,D69,D76)</f>
        <v>213110852</v>
      </c>
      <c r="E77" s="106"/>
      <c r="F77" s="106">
        <f>SUM(F50,F69,F76)</f>
        <v>-72655977</v>
      </c>
      <c r="G77" s="106"/>
      <c r="H77" s="106">
        <f>SUM(H50,H69,H76)</f>
        <v>270473824</v>
      </c>
      <c r="I77" s="106"/>
      <c r="J77" s="106">
        <f>SUM(J50,J69,J76)</f>
        <v>-84513570</v>
      </c>
    </row>
    <row r="78" spans="1:10" ht="24" customHeight="1">
      <c r="A78" s="46" t="s">
        <v>171</v>
      </c>
      <c r="B78" s="105"/>
      <c r="D78" s="107">
        <f>BS!F9</f>
        <v>474814008</v>
      </c>
      <c r="E78" s="106"/>
      <c r="F78" s="107">
        <v>547469985</v>
      </c>
      <c r="G78" s="106"/>
      <c r="H78" s="107">
        <f>BS!J9</f>
        <v>94514641</v>
      </c>
      <c r="I78" s="106"/>
      <c r="J78" s="107">
        <v>179028211</v>
      </c>
    </row>
    <row r="79" spans="1:10" ht="24" customHeight="1" thickBot="1">
      <c r="A79" s="24" t="s">
        <v>172</v>
      </c>
      <c r="B79" s="105"/>
      <c r="D79" s="110">
        <f>SUM(D77:D78)</f>
        <v>687924860</v>
      </c>
      <c r="E79" s="106"/>
      <c r="F79" s="110">
        <f>SUM(F77:F78)</f>
        <v>474814008</v>
      </c>
      <c r="G79" s="106"/>
      <c r="H79" s="110">
        <f>SUM(H77:H78)</f>
        <v>364988465</v>
      </c>
      <c r="I79" s="106"/>
      <c r="J79" s="110">
        <f>SUM(J77:J78)</f>
        <v>94514641</v>
      </c>
    </row>
    <row r="80" spans="1:10" ht="24" customHeight="1" thickTop="1">
      <c r="B80" s="105"/>
      <c r="C80" s="51"/>
      <c r="D80" s="115">
        <f>D79-BS!D9</f>
        <v>0</v>
      </c>
      <c r="F80" s="34">
        <f>F79-BS!F9</f>
        <v>0</v>
      </c>
      <c r="H80" s="34">
        <f>H79-BS!H9</f>
        <v>0</v>
      </c>
      <c r="J80" s="34">
        <f>J79-BS!J9</f>
        <v>0</v>
      </c>
    </row>
    <row r="81" spans="1:10" ht="24" customHeight="1">
      <c r="A81" s="111" t="s">
        <v>173</v>
      </c>
      <c r="B81" s="112"/>
      <c r="C81" s="106"/>
      <c r="D81" s="106"/>
      <c r="E81" s="106"/>
      <c r="F81" s="106"/>
      <c r="G81" s="106"/>
      <c r="H81" s="106"/>
      <c r="I81" s="106"/>
      <c r="J81" s="106"/>
    </row>
    <row r="82" spans="1:10" ht="24" customHeight="1">
      <c r="A82" s="56" t="s">
        <v>174</v>
      </c>
      <c r="B82" s="112"/>
      <c r="C82" s="56"/>
      <c r="D82" s="106"/>
      <c r="E82" s="56"/>
      <c r="F82" s="106"/>
      <c r="G82" s="69"/>
      <c r="H82" s="106"/>
      <c r="I82" s="69"/>
      <c r="J82" s="106"/>
    </row>
    <row r="83" spans="1:10" ht="24" customHeight="1">
      <c r="A83" s="56" t="s">
        <v>175</v>
      </c>
      <c r="B83" s="112"/>
      <c r="C83" s="69">
        <f>20561+180</f>
        <v>20741</v>
      </c>
      <c r="D83" s="34">
        <v>68502991</v>
      </c>
      <c r="E83" s="69"/>
      <c r="F83" s="34">
        <v>67861321</v>
      </c>
      <c r="G83" s="69"/>
      <c r="H83" s="34">
        <v>46989307</v>
      </c>
      <c r="I83" s="69"/>
      <c r="J83" s="34">
        <v>36690883</v>
      </c>
    </row>
    <row r="84" spans="1:10" ht="24" customHeight="1">
      <c r="A84" s="113" t="s">
        <v>176</v>
      </c>
      <c r="B84" s="113"/>
      <c r="C84" s="114"/>
      <c r="D84" s="114">
        <v>3010322</v>
      </c>
      <c r="E84" s="114"/>
      <c r="F84" s="114">
        <v>370704</v>
      </c>
      <c r="G84" s="114"/>
      <c r="H84" s="114">
        <v>0</v>
      </c>
      <c r="I84" s="114"/>
      <c r="J84" s="114">
        <v>0</v>
      </c>
    </row>
    <row r="85" spans="1:10" ht="24" customHeight="1">
      <c r="A85" s="113" t="s">
        <v>177</v>
      </c>
      <c r="B85" s="113"/>
      <c r="C85" s="114"/>
      <c r="D85" s="118">
        <v>35725032</v>
      </c>
      <c r="E85" s="114"/>
      <c r="F85" s="34">
        <v>43164283</v>
      </c>
      <c r="G85" s="114"/>
      <c r="H85" s="114">
        <v>10145568</v>
      </c>
      <c r="I85" s="114"/>
      <c r="J85" s="34">
        <v>24671443</v>
      </c>
    </row>
    <row r="86" spans="1:10" ht="24" customHeight="1">
      <c r="A86" s="56" t="s">
        <v>178</v>
      </c>
      <c r="B86" s="112"/>
      <c r="C86" s="69"/>
      <c r="D86" s="114">
        <v>14570300</v>
      </c>
      <c r="E86" s="69"/>
      <c r="F86" s="114">
        <v>292122</v>
      </c>
      <c r="G86" s="69"/>
      <c r="H86" s="118">
        <v>10041267</v>
      </c>
      <c r="I86" s="69"/>
      <c r="J86" s="114">
        <v>0</v>
      </c>
    </row>
    <row r="87" spans="1:10" ht="24" customHeight="1">
      <c r="A87" s="113"/>
      <c r="B87" s="105"/>
      <c r="C87" s="51"/>
      <c r="D87" s="51"/>
      <c r="E87" s="51"/>
      <c r="F87" s="51"/>
      <c r="G87" s="51"/>
      <c r="H87" s="51"/>
      <c r="I87" s="51"/>
      <c r="J87" s="106"/>
    </row>
    <row r="88" spans="1:10" ht="24" customHeight="1">
      <c r="A88" s="44" t="s">
        <v>33</v>
      </c>
      <c r="B88" s="105"/>
      <c r="D88" s="59"/>
      <c r="E88" s="59"/>
      <c r="F88" s="59"/>
    </row>
    <row r="89" spans="1:10" ht="24" customHeight="1">
      <c r="D89" s="106"/>
      <c r="E89" s="106"/>
      <c r="F89" s="106"/>
      <c r="G89" s="106"/>
      <c r="H89" s="106"/>
      <c r="I89" s="106"/>
      <c r="J89" s="106"/>
    </row>
    <row r="94" spans="1:10" s="35" customFormat="1" ht="24" customHeight="1">
      <c r="C94" s="34"/>
      <c r="D94" s="34"/>
      <c r="E94" s="34"/>
      <c r="F94" s="34"/>
      <c r="G94" s="34"/>
      <c r="H94" s="34"/>
      <c r="I94" s="34"/>
      <c r="J94" s="69"/>
    </row>
    <row r="95" spans="1:10" s="35" customFormat="1" ht="24" customHeight="1">
      <c r="C95" s="34"/>
      <c r="D95" s="34"/>
      <c r="E95" s="34"/>
      <c r="F95" s="34"/>
      <c r="G95" s="34"/>
      <c r="H95" s="34"/>
      <c r="I95" s="34"/>
      <c r="J95" s="69"/>
    </row>
    <row r="96" spans="1:10" s="35" customFormat="1" ht="24" customHeight="1">
      <c r="C96" s="34"/>
      <c r="D96" s="34"/>
      <c r="E96" s="34"/>
      <c r="F96" s="34"/>
      <c r="G96" s="34"/>
      <c r="H96" s="34"/>
      <c r="I96" s="34"/>
      <c r="J96" s="69"/>
    </row>
    <row r="97" spans="3:10" s="35" customFormat="1" ht="24" customHeight="1">
      <c r="C97" s="34"/>
      <c r="D97" s="34"/>
      <c r="E97" s="34"/>
      <c r="F97" s="34"/>
      <c r="G97" s="34"/>
      <c r="H97" s="34"/>
      <c r="I97" s="34"/>
      <c r="J97" s="69"/>
    </row>
    <row r="98" spans="3:10" s="35" customFormat="1" ht="24" customHeight="1">
      <c r="C98" s="34"/>
      <c r="D98" s="34"/>
      <c r="E98" s="34"/>
      <c r="F98" s="34"/>
      <c r="G98" s="34"/>
      <c r="H98" s="34"/>
      <c r="I98" s="34"/>
      <c r="J98" s="69"/>
    </row>
    <row r="99" spans="3:10" s="35" customFormat="1" ht="24" customHeight="1">
      <c r="C99" s="34"/>
      <c r="D99" s="34"/>
      <c r="E99" s="34"/>
      <c r="F99" s="34"/>
      <c r="G99" s="34"/>
      <c r="H99" s="34"/>
      <c r="I99" s="34"/>
      <c r="J99" s="69"/>
    </row>
    <row r="100" spans="3:10" s="35" customFormat="1" ht="24" customHeight="1">
      <c r="C100" s="34"/>
      <c r="D100" s="34"/>
      <c r="E100" s="34"/>
      <c r="F100" s="34"/>
      <c r="G100" s="34"/>
      <c r="H100" s="34"/>
      <c r="I100" s="34"/>
      <c r="J100" s="69"/>
    </row>
    <row r="101" spans="3:10" s="35" customFormat="1" ht="24" customHeight="1">
      <c r="C101" s="34"/>
      <c r="D101" s="34"/>
      <c r="E101" s="34"/>
      <c r="F101" s="34"/>
      <c r="G101" s="34"/>
      <c r="H101" s="34"/>
      <c r="I101" s="34"/>
      <c r="J101" s="69"/>
    </row>
    <row r="102" spans="3:10" s="35" customFormat="1" ht="24" customHeight="1">
      <c r="C102" s="34"/>
      <c r="D102" s="34"/>
      <c r="E102" s="34"/>
      <c r="F102" s="34"/>
      <c r="G102" s="34"/>
      <c r="H102" s="34"/>
      <c r="I102" s="34"/>
      <c r="J102" s="69"/>
    </row>
    <row r="103" spans="3:10" s="35" customFormat="1" ht="24" customHeight="1">
      <c r="C103" s="34"/>
      <c r="D103" s="34"/>
      <c r="E103" s="34"/>
      <c r="F103" s="34"/>
      <c r="G103" s="34"/>
      <c r="H103" s="34"/>
      <c r="I103" s="34"/>
      <c r="J103" s="69"/>
    </row>
    <row r="104" spans="3:10" s="35" customFormat="1" ht="24" customHeight="1">
      <c r="C104" s="34"/>
      <c r="D104" s="34"/>
      <c r="E104" s="34"/>
      <c r="F104" s="34"/>
      <c r="G104" s="34"/>
      <c r="H104" s="34"/>
      <c r="I104" s="34"/>
      <c r="J104" s="69"/>
    </row>
    <row r="105" spans="3:10" s="35" customFormat="1" ht="24" customHeight="1">
      <c r="C105" s="34"/>
      <c r="D105" s="34"/>
      <c r="E105" s="34"/>
      <c r="F105" s="34"/>
      <c r="G105" s="34"/>
      <c r="H105" s="34"/>
      <c r="I105" s="34"/>
      <c r="J105" s="69"/>
    </row>
    <row r="106" spans="3:10" s="35" customFormat="1" ht="24" customHeight="1">
      <c r="C106" s="34"/>
      <c r="D106" s="34"/>
      <c r="E106" s="34"/>
      <c r="F106" s="34"/>
      <c r="G106" s="34"/>
      <c r="H106" s="34"/>
      <c r="I106" s="34"/>
      <c r="J106" s="69"/>
    </row>
    <row r="107" spans="3:10" s="35" customFormat="1" ht="24" customHeight="1">
      <c r="C107" s="34"/>
      <c r="D107" s="34"/>
      <c r="E107" s="34"/>
      <c r="F107" s="34"/>
      <c r="G107" s="34"/>
      <c r="H107" s="34"/>
      <c r="I107" s="34"/>
      <c r="J107" s="69"/>
    </row>
    <row r="108" spans="3:10" s="35" customFormat="1" ht="24" customHeight="1">
      <c r="C108" s="34"/>
      <c r="D108" s="34"/>
      <c r="E108" s="34"/>
      <c r="F108" s="34"/>
      <c r="G108" s="34"/>
      <c r="H108" s="34"/>
      <c r="I108" s="34"/>
      <c r="J108" s="69"/>
    </row>
    <row r="109" spans="3:10" s="35" customFormat="1" ht="24" customHeight="1">
      <c r="C109" s="34"/>
      <c r="D109" s="34"/>
      <c r="E109" s="34"/>
      <c r="F109" s="34"/>
      <c r="G109" s="34"/>
      <c r="H109" s="34"/>
      <c r="I109" s="34"/>
      <c r="J109" s="69"/>
    </row>
    <row r="110" spans="3:10" s="35" customFormat="1" ht="24" customHeight="1">
      <c r="C110" s="34"/>
      <c r="D110" s="34"/>
      <c r="E110" s="34"/>
      <c r="F110" s="34"/>
      <c r="G110" s="34"/>
      <c r="H110" s="34"/>
      <c r="I110" s="34"/>
      <c r="J110" s="69"/>
    </row>
    <row r="111" spans="3:10" s="35" customFormat="1" ht="24" customHeight="1">
      <c r="C111" s="34"/>
      <c r="D111" s="34"/>
      <c r="E111" s="34"/>
      <c r="F111" s="34"/>
      <c r="G111" s="34"/>
      <c r="H111" s="34"/>
      <c r="I111" s="34"/>
      <c r="J111" s="69"/>
    </row>
    <row r="112" spans="3:10" s="35" customFormat="1" ht="24" customHeight="1">
      <c r="C112" s="34"/>
      <c r="D112" s="34"/>
      <c r="E112" s="34"/>
      <c r="F112" s="34"/>
      <c r="G112" s="34"/>
      <c r="H112" s="34"/>
      <c r="I112" s="34"/>
      <c r="J112" s="69"/>
    </row>
    <row r="113" spans="3:10" s="35" customFormat="1" ht="24" customHeight="1">
      <c r="C113" s="34"/>
      <c r="D113" s="34"/>
      <c r="E113" s="34"/>
      <c r="F113" s="34"/>
      <c r="G113" s="34"/>
      <c r="H113" s="34"/>
      <c r="I113" s="34"/>
      <c r="J113" s="69"/>
    </row>
    <row r="114" spans="3:10" s="35" customFormat="1" ht="24" customHeight="1">
      <c r="C114" s="34"/>
      <c r="D114" s="34"/>
      <c r="E114" s="34"/>
      <c r="F114" s="34"/>
      <c r="G114" s="34"/>
      <c r="H114" s="34"/>
      <c r="I114" s="34"/>
      <c r="J114" s="69"/>
    </row>
    <row r="115" spans="3:10" s="35" customFormat="1" ht="24" customHeight="1">
      <c r="C115" s="34"/>
      <c r="D115" s="34"/>
      <c r="E115" s="34"/>
      <c r="F115" s="34"/>
      <c r="G115" s="34"/>
      <c r="H115" s="34"/>
      <c r="I115" s="34"/>
      <c r="J115" s="69"/>
    </row>
    <row r="116" spans="3:10" s="35" customFormat="1" ht="24" customHeight="1">
      <c r="C116" s="34"/>
      <c r="D116" s="34"/>
      <c r="E116" s="34"/>
      <c r="F116" s="34"/>
      <c r="G116" s="34"/>
      <c r="H116" s="34"/>
      <c r="I116" s="34"/>
      <c r="J116" s="69"/>
    </row>
    <row r="117" spans="3:10" s="35" customFormat="1" ht="24" customHeight="1">
      <c r="C117" s="34"/>
      <c r="D117" s="34"/>
      <c r="E117" s="34"/>
      <c r="F117" s="34"/>
      <c r="G117" s="34"/>
      <c r="H117" s="34"/>
      <c r="I117" s="34"/>
      <c r="J117" s="69"/>
    </row>
    <row r="118" spans="3:10" s="35" customFormat="1" ht="24" customHeight="1">
      <c r="C118" s="34"/>
      <c r="D118" s="34"/>
      <c r="E118" s="34"/>
      <c r="F118" s="34"/>
      <c r="G118" s="34"/>
      <c r="H118" s="34"/>
      <c r="I118" s="34"/>
      <c r="J118" s="69"/>
    </row>
    <row r="119" spans="3:10" s="35" customFormat="1" ht="24" customHeight="1">
      <c r="C119" s="34"/>
      <c r="D119" s="34"/>
      <c r="E119" s="34"/>
      <c r="F119" s="34"/>
      <c r="G119" s="34"/>
      <c r="H119" s="34"/>
      <c r="I119" s="34"/>
      <c r="J119" s="69"/>
    </row>
    <row r="120" spans="3:10" s="35" customFormat="1" ht="24" customHeight="1">
      <c r="C120" s="34"/>
      <c r="D120" s="34"/>
      <c r="E120" s="34"/>
      <c r="F120" s="34"/>
      <c r="G120" s="34"/>
      <c r="H120" s="34"/>
      <c r="I120" s="34"/>
      <c r="J120" s="69"/>
    </row>
    <row r="121" spans="3:10" s="35" customFormat="1" ht="24" customHeight="1">
      <c r="C121" s="34"/>
      <c r="D121" s="34"/>
      <c r="E121" s="34"/>
      <c r="F121" s="34"/>
      <c r="G121" s="34"/>
      <c r="H121" s="34"/>
      <c r="I121" s="34"/>
      <c r="J121" s="69"/>
    </row>
    <row r="122" spans="3:10" s="35" customFormat="1" ht="24" customHeight="1">
      <c r="C122" s="34"/>
      <c r="D122" s="34"/>
      <c r="E122" s="34"/>
      <c r="F122" s="34"/>
      <c r="G122" s="34"/>
      <c r="H122" s="34"/>
      <c r="I122" s="34"/>
      <c r="J122" s="69"/>
    </row>
    <row r="123" spans="3:10" s="35" customFormat="1" ht="24" customHeight="1">
      <c r="C123" s="34"/>
      <c r="D123" s="34"/>
      <c r="E123" s="34"/>
      <c r="F123" s="34"/>
      <c r="G123" s="34"/>
      <c r="H123" s="34"/>
      <c r="I123" s="34"/>
      <c r="J123" s="69"/>
    </row>
    <row r="124" spans="3:10" s="35" customFormat="1" ht="24" customHeight="1">
      <c r="C124" s="34"/>
      <c r="D124" s="34"/>
      <c r="E124" s="34"/>
      <c r="F124" s="34"/>
      <c r="G124" s="34"/>
      <c r="H124" s="34"/>
      <c r="I124" s="34"/>
      <c r="J124" s="69"/>
    </row>
    <row r="125" spans="3:10" s="35" customFormat="1" ht="24" customHeight="1">
      <c r="C125" s="34"/>
      <c r="D125" s="34"/>
      <c r="E125" s="34"/>
      <c r="F125" s="34"/>
      <c r="G125" s="34"/>
      <c r="H125" s="34"/>
      <c r="I125" s="34"/>
      <c r="J125" s="69"/>
    </row>
    <row r="126" spans="3:10" s="35" customFormat="1" ht="24" customHeight="1">
      <c r="C126" s="34"/>
      <c r="D126" s="34"/>
      <c r="E126" s="34"/>
      <c r="F126" s="34"/>
      <c r="G126" s="34"/>
      <c r="H126" s="34"/>
      <c r="I126" s="34"/>
      <c r="J126" s="69"/>
    </row>
    <row r="127" spans="3:10" s="35" customFormat="1" ht="24" customHeight="1">
      <c r="C127" s="34"/>
      <c r="D127" s="34"/>
      <c r="E127" s="34"/>
      <c r="F127" s="34"/>
      <c r="G127" s="34"/>
      <c r="H127" s="34"/>
      <c r="I127" s="34"/>
      <c r="J127" s="69"/>
    </row>
    <row r="128" spans="3:10" s="35" customFormat="1" ht="24" customHeight="1">
      <c r="C128" s="34"/>
      <c r="D128" s="34"/>
      <c r="E128" s="34"/>
      <c r="F128" s="34"/>
      <c r="G128" s="34"/>
      <c r="H128" s="34"/>
      <c r="I128" s="34"/>
      <c r="J128" s="69"/>
    </row>
    <row r="129" spans="3:10" s="35" customFormat="1" ht="24" customHeight="1">
      <c r="C129" s="34"/>
      <c r="D129" s="34"/>
      <c r="E129" s="34"/>
      <c r="F129" s="34"/>
      <c r="G129" s="34"/>
      <c r="H129" s="34"/>
      <c r="I129" s="34"/>
      <c r="J129" s="69"/>
    </row>
    <row r="130" spans="3:10" s="35" customFormat="1" ht="24" customHeight="1">
      <c r="C130" s="34"/>
      <c r="D130" s="34"/>
      <c r="E130" s="34"/>
      <c r="F130" s="34"/>
      <c r="G130" s="34"/>
      <c r="H130" s="34"/>
      <c r="I130" s="34"/>
      <c r="J130" s="69"/>
    </row>
    <row r="131" spans="3:10" s="35" customFormat="1" ht="24" customHeight="1">
      <c r="C131" s="34"/>
      <c r="D131" s="34"/>
      <c r="E131" s="34"/>
      <c r="F131" s="34"/>
      <c r="G131" s="34"/>
      <c r="H131" s="34"/>
      <c r="I131" s="34"/>
      <c r="J131" s="69"/>
    </row>
    <row r="132" spans="3:10" s="35" customFormat="1" ht="24" customHeight="1">
      <c r="C132" s="34"/>
      <c r="D132" s="34"/>
      <c r="E132" s="34"/>
      <c r="F132" s="34"/>
      <c r="G132" s="34"/>
      <c r="H132" s="34"/>
      <c r="I132" s="34"/>
      <c r="J132" s="69"/>
    </row>
    <row r="133" spans="3:10" s="35" customFormat="1" ht="24" customHeight="1">
      <c r="C133" s="34"/>
      <c r="D133" s="34"/>
      <c r="E133" s="34"/>
      <c r="F133" s="34"/>
      <c r="G133" s="34"/>
      <c r="H133" s="34"/>
      <c r="I133" s="34"/>
      <c r="J133" s="69"/>
    </row>
    <row r="134" spans="3:10" s="35" customFormat="1" ht="24" customHeight="1">
      <c r="C134" s="34"/>
      <c r="D134" s="34"/>
      <c r="E134" s="34"/>
      <c r="F134" s="34"/>
      <c r="G134" s="34"/>
      <c r="H134" s="34"/>
      <c r="I134" s="34"/>
      <c r="J134" s="69"/>
    </row>
    <row r="135" spans="3:10" s="35" customFormat="1" ht="24" customHeight="1">
      <c r="C135" s="34"/>
      <c r="D135" s="34"/>
      <c r="E135" s="34"/>
      <c r="F135" s="34"/>
      <c r="G135" s="34"/>
      <c r="H135" s="34"/>
      <c r="I135" s="34"/>
      <c r="J135" s="69"/>
    </row>
    <row r="136" spans="3:10" s="35" customFormat="1" ht="24" customHeight="1">
      <c r="C136" s="34"/>
      <c r="D136" s="34"/>
      <c r="E136" s="34"/>
      <c r="F136" s="34"/>
      <c r="G136" s="34"/>
      <c r="H136" s="34"/>
      <c r="I136" s="34"/>
      <c r="J136" s="69"/>
    </row>
    <row r="137" spans="3:10" s="35" customFormat="1" ht="24" customHeight="1">
      <c r="C137" s="34"/>
      <c r="D137" s="34"/>
      <c r="E137" s="34"/>
      <c r="F137" s="34"/>
      <c r="G137" s="34"/>
      <c r="H137" s="34"/>
      <c r="I137" s="34"/>
      <c r="J137" s="69"/>
    </row>
    <row r="138" spans="3:10" s="35" customFormat="1" ht="24" customHeight="1">
      <c r="C138" s="34"/>
      <c r="D138" s="34"/>
      <c r="E138" s="34"/>
      <c r="F138" s="34"/>
      <c r="G138" s="34"/>
      <c r="H138" s="34"/>
      <c r="I138" s="34"/>
      <c r="J138" s="69"/>
    </row>
    <row r="139" spans="3:10" s="35" customFormat="1" ht="24" customHeight="1">
      <c r="C139" s="34"/>
      <c r="D139" s="34"/>
      <c r="E139" s="34"/>
      <c r="F139" s="34"/>
      <c r="G139" s="34"/>
      <c r="H139" s="34"/>
      <c r="I139" s="34"/>
      <c r="J139" s="69"/>
    </row>
    <row r="140" spans="3:10" s="35" customFormat="1" ht="24" customHeight="1">
      <c r="C140" s="34"/>
      <c r="D140" s="34"/>
      <c r="E140" s="34"/>
      <c r="F140" s="34"/>
      <c r="G140" s="34"/>
      <c r="H140" s="34"/>
      <c r="I140" s="34"/>
      <c r="J140" s="69"/>
    </row>
    <row r="141" spans="3:10" s="35" customFormat="1" ht="24" customHeight="1">
      <c r="C141" s="34"/>
      <c r="D141" s="34"/>
      <c r="E141" s="34"/>
      <c r="F141" s="34"/>
      <c r="G141" s="34"/>
      <c r="H141" s="34"/>
      <c r="I141" s="34"/>
      <c r="J141" s="69"/>
    </row>
    <row r="142" spans="3:10" s="35" customFormat="1" ht="24" customHeight="1">
      <c r="C142" s="34"/>
      <c r="D142" s="34"/>
      <c r="E142" s="34"/>
      <c r="F142" s="34"/>
      <c r="G142" s="34"/>
      <c r="H142" s="34"/>
      <c r="I142" s="34"/>
      <c r="J142" s="69"/>
    </row>
    <row r="143" spans="3:10" s="35" customFormat="1" ht="24" customHeight="1">
      <c r="C143" s="34"/>
      <c r="D143" s="34"/>
      <c r="E143" s="34"/>
      <c r="F143" s="34"/>
      <c r="G143" s="34"/>
      <c r="H143" s="34"/>
      <c r="I143" s="34"/>
      <c r="J143" s="69"/>
    </row>
    <row r="144" spans="3:10" s="35" customFormat="1" ht="24" customHeight="1">
      <c r="C144" s="34"/>
      <c r="D144" s="34"/>
      <c r="E144" s="34"/>
      <c r="F144" s="34"/>
      <c r="G144" s="34"/>
      <c r="H144" s="34"/>
      <c r="I144" s="34"/>
      <c r="J144" s="69"/>
    </row>
    <row r="145" spans="3:10" s="35" customFormat="1" ht="24" customHeight="1">
      <c r="C145" s="34"/>
      <c r="D145" s="34"/>
      <c r="E145" s="34"/>
      <c r="F145" s="34"/>
      <c r="G145" s="34"/>
      <c r="H145" s="34"/>
      <c r="I145" s="34"/>
      <c r="J145" s="69"/>
    </row>
  </sheetData>
  <pageMargins left="0.78740157480314965" right="0.39370078740157483" top="0.35433070866141736" bottom="0.27559055118110237" header="0.31496062992125984" footer="0.31496062992125984"/>
  <pageSetup paperSize="9" scale="63" fitToHeight="0" orientation="portrait" r:id="rId1"/>
  <headerFooter scaleWithDoc="0" alignWithMargins="0">
    <evenHeader>&amp;R&amp;"Arial,Italic"&amp;12For internal use only</evenHeader>
  </headerFooter>
  <rowBreaks count="1" manualBreakCount="1">
    <brk id="52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a8e590-93ae-4df1-a31f-7b4aa6ed80c2">
      <Terms xmlns="http://schemas.microsoft.com/office/infopath/2007/PartnerControls"/>
    </lcf76f155ced4ddcb4097134ff3c332f>
    <TaxCatchAll xmlns="d79e943a-e67b-4c34-af88-ed0d57ceed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F08597D24300A4EB27960DF7FFA9CBF" ma:contentTypeVersion="18" ma:contentTypeDescription="สร้างเอกสารใหม่" ma:contentTypeScope="" ma:versionID="ecf13d6fb10b1121c9730e50de9d7824">
  <xsd:schema xmlns:xsd="http://www.w3.org/2001/XMLSchema" xmlns:xs="http://www.w3.org/2001/XMLSchema" xmlns:p="http://schemas.microsoft.com/office/2006/metadata/properties" xmlns:ns2="faa8e590-93ae-4df1-a31f-7b4aa6ed80c2" xmlns:ns3="d79e943a-e67b-4c34-af88-ed0d57ceedce" targetNamespace="http://schemas.microsoft.com/office/2006/metadata/properties" ma:root="true" ma:fieldsID="db5936ac13b8d49a26b4be7dadf45adc" ns2:_="" ns3:_="">
    <xsd:import namespace="faa8e590-93ae-4df1-a31f-7b4aa6ed80c2"/>
    <xsd:import namespace="d79e943a-e67b-4c34-af88-ed0d57cee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8e590-93ae-4df1-a31f-7b4aa6ed80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4b2315c9-6dbd-4afa-a93c-e6f0b61167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e943a-e67b-4c34-af88-ed0d57cee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242fa90-4ea3-4b13-a3e3-ba6c9f0417c8}" ma:internalName="TaxCatchAll" ma:showField="CatchAllData" ma:web="d79e943a-e67b-4c34-af88-ed0d57cee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191786-9749-47CC-983A-450B82CDF1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D42846-76D3-4C1F-9962-F52559534746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faa8e590-93ae-4df1-a31f-7b4aa6ed80c2"/>
    <ds:schemaRef ds:uri="http://www.w3.org/XML/1998/namespace"/>
    <ds:schemaRef ds:uri="http://schemas.microsoft.com/office/infopath/2007/PartnerControls"/>
    <ds:schemaRef ds:uri="http://purl.org/dc/terms/"/>
    <ds:schemaRef ds:uri="d79e943a-e67b-4c34-af88-ed0d57ceedce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A47AF2B-652C-4756-ADB8-A5E447F34C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8e590-93ae-4df1-a31f-7b4aa6ed80c2"/>
    <ds:schemaRef ds:uri="d79e943a-e67b-4c34-af88-ed0d57ceed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 Flow</vt:lpstr>
      <vt:lpstr>BS!Print_Area</vt:lpstr>
      <vt:lpstr>'Cash Flow'!Print_Area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Naravich Rujirarotchanakorn</cp:lastModifiedBy>
  <cp:revision/>
  <cp:lastPrinted>2025-02-13T13:48:24Z</cp:lastPrinted>
  <dcterms:created xsi:type="dcterms:W3CDTF">2011-03-08T09:02:15Z</dcterms:created>
  <dcterms:modified xsi:type="dcterms:W3CDTF">2025-02-17T05:49:21Z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0x0101000F08597D24300A4EB27960DF7FFA9CBF</vt:lpwstr>
  </property>
  <property fmtid="{D5CDD505-2E9C-101B-9397-08002B2CF9AE}" pid="3" name="MediaServiceImageTags">
    <vt:lpwstr/>
  </property>
</Properties>
</file>