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Dec24\"/>
    </mc:Choice>
  </mc:AlternateContent>
  <xr:revisionPtr revIDLastSave="0" documentId="13_ncr:1_{A54BE0B5-55FD-4071-9BDD-AAF428ED5E9D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6-8" sheetId="1" r:id="rId1"/>
    <sheet name="9-10" sheetId="2" r:id="rId2"/>
    <sheet name="11" sheetId="4" r:id="rId3"/>
    <sheet name="12" sheetId="9" r:id="rId4"/>
    <sheet name="13" sheetId="7" r:id="rId5"/>
    <sheet name="14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localSheetId="4" hidden="1">{#N/A,#N/A,TRUE,"SUM";#N/A,#N/A,TRUE,"EE";#N/A,#N/A,TRUE,"AC";#N/A,#N/A,TRUE,"SN"}</definedName>
    <definedName name="__VE1" localSheetId="5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4" hidden="1">{#N/A,#N/A,TRUE,"Str.";#N/A,#N/A,TRUE,"Steel &amp; Roof";#N/A,#N/A,TRUE,"Arc.";#N/A,#N/A,TRUE,"Preliminary";#N/A,#N/A,TRUE,"Sum_Prelim"}</definedName>
    <definedName name="__VE32" localSheetId="5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5" hidden="1">{#N/A,#N/A,FALSE,"BUDGET"}</definedName>
    <definedName name="_DET4" hidden="1">{#N/A,#N/A,FALSE,"BUDGET"}</definedName>
    <definedName name="_Fill" hidden="1">#REF!</definedName>
    <definedName name="_xlnm._FilterDatabase" hidden="1">#N/A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localSheetId="4" hidden="1">{#N/A,#N/A,TRUE,"SUM";#N/A,#N/A,TRUE,"EE";#N/A,#N/A,TRUE,"AC";#N/A,#N/A,TRUE,"SN"}</definedName>
    <definedName name="_VE1" localSheetId="5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4" hidden="1">{#N/A,#N/A,TRUE,"Str.";#N/A,#N/A,TRUE,"Steel &amp; Roof";#N/A,#N/A,TRUE,"Arc.";#N/A,#N/A,TRUE,"Preliminary";#N/A,#N/A,TRUE,"Sum_Prelim"}</definedName>
    <definedName name="_VE32" localSheetId="5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4" hidden="1">{#N/A,#N/A,TRUE,"SUM";#N/A,#N/A,TRUE,"EE";#N/A,#N/A,TRUE,"AC";#N/A,#N/A,TRUE,"SN"}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localSheetId="4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" localSheetId="4" hidden="1">{#N/A,#N/A,TRUE,"Str.";#N/A,#N/A,TRUE,"Steel &amp; Roof";#N/A,#N/A,TRUE,"Arc.";#N/A,#N/A,TRUE,"Preliminary";#N/A,#N/A,TRUE,"Sum_Prelim"}</definedName>
    <definedName name="AC" localSheetId="5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ccessDatabase" hidden="1">"C:\My Documents\MRTA\COST\VO\BS\L_subway.mdb"</definedName>
    <definedName name="adagadf" localSheetId="4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4" hidden="1">{"PFE",#N/A,TRUE,"FILMS"}</definedName>
    <definedName name="adatete" localSheetId="5" hidden="1">{"PFE",#N/A,TRUE,"FILMS"}</definedName>
    <definedName name="adatete" hidden="1">{"PFE",#N/A,TRUE,"FILMS"}</definedName>
    <definedName name="adfs" localSheetId="4" hidden="1">{"SUM",#N/A,FALSE,"summary";"BOOK11-1",#N/A,FALSE,"1CityGarden";"BOOK11-2",#N/A,FALSE,"2CountryGarden";"BOOK11-3",#N/A,FALSE,"3JUNGLE";"BOOK11-4CIVIL",#N/A,FALSE,"CIVIL"}</definedName>
    <definedName name="adfs" localSheetId="5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4" hidden="1">{"PFE",#N/A,TRUE,"FILMS"}</definedName>
    <definedName name="adgfadf" localSheetId="5" hidden="1">{"PFE",#N/A,TRUE,"FILMS"}</definedName>
    <definedName name="adgfadf" hidden="1">{"PFE",#N/A,TRUE,"FILMS"}</definedName>
    <definedName name="aeaae" localSheetId="4" hidden="1">{"PFE",#N/A,TRUE,"FILMS"}</definedName>
    <definedName name="aeaae" localSheetId="5" hidden="1">{"PFE",#N/A,TRUE,"FILMS"}</definedName>
    <definedName name="aeaae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hidden="1">{"PFE",#N/A,TRUE,"FILMS"}</definedName>
    <definedName name="aeead" localSheetId="4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4" hidden="1">{"PFE",#N/A,TRUE,"FILMS"}</definedName>
    <definedName name="aertartrt" localSheetId="5" hidden="1">{"PFE",#N/A,TRUE,"FILMS"}</definedName>
    <definedName name="aertartrt" hidden="1">{"PFE",#N/A,TRUE,"FILMS"}</definedName>
    <definedName name="AGENT" localSheetId="4" hidden="1">{"PFE",#N/A,TRUE,"FILMS"}</definedName>
    <definedName name="AGENT" localSheetId="5" hidden="1">{"PFE",#N/A,TRUE,"FILMS"}</definedName>
    <definedName name="AGENT" hidden="1">{"PFE",#N/A,TRUE,"FILMS"}</definedName>
    <definedName name="agtete" localSheetId="4" hidden="1">{"PFE",#N/A,TRUE,"FILMS"}</definedName>
    <definedName name="agtete" localSheetId="5" hidden="1">{"PFE",#N/A,TRUE,"FILMS"}</definedName>
    <definedName name="agtete" hidden="1">{"PFE",#N/A,TRUE,"FILMS"}</definedName>
    <definedName name="apr" localSheetId="4" hidden="1">{"PFE",#N/A,TRUE,"FILMS"}</definedName>
    <definedName name="apr" localSheetId="5" hidden="1">{"PFE",#N/A,TRUE,"FILMS"}</definedName>
    <definedName name="apr" hidden="1">{"PFE",#N/A,TRUE,"FILMS"}</definedName>
    <definedName name="asdf" localSheetId="4" hidden="1">{"SUM",#N/A,FALSE,"summary";"BOOK11-1",#N/A,FALSE,"1CityGarden";"BOOK11-2",#N/A,FALSE,"2CountryGarden";"BOOK11-3",#N/A,FALSE,"3JUNGLE";"BOOK11-4CIVIL",#N/A,FALSE,"CIVIL"}</definedName>
    <definedName name="asdf" localSheetId="5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IGC" localSheetId="4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4" hidden="1">{"PFE",#N/A,TRUE,"FILMS"}</definedName>
    <definedName name="bo" localSheetId="5" hidden="1">{"PFE",#N/A,TRUE,"FILMS"}</definedName>
    <definedName name="bo" hidden="1">{"PFE",#N/A,TRUE,"FILMS"}</definedName>
    <definedName name="CA" localSheetId="4" hidden="1">{#N/A,#N/A,TRUE,"SUM";#N/A,#N/A,TRUE,"EE";#N/A,#N/A,TRUE,"AC";#N/A,#N/A,TRUE,"SN"}</definedName>
    <definedName name="CA" localSheetId="5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4" hidden="1">{#N/A,#N/A,TRUE,"SUM";#N/A,#N/A,TRUE,"EE";#N/A,#N/A,TRUE,"AC";#N/A,#N/A,TRUE,"SN"}</definedName>
    <definedName name="cccc" localSheetId="5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4" hidden="1">{"PFE",#N/A,TRUE,"FILMS"}</definedName>
    <definedName name="Chile" localSheetId="5" hidden="1">{"PFE",#N/A,TRUE,"FILMS"}</definedName>
    <definedName name="Chile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hidden="1">{"PFE",#N/A,TRUE,"FILMS"}</definedName>
    <definedName name="CIQWBGuid" hidden="1">"e129f35e-4a60-4533-b477-9706637b8b20"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localSheetId="4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dad" localSheetId="4" hidden="1">{"PFE",#N/A,TRUE,"FILMS"}</definedName>
    <definedName name="dad" localSheetId="5" hidden="1">{"PFE",#N/A,TRUE,"FILMS"}</definedName>
    <definedName name="dad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hidden="1">{"PFE",#N/A,TRUE,"FILMS"}</definedName>
    <definedName name="dddddd" localSheetId="4" hidden="1">{#N/A,#N/A,TRUE,"SUM";#N/A,#N/A,TRUE,"EE";#N/A,#N/A,TRUE,"AC";#N/A,#N/A,TRUE,"SN"}</definedName>
    <definedName name="dddddd" localSheetId="5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4" hidden="1">{"PFE",#N/A,TRUE,"FILMS"}</definedName>
    <definedName name="deatetareyt" localSheetId="5" hidden="1">{"PFE",#N/A,TRUE,"FILMS"}</definedName>
    <definedName name="deatetareyt" hidden="1">{"PFE",#N/A,TRUE,"FILMS"}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WSLDW" localSheetId="4" hidden="1">{#N/A,#N/A,TRUE,"SUM";#N/A,#N/A,TRUE,"EE";#N/A,#N/A,TRUE,"AC";#N/A,#N/A,TRUE,"SN"}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4" hidden="1">{"PFE",#N/A,TRUE,"FILMS"}</definedName>
    <definedName name="df" localSheetId="5" hidden="1">{"PFE",#N/A,TRUE,"FILMS"}</definedName>
    <definedName name="df" hidden="1">{"PFE",#N/A,TRUE,"FILMS"}</definedName>
    <definedName name="DFDFDS" localSheetId="4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localSheetId="4" hidden="1">{#N/A,#N/A,TRUE,"SUM";#N/A,#N/A,TRUE,"EE";#N/A,#N/A,TRUE,"AC";#N/A,#N/A,TRUE,"SN"}</definedName>
    <definedName name="dfs" localSheetId="5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4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4" hidden="1">{"PFE",#N/A,TRUE,"FILMS"}</definedName>
    <definedName name="eae" localSheetId="5" hidden="1">{"PFE",#N/A,TRUE,"FILMS"}</definedName>
    <definedName name="eae" hidden="1">{"PFE",#N/A,TRUE,"FILMS"}</definedName>
    <definedName name="eeeee" localSheetId="4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4" hidden="1">{"PFE",#N/A,TRUE,"FILMS"}</definedName>
    <definedName name="ERE" localSheetId="5" hidden="1">{"PFE",#N/A,TRUE,"FILMS"}</definedName>
    <definedName name="ERE" hidden="1">{"PFE",#N/A,TRUE,"FILMS"}</definedName>
    <definedName name="erstretaet" localSheetId="4" hidden="1">{"PFE",#N/A,TRUE,"FILMS"}</definedName>
    <definedName name="erstretaet" localSheetId="5" hidden="1">{"PFE",#N/A,TRUE,"FILMS"}</definedName>
    <definedName name="erstretaet" hidden="1">{"PFE",#N/A,TRUE,"FILMS"}</definedName>
    <definedName name="exists" localSheetId="4" hidden="1">{"PFE",#N/A,TRUE,"FILMS"}</definedName>
    <definedName name="exists" localSheetId="5" hidden="1">{"PFE",#N/A,TRUE,"FILMS"}</definedName>
    <definedName name="exists" hidden="1">{"PFE",#N/A,TRUE,"FILMS"}</definedName>
    <definedName name="expenses" localSheetId="4" hidden="1">{"C COM Detail Qtr of",#N/A,FALSE,"DATA";"D Exp Detail Qtr of",#N/A,FALSE,"DATA"}</definedName>
    <definedName name="expenses" localSheetId="5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4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4" hidden="1">{#N/A,#N/A,TRUE,"SUM";#N/A,#N/A,TRUE,"EE";#N/A,#N/A,TRUE,"AC";#N/A,#N/A,TRUE,"SN"}</definedName>
    <definedName name="FF" localSheetId="5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ront" localSheetId="4" hidden="1">{"PFE",#N/A,TRUE,"FILMS"}</definedName>
    <definedName name="front" localSheetId="5" hidden="1">{"PFE",#N/A,TRUE,"FILMS"}</definedName>
    <definedName name="front" hidden="1">{"PFE",#N/A,TRUE,"FILMS"}</definedName>
    <definedName name="front2" localSheetId="4" hidden="1">{"PFE",#N/A,TRUE,"FILMS"}</definedName>
    <definedName name="front2" localSheetId="5" hidden="1">{"PFE",#N/A,TRUE,"FILMS"}</definedName>
    <definedName name="front2" hidden="1">{"PFE",#N/A,TRUE,"FILMS"}</definedName>
    <definedName name="FSDFSDF" localSheetId="4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4" hidden="1">{#N/A,#N/A,TRUE,"SUM";#N/A,#N/A,TRUE,"EE";#N/A,#N/A,TRUE,"AC";#N/A,#N/A,TRUE,"SN"}</definedName>
    <definedName name="GG" localSheetId="5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4" hidden="1">{"PFE",#N/A,TRUE,"FILMS"}</definedName>
    <definedName name="GL" localSheetId="5" hidden="1">{"PFE",#N/A,TRUE,"FILMS"}</definedName>
    <definedName name="GL" hidden="1">{"PFE",#N/A,TRUE,"FILMS"}</definedName>
    <definedName name="GS" localSheetId="4" hidden="1">{#N/A,#N/A,TRUE,"Str.";#N/A,#N/A,TRUE,"Steel &amp; Roof";#N/A,#N/A,TRUE,"Arc.";#N/A,#N/A,TRUE,"Preliminary";#N/A,#N/A,TRUE,"Sum_Prelim"}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localSheetId="5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HHHHH" localSheetId="4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mom" localSheetId="4" hidden="1">{#N/A,#N/A,TRUE,"SUM";#N/A,#N/A,TRUE,"EE";#N/A,#N/A,TRUE,"AC";#N/A,#N/A,TRUE,"SN"}</definedName>
    <definedName name="hmom" localSheetId="5" hidden="1">{#N/A,#N/A,TRUE,"SUM";#N/A,#N/A,TRUE,"EE";#N/A,#N/A,TRUE,"AC";#N/A,#N/A,TRUE,"SN"}</definedName>
    <definedName name="hmom" hidden="1">{#N/A,#N/A,TRUE,"SUM";#N/A,#N/A,TRUE,"EE";#N/A,#N/A,TRUE,"AC";#N/A,#N/A,TRUE,"SN"}</definedName>
    <definedName name="jdkji" localSheetId="4" hidden="1">{"PFE",#N/A,TRUE,"FILMS"}</definedName>
    <definedName name="jdkji" localSheetId="5" hidden="1">{"PFE",#N/A,TRUE,"FILMS"}</definedName>
    <definedName name="jdkji" hidden="1">{"PFE",#N/A,TRUE,"FILMS"}</definedName>
    <definedName name="JKDFSJCSDKJ" localSheetId="4" hidden="1">{#N/A,#N/A,TRUE,"SUM";#N/A,#N/A,TRUE,"EE";#N/A,#N/A,TRUE,"AC";#N/A,#N/A,TRUE,"SN"}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4" hidden="1">{#N/A,#N/A,TRUE,"SUM";#N/A,#N/A,TRUE,"EE";#N/A,#N/A,TRUE,"AC";#N/A,#N/A,TRUE,"SN"}</definedName>
    <definedName name="jkkjkl" localSheetId="5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4" hidden="1">{"PFE",#N/A,TRUE,"FILMS"}</definedName>
    <definedName name="ki" localSheetId="5" hidden="1">{"PFE",#N/A,TRUE,"FILMS"}</definedName>
    <definedName name="ki" hidden="1">{"PFE",#N/A,TRUE,"FILMS"}</definedName>
    <definedName name="kinji" hidden="1">#N/A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LG" localSheetId="4" hidden="1">{"PFE",#N/A,TRUE,"FILMS"}</definedName>
    <definedName name="LG" localSheetId="5" hidden="1">{"PFE",#N/A,TRUE,"FILMS"}</definedName>
    <definedName name="LG" hidden="1">{"PFE",#N/A,TRUE,"FILMS"}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4" hidden="1">{"PFE",#N/A,TRUE,"FILMS"}</definedName>
    <definedName name="Mar" localSheetId="5" hidden="1">{"PFE",#N/A,TRUE,"FILMS"}</definedName>
    <definedName name="Mar" hidden="1">{"PFE",#N/A,TRUE,"FILMS"}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o" localSheetId="4" hidden="1">{"PFE",#N/A,TRUE,"FILMS"}</definedName>
    <definedName name="mo" localSheetId="5" hidden="1">{"PFE",#N/A,TRUE,"FILMS"}</definedName>
    <definedName name="mo" hidden="1">{"PFE",#N/A,TRUE,"FILMS"}</definedName>
    <definedName name="mpic" localSheetId="4" hidden="1">{"PFE",#N/A,TRUE,"FILMS"}</definedName>
    <definedName name="mpic" localSheetId="5" hidden="1">{"PFE",#N/A,TRUE,"FILMS"}</definedName>
    <definedName name="mpic" hidden="1">{"PFE",#N/A,TRUE,"FILMS"}</definedName>
    <definedName name="muroi" hidden="1">#N/A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4" hidden="1">{#N/A,#N/A,TRUE,"SUM";#N/A,#N/A,TRUE,"EE";#N/A,#N/A,TRUE,"AC";#N/A,#N/A,TRUE,"SN"}</definedName>
    <definedName name="new" localSheetId="5" hidden="1">{#N/A,#N/A,TRUE,"SUM";#N/A,#N/A,TRUE,"EE";#N/A,#N/A,TRUE,"AC";#N/A,#N/A,TRUE,"SN"}</definedName>
    <definedName name="new" hidden="1">{#N/A,#N/A,TRUE,"SUM";#N/A,#N/A,TRUE,"EE";#N/A,#N/A,TRUE,"AC";#N/A,#N/A,TRUE,"SN"}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oooo" localSheetId="4" hidden="1">{"PFE",#N/A,TRUE,"FILMS"}</definedName>
    <definedName name="oooo" localSheetId="5" hidden="1">{"PFE",#N/A,TRUE,"FILMS"}</definedName>
    <definedName name="oooo" hidden="1">{"PFE",#N/A,TRUE,"FILMS"}</definedName>
    <definedName name="oooooooo" localSheetId="4" hidden="1">{#N/A,#N/A,TRUE,"SUM";#N/A,#N/A,TRUE,"EE";#N/A,#N/A,TRUE,"AC";#N/A,#N/A,TRUE,"SN"}</definedName>
    <definedName name="oooooooo" localSheetId="5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localSheetId="4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ff" localSheetId="4" hidden="1">{#N/A,#N/A,TRUE,"SUM";#N/A,#N/A,TRUE,"EE";#N/A,#N/A,TRUE,"AC";#N/A,#N/A,TRUE,"SN"}</definedName>
    <definedName name="pff" localSheetId="5" hidden="1">{#N/A,#N/A,TRUE,"SUM";#N/A,#N/A,TRUE,"EE";#N/A,#N/A,TRUE,"AC";#N/A,#N/A,TRUE,"SN"}</definedName>
    <definedName name="pff" hidden="1">{#N/A,#N/A,TRUE,"SUM";#N/A,#N/A,TRUE,"EE";#N/A,#N/A,TRUE,"AC";#N/A,#N/A,TRUE,"SN"}</definedName>
    <definedName name="po" localSheetId="4" hidden="1">{"PFE",#N/A,TRUE,"FILMS"}</definedName>
    <definedName name="po" localSheetId="5" hidden="1">{"PFE",#N/A,TRUE,"FILMS"}</definedName>
    <definedName name="po" hidden="1">{"PFE",#N/A,TRUE,"FILMS"}</definedName>
    <definedName name="ppppppp" localSheetId="4" hidden="1">{"PFE",#N/A,TRUE,"FILMS"}</definedName>
    <definedName name="ppppppp" localSheetId="5" hidden="1">{"PFE",#N/A,TRUE,"FILMS"}</definedName>
    <definedName name="ppppppp" hidden="1">{"PFE",#N/A,TRUE,"FILMS"}</definedName>
    <definedName name="pri" localSheetId="4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localSheetId="4" hidden="1">{#N/A,#N/A,TRUE,"SUM";#N/A,#N/A,TRUE,"EE";#N/A,#N/A,TRUE,"AC";#N/A,#N/A,TRUE,"SN"}</definedName>
    <definedName name="QQQ" localSheetId="5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4" hidden="1">{#N/A,#N/A,TRUE,"Str.";#N/A,#N/A,TRUE,"Steel &amp; Roof";#N/A,#N/A,TRUE,"Arc.";#N/A,#N/A,TRUE,"Preliminary";#N/A,#N/A,TRUE,"Sum_Prelim"}</definedName>
    <definedName name="Reduction" localSheetId="5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localSheetId="4" hidden="1">{#N/A,#N/A,TRUE,"SUM";#N/A,#N/A,TRUE,"EE";#N/A,#N/A,TRUE,"AC";#N/A,#N/A,TRUE,"SN"}</definedName>
    <definedName name="SA" localSheetId="5" hidden="1">{#N/A,#N/A,TRUE,"SUM";#N/A,#N/A,TRUE,"EE";#N/A,#N/A,TRUE,"AC";#N/A,#N/A,TRUE,"SN"}</definedName>
    <definedName name="SA" hidden="1">{#N/A,#N/A,TRUE,"SUM";#N/A,#N/A,TRUE,"EE";#N/A,#N/A,TRUE,"AC";#N/A,#N/A,TRUE,"SN"}</definedName>
    <definedName name="SAN" localSheetId="4" hidden="1">{#N/A,#N/A,TRUE,"SUM";#N/A,#N/A,TRUE,"EE";#N/A,#N/A,TRUE,"AC";#N/A,#N/A,TRUE,"SN"}</definedName>
    <definedName name="SAN" localSheetId="5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localSheetId="4" hidden="1">{#N/A,#N/A,TRUE,"SUM";#N/A,#N/A,TRUE,"EE";#N/A,#N/A,TRUE,"AC";#N/A,#N/A,TRUE,"SN"}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4" hidden="1">{#N/A,#N/A,TRUE,"Str.";#N/A,#N/A,TRUE,"Steel &amp; Roof";#N/A,#N/A,TRUE,"Arc.";#N/A,#N/A,TRUE,"Preliminary";#N/A,#N/A,TRUE,"Sum_Prelim"}</definedName>
    <definedName name="Super" localSheetId="5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localSheetId="4" hidden="1">{"PFE",#N/A,TRUE,"FILMS"}</definedName>
    <definedName name="Tayo" localSheetId="5" hidden="1">{"PFE",#N/A,TRUE,"FILMS"}</definedName>
    <definedName name="Tayo" hidden="1">{"PFE",#N/A,TRUE,"FILMS"}</definedName>
    <definedName name="temp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localSheetId="4" hidden="1">{"PFE",#N/A,TRUE,"FILMS"}</definedName>
    <definedName name="uio" localSheetId="5" hidden="1">{"PFE",#N/A,TRUE,"FILMS"}</definedName>
    <definedName name="uio" hidden="1">{"PFE",#N/A,TRUE,"FILMS"}</definedName>
    <definedName name="vee" localSheetId="4" hidden="1">{"PFE",#N/A,TRUE,"FILMS"}</definedName>
    <definedName name="vee" localSheetId="5" hidden="1">{"PFE",#N/A,TRUE,"FILMS"}</definedName>
    <definedName name="vee" hidden="1">{"PFE",#N/A,TRUE,"FILMS"}</definedName>
    <definedName name="VEN" localSheetId="4" hidden="1">{#N/A,#N/A,TRUE,"SUM";#N/A,#N/A,TRUE,"EE";#N/A,#N/A,TRUE,"AC";#N/A,#N/A,TRUE,"SN"}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5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4" hidden="1">{"C COM Detail Qtr of",#N/A,FALSE,"DATA";"D Exp Detail Qtr of",#N/A,FALSE,"DATA"}</definedName>
    <definedName name="wrn.B.._.Qtr._.of._.Responsibility." localSheetId="5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localSheetId="5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4" hidden="1">{"A COM Detail YTD",#N/A,FALSE,"DATA";"B Exp Detail YTD",#N/A,FALSE,"DATA"}</definedName>
    <definedName name="wrn.C.._.YTD._.Responsibility." localSheetId="5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localSheetId="4" hidden="1">{"A Performance Report",#N/A,FALSE,"%Performance"}</definedName>
    <definedName name="wrn.D.._.Performance." localSheetId="5" hidden="1">{"A Performance Report",#N/A,FALSE,"%Performance"}</definedName>
    <definedName name="wrn.D.._.Performance." hidden="1">{"A Performance Report",#N/A,FALSE,"%Performance"}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localSheetId="4" hidden="1">{#N/A,#N/A,TRUE,"ใบเสนอราคา"}</definedName>
    <definedName name="wrn.ใบเสนอราคา." localSheetId="5" hidden="1">{#N/A,#N/A,TRUE,"ใบเสนอราคา"}</definedName>
    <definedName name="wrn.ใบเสนอราคา." hidden="1">{#N/A,#N/A,TRUE,"ใบเสนอราคา"}</definedName>
    <definedName name="XXXXXXXX" localSheetId="4" hidden="1">{"PFE",#N/A,TRUE,"FILMS"}</definedName>
    <definedName name="XXXXXXXX" localSheetId="5" hidden="1">{"PFE",#N/A,TRUE,"FILMS"}</definedName>
    <definedName name="XXXXXXXX" hidden="1">{"PFE",#N/A,TRUE,"FILMS"}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4" hidden="1">{"A COM Detail YTD",#N/A,FALSE,"DATA";"B Exp Detail YTD",#N/A,FALSE,"DATA"}</definedName>
    <definedName name="yok13" localSheetId="5" hidden="1">{"A COM Detail YTD",#N/A,FALSE,"DATA";"B Exp Detail YTD",#N/A,FALSE,"DATA"}</definedName>
    <definedName name="yok13" hidden="1">{"A COM Detail YTD",#N/A,FALSE,"DATA";"B Exp Detail YTD",#N/A,FALSE,"DATA"}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localSheetId="5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4" hidden="1">{"C COM Detail Qtr of",#N/A,FALSE,"DATA";"D Exp Detail Qtr of",#N/A,FALSE,"DATA"}</definedName>
    <definedName name="yok15" localSheetId="5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4" hidden="1">{"A COM Detail YTD",#N/A,FALSE,"DATA";"B Exp Detail YTD",#N/A,FALSE,"DATA"}</definedName>
    <definedName name="yok16" localSheetId="5" hidden="1">{"A COM Detail YTD",#N/A,FALSE,"DATA";"B Exp Detail YTD",#N/A,FALSE,"DATA"}</definedName>
    <definedName name="yok16" hidden="1">{"A COM Detail YTD",#N/A,FALSE,"DATA";"B Exp Detail YTD",#N/A,FALSE,"DATA"}</definedName>
    <definedName name="yok17" localSheetId="4" hidden="1">{"A Performance Report",#N/A,FALSE,"%Performance"}</definedName>
    <definedName name="yok17" localSheetId="5" hidden="1">{"A Performance Report",#N/A,FALSE,"%Performance"}</definedName>
    <definedName name="yok17" hidden="1">{"A Performance Report",#N/A,FALSE,"%Performance"}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4" hidden="1">{"C COM Detail Qtr of",#N/A,FALSE,"DATA";"D Exp Detail Qtr of",#N/A,FALSE,"DATA"}</definedName>
    <definedName name="yok29" localSheetId="5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4" hidden="1">{"A COM Detail YTD",#N/A,FALSE,"DATA";"B Exp Detail YTD",#N/A,FALSE,"DATA"}</definedName>
    <definedName name="yok36" localSheetId="5" hidden="1">{"A COM Detail YTD",#N/A,FALSE,"DATA";"B Exp Detail YTD",#N/A,FALSE,"DATA"}</definedName>
    <definedName name="yok36" hidden="1">{"A COM Detail YTD",#N/A,FALSE,"DATA";"B Exp Detail YTD",#N/A,FALSE,"DATA"}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localSheetId="5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4" hidden="1">{"C COM Detail Qtr of",#N/A,FALSE,"DATA";"D Exp Detail Qtr of",#N/A,FALSE,"DATA"}</definedName>
    <definedName name="yok38" localSheetId="5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4" hidden="1">{"A COM Detail YTD",#N/A,FALSE,"DATA";"B Exp Detail YTD",#N/A,FALSE,"DATA"}</definedName>
    <definedName name="yok39" localSheetId="5" hidden="1">{"A COM Detail YTD",#N/A,FALSE,"DATA";"B Exp Detail YTD",#N/A,FALSE,"DATA"}</definedName>
    <definedName name="yok39" hidden="1">{"A COM Detail YTD",#N/A,FALSE,"DATA";"B Exp Detail YTD",#N/A,FALSE,"DATA"}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4" hidden="1">{"A Performance Report",#N/A,FALSE,"%Performance"}</definedName>
    <definedName name="yok40" localSheetId="5" hidden="1">{"A Performance Report",#N/A,FALSE,"%Performance"}</definedName>
    <definedName name="yok40" hidden="1">{"A Performance Report",#N/A,FALSE,"%Performance"}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4" hidden="1">{"C COM Detail Qtr of",#N/A,FALSE,"DATA";"D Exp Detail Qtr of",#N/A,FALSE,"DATA"}</definedName>
    <definedName name="yok52" localSheetId="5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4" hidden="1">{"A COM Detail YTD",#N/A,FALSE,"DATA";"B Exp Detail YTD",#N/A,FALSE,"DATA"}</definedName>
    <definedName name="yok59" localSheetId="5" hidden="1">{"A COM Detail YTD",#N/A,FALSE,"DATA";"B Exp Detail YTD",#N/A,FALSE,"DATA"}</definedName>
    <definedName name="yok59" hidden="1">{"A COM Detail YTD",#N/A,FALSE,"DATA";"B Exp Detail YTD",#N/A,FALSE,"DATA"}</definedName>
    <definedName name="yok6" localSheetId="4" hidden="1">{"C COM Detail Qtr of",#N/A,FALSE,"DATA";"D Exp Detail Qtr of",#N/A,FALSE,"DATA"}</definedName>
    <definedName name="yok6" localSheetId="5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localSheetId="5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4" hidden="1">{"C COM Detail Qtr of",#N/A,FALSE,"DATA";"D Exp Detail Qtr of",#N/A,FALSE,"DATA"}</definedName>
    <definedName name="yok61" localSheetId="5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4" hidden="1">{"A COM Detail YTD",#N/A,FALSE,"DATA";"B Exp Detail YTD",#N/A,FALSE,"DATA"}</definedName>
    <definedName name="yok62" localSheetId="5" hidden="1">{"A COM Detail YTD",#N/A,FALSE,"DATA";"B Exp Detail YTD",#N/A,FALSE,"DATA"}</definedName>
    <definedName name="yok62" hidden="1">{"A COM Detail YTD",#N/A,FALSE,"DATA";"B Exp Detail YTD",#N/A,FALSE,"DATA"}</definedName>
    <definedName name="yok63" localSheetId="4" hidden="1">{"A Performance Report",#N/A,FALSE,"%Performance"}</definedName>
    <definedName name="yok63" localSheetId="5" hidden="1">{"A Performance Report",#N/A,FALSE,"%Performance"}</definedName>
    <definedName name="yok63" hidden="1">{"A Performance Report",#N/A,FALSE,"%Performance"}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4" hidden="1">{"C COM Detail Qtr of",#N/A,FALSE,"DATA";"D Exp Detail Qtr of",#N/A,FALSE,"DATA"}</definedName>
    <definedName name="yok75" localSheetId="5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4" hidden="1">{"A COM Detail YTD",#N/A,FALSE,"DATA";"B Exp Detail YTD",#N/A,FALSE,"DATA"}</definedName>
    <definedName name="yok82" localSheetId="5" hidden="1">{"A COM Detail YTD",#N/A,FALSE,"DATA";"B Exp Detail YTD",#N/A,FALSE,"DATA"}</definedName>
    <definedName name="yok82" hidden="1">{"A COM Detail YTD",#N/A,FALSE,"DATA";"B Exp Detail YTD",#N/A,FALSE,"DATA"}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localSheetId="5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4" hidden="1">{"C COM Detail Qtr of",#N/A,FALSE,"DATA";"D Exp Detail Qtr of",#N/A,FALSE,"DATA"}</definedName>
    <definedName name="yok84" localSheetId="5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4" hidden="1">{"A COM Detail YTD",#N/A,FALSE,"DATA";"B Exp Detail YTD",#N/A,FALSE,"DATA"}</definedName>
    <definedName name="yok85" localSheetId="5" hidden="1">{"A COM Detail YTD",#N/A,FALSE,"DATA";"B Exp Detail YTD",#N/A,FALSE,"DATA"}</definedName>
    <definedName name="yok85" hidden="1">{"A COM Detail YTD",#N/A,FALSE,"DATA";"B Exp Detail YTD",#N/A,FALSE,"DATA"}</definedName>
    <definedName name="yok86" localSheetId="4" hidden="1">{"A Performance Report",#N/A,FALSE,"%Performance"}</definedName>
    <definedName name="yok86" localSheetId="5" hidden="1">{"A Performance Report",#N/A,FALSE,"%Performance"}</definedName>
    <definedName name="yok86" hidden="1">{"A Performance Report",#N/A,FALSE,"%Performance"}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localSheetId="4" hidden="1">{"PFE",#N/A,TRUE,"FILMS"}</definedName>
    <definedName name="กด" localSheetId="5" hidden="1">{"PFE",#N/A,TRUE,"FILMS"}</definedName>
    <definedName name="กด" hidden="1">{"PFE",#N/A,TRUE,"FILMS"}</definedName>
    <definedName name="กดกด" hidden="1">[7]A!#REF!</definedName>
    <definedName name="ดkkk" localSheetId="4" hidden="1">{"PFE",#N/A,TRUE,"FILMS"}</definedName>
    <definedName name="ดkkk" localSheetId="5" hidden="1">{"PFE",#N/A,TRUE,"FILMS"}</definedName>
    <definedName name="ดkkk" hidden="1">{"PFE",#N/A,TRUE,"FILMS"}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4" hidden="1">{#N/A,#N/A,TRUE,"SUM";#N/A,#N/A,TRUE,"EE";#N/A,#N/A,TRUE,"AC";#N/A,#N/A,TRUE,"SN"}</definedName>
    <definedName name="ฟะ" localSheetId="5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4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4" hidden="1">{#N/A,#N/A,TRUE,"Str.";#N/A,#N/A,TRUE,"Steel &amp; Roof";#N/A,#N/A,TRUE,"Arc.";#N/A,#N/A,TRUE,"Preliminary";#N/A,#N/A,TRUE,"Sum_Prelim"}</definedName>
    <definedName name="วิชาญ" localSheetId="5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8" l="1"/>
  <c r="G43" i="8"/>
  <c r="I43" i="8"/>
  <c r="K43" i="8"/>
  <c r="E44" i="8"/>
  <c r="I44" i="8"/>
  <c r="S25" i="4" l="1"/>
  <c r="L68" i="2"/>
  <c r="H66" i="2" l="1"/>
  <c r="E28" i="8" l="1"/>
  <c r="E39" i="1" l="1"/>
  <c r="A57" i="8" l="1"/>
  <c r="K41" i="8"/>
  <c r="K28" i="8"/>
  <c r="G41" i="8"/>
  <c r="G28" i="8"/>
  <c r="M25" i="9"/>
  <c r="K25" i="9"/>
  <c r="I25" i="9"/>
  <c r="G25" i="9"/>
  <c r="E25" i="9"/>
  <c r="Q21" i="9"/>
  <c r="M28" i="4"/>
  <c r="K28" i="4"/>
  <c r="I28" i="4"/>
  <c r="G28" i="4"/>
  <c r="E28" i="4"/>
  <c r="S23" i="4"/>
  <c r="L61" i="2"/>
  <c r="L21" i="2"/>
  <c r="L14" i="2"/>
  <c r="H21" i="2"/>
  <c r="H14" i="2"/>
  <c r="E80" i="1"/>
  <c r="K118" i="1"/>
  <c r="K122" i="1" s="1"/>
  <c r="K80" i="1"/>
  <c r="K71" i="1"/>
  <c r="K39" i="1"/>
  <c r="K25" i="1"/>
  <c r="G118" i="1"/>
  <c r="G122" i="1" s="1"/>
  <c r="G80" i="1"/>
  <c r="G71" i="1"/>
  <c r="G39" i="1"/>
  <c r="G25" i="1"/>
  <c r="E41" i="8"/>
  <c r="K82" i="1" l="1"/>
  <c r="K124" i="1" s="1"/>
  <c r="H23" i="2"/>
  <c r="H34" i="2" s="1"/>
  <c r="L23" i="2"/>
  <c r="L34" i="2" s="1"/>
  <c r="G82" i="1"/>
  <c r="G124" i="1" s="1"/>
  <c r="K41" i="1"/>
  <c r="G41" i="1"/>
  <c r="H37" i="2" l="1"/>
  <c r="H41" i="2" s="1"/>
  <c r="H10" i="7"/>
  <c r="H47" i="7" s="1"/>
  <c r="H53" i="7" s="1"/>
  <c r="G46" i="8" s="1"/>
  <c r="L37" i="2"/>
  <c r="L41" i="2" s="1"/>
  <c r="L10" i="7"/>
  <c r="L47" i="7" s="1"/>
  <c r="L53" i="7" s="1"/>
  <c r="K46" i="8" s="1"/>
  <c r="I41" i="8"/>
  <c r="H61" i="2" l="1"/>
  <c r="H58" i="2" s="1"/>
  <c r="H65" i="2" s="1"/>
  <c r="H68" i="2" s="1"/>
  <c r="S16" i="4"/>
  <c r="S15" i="4"/>
  <c r="I80" i="1"/>
  <c r="E25" i="1" l="1"/>
  <c r="E41" i="1" s="1"/>
  <c r="S18" i="4"/>
  <c r="S17" i="4"/>
  <c r="S14" i="4"/>
  <c r="F21" i="2"/>
  <c r="F14" i="2"/>
  <c r="E71" i="1"/>
  <c r="F23" i="2" l="1"/>
  <c r="F34" i="2" s="1"/>
  <c r="F10" i="7" s="1"/>
  <c r="F47" i="7" s="1"/>
  <c r="E82" i="1"/>
  <c r="I28" i="8"/>
  <c r="Q15" i="9"/>
  <c r="M19" i="9"/>
  <c r="M21" i="4"/>
  <c r="F37" i="2" l="1"/>
  <c r="F41" i="2" s="1"/>
  <c r="F53" i="7" l="1"/>
  <c r="E46" i="8" s="1"/>
  <c r="F61" i="2"/>
  <c r="I19" i="9"/>
  <c r="I21" i="4"/>
  <c r="S19" i="4" l="1"/>
  <c r="Q21" i="4"/>
  <c r="I25" i="1" l="1"/>
  <c r="I71" i="1"/>
  <c r="I39" i="1"/>
  <c r="I41" i="1" l="1"/>
  <c r="I82" i="1"/>
  <c r="A47" i="2" l="1"/>
  <c r="A30" i="4" s="1"/>
  <c r="K19" i="9" l="1"/>
  <c r="G19" i="9"/>
  <c r="E19" i="9"/>
  <c r="Q16" i="9"/>
  <c r="Q14" i="9"/>
  <c r="Q12" i="9"/>
  <c r="O21" i="4" l="1"/>
  <c r="K21" i="4"/>
  <c r="G21" i="4"/>
  <c r="E21" i="4"/>
  <c r="S12" i="4" l="1"/>
  <c r="S21" i="4" s="1"/>
  <c r="J21" i="2" l="1"/>
  <c r="A55" i="7" l="1"/>
  <c r="A92" i="2" l="1"/>
  <c r="J14" i="2"/>
  <c r="A93" i="1"/>
  <c r="A90" i="1"/>
  <c r="A49" i="1"/>
  <c r="J23" i="2" l="1"/>
  <c r="J34" i="2" s="1"/>
  <c r="J10" i="7" s="1"/>
  <c r="A135" i="1"/>
  <c r="J47" i="7" l="1"/>
  <c r="J53" i="7" s="1"/>
  <c r="I46" i="8" s="1"/>
  <c r="J37" i="2"/>
  <c r="J41" i="2" s="1"/>
  <c r="O23" i="9" s="1"/>
  <c r="Q23" i="9" l="1"/>
  <c r="Q25" i="9" s="1"/>
  <c r="J65" i="2"/>
  <c r="J68" i="2" s="1"/>
  <c r="J58" i="2"/>
  <c r="O25" i="9" l="1"/>
  <c r="Q17" i="9"/>
  <c r="Q19" i="9" s="1"/>
  <c r="O19" i="9"/>
  <c r="I118" i="1" l="1"/>
  <c r="I122" i="1" s="1"/>
  <c r="I124" i="1" s="1"/>
  <c r="J61" i="2"/>
  <c r="F58" i="2" l="1"/>
  <c r="F65" i="2" s="1"/>
  <c r="F66" i="2"/>
  <c r="Q26" i="4"/>
  <c r="Q28" i="4" s="1"/>
  <c r="F68" i="2" l="1"/>
  <c r="O26" i="4"/>
  <c r="O28" i="4" l="1"/>
  <c r="E118" i="1" s="1"/>
  <c r="E122" i="1" s="1"/>
  <c r="E124" i="1" s="1"/>
  <c r="S26" i="4"/>
  <c r="S28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Chanakarn Akewanichsakulporn</author>
  </authors>
  <commentList>
    <comment ref="J40" authorId="0" shapeId="0" xr:uid="{87228B01-D7BD-4EAF-84EA-9AB11068CD28}">
      <text>
        <r>
          <rPr>
            <b/>
            <sz val="9"/>
            <color indexed="81"/>
            <rFont val="Tahoma"/>
            <family val="2"/>
          </rPr>
          <t>Chanakarn Akewanichsakulporn:</t>
        </r>
        <r>
          <rPr>
            <sz val="9"/>
            <color indexed="81"/>
            <rFont val="Tahoma"/>
            <family val="2"/>
          </rPr>
          <t xml:space="preserve">
-4</t>
        </r>
      </text>
    </comment>
  </commentList>
</comments>
</file>

<file path=xl/sharedStrings.xml><?xml version="1.0" encoding="utf-8"?>
<sst xmlns="http://schemas.openxmlformats.org/spreadsheetml/2006/main" count="374" uniqueCount="218">
  <si>
    <t>บริษัท เอเอ็มอาร์ เอเซีย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</si>
  <si>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</si>
  <si>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</si>
  <si>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</si>
  <si>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</si>
  <si>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</si>
  <si>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</si>
  <si>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</si>
  <si>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</si>
  <si>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</si>
  <si>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</si>
  <si>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</si>
  <si>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</si>
  <si>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ราคาทุนตัดจำหน่าย</t>
  </si>
  <si>
    <t>มูลค่ายุติธรรมผ่านงบกำไรหรือขาดทุน</t>
  </si>
  <si>
    <t>ลูกหนี้การค้าและลูกหนี้หมุนเวียนอื่น - สุทธิ</t>
  </si>
  <si>
    <t>11.1</t>
  </si>
  <si>
    <t>สินทรัพย์ที่เกิดจากสัญญา - หมุนเวียน</t>
  </si>
  <si>
    <t>-</t>
  </si>
  <si>
    <t xml:space="preserve">สินค้าคงเหลือ 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</si>
  <si>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</si>
  <si>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</si>
  <si>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</si>
  <si>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</si>
  <si>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</si>
  <si>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</si>
  <si>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</si>
  <si>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</si>
  <si>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</si>
  <si>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</si>
  <si>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</si>
  <si>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</si>
  <si>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</si>
  <si>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</si>
  <si>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</si>
  <si>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       กรรมการ  _____________________________ </t>
  </si>
  <si>
    <t>หมายเหตุประกอบงบการเงินเป็นส่วนหนึ่งของงบการเงินนี้</t>
  </si>
  <si>
    <t xml:space="preserve">บริษัท เอเอ็มอาร์ เอเซีย จำกัด (มหาชน)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</si>
  <si>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</si>
  <si>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</si>
  <si>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</si>
  <si>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</si>
  <si>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20.1</t>
  </si>
  <si>
    <t>เจ้าหนี้การค้าและเจ้าหนี้หมุนเวียนอื่น</t>
  </si>
  <si>
    <t>หนี้สินที่เกิดจากสัญญางานโครงการ</t>
  </si>
  <si>
    <t>หนี้สินที่เกิดจากสัญญางานบริการ</t>
  </si>
  <si>
    <t>ประมาณการหนี้สิน</t>
  </si>
  <si>
    <t>ส่วนของเงินกู้ยืมระยะยาว</t>
  </si>
  <si>
    <t>ที่ถึงกำหนดชำระภายในหนึ่งปี</t>
  </si>
  <si>
    <t>20.2</t>
  </si>
  <si>
    <t>หนี้สินตามสัญญาเช่าที่ถึงกำหนดชำระ</t>
  </si>
  <si>
    <t>ภายในหนึ่งปี</t>
  </si>
  <si>
    <t>20.3</t>
  </si>
  <si>
    <t>หนี้สินหมุนเวียนอื่น</t>
  </si>
  <si>
    <t>25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</si>
  <si>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</si>
  <si>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</si>
  <si>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</si>
  <si>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</si>
  <si>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ประมาณการหนี้สินค่ารื้อถอน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</si>
  <si>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</si>
  <si>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</si>
  <si>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</si>
  <si>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</si>
  <si>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</si>
  <si>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</si>
  <si>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</si>
  <si>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600,000,000 หุ้น </t>
  </si>
  <si>
    <t xml:space="preserve">     มูลค่าที่ตราไว้หุ้นละ 0.5 บาท</t>
  </si>
  <si>
    <t>ทุนที่ออกและชำระแล้วเต็มมูลค่า</t>
  </si>
  <si>
    <t xml:space="preserve">     มูลค่าที่ชำระแล้วหุ้นละ 0.5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</si>
  <si>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</si>
  <si>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</si>
  <si>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</si>
  <si>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จัดสรรแล้ว - ทุนสำรองหุ้นสามัญซื้อคืน</t>
  </si>
  <si>
    <t xml:space="preserve">ยังไม่ได้จัดสรร 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</si>
  <si>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</si>
  <si>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รวมส่วนของเจ้าของของบริษัท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</si>
  <si>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</si>
  <si>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</si>
  <si>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</si>
  <si>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</si>
  <si>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</si>
  <si>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</si>
  <si>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</si>
  <si>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</si>
  <si>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</si>
  <si>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</si>
  <si>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</si>
  <si>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</si>
  <si>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</si>
  <si>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กำไร (ขาดทุน) ขั้นต้น</t>
  </si>
  <si>
    <t>รายได้อื่น</t>
  </si>
  <si>
    <t>กำไร(ขาดทุน)อื่น - สุทธิ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</si>
  <si>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</si>
  <si>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</si>
  <si>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</si>
  <si>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</si>
  <si>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ส่วนแบ่งกำไร(ขาดทุน)จากเงินลงทุนในการร่วมค้า</t>
  </si>
  <si>
    <t>ขาดทุนก่อนภาษีเงินได้</t>
  </si>
  <si>
    <t>ขาดทุนสำหรับปี</t>
  </si>
  <si>
    <t>กำไรขาดทุนเบ็ดเสร็จอื่น</t>
  </si>
  <si>
    <t>กำไรขาดทุนเบ็ดเสร็จรวมสำหรับปี</t>
  </si>
  <si>
    <t>การแบ่งปันขาดทุน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</si>
  <si>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</si>
  <si>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</si>
  <si>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</si>
  <si>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</si>
  <si>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</si>
  <si>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 xml:space="preserve">งบการเปลี่ยนแปลงส่วนของเจ้าของ </t>
  </si>
  <si>
    <t>จัดสรรแล้ว</t>
  </si>
  <si>
    <t/>
  </si>
  <si>
    <t>ทุนที่ออกและ</t>
  </si>
  <si>
    <t>ส่วนเกิน</t>
  </si>
  <si>
    <t>- ทุนสำรอง</t>
  </si>
  <si>
    <t>ส่วนได้เสียที่ไม่มี</t>
  </si>
  <si>
    <t>รวมส่วนของ</t>
  </si>
  <si>
    <t>เรียกชำระแล้ว</t>
  </si>
  <si>
    <t>มูลค่าหุ้น</t>
  </si>
  <si>
    <t>หุ้นทุนซื้อคืน</t>
  </si>
  <si>
    <t>ตามกฏหมาย</t>
  </si>
  <si>
    <t>หุ้นสามัญซื้อคืน</t>
  </si>
  <si>
    <t>ยังไม่ได้จัดสรร</t>
  </si>
  <si>
    <t>อำนาจควบคุม</t>
  </si>
  <si>
    <t>เจ้าของ</t>
  </si>
  <si>
    <t>ยอดคงเหลือต้นปี วันที่ 1 มกราคม พ.ศ. 2566</t>
  </si>
  <si>
    <t>การเปลี่ยนแปลงในส่วนของเจ้าของสำหรับปี</t>
  </si>
  <si>
    <t>ซื้อเงินลงทุนในบริษัทย่อย</t>
  </si>
  <si>
    <t>การจ่ายซื้อหุ้นสามัญซื้อคืน</t>
  </si>
  <si>
    <t>สำรองหุ้นสามัญซื้อคืน</t>
  </si>
  <si>
    <t>เงินปันผลจ่าย</t>
  </si>
  <si>
    <t>ยอดคงเหลือสิ้นปี วันที่ 31 ธันวาคม พ.ศ. 2566</t>
  </si>
  <si>
    <t>ยอดคงเหลือต้นปี วันที่ 1 มกราคม พ.ศ. 2567</t>
  </si>
  <si>
    <t>ยอดคงเหลือสิ้นปี วันที่ 31 ธันวาคม พ.ศ. 2567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</si>
  <si>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</si>
  <si>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</si>
  <si>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</si>
  <si>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</si>
  <si>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กำไรจากการจำหน่ายอุปกรณ์</t>
  </si>
  <si>
    <t>ขาดทุนจากการด้อยค่าของสินทรัพย์</t>
  </si>
  <si>
    <t>ตัดจำหน่ายสินทรัพย์</t>
  </si>
  <si>
    <t>ประมาณการขาดทุนจากงานโครงการ</t>
  </si>
  <si>
    <t>ค่าใช้จ่ายการรับประกันโครงการ (กลับรายการ)</t>
  </si>
  <si>
    <t>ผลขาดทุน (กลับรายการ) จากค่าเผื่อด้อยค่าสินค้าคงเหลือ</t>
  </si>
  <si>
    <t>ค่าใช้จ่ายผลประโยชน์พนักงาน</t>
  </si>
  <si>
    <t>ดอกเบี้ยรับ</t>
  </si>
  <si>
    <t>กำไรจากอัตราแลกเปลี่ยนที่ยังไม่เกิดขึ้นจริง</t>
  </si>
  <si>
    <t>ส่วนแบ่ง (กำไร) ขาดทุนจากเงินลงทุนในการร่วมค้า</t>
  </si>
  <si>
    <t>(กำไร) ขาดทุนจากการขายเงินลงทุนในบริษัทย่อย</t>
  </si>
  <si>
    <t>กำไรจากการวัดมูลค่าสินทรัพย์ทางการเงินที่วัดมูลค่าด้วย</t>
  </si>
  <si>
    <t xml:space="preserve">   </t>
  </si>
  <si>
    <t>ขาดทุนจากการตัดจำหน่ายลูกหนี้และเงินให้กู้ยืมระยะสั้น</t>
  </si>
  <si>
    <t>แก่บริษัทที่เกี่ยวข้องกัน</t>
  </si>
  <si>
    <t>การเปลี่ยนแปลงในสินทรัพย์ดำเนินงานและหนี้สินดำเนินงาน</t>
  </si>
  <si>
    <t>- สินทรัพย์ที่เกิดจากสัญญา</t>
  </si>
  <si>
    <t>- สินค้าคงเหลือ</t>
  </si>
  <si>
    <t>- งานระหว่างทำ</t>
  </si>
  <si>
    <t>- สินทรัพย์หมุนเวียนอื่น</t>
  </si>
  <si>
    <t>- สินทรัพย์ไม่หมุนเวียนอื่น</t>
  </si>
  <si>
    <t>- หนี้สินที่เกิดจากสัญญาโครงการ</t>
  </si>
  <si>
    <t>- หนี้สินที่เกิดจากสัญญาบริการ</t>
  </si>
  <si>
    <t>- ภาระผูกพันผลประโยชน์พนักงาน - จ่ายชำระ</t>
  </si>
  <si>
    <t>- ประมาณการรับประกันโครงการ - จ่ายชำระ</t>
  </si>
  <si>
    <t>- หนี้สินหมุนเวียนอื่น</t>
  </si>
  <si>
    <t>เงินสดจากการดำเนินงาน</t>
  </si>
  <si>
    <t>รับภาษีเงินได้</t>
  </si>
  <si>
    <t>จ่ายภาษีเงินได้</t>
  </si>
  <si>
    <t>รับดอกเบี้ย</t>
  </si>
  <si>
    <t>จ่ายดอกเบี้ย</t>
  </si>
  <si>
    <t>กระแสเงินสดจากกิจกรรมลงทุน</t>
  </si>
  <si>
    <t>เงินสดรับจากการจำหน่ายสินทรัพย์ทางการเงินที่วัดมูลค่า</t>
  </si>
  <si>
    <t>ยุติธรรมผ่านกำไรหรือขาดทุน</t>
  </si>
  <si>
    <t>เงินสดจ่ายเพื่อซื้อสินทรัพย์ทางการเงินที่วัดมูลค่า</t>
  </si>
  <si>
    <t>ด้วยมูลค่ายุติธรรมผ่านงบกำไรหรือขาดทุน</t>
  </si>
  <si>
    <t>ด้วยราคาทุนตัดจำหน่าย</t>
  </si>
  <si>
    <t>เงินฝากธนาคารที่มีข้อจำกัดในการเบิกใช้ลดลง</t>
  </si>
  <si>
    <t xml:space="preserve">  ด้วยราคาทุนตัดจำหน่าย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</si>
  <si>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</si>
  <si>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</si>
  <si>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</si>
  <si>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เงินสดจ่ายเพื่อซื้อบริษัทย่อย</t>
  </si>
  <si>
    <t>เงินสดรับสุทธิจากการขายบริษัทย่อย</t>
  </si>
  <si>
    <t>เงินสดรับคืนจากเงินให้กู้ยืมแก่บุคคลที่เกี่ยวข้อง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</si>
  <si>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</si>
  <si>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</si>
  <si>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</si>
  <si>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เงินสดจ่ายเพื่อซื้อหุ้นทุนซื้อคืน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</si>
  <si>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</si>
  <si>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</si>
  <si>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</si>
  <si>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</si>
  <si>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</si>
  <si>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</si>
  <si>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</si>
  <si>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</si>
  <si>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</si>
  <si>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</si>
  <si>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การได้มาซึ่งที่ดิน อาคาร และอุปกรณ์ และสินทรัพย์ไม่มีตัวตน</t>
  </si>
  <si>
    <t xml:space="preserve">    ที่ยังไม่ได้ชำระเป็นเงินสด</t>
  </si>
  <si>
    <t>เงินลงทุนในการร่วมค้าที่ยังไม่ได้ชำระเป็นเงินสด</t>
  </si>
  <si>
    <t>การได้มาซึ่งสินทรัพย์สิทธิการใช้</t>
  </si>
  <si>
    <t>เงินสดรับจากส่วนได้เสียที่ไม่มีอำนาจควบคุมจากการออกหุ้นในบริษัทย่อย</t>
  </si>
  <si>
    <t>36 ค)</t>
  </si>
  <si>
    <t>การด้อยค่าของสินทรัพย์</t>
  </si>
  <si>
    <t>ขายเงินลงทุนในบริษัทย่อย:</t>
  </si>
  <si>
    <t>รายได้ภาษีเงินได้</t>
  </si>
  <si>
    <t>กำไร(ขาดทุน)เบ็ดเสร็จรวมสำหรับปี</t>
  </si>
  <si>
    <t>เงินกู้ยืมระยะสั้นจากบุคคลที่เกี่ยวข้องกัน</t>
  </si>
  <si>
    <t>เงินสดรับจากเงินกู้ยืมระยะสั้นจากบุคคลที่เกี่ยวข้องกัน</t>
  </si>
  <si>
    <t>16 , 15.2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</si>
  <si>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</si>
  <si>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</si>
  <si>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เงินสดสุทธิได้มาจาก (ใช้ไปใน) กิจกรรมดำเนินงาน</t>
  </si>
  <si>
    <t>เงินให้กู้ยืมระยะสั้นแก่บริษัทที่เกี่ยวข้อง</t>
  </si>
  <si>
    <t>เงินให้กู้ยืมระยะสั้นแก่บริษัทที่เกี่ยวข้องกัน</t>
  </si>
  <si>
    <t>กำไรจากการเปลี่ยนแปลงสัญญาเช่า</t>
  </si>
  <si>
    <t>และการประเมินหนี้สินตามสัญญาเช่าใหม่</t>
  </si>
  <si>
    <t>เงินสดสุทธิ (ใช้ไปใน) 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</si>
</sst>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  <numFmt numFmtId="169" formatCode="#,##0;\(#,##0\);\-"/>
    <numFmt numFmtId="170" formatCode="#,##0.0;\(#,##0.0\)"/>
  </numFmts>
  <fonts count="13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0" fillId="0" borderId="0"/>
  </cellStyleXfs>
  <cellXfs count="172">
    <xf numFmtId="0" fontId="0" fillId="0" borderId="0" xfId="0"/>
    <xf numFmtId="166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5" fontId="5" fillId="0" borderId="1" xfId="1" quotePrefix="1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center" vertical="top"/>
    </xf>
    <xf numFmtId="165" fontId="6" fillId="0" borderId="0" xfId="3" quotePrefix="1" applyNumberFormat="1" applyFont="1" applyFill="1" applyBorder="1" applyAlignment="1">
      <alignment horizontal="center" vertical="top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165" fontId="6" fillId="0" borderId="3" xfId="3" applyNumberFormat="1" applyFont="1" applyFill="1" applyBorder="1" applyAlignment="1">
      <alignment horizontal="right" vertical="center"/>
    </xf>
    <xf numFmtId="165" fontId="5" fillId="0" borderId="0" xfId="3" quotePrefix="1" applyNumberFormat="1" applyFont="1" applyFill="1" applyAlignment="1">
      <alignment horizontal="centerContinuous" vertical="center"/>
    </xf>
    <xf numFmtId="165" fontId="6" fillId="0" borderId="0" xfId="3" applyNumberFormat="1" applyFont="1" applyFill="1" applyAlignment="1">
      <alignment horizontal="centerContinuous" vertical="center"/>
    </xf>
    <xf numFmtId="165" fontId="5" fillId="0" borderId="1" xfId="3" applyNumberFormat="1" applyFont="1" applyFill="1" applyBorder="1" applyAlignment="1">
      <alignment vertical="center"/>
    </xf>
    <xf numFmtId="165" fontId="6" fillId="0" borderId="2" xfId="3" applyNumberFormat="1" applyFont="1" applyFill="1" applyBorder="1" applyAlignment="1">
      <alignment horizontal="centerContinuous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0" xfId="3" quotePrefix="1" applyNumberFormat="1" applyFont="1" applyFill="1" applyBorder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167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vertical="center"/>
    </xf>
    <xf numFmtId="168" fontId="6" fillId="0" borderId="0" xfId="3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right" vertical="center"/>
    </xf>
    <xf numFmtId="165" fontId="5" fillId="0" borderId="0" xfId="7" applyNumberFormat="1" applyFont="1" applyFill="1" applyBorder="1" applyAlignment="1">
      <alignment horizontal="right" vertical="center"/>
    </xf>
    <xf numFmtId="165" fontId="5" fillId="0" borderId="1" xfId="7" applyNumberFormat="1" applyFont="1" applyFill="1" applyBorder="1" applyAlignment="1">
      <alignment horizontal="center" vertical="center"/>
    </xf>
    <xf numFmtId="165" fontId="5" fillId="0" borderId="1" xfId="7" applyNumberFormat="1" applyFont="1" applyFill="1" applyBorder="1" applyAlignment="1">
      <alignment horizontal="right" vertical="center"/>
    </xf>
    <xf numFmtId="167" fontId="5" fillId="0" borderId="0" xfId="3" applyNumberFormat="1" applyFont="1" applyFill="1" applyAlignment="1">
      <alignment horizontal="left" vertical="center"/>
    </xf>
    <xf numFmtId="0" fontId="5" fillId="0" borderId="0" xfId="3" applyNumberFormat="1" applyFont="1" applyFill="1" applyAlignment="1">
      <alignment horizontal="center" vertical="center"/>
    </xf>
    <xf numFmtId="167" fontId="6" fillId="0" borderId="0" xfId="3" applyNumberFormat="1" applyFont="1" applyFill="1" applyAlignment="1">
      <alignment horizontal="center" vertical="center"/>
    </xf>
    <xf numFmtId="165" fontId="6" fillId="0" borderId="0" xfId="3" applyNumberFormat="1" applyFont="1" applyFill="1" applyAlignment="1">
      <alignment horizontal="right" vertical="center"/>
    </xf>
    <xf numFmtId="167" fontId="6" fillId="0" borderId="0" xfId="3" applyNumberFormat="1" applyFont="1" applyFill="1"/>
    <xf numFmtId="167" fontId="6" fillId="0" borderId="0" xfId="3" applyNumberFormat="1" applyFont="1" applyFill="1" applyAlignment="1">
      <alignment horizontal="left" vertical="center"/>
    </xf>
    <xf numFmtId="0" fontId="6" fillId="0" borderId="0" xfId="3" applyNumberFormat="1" applyFont="1" applyFill="1" applyAlignment="1">
      <alignment horizontal="center" vertical="center"/>
    </xf>
    <xf numFmtId="167" fontId="6" fillId="0" borderId="0" xfId="3" applyNumberFormat="1" applyFont="1" applyFill="1" applyAlignment="1">
      <alignment vertical="center"/>
    </xf>
    <xf numFmtId="165" fontId="6" fillId="0" borderId="0" xfId="8" applyNumberFormat="1" applyFont="1" applyFill="1" applyBorder="1" applyAlignment="1">
      <alignment horizontal="right" vertical="center"/>
    </xf>
    <xf numFmtId="165" fontId="6" fillId="0" borderId="0" xfId="7" applyNumberFormat="1" applyFont="1" applyFill="1" applyBorder="1" applyAlignment="1">
      <alignment horizontal="right" vertical="center"/>
    </xf>
    <xf numFmtId="167" fontId="5" fillId="0" borderId="0" xfId="3" quotePrefix="1" applyNumberFormat="1" applyFont="1" applyFill="1" applyAlignment="1">
      <alignment horizontal="left" vertical="center"/>
    </xf>
    <xf numFmtId="0" fontId="5" fillId="0" borderId="0" xfId="3" quotePrefix="1" applyNumberFormat="1" applyFont="1" applyFill="1" applyAlignment="1">
      <alignment horizontal="center" vertical="center"/>
    </xf>
    <xf numFmtId="169" fontId="5" fillId="0" borderId="0" xfId="10" quotePrefix="1" applyNumberFormat="1" applyFont="1" applyFill="1" applyBorder="1" applyAlignment="1">
      <alignment horizontal="right" vertical="center"/>
    </xf>
    <xf numFmtId="169" fontId="5" fillId="0" borderId="0" xfId="10" applyNumberFormat="1" applyFont="1" applyFill="1" applyBorder="1" applyAlignment="1">
      <alignment horizontal="right" vertical="center"/>
    </xf>
    <xf numFmtId="169" fontId="5" fillId="0" borderId="1" xfId="10" quotePrefix="1" applyNumberFormat="1" applyFont="1" applyFill="1" applyBorder="1" applyAlignment="1">
      <alignment horizontal="right" vertical="center"/>
    </xf>
    <xf numFmtId="165" fontId="6" fillId="0" borderId="0" xfId="10" applyNumberFormat="1" applyFont="1" applyFill="1" applyBorder="1" applyAlignment="1">
      <alignment horizontal="right" vertical="center"/>
    </xf>
    <xf numFmtId="165" fontId="6" fillId="0" borderId="0" xfId="10" applyNumberFormat="1" applyFont="1" applyFill="1" applyAlignment="1">
      <alignment vertical="center"/>
    </xf>
    <xf numFmtId="165" fontId="6" fillId="0" borderId="0" xfId="10" applyNumberFormat="1" applyFont="1" applyFill="1" applyAlignment="1">
      <alignment horizontal="center" vertical="center"/>
    </xf>
    <xf numFmtId="165" fontId="6" fillId="0" borderId="1" xfId="10" applyNumberFormat="1" applyFont="1" applyFill="1" applyBorder="1" applyAlignment="1">
      <alignment horizontal="center" vertical="center"/>
    </xf>
    <xf numFmtId="165" fontId="5" fillId="0" borderId="0" xfId="10" applyNumberFormat="1" applyFont="1" applyFill="1" applyBorder="1" applyAlignment="1">
      <alignment horizontal="right" vertical="center"/>
    </xf>
    <xf numFmtId="165" fontId="5" fillId="0" borderId="1" xfId="10" quotePrefix="1" applyNumberFormat="1" applyFont="1" applyFill="1" applyBorder="1" applyAlignment="1">
      <alignment horizontal="right" vertical="center"/>
    </xf>
    <xf numFmtId="165" fontId="6" fillId="0" borderId="1" xfId="10" applyNumberFormat="1" applyFont="1" applyFill="1" applyBorder="1" applyAlignment="1">
      <alignment horizontal="right" vertical="center"/>
    </xf>
    <xf numFmtId="165" fontId="6" fillId="0" borderId="3" xfId="10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1" xfId="2" quotePrefix="1" applyFont="1" applyBorder="1" applyAlignment="1">
      <alignment horizontal="left" vertical="top"/>
    </xf>
    <xf numFmtId="0" fontId="5" fillId="0" borderId="1" xfId="0" quotePrefix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2" applyFont="1" applyAlignment="1">
      <alignment horizontal="center" vertical="top"/>
    </xf>
    <xf numFmtId="0" fontId="5" fillId="0" borderId="0" xfId="2" quotePrefix="1" applyFont="1" applyAlignment="1">
      <alignment horizontal="right" vertical="top"/>
    </xf>
    <xf numFmtId="0" fontId="5" fillId="0" borderId="0" xfId="2" applyFont="1" applyAlignment="1">
      <alignment horizontal="right" vertical="top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0" fontId="6" fillId="0" borderId="1" xfId="2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43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4" applyFont="1" applyAlignment="1">
      <alignment vertical="center"/>
    </xf>
    <xf numFmtId="166" fontId="5" fillId="0" borderId="0" xfId="6" applyNumberFormat="1" applyFont="1" applyAlignment="1">
      <alignment horizontal="left" vertical="center"/>
    </xf>
    <xf numFmtId="166" fontId="5" fillId="0" borderId="1" xfId="6" applyNumberFormat="1" applyFont="1" applyBorder="1" applyAlignment="1">
      <alignment horizontal="left" vertical="center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166" fontId="6" fillId="0" borderId="0" xfId="6" applyNumberFormat="1" applyFont="1" applyAlignment="1">
      <alignment vertical="center"/>
    </xf>
    <xf numFmtId="166" fontId="6" fillId="0" borderId="0" xfId="6" applyNumberFormat="1" applyFont="1" applyAlignment="1">
      <alignment horizontal="centerContinuous" vertical="center"/>
    </xf>
    <xf numFmtId="166" fontId="6" fillId="0" borderId="1" xfId="6" applyNumberFormat="1" applyFont="1" applyBorder="1" applyAlignment="1">
      <alignment horizontal="centerContinuous" vertical="center"/>
    </xf>
    <xf numFmtId="166" fontId="6" fillId="0" borderId="1" xfId="6" applyNumberFormat="1" applyFont="1" applyBorder="1" applyAlignment="1">
      <alignment vertical="center"/>
    </xf>
    <xf numFmtId="166" fontId="5" fillId="0" borderId="0" xfId="6" applyNumberFormat="1" applyFont="1" applyAlignment="1">
      <alignment vertical="center"/>
    </xf>
    <xf numFmtId="166" fontId="5" fillId="0" borderId="0" xfId="6" applyNumberFormat="1" applyFont="1" applyAlignment="1">
      <alignment horizontal="center" vertical="center"/>
    </xf>
    <xf numFmtId="166" fontId="9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5" fontId="5" fillId="0" borderId="2" xfId="6" applyNumberFormat="1" applyFont="1" applyBorder="1" applyAlignment="1">
      <alignment vertical="center"/>
    </xf>
    <xf numFmtId="165" fontId="5" fillId="0" borderId="0" xfId="6" applyNumberFormat="1" applyFont="1" applyAlignment="1">
      <alignment horizontal="right"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6" quotePrefix="1" applyNumberFormat="1" applyFont="1" applyAlignment="1">
      <alignment horizontal="right" vertical="center"/>
    </xf>
    <xf numFmtId="165" fontId="5" fillId="0" borderId="1" xfId="6" applyNumberFormat="1" applyFont="1" applyBorder="1" applyAlignment="1">
      <alignment horizontal="right" vertical="center"/>
    </xf>
    <xf numFmtId="166" fontId="5" fillId="0" borderId="0" xfId="6" quotePrefix="1" applyNumberFormat="1" applyFont="1" applyAlignment="1">
      <alignment horizontal="left" vertical="center"/>
    </xf>
    <xf numFmtId="166" fontId="6" fillId="0" borderId="0" xfId="6" quotePrefix="1" applyNumberFormat="1" applyFont="1" applyAlignment="1">
      <alignment horizontal="left" vertical="center"/>
    </xf>
    <xf numFmtId="165" fontId="6" fillId="0" borderId="1" xfId="5" applyNumberFormat="1" applyFont="1" applyBorder="1" applyAlignment="1">
      <alignment horizontal="right" vertical="center"/>
    </xf>
    <xf numFmtId="165" fontId="6" fillId="0" borderId="0" xfId="5" applyNumberFormat="1" applyFont="1" applyAlignment="1">
      <alignment horizontal="right" vertical="center"/>
    </xf>
    <xf numFmtId="165" fontId="6" fillId="0" borderId="1" xfId="6" applyNumberFormat="1" applyFont="1" applyBorder="1" applyAlignment="1">
      <alignment horizontal="right" vertical="center"/>
    </xf>
    <xf numFmtId="0" fontId="6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0" xfId="4" applyFont="1" applyAlignment="1">
      <alignment horizontal="left" vertical="center"/>
    </xf>
    <xf numFmtId="0" fontId="6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0" fontId="6" fillId="0" borderId="1" xfId="4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5" fillId="0" borderId="1" xfId="4" applyFont="1" applyBorder="1" applyAlignment="1">
      <alignment vertical="center"/>
    </xf>
    <xf numFmtId="0" fontId="6" fillId="0" borderId="1" xfId="4" applyFont="1" applyBorder="1" applyAlignment="1">
      <alignment horizontal="center" vertical="center"/>
    </xf>
    <xf numFmtId="168" fontId="6" fillId="0" borderId="1" xfId="5" applyNumberFormat="1" applyFont="1" applyBorder="1" applyAlignment="1">
      <alignment horizontal="right" vertical="center"/>
    </xf>
    <xf numFmtId="165" fontId="6" fillId="0" borderId="3" xfId="5" applyNumberFormat="1" applyFont="1" applyBorder="1" applyAlignment="1">
      <alignment horizontal="right" vertical="center"/>
    </xf>
    <xf numFmtId="165" fontId="6" fillId="0" borderId="0" xfId="4" applyNumberFormat="1" applyFont="1" applyAlignment="1">
      <alignment horizontal="center" vertical="center"/>
    </xf>
    <xf numFmtId="168" fontId="6" fillId="0" borderId="0" xfId="5" applyNumberFormat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vertical="center"/>
    </xf>
    <xf numFmtId="0" fontId="6" fillId="0" borderId="0" xfId="9" applyFont="1" applyAlignment="1">
      <alignment vertical="center"/>
    </xf>
    <xf numFmtId="169" fontId="6" fillId="0" borderId="0" xfId="9" applyNumberFormat="1" applyFont="1" applyAlignment="1">
      <alignment vertical="center"/>
    </xf>
    <xf numFmtId="0" fontId="5" fillId="0" borderId="1" xfId="9" applyFont="1" applyBorder="1" applyAlignment="1">
      <alignment vertical="center"/>
    </xf>
    <xf numFmtId="0" fontId="6" fillId="0" borderId="1" xfId="9" applyFont="1" applyBorder="1" applyAlignment="1">
      <alignment vertical="center"/>
    </xf>
    <xf numFmtId="169" fontId="6" fillId="0" borderId="1" xfId="9" applyNumberFormat="1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169" fontId="9" fillId="0" borderId="0" xfId="4" applyNumberFormat="1" applyFont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6" fillId="0" borderId="0" xfId="9" applyFont="1" applyAlignment="1">
      <alignment horizontal="left" vertical="center" wrapText="1"/>
    </xf>
    <xf numFmtId="0" fontId="6" fillId="0" borderId="0" xfId="9" applyFont="1" applyAlignment="1">
      <alignment horizontal="center" vertical="center" wrapText="1"/>
    </xf>
    <xf numFmtId="169" fontId="6" fillId="0" borderId="0" xfId="9" applyNumberFormat="1" applyFont="1" applyAlignment="1">
      <alignment horizontal="right" vertical="center" wrapText="1"/>
    </xf>
    <xf numFmtId="0" fontId="6" fillId="0" borderId="0" xfId="9" applyFont="1" applyAlignment="1">
      <alignment vertical="center" wrapText="1"/>
    </xf>
    <xf numFmtId="0" fontId="6" fillId="0" borderId="0" xfId="9" applyFont="1" applyAlignment="1">
      <alignment horizontal="left" vertical="center"/>
    </xf>
    <xf numFmtId="0" fontId="6" fillId="0" borderId="0" xfId="2" applyFont="1" applyAlignment="1">
      <alignment vertical="center"/>
    </xf>
    <xf numFmtId="169" fontId="6" fillId="0" borderId="1" xfId="9" applyNumberFormat="1" applyFont="1" applyBorder="1" applyAlignment="1">
      <alignment horizontal="right" vertical="center" wrapText="1"/>
    </xf>
    <xf numFmtId="166" fontId="6" fillId="0" borderId="0" xfId="4" applyNumberFormat="1" applyFont="1" applyAlignment="1">
      <alignment vertical="center"/>
    </xf>
    <xf numFmtId="166" fontId="6" fillId="0" borderId="0" xfId="4" applyNumberFormat="1" applyFont="1" applyAlignment="1">
      <alignment horizontal="center" vertical="center"/>
    </xf>
    <xf numFmtId="166" fontId="5" fillId="0" borderId="0" xfId="4" quotePrefix="1" applyNumberFormat="1" applyFont="1" applyAlignment="1">
      <alignment horizontal="left" vertical="center"/>
    </xf>
    <xf numFmtId="166" fontId="5" fillId="0" borderId="1" xfId="4" applyNumberFormat="1" applyFont="1" applyBorder="1" applyAlignment="1">
      <alignment horizontal="left" vertical="center"/>
    </xf>
    <xf numFmtId="166" fontId="6" fillId="0" borderId="1" xfId="4" applyNumberFormat="1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166" fontId="5" fillId="0" borderId="0" xfId="4" applyNumberFormat="1" applyFont="1" applyAlignment="1">
      <alignment vertical="center"/>
    </xf>
    <xf numFmtId="166" fontId="6" fillId="0" borderId="0" xfId="4" applyNumberFormat="1" applyFont="1" applyAlignment="1">
      <alignment vertical="top"/>
    </xf>
    <xf numFmtId="170" fontId="6" fillId="0" borderId="0" xfId="4" applyNumberFormat="1" applyFont="1" applyAlignment="1">
      <alignment horizontal="center" vertical="center"/>
    </xf>
    <xf numFmtId="166" fontId="6" fillId="0" borderId="0" xfId="4" quotePrefix="1" applyNumberFormat="1" applyFont="1" applyAlignment="1">
      <alignment horizontal="left" vertical="center"/>
    </xf>
    <xf numFmtId="165" fontId="6" fillId="0" borderId="0" xfId="2" applyNumberFormat="1" applyFont="1" applyAlignment="1">
      <alignment vertical="center"/>
    </xf>
    <xf numFmtId="37" fontId="6" fillId="0" borderId="0" xfId="9" applyNumberFormat="1" applyFont="1" applyAlignment="1">
      <alignment horizontal="left" vertical="center"/>
    </xf>
    <xf numFmtId="37" fontId="6" fillId="0" borderId="0" xfId="9" quotePrefix="1" applyNumberFormat="1" applyFont="1" applyAlignment="1">
      <alignment horizontal="left" vertical="center"/>
    </xf>
    <xf numFmtId="37" fontId="6" fillId="0" borderId="0" xfId="9" applyNumberFormat="1" applyFont="1" applyAlignment="1">
      <alignment horizontal="center" vertical="center"/>
    </xf>
    <xf numFmtId="0" fontId="6" fillId="0" borderId="0" xfId="3" quotePrefix="1" applyNumberFormat="1" applyFont="1" applyFill="1" applyBorder="1" applyAlignment="1">
      <alignment horizontal="center" vertical="top"/>
    </xf>
    <xf numFmtId="0" fontId="6" fillId="0" borderId="0" xfId="0" quotePrefix="1" applyFont="1" applyAlignment="1">
      <alignment horizontal="center" vertical="center"/>
    </xf>
    <xf numFmtId="166" fontId="6" fillId="0" borderId="0" xfId="4" quotePrefix="1" applyNumberFormat="1" applyFont="1" applyAlignment="1">
      <alignment horizontal="center" vertical="center"/>
    </xf>
    <xf numFmtId="170" fontId="6" fillId="0" borderId="0" xfId="4" quotePrefix="1" applyNumberFormat="1" applyFont="1" applyAlignment="1">
      <alignment horizontal="center" vertical="center"/>
    </xf>
    <xf numFmtId="165" fontId="6" fillId="2" borderId="0" xfId="1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5" fontId="5" fillId="0" borderId="4" xfId="6" applyNumberFormat="1" applyFont="1" applyBorder="1" applyAlignment="1">
      <alignment horizontal="center" vertical="center"/>
    </xf>
    <xf numFmtId="0" fontId="6" fillId="0" borderId="1" xfId="6" applyFont="1" applyBorder="1" applyAlignment="1">
      <alignment horizontal="left" vertical="center"/>
    </xf>
    <xf numFmtId="0" fontId="6" fillId="0" borderId="0" xfId="9" applyFont="1" applyAlignment="1">
      <alignment horizontal="left" vertical="center" wrapText="1"/>
    </xf>
    <xf numFmtId="0" fontId="6" fillId="0" borderId="0" xfId="9" quotePrefix="1" applyFont="1" applyAlignment="1">
      <alignment horizontal="left" vertical="center" wrapText="1"/>
    </xf>
    <xf numFmtId="0" fontId="6" fillId="0" borderId="1" xfId="4" applyFont="1" applyBorder="1" applyAlignment="1">
      <alignment horizontal="justify" vertical="center"/>
    </xf>
    <xf numFmtId="0" fontId="6" fillId="0" borderId="0" xfId="13" applyFont="1" applyAlignment="1">
      <alignment vertical="center"/>
    </xf>
    <xf numFmtId="0" fontId="6" fillId="0" borderId="0" xfId="13" applyFont="1" applyAlignment="1">
      <alignment horizontal="center" vertical="center"/>
    </xf>
  </cellXfs>
  <cellStyles count="15">
    <cellStyle name="Comma" xfId="1" builtinId="3"/>
    <cellStyle name="Comma 13" xfId="11" xr:uid="{00000000-0005-0000-0000-000001000000}"/>
    <cellStyle name="Comma 13 2" xfId="12" xr:uid="{00000000-0005-0000-0000-000002000000}"/>
    <cellStyle name="Comma 2 2 18 2" xfId="10" xr:uid="{00000000-0005-0000-0000-000003000000}"/>
    <cellStyle name="Comma 2 7" xfId="3" xr:uid="{00000000-0005-0000-0000-000004000000}"/>
    <cellStyle name="Comma 3 2" xfId="7" xr:uid="{00000000-0005-0000-0000-000005000000}"/>
    <cellStyle name="Comma 3 2 13" xfId="8" xr:uid="{00000000-0005-0000-0000-000006000000}"/>
    <cellStyle name="Normal" xfId="0" builtinId="0"/>
    <cellStyle name="Normal 2 3" xfId="2" xr:uid="{00000000-0005-0000-0000-000008000000}"/>
    <cellStyle name="Normal 245" xfId="14" xr:uid="{703ACE39-F164-43B4-92E3-9A0FDA06B263}"/>
    <cellStyle name="Normal 3" xfId="13" xr:uid="{00000000-0005-0000-0000-000009000000}"/>
    <cellStyle name="Normal 6 2" xfId="9" xr:uid="{00000000-0005-0000-0000-00000A000000}"/>
    <cellStyle name="Normal 7 2" xfId="6" xr:uid="{00000000-0005-0000-0000-00000B000000}"/>
    <cellStyle name="Normal 9" xfId="4" xr:uid="{00000000-0005-0000-0000-00000C000000}"/>
    <cellStyle name="Normal_Major Q2'06" xfId="5" xr:uid="{00000000-0005-0000-0000-00000D000000}"/>
  </cellStyles>
  <dxfs count="0"/>
  <tableStyles count="0" defaultTableStyle="TableStyleMedium2" defaultPivotStyle="PivotStyleLight16"/>
  <colors>
    <mruColors>
      <color rgb="FFFFFF99"/>
      <color rgb="FFFFCCCC"/>
      <color rgb="FFFF99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TU-2003-98/TU-2003/TU-2003/DELTA-5/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  <sheetName val="Standing Data"/>
      <sheetName val="Transa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Retire 2014-2016"/>
      <sheetName val="Movement"/>
      <sheetName val="Addition"/>
      <sheetName val="Amortization-Insurance"/>
      <sheetName val="Retire_2014-2016"/>
      <sheetName val="TA_(2)5"/>
      <sheetName val="TAT_(2)5"/>
      <sheetName val="Retire_2014-20161"/>
      <sheetName val="Account_List"/>
      <sheetName val="E-1_สรุป_31_12_155"/>
      <sheetName val="Summary_4"/>
      <sheetName val="Lease_Register4"/>
      <sheetName val="1_-_Fiche_Projet"/>
      <sheetName val="PMT_P&amp;L"/>
      <sheetName val="6_Asset_Written_off"/>
      <sheetName val="Selling_and_Admins_(DONE)"/>
      <sheetName val="Non-Statistical_Sampling_Master"/>
      <sheetName val="Two_Step_Revenue_Testing_Master"/>
      <sheetName val="Global_Data"/>
      <sheetName val="Location_Codes"/>
      <sheetName val="mov'_Nov"/>
      <sheetName val="I-Basic_Data"/>
      <sheetName val="US_Codes"/>
      <sheetName val="Detail_-_PY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5"/>
  <sheetViews>
    <sheetView tabSelected="1" zoomScaleNormal="100" zoomScaleSheetLayoutView="98" workbookViewId="0"/>
  </sheetViews>
  <sheetFormatPr defaultColWidth="9.140625" defaultRowHeight="19.149999999999999" customHeight="1" x14ac:dyDescent="0.5"/>
  <cols>
    <col min="1" max="1" width="1.7109375" style="61" customWidth="1"/>
    <col min="2" max="2" width="37.7109375" style="61" customWidth="1"/>
    <col min="3" max="3" width="8.28515625" style="61" customWidth="1"/>
    <col min="4" max="4" width="0.85546875" style="61" customWidth="1"/>
    <col min="5" max="5" width="11.7109375" style="61" customWidth="1"/>
    <col min="6" max="6" width="0.85546875" style="1" customWidth="1"/>
    <col min="7" max="7" width="11.7109375" style="61" customWidth="1"/>
    <col min="8" max="8" width="0.85546875" style="1" customWidth="1"/>
    <col min="9" max="9" width="11.7109375" style="2" customWidth="1"/>
    <col min="10" max="10" width="0.85546875" style="1" customWidth="1"/>
    <col min="11" max="11" width="11.7109375" style="2" customWidth="1"/>
    <col min="12" max="16384" width="9.140625" style="61"/>
  </cols>
  <sheetData>
    <row r="1" spans="1:11" ht="21.75" customHeight="1" x14ac:dyDescent="0.5">
      <c r="A1" s="60" t="s">
        <v>0</v>
      </c>
    </row>
    <row r="2" spans="1:11" ht="21.75" customHeight="1" x14ac:dyDescent="0.5">
      <c r="A2" s="60" t="s">
        <v>1</v>
      </c>
      <c r="B2" s="60"/>
      <c r="C2" s="62"/>
      <c r="D2" s="62"/>
      <c r="E2" s="62"/>
      <c r="G2" s="62"/>
    </row>
    <row r="3" spans="1:11" ht="21.75" customHeight="1" x14ac:dyDescent="0.5">
      <c r="A3" s="63" t="s">
        <v>2</v>
      </c>
      <c r="B3" s="64"/>
      <c r="C3" s="65"/>
      <c r="D3" s="65"/>
      <c r="E3" s="65"/>
      <c r="F3" s="3"/>
      <c r="G3" s="65"/>
      <c r="H3" s="3"/>
      <c r="I3" s="3"/>
      <c r="J3" s="3"/>
      <c r="K3" s="3"/>
    </row>
    <row r="4" spans="1:11" ht="15.95" customHeight="1" x14ac:dyDescent="0.5">
      <c r="A4" s="60"/>
      <c r="B4" s="60"/>
      <c r="C4" s="62"/>
      <c r="D4" s="62"/>
      <c r="E4" s="62"/>
      <c r="F4" s="4"/>
      <c r="G4" s="62"/>
      <c r="H4" s="4"/>
      <c r="I4" s="5"/>
      <c r="J4" s="4"/>
      <c r="K4" s="5"/>
    </row>
    <row r="5" spans="1:11" ht="20.100000000000001" customHeight="1" x14ac:dyDescent="0.5">
      <c r="A5" s="60"/>
      <c r="B5" s="60"/>
      <c r="C5" s="62"/>
      <c r="D5" s="62"/>
      <c r="E5" s="163" t="s">
        <v>3</v>
      </c>
      <c r="F5" s="163"/>
      <c r="G5" s="163"/>
      <c r="H5" s="58"/>
      <c r="I5" s="163" t="s">
        <v>4</v>
      </c>
      <c r="J5" s="163"/>
      <c r="K5" s="163"/>
    </row>
    <row r="6" spans="1:11" s="66" customFormat="1" ht="20.100000000000001" customHeight="1" x14ac:dyDescent="0.5">
      <c r="C6" s="67"/>
      <c r="D6" s="67"/>
      <c r="E6" s="68" t="s">
        <v>5</v>
      </c>
      <c r="F6" s="69"/>
      <c r="G6" s="68" t="s">
        <v>6</v>
      </c>
      <c r="H6" s="69"/>
      <c r="I6" s="68" t="s">
        <v>5</v>
      </c>
      <c r="J6" s="69"/>
      <c r="K6" s="68" t="s">
        <v>6</v>
      </c>
    </row>
    <row r="7" spans="1:11" s="66" customFormat="1" ht="20.100000000000001" customHeight="1" x14ac:dyDescent="0.5">
      <c r="C7" s="70" t="s">
        <v>7</v>
      </c>
      <c r="D7" s="71"/>
      <c r="E7" s="8" t="s">
        <v>8</v>
      </c>
      <c r="F7" s="7"/>
      <c r="G7" s="8" t="s">
        <v>8</v>
      </c>
      <c r="H7" s="7"/>
      <c r="I7" s="8" t="s">
        <v>8</v>
      </c>
      <c r="J7" s="7"/>
      <c r="K7" s="8" t="s">
        <v>8</v>
      </c>
    </row>
    <row r="8" spans="1:11" ht="6" customHeight="1" x14ac:dyDescent="0.5">
      <c r="B8" s="66"/>
      <c r="C8" s="62"/>
      <c r="D8" s="62"/>
      <c r="E8" s="62"/>
      <c r="F8" s="6"/>
      <c r="G8" s="62"/>
      <c r="H8" s="6"/>
      <c r="J8" s="6"/>
    </row>
    <row r="9" spans="1:11" s="66" customFormat="1" ht="20.100000000000001" customHeight="1" x14ac:dyDescent="0.5">
      <c r="A9" s="66" t="s">
        <v>9</v>
      </c>
      <c r="C9" s="72"/>
      <c r="D9" s="72"/>
      <c r="E9" s="72"/>
      <c r="F9" s="6"/>
      <c r="G9" s="72"/>
      <c r="H9" s="6"/>
      <c r="I9" s="2"/>
      <c r="J9" s="6"/>
      <c r="K9" s="2"/>
    </row>
    <row r="10" spans="1:11" ht="6" customHeight="1" x14ac:dyDescent="0.5">
      <c r="B10" s="66"/>
      <c r="C10" s="62"/>
      <c r="D10" s="62"/>
      <c r="E10" s="62"/>
      <c r="F10" s="6"/>
      <c r="G10" s="62"/>
      <c r="H10" s="6"/>
      <c r="J10" s="6"/>
    </row>
    <row r="11" spans="1:11" ht="20.100000000000001" customHeight="1" x14ac:dyDescent="0.5">
      <c r="A11" s="66" t="s">
        <v>10</v>
      </c>
      <c r="B11" s="66"/>
      <c r="C11" s="62"/>
      <c r="D11" s="62"/>
      <c r="E11" s="62"/>
      <c r="F11" s="6"/>
      <c r="G11" s="62"/>
      <c r="H11" s="6"/>
      <c r="J11" s="6"/>
    </row>
    <row r="12" spans="1:11" ht="6" customHeight="1" x14ac:dyDescent="0.5">
      <c r="A12" s="66"/>
      <c r="B12" s="66"/>
      <c r="C12" s="62"/>
      <c r="D12" s="62"/>
      <c r="E12" s="62"/>
      <c r="F12" s="6"/>
      <c r="G12" s="62"/>
      <c r="H12" s="6"/>
      <c r="J12" s="6"/>
    </row>
    <row r="13" spans="1:11" ht="20.100000000000001" customHeight="1" x14ac:dyDescent="0.5">
      <c r="A13" s="73" t="s">
        <v>11</v>
      </c>
      <c r="B13" s="73"/>
      <c r="C13" s="9">
        <v>9</v>
      </c>
      <c r="D13" s="9"/>
      <c r="E13" s="2">
        <v>77591761</v>
      </c>
      <c r="F13" s="62"/>
      <c r="G13" s="2">
        <v>105246386</v>
      </c>
      <c r="H13" s="62"/>
      <c r="I13" s="2">
        <v>54555445</v>
      </c>
      <c r="J13" s="62"/>
      <c r="K13" s="2">
        <v>104577502</v>
      </c>
    </row>
    <row r="14" spans="1:11" ht="20.100000000000001" customHeight="1" x14ac:dyDescent="0.5">
      <c r="A14" s="74" t="s">
        <v>12</v>
      </c>
      <c r="B14" s="73"/>
      <c r="C14" s="9"/>
      <c r="D14" s="9"/>
      <c r="E14" s="2"/>
      <c r="F14" s="62"/>
      <c r="G14" s="2"/>
      <c r="H14" s="62"/>
      <c r="J14" s="62"/>
    </row>
    <row r="15" spans="1:11" ht="20.100000000000001" customHeight="1" x14ac:dyDescent="0.5">
      <c r="B15" s="73" t="s">
        <v>13</v>
      </c>
      <c r="C15" s="9"/>
      <c r="D15" s="9"/>
      <c r="E15" s="2">
        <v>0</v>
      </c>
      <c r="F15" s="62"/>
      <c r="G15" s="2">
        <v>8947409</v>
      </c>
      <c r="H15" s="62"/>
      <c r="I15" s="2">
        <v>0</v>
      </c>
      <c r="J15" s="62"/>
      <c r="K15" s="2">
        <v>8947409</v>
      </c>
    </row>
    <row r="16" spans="1:11" ht="20.100000000000001" customHeight="1" x14ac:dyDescent="0.5">
      <c r="A16" s="170" t="s">
        <v>12</v>
      </c>
      <c r="B16" s="73"/>
      <c r="C16" s="9"/>
      <c r="D16" s="9"/>
      <c r="E16" s="2"/>
      <c r="F16" s="62"/>
      <c r="G16" s="2"/>
      <c r="H16" s="62"/>
      <c r="J16" s="62"/>
    </row>
    <row r="17" spans="1:11" ht="20.100000000000001" customHeight="1" x14ac:dyDescent="0.5">
      <c r="B17" s="170" t="s">
        <v>14</v>
      </c>
      <c r="C17" s="171">
        <v>12</v>
      </c>
      <c r="D17" s="171"/>
      <c r="E17" s="2">
        <v>20971518</v>
      </c>
      <c r="F17" s="62"/>
      <c r="G17" s="2">
        <v>19934759</v>
      </c>
      <c r="H17" s="62"/>
      <c r="I17" s="2">
        <v>20971518</v>
      </c>
      <c r="J17" s="62"/>
      <c r="K17" s="2">
        <v>19934759</v>
      </c>
    </row>
    <row r="18" spans="1:11" ht="20.100000000000001" customHeight="1" x14ac:dyDescent="0.5">
      <c r="A18" s="73" t="s">
        <v>15</v>
      </c>
      <c r="B18" s="73"/>
      <c r="C18" s="10" t="s">
        <v>16</v>
      </c>
      <c r="D18" s="10"/>
      <c r="E18" s="2">
        <v>574976921</v>
      </c>
      <c r="F18" s="62"/>
      <c r="G18" s="2">
        <v>639961650</v>
      </c>
      <c r="H18" s="62"/>
      <c r="I18" s="2">
        <v>575629038</v>
      </c>
      <c r="J18" s="62"/>
      <c r="K18" s="2">
        <v>639643209</v>
      </c>
    </row>
    <row r="19" spans="1:11" ht="20.100000000000001" customHeight="1" x14ac:dyDescent="0.5">
      <c r="A19" s="73" t="s">
        <v>17</v>
      </c>
      <c r="B19" s="73"/>
      <c r="C19" s="156">
        <v>11.2</v>
      </c>
      <c r="D19" s="10"/>
      <c r="E19" s="2">
        <v>315696283</v>
      </c>
      <c r="F19" s="62"/>
      <c r="G19" s="2">
        <v>345930625</v>
      </c>
      <c r="H19" s="62"/>
      <c r="I19" s="2">
        <v>315696283</v>
      </c>
      <c r="J19" s="62"/>
      <c r="K19" s="2">
        <v>347245425</v>
      </c>
    </row>
    <row r="20" spans="1:11" ht="20.100000000000001" customHeight="1" x14ac:dyDescent="0.5">
      <c r="A20" s="73" t="s">
        <v>213</v>
      </c>
      <c r="B20" s="73"/>
      <c r="C20" s="10" t="s">
        <v>202</v>
      </c>
      <c r="D20" s="10"/>
      <c r="E20" s="2" t="s">
        <v>18</v>
      </c>
      <c r="F20" s="62"/>
      <c r="G20" s="2">
        <v>0</v>
      </c>
      <c r="H20" s="62"/>
      <c r="I20" s="2">
        <v>180000</v>
      </c>
      <c r="J20" s="62"/>
      <c r="K20" s="2">
        <v>0</v>
      </c>
    </row>
    <row r="21" spans="1:11" ht="20.100000000000001" customHeight="1" x14ac:dyDescent="0.5">
      <c r="A21" s="73" t="s">
        <v>19</v>
      </c>
      <c r="B21" s="73"/>
      <c r="C21" s="9">
        <v>13</v>
      </c>
      <c r="D21" s="9"/>
      <c r="E21" s="2">
        <v>25597618</v>
      </c>
      <c r="F21" s="62"/>
      <c r="G21" s="2">
        <v>27346555</v>
      </c>
      <c r="H21" s="62"/>
      <c r="I21" s="2">
        <v>25597618</v>
      </c>
      <c r="J21" s="62"/>
      <c r="K21" s="2">
        <v>27346555</v>
      </c>
    </row>
    <row r="22" spans="1:11" ht="20.100000000000001" customHeight="1" x14ac:dyDescent="0.5">
      <c r="A22" s="61" t="s">
        <v>20</v>
      </c>
      <c r="C22" s="9"/>
      <c r="D22" s="9"/>
      <c r="E22" s="2">
        <v>6189831</v>
      </c>
      <c r="F22" s="62"/>
      <c r="G22" s="2">
        <v>95648043</v>
      </c>
      <c r="H22" s="62"/>
      <c r="I22" s="2">
        <v>6189831</v>
      </c>
      <c r="J22" s="62"/>
      <c r="K22" s="2">
        <v>95648043</v>
      </c>
    </row>
    <row r="23" spans="1:11" ht="20.100000000000001" customHeight="1" x14ac:dyDescent="0.5">
      <c r="A23" s="73" t="s">
        <v>21</v>
      </c>
      <c r="B23" s="73"/>
      <c r="C23" s="9">
        <v>14</v>
      </c>
      <c r="D23" s="9"/>
      <c r="E23" s="11">
        <v>3530396</v>
      </c>
      <c r="F23" s="62"/>
      <c r="G23" s="11">
        <v>41498048</v>
      </c>
      <c r="H23" s="62"/>
      <c r="I23" s="11">
        <v>3024909</v>
      </c>
      <c r="J23" s="62"/>
      <c r="K23" s="11">
        <v>40969020</v>
      </c>
    </row>
    <row r="24" spans="1:11" ht="6" customHeight="1" x14ac:dyDescent="0.5">
      <c r="A24" s="73"/>
      <c r="B24" s="73"/>
      <c r="C24" s="62"/>
      <c r="D24" s="62"/>
      <c r="E24" s="12"/>
      <c r="F24" s="62"/>
      <c r="G24" s="12"/>
      <c r="H24" s="62"/>
      <c r="I24" s="12"/>
      <c r="J24" s="62"/>
      <c r="K24" s="12"/>
    </row>
    <row r="25" spans="1:11" ht="20.100000000000001" customHeight="1" x14ac:dyDescent="0.5">
      <c r="A25" s="60" t="s">
        <v>22</v>
      </c>
      <c r="C25" s="62"/>
      <c r="D25" s="62"/>
      <c r="E25" s="11">
        <f>SUM(E13:E24)</f>
        <v>1024554328</v>
      </c>
      <c r="F25" s="62"/>
      <c r="G25" s="11">
        <f>SUM(G13:G24)</f>
        <v>1284513475</v>
      </c>
      <c r="H25" s="62"/>
      <c r="I25" s="11">
        <f>SUM(I13:I24)</f>
        <v>1001844642</v>
      </c>
      <c r="J25" s="62"/>
      <c r="K25" s="11">
        <f>SUM(K13:K24)</f>
        <v>1284311922</v>
      </c>
    </row>
    <row r="26" spans="1:11" ht="14.1" customHeight="1" x14ac:dyDescent="0.5">
      <c r="A26" s="73"/>
      <c r="B26" s="73"/>
      <c r="C26" s="62"/>
      <c r="D26" s="62"/>
      <c r="E26" s="12"/>
      <c r="F26" s="62"/>
      <c r="G26" s="12"/>
      <c r="H26" s="62"/>
      <c r="I26" s="12"/>
      <c r="J26" s="62"/>
      <c r="K26" s="12"/>
    </row>
    <row r="27" spans="1:11" ht="20.100000000000001" customHeight="1" x14ac:dyDescent="0.5">
      <c r="A27" s="60" t="s">
        <v>23</v>
      </c>
      <c r="B27" s="60"/>
      <c r="C27" s="62"/>
      <c r="D27" s="62"/>
      <c r="E27" s="2"/>
      <c r="F27" s="62"/>
      <c r="G27" s="2"/>
      <c r="H27" s="62"/>
      <c r="J27" s="62"/>
    </row>
    <row r="28" spans="1:11" ht="6" customHeight="1" x14ac:dyDescent="0.5">
      <c r="A28" s="60"/>
      <c r="B28" s="60"/>
      <c r="C28" s="62"/>
      <c r="D28" s="62"/>
      <c r="E28" s="2"/>
      <c r="F28" s="62"/>
      <c r="G28" s="2"/>
      <c r="H28" s="62"/>
      <c r="J28" s="62"/>
    </row>
    <row r="29" spans="1:11" ht="20.100000000000001" customHeight="1" x14ac:dyDescent="0.5">
      <c r="A29" s="73" t="s">
        <v>24</v>
      </c>
      <c r="B29" s="73"/>
      <c r="C29" s="9">
        <v>10</v>
      </c>
      <c r="D29" s="9"/>
      <c r="E29" s="2">
        <v>56900000</v>
      </c>
      <c r="F29" s="62"/>
      <c r="G29" s="2">
        <v>79400000</v>
      </c>
      <c r="H29" s="62"/>
      <c r="I29" s="2">
        <v>56900000</v>
      </c>
      <c r="J29" s="62"/>
      <c r="K29" s="2">
        <v>79400000</v>
      </c>
    </row>
    <row r="30" spans="1:11" ht="20.100000000000001" customHeight="1" x14ac:dyDescent="0.5">
      <c r="A30" s="73" t="s">
        <v>25</v>
      </c>
      <c r="B30" s="73"/>
      <c r="C30" s="9">
        <v>15</v>
      </c>
      <c r="D30" s="9"/>
      <c r="E30" s="2">
        <v>0</v>
      </c>
      <c r="F30" s="62"/>
      <c r="G30" s="2">
        <v>0</v>
      </c>
      <c r="H30" s="62"/>
      <c r="I30" s="2">
        <v>20800000</v>
      </c>
      <c r="J30" s="62"/>
      <c r="K30" s="2">
        <v>5999800</v>
      </c>
    </row>
    <row r="31" spans="1:11" ht="20.100000000000001" customHeight="1" x14ac:dyDescent="0.5">
      <c r="A31" s="73" t="s">
        <v>26</v>
      </c>
      <c r="B31" s="73"/>
      <c r="C31" s="9">
        <v>15</v>
      </c>
      <c r="D31" s="9"/>
      <c r="E31" s="2">
        <v>127925634</v>
      </c>
      <c r="F31" s="62"/>
      <c r="G31" s="2">
        <v>120969675</v>
      </c>
      <c r="H31" s="62"/>
      <c r="I31" s="2">
        <v>121520000</v>
      </c>
      <c r="J31" s="62"/>
      <c r="K31" s="2">
        <v>121520000</v>
      </c>
    </row>
    <row r="32" spans="1:11" ht="20.100000000000001" customHeight="1" x14ac:dyDescent="0.5">
      <c r="A32" s="73" t="s">
        <v>27</v>
      </c>
      <c r="B32" s="75"/>
      <c r="C32" s="9"/>
      <c r="D32" s="9"/>
      <c r="E32" s="2">
        <v>36400000</v>
      </c>
      <c r="F32" s="62"/>
      <c r="G32" s="2">
        <v>36400000</v>
      </c>
      <c r="H32" s="62"/>
      <c r="I32" s="2">
        <v>36400000</v>
      </c>
      <c r="J32" s="62"/>
      <c r="K32" s="2">
        <v>36400000</v>
      </c>
    </row>
    <row r="33" spans="1:11" ht="20.100000000000001" customHeight="1" x14ac:dyDescent="0.5">
      <c r="A33" s="61" t="s">
        <v>28</v>
      </c>
      <c r="C33" s="9">
        <v>16</v>
      </c>
      <c r="D33" s="9"/>
      <c r="E33" s="2">
        <v>151846141</v>
      </c>
      <c r="F33" s="62"/>
      <c r="G33" s="2">
        <v>143353755</v>
      </c>
      <c r="H33" s="62"/>
      <c r="I33" s="2">
        <v>150753741</v>
      </c>
      <c r="J33" s="62"/>
      <c r="K33" s="2">
        <v>139831478</v>
      </c>
    </row>
    <row r="34" spans="1:11" ht="20.100000000000001" customHeight="1" x14ac:dyDescent="0.5">
      <c r="A34" s="61" t="s">
        <v>29</v>
      </c>
      <c r="C34" s="9"/>
      <c r="D34" s="9"/>
      <c r="E34" s="2">
        <v>1619737</v>
      </c>
      <c r="F34" s="62"/>
      <c r="G34" s="2">
        <v>2080964</v>
      </c>
      <c r="H34" s="62"/>
      <c r="I34" s="2">
        <v>812576</v>
      </c>
      <c r="J34" s="62"/>
      <c r="K34" s="2">
        <v>1266416</v>
      </c>
    </row>
    <row r="35" spans="1:11" ht="20.100000000000001" customHeight="1" x14ac:dyDescent="0.5">
      <c r="A35" s="61" t="s">
        <v>30</v>
      </c>
      <c r="C35" s="9">
        <v>17</v>
      </c>
      <c r="D35" s="9"/>
      <c r="E35" s="2">
        <v>6969670</v>
      </c>
      <c r="F35" s="62"/>
      <c r="G35" s="2">
        <v>11004048</v>
      </c>
      <c r="H35" s="62"/>
      <c r="I35" s="2">
        <v>6237278</v>
      </c>
      <c r="J35" s="62"/>
      <c r="K35" s="2">
        <v>9978019</v>
      </c>
    </row>
    <row r="36" spans="1:11" ht="20.100000000000001" customHeight="1" x14ac:dyDescent="0.5">
      <c r="A36" s="61" t="s">
        <v>31</v>
      </c>
      <c r="C36" s="9">
        <v>19</v>
      </c>
      <c r="D36" s="9"/>
      <c r="E36" s="2">
        <v>96663567</v>
      </c>
      <c r="F36" s="62"/>
      <c r="G36" s="2">
        <v>88724186</v>
      </c>
      <c r="H36" s="62"/>
      <c r="I36" s="2">
        <v>96663567</v>
      </c>
      <c r="J36" s="62"/>
      <c r="K36" s="2">
        <v>88724186</v>
      </c>
    </row>
    <row r="37" spans="1:11" ht="20.100000000000001" customHeight="1" x14ac:dyDescent="0.5">
      <c r="A37" s="61" t="s">
        <v>32</v>
      </c>
      <c r="C37" s="9">
        <v>18</v>
      </c>
      <c r="D37" s="9"/>
      <c r="E37" s="11">
        <v>106150864</v>
      </c>
      <c r="F37" s="62"/>
      <c r="G37" s="11">
        <v>71412846</v>
      </c>
      <c r="H37" s="62"/>
      <c r="I37" s="11">
        <v>106062692</v>
      </c>
      <c r="J37" s="62"/>
      <c r="K37" s="11">
        <v>71322681</v>
      </c>
    </row>
    <row r="38" spans="1:11" ht="6" customHeight="1" x14ac:dyDescent="0.5">
      <c r="C38" s="62"/>
      <c r="D38" s="62"/>
      <c r="E38" s="12"/>
      <c r="F38" s="62"/>
      <c r="G38" s="12"/>
      <c r="H38" s="62"/>
      <c r="I38" s="12"/>
      <c r="J38" s="62"/>
      <c r="K38" s="12"/>
    </row>
    <row r="39" spans="1:11" ht="20.100000000000001" customHeight="1" x14ac:dyDescent="0.5">
      <c r="A39" s="66" t="s">
        <v>33</v>
      </c>
      <c r="C39" s="62"/>
      <c r="D39" s="62"/>
      <c r="E39" s="11">
        <f>SUM(E29:E37)</f>
        <v>584475613</v>
      </c>
      <c r="F39" s="62"/>
      <c r="G39" s="11">
        <f>SUM(G29:G37)</f>
        <v>553345474</v>
      </c>
      <c r="H39" s="62"/>
      <c r="I39" s="11">
        <f>SUM(I29:I37)</f>
        <v>596149854</v>
      </c>
      <c r="J39" s="62"/>
      <c r="K39" s="11">
        <f>SUM(K29:K37)</f>
        <v>554442580</v>
      </c>
    </row>
    <row r="40" spans="1:11" ht="6" customHeight="1" x14ac:dyDescent="0.5">
      <c r="C40" s="62"/>
      <c r="D40" s="62"/>
      <c r="E40" s="12"/>
      <c r="F40" s="62"/>
      <c r="G40" s="12"/>
      <c r="H40" s="62"/>
      <c r="I40" s="12"/>
      <c r="J40" s="62"/>
      <c r="K40" s="12"/>
    </row>
    <row r="41" spans="1:11" ht="20.100000000000001" customHeight="1" thickBot="1" x14ac:dyDescent="0.55000000000000004">
      <c r="A41" s="66" t="s">
        <v>34</v>
      </c>
      <c r="B41" s="66"/>
      <c r="C41" s="62"/>
      <c r="D41" s="62"/>
      <c r="E41" s="14">
        <f>SUM(E25+E39)</f>
        <v>1609029941</v>
      </c>
      <c r="F41" s="62"/>
      <c r="G41" s="14">
        <f>SUM(G25+G39)</f>
        <v>1837858949</v>
      </c>
      <c r="H41" s="62"/>
      <c r="I41" s="14">
        <f>SUM(I25+I39)</f>
        <v>1597994496</v>
      </c>
      <c r="J41" s="62"/>
      <c r="K41" s="14">
        <f>SUM(K25+K39)</f>
        <v>1838754502</v>
      </c>
    </row>
    <row r="42" spans="1:11" ht="20.100000000000001" customHeight="1" thickTop="1" x14ac:dyDescent="0.5">
      <c r="A42" s="66"/>
      <c r="B42" s="66"/>
      <c r="C42" s="62"/>
      <c r="D42" s="62"/>
      <c r="E42" s="62"/>
      <c r="F42" s="62"/>
      <c r="G42" s="62"/>
      <c r="H42" s="62"/>
      <c r="I42" s="12"/>
      <c r="J42" s="62"/>
      <c r="K42" s="12"/>
    </row>
    <row r="43" spans="1:11" ht="20.100000000000001" customHeight="1" x14ac:dyDescent="0.5">
      <c r="A43" s="66"/>
      <c r="B43" s="66"/>
      <c r="C43" s="62"/>
      <c r="D43" s="62"/>
      <c r="E43" s="62"/>
      <c r="F43" s="62"/>
      <c r="G43" s="62"/>
      <c r="H43" s="62"/>
      <c r="I43" s="12"/>
      <c r="J43" s="62"/>
      <c r="K43" s="12"/>
    </row>
    <row r="44" spans="1:11" ht="20.100000000000001" customHeight="1" x14ac:dyDescent="0.5">
      <c r="A44" s="162" t="s">
        <v>35</v>
      </c>
      <c r="B44" s="162"/>
      <c r="C44" s="162"/>
      <c r="D44" s="162"/>
      <c r="E44" s="162"/>
      <c r="F44" s="162"/>
      <c r="G44" s="162"/>
      <c r="H44" s="162"/>
      <c r="I44" s="162"/>
      <c r="J44" s="162"/>
      <c r="K44" s="162"/>
    </row>
    <row r="45" spans="1:11" ht="10.5" customHeight="1" x14ac:dyDescent="0.5">
      <c r="F45" s="61"/>
      <c r="H45" s="61"/>
      <c r="I45" s="61"/>
      <c r="J45" s="61"/>
      <c r="K45" s="61"/>
    </row>
    <row r="46" spans="1:11" ht="21.95" customHeight="1" x14ac:dyDescent="0.5">
      <c r="A46" s="76" t="s">
        <v>36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</row>
    <row r="47" spans="1:11" ht="21.75" customHeight="1" x14ac:dyDescent="0.5">
      <c r="A47" s="60" t="s">
        <v>37</v>
      </c>
      <c r="B47" s="77"/>
      <c r="C47" s="62"/>
      <c r="D47" s="62"/>
      <c r="E47" s="62"/>
      <c r="G47" s="62"/>
      <c r="I47" s="15"/>
      <c r="K47" s="15"/>
    </row>
    <row r="48" spans="1:11" ht="21.75" customHeight="1" x14ac:dyDescent="0.5">
      <c r="A48" s="60" t="s">
        <v>38</v>
      </c>
      <c r="B48" s="60"/>
      <c r="C48" s="62"/>
      <c r="D48" s="62"/>
      <c r="E48" s="62"/>
      <c r="G48" s="62"/>
    </row>
    <row r="49" spans="1:11" ht="21.75" customHeight="1" x14ac:dyDescent="0.5">
      <c r="A49" s="64" t="str">
        <f>A3</f>
        <v>ณ วันที่ 31 ธันวาคม พ.ศ. 2567</v>
      </c>
      <c r="B49" s="64"/>
      <c r="C49" s="65"/>
      <c r="D49" s="65"/>
      <c r="E49" s="65"/>
      <c r="F49" s="16"/>
      <c r="G49" s="65"/>
      <c r="H49" s="16"/>
      <c r="I49" s="11"/>
      <c r="J49" s="16"/>
      <c r="K49" s="11"/>
    </row>
    <row r="50" spans="1:11" ht="20.45" customHeight="1" x14ac:dyDescent="0.5">
      <c r="A50" s="60"/>
      <c r="B50" s="60"/>
      <c r="C50" s="62"/>
      <c r="D50" s="62"/>
      <c r="E50" s="62"/>
      <c r="F50" s="4"/>
      <c r="G50" s="62"/>
      <c r="H50" s="4"/>
      <c r="I50" s="5"/>
      <c r="J50" s="4"/>
      <c r="K50" s="5"/>
    </row>
    <row r="51" spans="1:11" ht="20.45" customHeight="1" x14ac:dyDescent="0.5">
      <c r="A51" s="60"/>
      <c r="B51" s="60"/>
      <c r="C51" s="62"/>
      <c r="D51" s="62"/>
      <c r="E51" s="163" t="s">
        <v>3</v>
      </c>
      <c r="F51" s="163"/>
      <c r="G51" s="163"/>
      <c r="H51" s="58"/>
      <c r="I51" s="163" t="s">
        <v>4</v>
      </c>
      <c r="J51" s="163"/>
      <c r="K51" s="163"/>
    </row>
    <row r="52" spans="1:11" s="66" customFormat="1" ht="20.45" customHeight="1" x14ac:dyDescent="0.5">
      <c r="C52" s="67"/>
      <c r="D52" s="67"/>
      <c r="E52" s="68" t="s">
        <v>5</v>
      </c>
      <c r="F52" s="69"/>
      <c r="G52" s="68" t="s">
        <v>6</v>
      </c>
      <c r="H52" s="69"/>
      <c r="I52" s="68" t="s">
        <v>5</v>
      </c>
      <c r="J52" s="69"/>
      <c r="K52" s="68" t="s">
        <v>6</v>
      </c>
    </row>
    <row r="53" spans="1:11" s="66" customFormat="1" ht="20.45" customHeight="1" x14ac:dyDescent="0.5">
      <c r="C53" s="70" t="s">
        <v>7</v>
      </c>
      <c r="D53" s="71"/>
      <c r="E53" s="8" t="s">
        <v>8</v>
      </c>
      <c r="F53" s="7"/>
      <c r="G53" s="8" t="s">
        <v>8</v>
      </c>
      <c r="H53" s="7"/>
      <c r="I53" s="8" t="s">
        <v>8</v>
      </c>
      <c r="J53" s="7"/>
      <c r="K53" s="8" t="s">
        <v>8</v>
      </c>
    </row>
    <row r="54" spans="1:11" s="66" customFormat="1" ht="8.1" customHeight="1" x14ac:dyDescent="0.5">
      <c r="C54" s="71"/>
      <c r="D54" s="71"/>
      <c r="E54" s="71"/>
      <c r="F54" s="7"/>
      <c r="G54" s="71"/>
      <c r="H54" s="7"/>
      <c r="I54" s="17"/>
      <c r="J54" s="7"/>
      <c r="K54" s="17"/>
    </row>
    <row r="55" spans="1:11" ht="20.45" customHeight="1" x14ac:dyDescent="0.5">
      <c r="A55" s="60" t="s">
        <v>39</v>
      </c>
      <c r="B55" s="66"/>
      <c r="C55" s="72"/>
      <c r="D55" s="72"/>
      <c r="E55" s="72"/>
      <c r="F55" s="6"/>
      <c r="G55" s="72"/>
      <c r="H55" s="6"/>
      <c r="J55" s="6"/>
    </row>
    <row r="56" spans="1:11" ht="8.1" customHeight="1" x14ac:dyDescent="0.5">
      <c r="B56" s="60"/>
      <c r="C56" s="62"/>
      <c r="D56" s="62"/>
      <c r="E56" s="62"/>
      <c r="F56" s="6"/>
      <c r="G56" s="62"/>
      <c r="H56" s="6"/>
      <c r="J56" s="6"/>
    </row>
    <row r="57" spans="1:11" ht="20.45" customHeight="1" x14ac:dyDescent="0.5">
      <c r="A57" s="66" t="s">
        <v>40</v>
      </c>
      <c r="B57" s="66"/>
      <c r="C57" s="78"/>
      <c r="D57" s="78"/>
      <c r="E57" s="78"/>
      <c r="F57" s="6"/>
      <c r="G57" s="78"/>
      <c r="H57" s="6"/>
      <c r="J57" s="6"/>
    </row>
    <row r="58" spans="1:11" ht="8.1" customHeight="1" x14ac:dyDescent="0.5">
      <c r="A58" s="66"/>
      <c r="B58" s="66"/>
      <c r="C58" s="78"/>
      <c r="D58" s="78"/>
      <c r="E58" s="78"/>
      <c r="F58" s="6"/>
      <c r="G58" s="78"/>
      <c r="H58" s="6"/>
      <c r="J58" s="6"/>
    </row>
    <row r="59" spans="1:11" ht="20.45" customHeight="1" x14ac:dyDescent="0.5">
      <c r="A59" s="73" t="s">
        <v>41</v>
      </c>
      <c r="B59" s="73"/>
      <c r="C59" s="79" t="s">
        <v>42</v>
      </c>
      <c r="D59" s="79"/>
      <c r="E59" s="2">
        <v>138528120</v>
      </c>
      <c r="F59" s="78"/>
      <c r="G59" s="2">
        <v>153815992</v>
      </c>
      <c r="H59" s="78"/>
      <c r="I59" s="2">
        <v>138528120</v>
      </c>
      <c r="J59" s="78"/>
      <c r="K59" s="2">
        <v>153815992</v>
      </c>
    </row>
    <row r="60" spans="1:11" ht="20.45" customHeight="1" x14ac:dyDescent="0.5">
      <c r="A60" s="61" t="s">
        <v>43</v>
      </c>
      <c r="B60" s="73"/>
      <c r="C60" s="78">
        <v>21</v>
      </c>
      <c r="D60" s="78"/>
      <c r="E60" s="2">
        <v>287719031</v>
      </c>
      <c r="F60" s="78"/>
      <c r="G60" s="2">
        <v>283648366</v>
      </c>
      <c r="H60" s="78"/>
      <c r="I60" s="2">
        <v>283920509</v>
      </c>
      <c r="J60" s="78"/>
      <c r="K60" s="2">
        <v>283555859</v>
      </c>
    </row>
    <row r="61" spans="1:11" ht="20.45" customHeight="1" x14ac:dyDescent="0.5">
      <c r="A61" s="61" t="s">
        <v>44</v>
      </c>
      <c r="B61" s="73"/>
      <c r="C61" s="79">
        <v>22</v>
      </c>
      <c r="D61" s="79"/>
      <c r="E61" s="2">
        <v>123997562</v>
      </c>
      <c r="F61" s="78"/>
      <c r="G61" s="2">
        <v>205504897</v>
      </c>
      <c r="H61" s="78"/>
      <c r="I61" s="2">
        <v>123997562</v>
      </c>
      <c r="J61" s="78"/>
      <c r="K61" s="2">
        <v>205504897</v>
      </c>
    </row>
    <row r="62" spans="1:11" ht="20.45" customHeight="1" x14ac:dyDescent="0.5">
      <c r="A62" s="61" t="s">
        <v>45</v>
      </c>
      <c r="B62" s="73"/>
      <c r="C62" s="79">
        <v>22</v>
      </c>
      <c r="D62" s="79"/>
      <c r="E62" s="124">
        <v>2770921</v>
      </c>
      <c r="F62" s="78"/>
      <c r="G62" s="124">
        <v>5597583</v>
      </c>
      <c r="H62" s="78"/>
      <c r="I62" s="2">
        <v>2770921</v>
      </c>
      <c r="J62" s="78"/>
      <c r="K62" s="2">
        <v>5577724</v>
      </c>
    </row>
    <row r="63" spans="1:11" ht="20.45" customHeight="1" x14ac:dyDescent="0.5">
      <c r="A63" s="61" t="s">
        <v>46</v>
      </c>
      <c r="C63" s="78">
        <v>23</v>
      </c>
      <c r="D63" s="78"/>
      <c r="E63" s="2">
        <v>49153136</v>
      </c>
      <c r="F63" s="78"/>
      <c r="G63" s="2">
        <v>70992207</v>
      </c>
      <c r="H63" s="78"/>
      <c r="I63" s="2">
        <v>49153136</v>
      </c>
      <c r="J63" s="78"/>
      <c r="K63" s="2">
        <v>70992207</v>
      </c>
    </row>
    <row r="64" spans="1:11" ht="20.45" customHeight="1" x14ac:dyDescent="0.5">
      <c r="A64" s="61" t="s">
        <v>207</v>
      </c>
      <c r="C64" s="78"/>
      <c r="D64" s="78"/>
      <c r="E64" s="2">
        <v>120000</v>
      </c>
      <c r="F64" s="78"/>
      <c r="G64" s="2">
        <v>0</v>
      </c>
      <c r="H64" s="78"/>
      <c r="I64" s="2">
        <v>0</v>
      </c>
      <c r="J64" s="78"/>
      <c r="K64" s="2">
        <v>0</v>
      </c>
    </row>
    <row r="65" spans="1:11" ht="20.45" customHeight="1" x14ac:dyDescent="0.5">
      <c r="A65" s="61" t="s">
        <v>47</v>
      </c>
      <c r="C65" s="78"/>
      <c r="D65" s="78"/>
      <c r="E65" s="2"/>
      <c r="F65" s="78"/>
      <c r="G65" s="2"/>
      <c r="H65" s="78"/>
      <c r="J65" s="78"/>
    </row>
    <row r="66" spans="1:11" ht="20.45" customHeight="1" x14ac:dyDescent="0.5">
      <c r="B66" s="61" t="s">
        <v>48</v>
      </c>
      <c r="C66" s="157" t="s">
        <v>49</v>
      </c>
      <c r="D66" s="78"/>
      <c r="E66" s="2">
        <v>3670088</v>
      </c>
      <c r="F66" s="78"/>
      <c r="G66" s="2">
        <v>3453934</v>
      </c>
      <c r="H66" s="78"/>
      <c r="I66" s="2">
        <v>3670088</v>
      </c>
      <c r="J66" s="78"/>
      <c r="K66" s="2">
        <v>3453934</v>
      </c>
    </row>
    <row r="67" spans="1:11" ht="20.45" customHeight="1" x14ac:dyDescent="0.5">
      <c r="A67" s="61" t="s">
        <v>50</v>
      </c>
      <c r="C67" s="62"/>
      <c r="D67" s="78"/>
      <c r="E67" s="2"/>
      <c r="F67" s="78"/>
      <c r="G67" s="2"/>
      <c r="H67" s="78"/>
      <c r="J67" s="78"/>
    </row>
    <row r="68" spans="1:11" ht="20.45" customHeight="1" x14ac:dyDescent="0.5">
      <c r="B68" s="61" t="s">
        <v>51</v>
      </c>
      <c r="C68" s="157" t="s">
        <v>52</v>
      </c>
      <c r="D68" s="79"/>
      <c r="E68" s="2">
        <v>3652767</v>
      </c>
      <c r="F68" s="78"/>
      <c r="G68" s="2">
        <v>4703045</v>
      </c>
      <c r="H68" s="78"/>
      <c r="I68" s="2">
        <v>3321423</v>
      </c>
      <c r="J68" s="78"/>
      <c r="K68" s="2">
        <v>4314005</v>
      </c>
    </row>
    <row r="69" spans="1:11" ht="20.45" customHeight="1" x14ac:dyDescent="0.5">
      <c r="A69" s="73" t="s">
        <v>53</v>
      </c>
      <c r="B69" s="73"/>
      <c r="C69" s="79" t="s">
        <v>54</v>
      </c>
      <c r="D69" s="78"/>
      <c r="E69" s="11">
        <v>30484241</v>
      </c>
      <c r="F69" s="78"/>
      <c r="G69" s="11">
        <v>26269318</v>
      </c>
      <c r="H69" s="78"/>
      <c r="I69" s="11">
        <v>30583515</v>
      </c>
      <c r="J69" s="78"/>
      <c r="K69" s="11">
        <v>26260584</v>
      </c>
    </row>
    <row r="70" spans="1:11" ht="8.1" customHeight="1" x14ac:dyDescent="0.5">
      <c r="A70" s="66"/>
      <c r="B70" s="66"/>
      <c r="C70" s="78"/>
      <c r="D70" s="78"/>
      <c r="E70" s="2"/>
      <c r="F70" s="78"/>
      <c r="G70" s="2"/>
      <c r="H70" s="78"/>
      <c r="J70" s="78"/>
    </row>
    <row r="71" spans="1:11" ht="20.45" customHeight="1" x14ac:dyDescent="0.5">
      <c r="A71" s="66" t="s">
        <v>55</v>
      </c>
      <c r="C71" s="78"/>
      <c r="D71" s="78"/>
      <c r="E71" s="11">
        <f>SUM(E59:E69)</f>
        <v>640095866</v>
      </c>
      <c r="F71" s="78"/>
      <c r="G71" s="11">
        <f>SUM(G59:G69)</f>
        <v>753985342</v>
      </c>
      <c r="H71" s="78"/>
      <c r="I71" s="11">
        <f>SUM(I59:I69)</f>
        <v>635945274</v>
      </c>
      <c r="J71" s="78"/>
      <c r="K71" s="11">
        <f>SUM(K59:K69)</f>
        <v>753475202</v>
      </c>
    </row>
    <row r="72" spans="1:11" ht="20.45" customHeight="1" x14ac:dyDescent="0.5">
      <c r="C72" s="78"/>
      <c r="D72" s="78"/>
      <c r="E72" s="12"/>
      <c r="F72" s="78"/>
      <c r="G72" s="12"/>
      <c r="H72" s="78"/>
      <c r="I72" s="12"/>
      <c r="J72" s="78"/>
      <c r="K72" s="12"/>
    </row>
    <row r="73" spans="1:11" ht="20.45" customHeight="1" x14ac:dyDescent="0.5">
      <c r="A73" s="60" t="s">
        <v>56</v>
      </c>
      <c r="B73" s="60"/>
      <c r="C73" s="78"/>
      <c r="D73" s="78"/>
      <c r="E73" s="12"/>
      <c r="F73" s="78"/>
      <c r="G73" s="12"/>
      <c r="H73" s="78"/>
      <c r="I73" s="12"/>
      <c r="J73" s="78"/>
      <c r="K73" s="12"/>
    </row>
    <row r="74" spans="1:11" ht="8.1" customHeight="1" x14ac:dyDescent="0.5">
      <c r="B74" s="60"/>
      <c r="C74" s="62"/>
      <c r="D74" s="62"/>
      <c r="E74" s="2"/>
      <c r="F74" s="62"/>
      <c r="G74" s="2"/>
      <c r="H74" s="62"/>
      <c r="J74" s="62"/>
    </row>
    <row r="75" spans="1:11" ht="19.5" customHeight="1" x14ac:dyDescent="0.5">
      <c r="A75" s="61" t="s">
        <v>57</v>
      </c>
      <c r="B75" s="60"/>
      <c r="C75" s="157" t="s">
        <v>49</v>
      </c>
      <c r="D75" s="62"/>
      <c r="E75" s="2">
        <v>18451721</v>
      </c>
      <c r="F75" s="62"/>
      <c r="G75" s="2">
        <v>22121809</v>
      </c>
      <c r="H75" s="62"/>
      <c r="I75" s="2">
        <v>18451721</v>
      </c>
      <c r="J75" s="62"/>
      <c r="K75" s="2">
        <v>22121809</v>
      </c>
    </row>
    <row r="76" spans="1:11" ht="20.45" customHeight="1" x14ac:dyDescent="0.5">
      <c r="A76" s="74" t="s">
        <v>58</v>
      </c>
      <c r="B76" s="73"/>
      <c r="C76" s="157" t="s">
        <v>52</v>
      </c>
      <c r="D76" s="62"/>
      <c r="E76" s="2">
        <v>3478239</v>
      </c>
      <c r="F76" s="62"/>
      <c r="G76" s="2">
        <v>6722981</v>
      </c>
      <c r="H76" s="62"/>
      <c r="I76" s="2">
        <v>3301679</v>
      </c>
      <c r="J76" s="62"/>
      <c r="K76" s="2">
        <v>6060573</v>
      </c>
    </row>
    <row r="77" spans="1:11" ht="20.45" customHeight="1" x14ac:dyDescent="0.5">
      <c r="A77" s="74" t="s">
        <v>59</v>
      </c>
      <c r="B77" s="73"/>
      <c r="C77" s="62"/>
      <c r="D77" s="62"/>
      <c r="E77" s="2">
        <v>0</v>
      </c>
      <c r="F77" s="62"/>
      <c r="G77" s="2">
        <v>305002</v>
      </c>
      <c r="H77" s="62"/>
      <c r="I77" s="2">
        <v>0</v>
      </c>
      <c r="J77" s="62"/>
      <c r="K77" s="2">
        <v>305002</v>
      </c>
    </row>
    <row r="78" spans="1:11" ht="20.45" customHeight="1" x14ac:dyDescent="0.5">
      <c r="A78" s="73" t="s">
        <v>60</v>
      </c>
      <c r="B78" s="73"/>
      <c r="C78" s="62">
        <v>24</v>
      </c>
      <c r="D78" s="62"/>
      <c r="E78" s="11">
        <v>61611500</v>
      </c>
      <c r="F78" s="78"/>
      <c r="G78" s="11">
        <v>57489891</v>
      </c>
      <c r="H78" s="78"/>
      <c r="I78" s="11">
        <v>61611500</v>
      </c>
      <c r="J78" s="78"/>
      <c r="K78" s="11">
        <v>57489891</v>
      </c>
    </row>
    <row r="79" spans="1:11" ht="8.1" customHeight="1" x14ac:dyDescent="0.5">
      <c r="A79" s="66"/>
      <c r="B79" s="66"/>
      <c r="C79" s="78"/>
      <c r="D79" s="78"/>
      <c r="E79" s="2"/>
      <c r="F79" s="78"/>
      <c r="G79" s="2"/>
      <c r="H79" s="78"/>
      <c r="J79" s="78"/>
    </row>
    <row r="80" spans="1:11" ht="20.45" customHeight="1" x14ac:dyDescent="0.5">
      <c r="A80" s="66" t="s">
        <v>61</v>
      </c>
      <c r="C80" s="78"/>
      <c r="D80" s="78"/>
      <c r="E80" s="11">
        <f>SUM(E75:E79)</f>
        <v>83541460</v>
      </c>
      <c r="F80" s="78"/>
      <c r="G80" s="11">
        <f>SUM(G75:G79)</f>
        <v>86639683</v>
      </c>
      <c r="H80" s="78"/>
      <c r="I80" s="11">
        <f>SUM(I75:I79)</f>
        <v>83364900</v>
      </c>
      <c r="J80" s="78"/>
      <c r="K80" s="11">
        <f>SUM(K75:K79)</f>
        <v>85977275</v>
      </c>
    </row>
    <row r="81" spans="1:11" ht="8.1" customHeight="1" x14ac:dyDescent="0.5">
      <c r="A81" s="66"/>
      <c r="B81" s="66"/>
      <c r="C81" s="78"/>
      <c r="D81" s="78"/>
      <c r="E81" s="2"/>
      <c r="F81" s="78"/>
      <c r="G81" s="2"/>
      <c r="H81" s="78"/>
      <c r="J81" s="78"/>
    </row>
    <row r="82" spans="1:11" ht="20.45" customHeight="1" x14ac:dyDescent="0.5">
      <c r="A82" s="66" t="s">
        <v>62</v>
      </c>
      <c r="C82" s="80"/>
      <c r="D82" s="80"/>
      <c r="E82" s="11">
        <f>SUM(E71+E80)</f>
        <v>723637326</v>
      </c>
      <c r="F82" s="80"/>
      <c r="G82" s="11">
        <f>SUM(G71+G80)</f>
        <v>840625025</v>
      </c>
      <c r="H82" s="80"/>
      <c r="I82" s="11">
        <f>SUM(I71+I80)</f>
        <v>719310174</v>
      </c>
      <c r="J82" s="80"/>
      <c r="K82" s="11">
        <f>SUM(K71+K80)</f>
        <v>839452477</v>
      </c>
    </row>
    <row r="83" spans="1:11" ht="20.45" customHeight="1" x14ac:dyDescent="0.5">
      <c r="A83" s="66"/>
      <c r="B83" s="66"/>
      <c r="C83" s="80"/>
      <c r="D83" s="80"/>
      <c r="E83" s="80"/>
      <c r="F83" s="80"/>
      <c r="G83" s="80"/>
      <c r="H83" s="80"/>
      <c r="I83" s="12"/>
      <c r="J83" s="80"/>
      <c r="K83" s="12"/>
    </row>
    <row r="84" spans="1:11" ht="20.45" customHeight="1" x14ac:dyDescent="0.5">
      <c r="A84" s="66"/>
      <c r="B84" s="66"/>
      <c r="C84" s="80"/>
      <c r="D84" s="80"/>
      <c r="E84" s="80"/>
      <c r="F84" s="80"/>
      <c r="G84" s="80"/>
      <c r="H84" s="80"/>
      <c r="I84" s="12"/>
      <c r="J84" s="80"/>
      <c r="K84" s="12"/>
    </row>
    <row r="85" spans="1:11" ht="20.45" customHeight="1" x14ac:dyDescent="0.5">
      <c r="A85" s="66"/>
      <c r="B85" s="66"/>
      <c r="C85" s="80"/>
      <c r="D85" s="80"/>
      <c r="E85" s="80"/>
      <c r="F85" s="80"/>
      <c r="G85" s="80"/>
      <c r="H85" s="80"/>
      <c r="I85" s="12"/>
      <c r="J85" s="80"/>
      <c r="K85" s="12"/>
    </row>
    <row r="86" spans="1:11" ht="23.25" customHeight="1" x14ac:dyDescent="0.5">
      <c r="A86" s="66"/>
      <c r="B86" s="66"/>
      <c r="C86" s="80"/>
      <c r="D86" s="80"/>
      <c r="E86" s="80"/>
      <c r="F86" s="80"/>
      <c r="G86" s="80"/>
      <c r="H86" s="80"/>
      <c r="I86" s="12"/>
      <c r="J86" s="80"/>
      <c r="K86" s="12"/>
    </row>
    <row r="87" spans="1:11" ht="20.45" customHeight="1" x14ac:dyDescent="0.5">
      <c r="A87" s="162" t="s">
        <v>35</v>
      </c>
      <c r="B87" s="162"/>
      <c r="C87" s="162"/>
      <c r="D87" s="162"/>
      <c r="E87" s="162"/>
      <c r="F87" s="162"/>
      <c r="G87" s="162"/>
      <c r="H87" s="162"/>
      <c r="I87" s="162"/>
      <c r="J87" s="162"/>
      <c r="K87" s="162"/>
    </row>
    <row r="88" spans="1:11" ht="20.45" customHeight="1" x14ac:dyDescent="0.5">
      <c r="A88" s="62"/>
      <c r="B88" s="62"/>
      <c r="C88" s="62"/>
      <c r="D88" s="62"/>
      <c r="E88" s="62"/>
      <c r="F88" s="62"/>
      <c r="G88" s="62"/>
      <c r="H88" s="62"/>
      <c r="I88" s="62"/>
      <c r="J88" s="62"/>
      <c r="K88" s="62"/>
    </row>
    <row r="89" spans="1:11" ht="12" customHeight="1" x14ac:dyDescent="0.5">
      <c r="A89" s="66"/>
      <c r="B89" s="66"/>
      <c r="C89" s="80"/>
      <c r="D89" s="80"/>
      <c r="E89" s="80"/>
      <c r="F89" s="80"/>
      <c r="G89" s="80"/>
      <c r="H89" s="80"/>
      <c r="I89" s="12"/>
      <c r="J89" s="80"/>
      <c r="K89" s="12"/>
    </row>
    <row r="90" spans="1:11" ht="21.95" customHeight="1" x14ac:dyDescent="0.5">
      <c r="A90" s="76" t="str">
        <f>A46</f>
        <v>หมายเหตุประกอบงบการเงินเป็นส่วนหนึ่งของงบการเงินนี้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</row>
    <row r="91" spans="1:11" ht="21.75" customHeight="1" x14ac:dyDescent="0.5">
      <c r="A91" s="60" t="s">
        <v>0</v>
      </c>
      <c r="B91" s="77"/>
      <c r="C91" s="62"/>
      <c r="D91" s="62"/>
      <c r="E91" s="62"/>
      <c r="G91" s="62"/>
      <c r="I91" s="15"/>
      <c r="K91" s="15"/>
    </row>
    <row r="92" spans="1:11" ht="21.75" customHeight="1" x14ac:dyDescent="0.5">
      <c r="A92" s="60" t="s">
        <v>38</v>
      </c>
      <c r="B92" s="60"/>
      <c r="C92" s="62"/>
      <c r="D92" s="62"/>
      <c r="E92" s="62"/>
      <c r="G92" s="62"/>
    </row>
    <row r="93" spans="1:11" s="66" customFormat="1" ht="21.75" customHeight="1" x14ac:dyDescent="0.5">
      <c r="A93" s="64" t="str">
        <f>A3</f>
        <v>ณ วันที่ 31 ธันวาคม พ.ศ. 2567</v>
      </c>
      <c r="B93" s="64"/>
      <c r="C93" s="65"/>
      <c r="D93" s="65"/>
      <c r="E93" s="65"/>
      <c r="F93" s="16"/>
      <c r="G93" s="65"/>
      <c r="H93" s="16"/>
      <c r="I93" s="11"/>
      <c r="J93" s="16"/>
      <c r="K93" s="11"/>
    </row>
    <row r="94" spans="1:11" s="66" customFormat="1" ht="20.45" customHeight="1" x14ac:dyDescent="0.5">
      <c r="A94" s="60"/>
      <c r="B94" s="60"/>
      <c r="C94" s="62"/>
      <c r="D94" s="62"/>
      <c r="E94" s="62"/>
      <c r="F94" s="6"/>
      <c r="G94" s="62"/>
      <c r="H94" s="6"/>
      <c r="I94" s="12"/>
      <c r="J94" s="6"/>
      <c r="K94" s="12"/>
    </row>
    <row r="95" spans="1:11" s="66" customFormat="1" ht="20.45" customHeight="1" x14ac:dyDescent="0.5">
      <c r="A95" s="60"/>
      <c r="B95" s="60"/>
      <c r="C95" s="62"/>
      <c r="D95" s="62"/>
      <c r="E95" s="163" t="s">
        <v>3</v>
      </c>
      <c r="F95" s="163"/>
      <c r="G95" s="163"/>
      <c r="H95" s="58"/>
      <c r="I95" s="163" t="s">
        <v>4</v>
      </c>
      <c r="J95" s="163"/>
      <c r="K95" s="163"/>
    </row>
    <row r="96" spans="1:11" s="66" customFormat="1" ht="20.45" customHeight="1" x14ac:dyDescent="0.5">
      <c r="C96" s="67"/>
      <c r="D96" s="67"/>
      <c r="E96" s="68" t="s">
        <v>5</v>
      </c>
      <c r="F96" s="69"/>
      <c r="G96" s="68" t="s">
        <v>6</v>
      </c>
      <c r="H96" s="69"/>
      <c r="I96" s="68" t="s">
        <v>5</v>
      </c>
      <c r="J96" s="69"/>
      <c r="K96" s="68" t="s">
        <v>6</v>
      </c>
    </row>
    <row r="97" spans="1:11" s="66" customFormat="1" ht="20.45" customHeight="1" x14ac:dyDescent="0.5">
      <c r="C97" s="70" t="s">
        <v>7</v>
      </c>
      <c r="D97" s="71"/>
      <c r="E97" s="8" t="s">
        <v>8</v>
      </c>
      <c r="F97" s="7"/>
      <c r="G97" s="8" t="s">
        <v>8</v>
      </c>
      <c r="H97" s="7"/>
      <c r="I97" s="8" t="s">
        <v>8</v>
      </c>
      <c r="J97" s="7"/>
      <c r="K97" s="8" t="s">
        <v>8</v>
      </c>
    </row>
    <row r="98" spans="1:11" ht="8.1" customHeight="1" x14ac:dyDescent="0.5">
      <c r="C98" s="72"/>
      <c r="D98" s="72"/>
      <c r="E98" s="72"/>
      <c r="F98" s="6"/>
      <c r="G98" s="72"/>
      <c r="H98" s="6"/>
      <c r="J98" s="6"/>
    </row>
    <row r="99" spans="1:11" ht="20.45" customHeight="1" x14ac:dyDescent="0.5">
      <c r="A99" s="60" t="s">
        <v>63</v>
      </c>
      <c r="C99" s="72"/>
      <c r="D99" s="72"/>
      <c r="E99" s="72"/>
      <c r="F99" s="6"/>
      <c r="G99" s="72"/>
      <c r="H99" s="6"/>
      <c r="J99" s="6"/>
    </row>
    <row r="100" spans="1:11" ht="8.1" customHeight="1" x14ac:dyDescent="0.5">
      <c r="C100" s="72"/>
      <c r="D100" s="72"/>
      <c r="E100" s="72"/>
      <c r="F100" s="6"/>
      <c r="G100" s="72"/>
      <c r="H100" s="6"/>
      <c r="J100" s="6"/>
    </row>
    <row r="101" spans="1:11" ht="20.45" customHeight="1" x14ac:dyDescent="0.5">
      <c r="A101" s="66" t="s">
        <v>64</v>
      </c>
      <c r="B101" s="66"/>
      <c r="C101" s="81"/>
      <c r="D101" s="81"/>
      <c r="E101" s="81"/>
      <c r="F101" s="6"/>
      <c r="G101" s="81"/>
      <c r="H101" s="6"/>
      <c r="I101" s="12"/>
      <c r="J101" s="6"/>
      <c r="K101" s="12"/>
    </row>
    <row r="102" spans="1:11" ht="8.1" customHeight="1" x14ac:dyDescent="0.5">
      <c r="A102" s="66"/>
      <c r="B102" s="66"/>
      <c r="C102" s="81"/>
      <c r="D102" s="81"/>
      <c r="E102" s="81"/>
      <c r="F102" s="6"/>
      <c r="G102" s="81"/>
      <c r="H102" s="6"/>
      <c r="I102" s="12"/>
      <c r="J102" s="6"/>
      <c r="K102" s="12"/>
    </row>
    <row r="103" spans="1:11" ht="20.45" customHeight="1" x14ac:dyDescent="0.5">
      <c r="A103" s="61" t="s">
        <v>65</v>
      </c>
      <c r="C103" s="62">
        <v>26</v>
      </c>
      <c r="D103" s="62"/>
      <c r="E103" s="62"/>
      <c r="F103" s="6"/>
      <c r="G103" s="62"/>
      <c r="H103" s="6"/>
      <c r="I103" s="12"/>
      <c r="J103" s="6"/>
      <c r="K103" s="12"/>
    </row>
    <row r="104" spans="1:11" ht="20.45" customHeight="1" x14ac:dyDescent="0.5">
      <c r="B104" s="61" t="s">
        <v>66</v>
      </c>
      <c r="C104" s="62"/>
      <c r="D104" s="62"/>
      <c r="E104" s="62"/>
      <c r="F104" s="61"/>
      <c r="G104" s="62"/>
      <c r="H104" s="61"/>
      <c r="I104" s="61"/>
      <c r="J104" s="61"/>
      <c r="K104" s="61"/>
    </row>
    <row r="105" spans="1:11" ht="20.45" customHeight="1" x14ac:dyDescent="0.5">
      <c r="B105" s="61" t="s">
        <v>67</v>
      </c>
      <c r="C105" s="62"/>
      <c r="D105" s="62"/>
      <c r="E105" s="62"/>
      <c r="F105" s="61"/>
      <c r="G105" s="62"/>
      <c r="H105" s="61"/>
      <c r="J105" s="61"/>
    </row>
    <row r="106" spans="1:11" ht="20.45" customHeight="1" thickBot="1" x14ac:dyDescent="0.55000000000000004">
      <c r="B106" s="61" t="s">
        <v>68</v>
      </c>
      <c r="C106" s="62"/>
      <c r="D106" s="62"/>
      <c r="E106" s="18">
        <v>300000000</v>
      </c>
      <c r="F106" s="61"/>
      <c r="G106" s="18">
        <v>300000000</v>
      </c>
      <c r="H106" s="61"/>
      <c r="I106" s="18">
        <v>300000000</v>
      </c>
      <c r="J106" s="62"/>
      <c r="K106" s="18">
        <v>300000000</v>
      </c>
    </row>
    <row r="107" spans="1:11" ht="8.1" customHeight="1" thickTop="1" x14ac:dyDescent="0.5">
      <c r="C107" s="62"/>
      <c r="D107" s="62"/>
      <c r="E107" s="12"/>
      <c r="F107" s="62"/>
      <c r="G107" s="12"/>
      <c r="H107" s="62"/>
      <c r="I107" s="12"/>
      <c r="J107" s="62"/>
      <c r="K107" s="12"/>
    </row>
    <row r="108" spans="1:11" ht="20.45" customHeight="1" x14ac:dyDescent="0.5">
      <c r="B108" s="61" t="s">
        <v>69</v>
      </c>
      <c r="C108" s="62"/>
      <c r="D108" s="62"/>
      <c r="E108" s="12"/>
      <c r="F108" s="62"/>
      <c r="G108" s="12"/>
      <c r="H108" s="62"/>
      <c r="I108" s="12"/>
      <c r="J108" s="62"/>
      <c r="K108" s="12"/>
    </row>
    <row r="109" spans="1:11" ht="20.45" customHeight="1" x14ac:dyDescent="0.5">
      <c r="B109" s="61" t="s">
        <v>67</v>
      </c>
      <c r="C109" s="62"/>
      <c r="D109" s="62"/>
      <c r="E109" s="12"/>
      <c r="F109" s="62"/>
      <c r="G109" s="12"/>
      <c r="H109" s="62"/>
      <c r="I109" s="12"/>
      <c r="J109" s="62"/>
      <c r="K109" s="12"/>
    </row>
    <row r="110" spans="1:11" ht="20.45" customHeight="1" x14ac:dyDescent="0.5">
      <c r="B110" s="61" t="s">
        <v>70</v>
      </c>
      <c r="C110" s="62"/>
      <c r="D110" s="62"/>
      <c r="E110" s="12">
        <v>300000000</v>
      </c>
      <c r="F110" s="62"/>
      <c r="G110" s="12">
        <v>300000000</v>
      </c>
      <c r="H110" s="62"/>
      <c r="I110" s="12">
        <v>300000000</v>
      </c>
      <c r="J110" s="62"/>
      <c r="K110" s="12">
        <v>300000000</v>
      </c>
    </row>
    <row r="111" spans="1:11" ht="20.45" customHeight="1" x14ac:dyDescent="0.5">
      <c r="A111" s="61" t="s">
        <v>71</v>
      </c>
      <c r="C111" s="62"/>
      <c r="D111" s="62"/>
      <c r="E111" s="2">
        <v>933808880</v>
      </c>
      <c r="F111" s="62"/>
      <c r="G111" s="2">
        <v>933808880</v>
      </c>
      <c r="H111" s="62"/>
      <c r="I111" s="2">
        <v>933808880</v>
      </c>
      <c r="J111" s="62"/>
      <c r="K111" s="2">
        <v>933808880</v>
      </c>
    </row>
    <row r="112" spans="1:11" ht="20.45" customHeight="1" x14ac:dyDescent="0.5">
      <c r="A112" s="61" t="s">
        <v>72</v>
      </c>
      <c r="E112" s="12"/>
      <c r="F112" s="61"/>
      <c r="G112" s="12"/>
      <c r="H112" s="61"/>
      <c r="I112" s="12"/>
      <c r="J112" s="61"/>
      <c r="K112" s="12"/>
    </row>
    <row r="113" spans="1:11" ht="20.45" customHeight="1" x14ac:dyDescent="0.5">
      <c r="B113" s="61" t="s">
        <v>73</v>
      </c>
      <c r="C113" s="62">
        <v>27</v>
      </c>
      <c r="D113" s="62"/>
      <c r="E113" s="2">
        <v>30000000</v>
      </c>
      <c r="F113" s="81"/>
      <c r="G113" s="2">
        <v>30000000</v>
      </c>
      <c r="H113" s="81"/>
      <c r="I113" s="2">
        <v>30000000</v>
      </c>
      <c r="J113" s="81"/>
      <c r="K113" s="2">
        <v>30000000</v>
      </c>
    </row>
    <row r="114" spans="1:11" ht="20.45" customHeight="1" x14ac:dyDescent="0.5">
      <c r="B114" s="61" t="s">
        <v>74</v>
      </c>
      <c r="C114" s="62">
        <v>26</v>
      </c>
      <c r="D114" s="62"/>
      <c r="E114" s="2">
        <v>37335048</v>
      </c>
      <c r="F114" s="81"/>
      <c r="G114" s="2">
        <v>37335048</v>
      </c>
      <c r="H114" s="81"/>
      <c r="I114" s="2">
        <v>37335048</v>
      </c>
      <c r="J114" s="81"/>
      <c r="K114" s="2">
        <v>37335048</v>
      </c>
    </row>
    <row r="115" spans="1:11" ht="20.45" customHeight="1" x14ac:dyDescent="0.5">
      <c r="B115" s="61" t="s">
        <v>75</v>
      </c>
      <c r="E115" s="2">
        <v>-378908181</v>
      </c>
      <c r="F115" s="62"/>
      <c r="G115" s="2">
        <v>-269367407</v>
      </c>
      <c r="H115" s="62"/>
      <c r="I115" s="2">
        <v>-385124558</v>
      </c>
      <c r="J115" s="62"/>
      <c r="K115" s="2">
        <v>-264506855</v>
      </c>
    </row>
    <row r="116" spans="1:11" ht="20.45" customHeight="1" x14ac:dyDescent="0.5">
      <c r="A116" s="61" t="s">
        <v>76</v>
      </c>
      <c r="C116" s="62">
        <v>26</v>
      </c>
      <c r="D116" s="62"/>
      <c r="E116" s="11">
        <v>-37335048</v>
      </c>
      <c r="F116" s="62"/>
      <c r="G116" s="11">
        <v>-37335048</v>
      </c>
      <c r="H116" s="62"/>
      <c r="I116" s="11">
        <v>-37335048</v>
      </c>
      <c r="J116" s="62"/>
      <c r="K116" s="11">
        <v>-37335048</v>
      </c>
    </row>
    <row r="117" spans="1:11" ht="7.5" customHeight="1" x14ac:dyDescent="0.5">
      <c r="C117" s="62"/>
      <c r="D117" s="62"/>
      <c r="E117" s="12"/>
      <c r="F117" s="62"/>
      <c r="G117" s="12"/>
      <c r="H117" s="62"/>
      <c r="I117" s="12"/>
      <c r="J117" s="62"/>
      <c r="K117" s="12"/>
    </row>
    <row r="118" spans="1:11" ht="20.45" customHeight="1" x14ac:dyDescent="0.5">
      <c r="A118" s="73" t="s">
        <v>77</v>
      </c>
      <c r="C118" s="62"/>
      <c r="D118" s="62"/>
      <c r="E118" s="12">
        <f>SUM(E110:E116)</f>
        <v>884900699</v>
      </c>
      <c r="F118" s="81"/>
      <c r="G118" s="12">
        <f>SUM(G110:G116)</f>
        <v>994441473</v>
      </c>
      <c r="H118" s="81"/>
      <c r="I118" s="12">
        <f>SUM(I110:J116)</f>
        <v>878684322</v>
      </c>
      <c r="J118" s="81"/>
      <c r="K118" s="12">
        <f>SUM(K110:L116)</f>
        <v>999302025</v>
      </c>
    </row>
    <row r="119" spans="1:11" ht="6" customHeight="1" x14ac:dyDescent="0.5">
      <c r="A119" s="60"/>
      <c r="C119" s="62"/>
      <c r="D119" s="62"/>
      <c r="E119" s="12"/>
      <c r="F119" s="81"/>
      <c r="G119" s="12"/>
      <c r="H119" s="81"/>
      <c r="I119" s="12"/>
      <c r="J119" s="81"/>
      <c r="K119" s="12"/>
    </row>
    <row r="120" spans="1:11" ht="20.45" customHeight="1" x14ac:dyDescent="0.5">
      <c r="A120" s="73" t="s">
        <v>78</v>
      </c>
      <c r="C120" s="62">
        <v>15</v>
      </c>
      <c r="D120" s="62"/>
      <c r="E120" s="11">
        <v>491916</v>
      </c>
      <c r="F120" s="81"/>
      <c r="G120" s="11">
        <v>2792451</v>
      </c>
      <c r="H120" s="81"/>
      <c r="I120" s="11">
        <v>0</v>
      </c>
      <c r="J120" s="81"/>
      <c r="K120" s="11">
        <v>0</v>
      </c>
    </row>
    <row r="121" spans="1:11" ht="8.1" customHeight="1" x14ac:dyDescent="0.5">
      <c r="A121" s="60"/>
      <c r="B121" s="60"/>
      <c r="C121" s="62"/>
      <c r="D121" s="62"/>
      <c r="E121" s="12"/>
      <c r="F121" s="81"/>
      <c r="G121" s="12"/>
      <c r="H121" s="81"/>
      <c r="I121" s="12"/>
      <c r="J121" s="81"/>
      <c r="K121" s="12"/>
    </row>
    <row r="122" spans="1:11" ht="18.75" x14ac:dyDescent="0.5">
      <c r="A122" s="60" t="s">
        <v>79</v>
      </c>
      <c r="B122" s="60"/>
      <c r="C122" s="62"/>
      <c r="D122" s="62"/>
      <c r="E122" s="11">
        <f>SUM(E118:E120)</f>
        <v>885392615</v>
      </c>
      <c r="F122" s="81"/>
      <c r="G122" s="11">
        <f>SUM(G118:G120)</f>
        <v>997233924</v>
      </c>
      <c r="H122" s="81"/>
      <c r="I122" s="11">
        <f>SUM(I118:I120)</f>
        <v>878684322</v>
      </c>
      <c r="J122" s="81"/>
      <c r="K122" s="11">
        <f>SUM(K118:K120)</f>
        <v>999302025</v>
      </c>
    </row>
    <row r="123" spans="1:11" ht="8.1" customHeight="1" x14ac:dyDescent="0.5">
      <c r="A123" s="60"/>
      <c r="B123" s="60"/>
      <c r="C123" s="62"/>
      <c r="D123" s="62"/>
      <c r="E123" s="12"/>
      <c r="F123" s="81"/>
      <c r="G123" s="12"/>
      <c r="H123" s="81"/>
      <c r="I123" s="12"/>
      <c r="J123" s="81"/>
      <c r="K123" s="12"/>
    </row>
    <row r="124" spans="1:11" ht="20.45" customHeight="1" thickBot="1" x14ac:dyDescent="0.55000000000000004">
      <c r="A124" s="60" t="s">
        <v>80</v>
      </c>
      <c r="B124" s="60"/>
      <c r="C124" s="62"/>
      <c r="D124" s="62"/>
      <c r="E124" s="14">
        <f>SUM(E82+E122)</f>
        <v>1609029941</v>
      </c>
      <c r="F124" s="62"/>
      <c r="G124" s="14">
        <f>SUM(G82+G122)</f>
        <v>1837858949</v>
      </c>
      <c r="H124" s="62"/>
      <c r="I124" s="14">
        <f>SUM(I82+I122)</f>
        <v>1597994496</v>
      </c>
      <c r="J124" s="62"/>
      <c r="K124" s="14">
        <f>SUM(K82+K122)</f>
        <v>1838754502</v>
      </c>
    </row>
    <row r="125" spans="1:11" ht="20.45" customHeight="1" thickTop="1" x14ac:dyDescent="0.5">
      <c r="A125" s="60"/>
      <c r="B125" s="60"/>
      <c r="C125" s="62"/>
      <c r="D125" s="62"/>
      <c r="E125" s="12"/>
      <c r="F125" s="62"/>
      <c r="G125" s="12"/>
      <c r="H125" s="62"/>
      <c r="I125" s="12"/>
      <c r="J125" s="62"/>
      <c r="K125" s="12"/>
    </row>
    <row r="126" spans="1:11" ht="20.45" customHeight="1" x14ac:dyDescent="0.5">
      <c r="A126" s="60"/>
      <c r="B126" s="60"/>
      <c r="C126" s="62"/>
      <c r="D126" s="62"/>
      <c r="E126" s="84"/>
      <c r="F126" s="62"/>
      <c r="G126" s="84"/>
      <c r="H126" s="82"/>
      <c r="I126" s="84"/>
      <c r="J126" s="62"/>
      <c r="K126" s="84"/>
    </row>
    <row r="127" spans="1:11" ht="20.45" customHeight="1" x14ac:dyDescent="0.5">
      <c r="A127" s="60"/>
      <c r="B127" s="60"/>
      <c r="C127" s="62"/>
      <c r="D127" s="62"/>
      <c r="E127" s="84"/>
      <c r="F127" s="62"/>
      <c r="G127" s="62"/>
      <c r="H127" s="83"/>
      <c r="I127" s="84"/>
      <c r="J127" s="62"/>
      <c r="K127" s="83"/>
    </row>
    <row r="128" spans="1:11" ht="20.45" customHeight="1" x14ac:dyDescent="0.5">
      <c r="A128" s="60"/>
      <c r="B128" s="60"/>
      <c r="C128" s="62"/>
      <c r="D128" s="62"/>
      <c r="E128" s="62"/>
      <c r="F128" s="62"/>
      <c r="G128" s="62"/>
      <c r="H128" s="62"/>
      <c r="I128" s="12"/>
      <c r="J128" s="62"/>
      <c r="K128" s="12"/>
    </row>
    <row r="129" spans="1:11" ht="20.45" customHeight="1" x14ac:dyDescent="0.5">
      <c r="A129" s="60"/>
      <c r="B129" s="60"/>
      <c r="C129" s="62"/>
      <c r="D129" s="62"/>
      <c r="E129" s="62"/>
      <c r="F129" s="62"/>
      <c r="G129" s="62"/>
      <c r="H129" s="62"/>
      <c r="I129" s="12"/>
      <c r="J129" s="62"/>
      <c r="K129" s="12"/>
    </row>
    <row r="130" spans="1:11" ht="18.75" customHeight="1" x14ac:dyDescent="0.5">
      <c r="A130" s="60"/>
      <c r="B130" s="60"/>
      <c r="C130" s="62"/>
      <c r="D130" s="62"/>
      <c r="E130" s="62"/>
      <c r="F130" s="62"/>
      <c r="G130" s="62"/>
      <c r="H130" s="62"/>
      <c r="I130" s="12"/>
      <c r="J130" s="62"/>
      <c r="K130" s="12"/>
    </row>
    <row r="131" spans="1:11" ht="20.45" customHeight="1" x14ac:dyDescent="0.5">
      <c r="A131" s="60"/>
      <c r="B131" s="60"/>
      <c r="C131" s="62"/>
      <c r="D131" s="62"/>
      <c r="E131" s="62"/>
      <c r="F131" s="62"/>
      <c r="G131" s="62"/>
      <c r="H131" s="62"/>
      <c r="I131" s="12"/>
      <c r="J131" s="62"/>
      <c r="K131" s="12"/>
    </row>
    <row r="132" spans="1:11" ht="20.45" customHeight="1" x14ac:dyDescent="0.5">
      <c r="A132" s="162" t="s">
        <v>35</v>
      </c>
      <c r="B132" s="162"/>
      <c r="C132" s="162"/>
      <c r="D132" s="162"/>
      <c r="E132" s="162"/>
      <c r="F132" s="162"/>
      <c r="G132" s="162"/>
      <c r="H132" s="162"/>
      <c r="I132" s="162"/>
      <c r="J132" s="162"/>
      <c r="K132" s="162"/>
    </row>
    <row r="133" spans="1:11" ht="20.45" customHeight="1" x14ac:dyDescent="0.5">
      <c r="A133" s="60"/>
      <c r="B133" s="60"/>
      <c r="C133" s="62"/>
      <c r="D133" s="62"/>
      <c r="E133" s="62"/>
      <c r="F133" s="62"/>
      <c r="G133" s="62"/>
      <c r="H133" s="62"/>
      <c r="I133" s="84"/>
      <c r="J133" s="62"/>
      <c r="K133" s="84"/>
    </row>
    <row r="134" spans="1:11" ht="11.25" customHeight="1" x14ac:dyDescent="0.5">
      <c r="B134" s="60"/>
      <c r="C134" s="62"/>
      <c r="D134" s="62"/>
      <c r="E134" s="62"/>
      <c r="F134" s="62"/>
      <c r="G134" s="62"/>
      <c r="H134" s="62"/>
      <c r="I134" s="84"/>
      <c r="J134" s="62"/>
      <c r="K134" s="84"/>
    </row>
    <row r="135" spans="1:11" ht="21.95" customHeight="1" x14ac:dyDescent="0.5">
      <c r="A135" s="76" t="str">
        <f>A90</f>
        <v>หมายเหตุประกอบงบการเงินเป็นส่วนหนึ่งของงบการเงินนี้</v>
      </c>
      <c r="B135" s="85"/>
      <c r="C135" s="85"/>
      <c r="D135" s="85"/>
      <c r="E135" s="85"/>
      <c r="F135" s="16"/>
      <c r="G135" s="85"/>
      <c r="H135" s="16"/>
      <c r="I135" s="11"/>
      <c r="J135" s="16"/>
      <c r="K135" s="11"/>
    </row>
  </sheetData>
  <mergeCells count="9">
    <mergeCell ref="A87:K87"/>
    <mergeCell ref="A44:K44"/>
    <mergeCell ref="A132:K132"/>
    <mergeCell ref="I5:K5"/>
    <mergeCell ref="I51:K51"/>
    <mergeCell ref="I95:K95"/>
    <mergeCell ref="E5:G5"/>
    <mergeCell ref="E51:G51"/>
    <mergeCell ref="E95:G9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92"/>
  <sheetViews>
    <sheetView zoomScaleNormal="100" zoomScaleSheetLayoutView="96" workbookViewId="0"/>
  </sheetViews>
  <sheetFormatPr defaultColWidth="9.140625" defaultRowHeight="21.75" customHeight="1" x14ac:dyDescent="0.5"/>
  <cols>
    <col min="1" max="2" width="1.42578125" style="61" customWidth="1"/>
    <col min="3" max="3" width="37.28515625" style="61" customWidth="1"/>
    <col min="4" max="4" width="7.7109375" style="61" customWidth="1"/>
    <col min="5" max="5" width="0.85546875" style="61" customWidth="1"/>
    <col min="6" max="6" width="11.7109375" style="61" customWidth="1"/>
    <col min="7" max="7" width="0.85546875" style="61" customWidth="1"/>
    <col min="8" max="8" width="11.7109375" style="61" customWidth="1"/>
    <col min="9" max="9" width="0.85546875" style="61" customWidth="1"/>
    <col min="10" max="10" width="11.7109375" style="28" customWidth="1"/>
    <col min="11" max="11" width="0.85546875" style="28" customWidth="1"/>
    <col min="12" max="12" width="11.7109375" style="28" customWidth="1"/>
    <col min="13" max="234" width="9.140625" style="61"/>
    <col min="235" max="236" width="1.42578125" style="61" customWidth="1"/>
    <col min="237" max="237" width="44.5703125" style="61" customWidth="1"/>
    <col min="238" max="238" width="7.85546875" style="61" customWidth="1"/>
    <col min="239" max="239" width="0.5703125" style="61" customWidth="1"/>
    <col min="240" max="240" width="13.7109375" style="61" customWidth="1"/>
    <col min="241" max="241" width="0.5703125" style="61" customWidth="1"/>
    <col min="242" max="242" width="13.7109375" style="61" customWidth="1"/>
    <col min="243" max="243" width="0.5703125" style="61" customWidth="1"/>
    <col min="244" max="244" width="13.7109375" style="61" customWidth="1"/>
    <col min="245" max="246" width="9.140625" style="61"/>
    <col min="247" max="247" width="0.5703125" style="61" customWidth="1"/>
    <col min="248" max="248" width="13.7109375" style="61" customWidth="1"/>
    <col min="249" max="249" width="0.5703125" style="61" customWidth="1"/>
    <col min="250" max="250" width="13.7109375" style="61" customWidth="1"/>
    <col min="251" max="251" width="0.5703125" style="61" customWidth="1"/>
    <col min="252" max="252" width="13.7109375" style="61" customWidth="1"/>
    <col min="253" max="253" width="9.140625" style="61"/>
    <col min="254" max="254" width="0.5703125" style="61" customWidth="1"/>
    <col min="255" max="255" width="13.7109375" style="61" customWidth="1"/>
    <col min="256" max="256" width="0.5703125" style="61" customWidth="1"/>
    <col min="257" max="257" width="13.7109375" style="61" customWidth="1"/>
    <col min="258" max="258" width="0.5703125" style="61" customWidth="1"/>
    <col min="259" max="259" width="13.7109375" style="61" customWidth="1"/>
    <col min="260" max="490" width="9.140625" style="61"/>
    <col min="491" max="492" width="1.42578125" style="61" customWidth="1"/>
    <col min="493" max="493" width="44.5703125" style="61" customWidth="1"/>
    <col min="494" max="494" width="7.85546875" style="61" customWidth="1"/>
    <col min="495" max="495" width="0.5703125" style="61" customWidth="1"/>
    <col min="496" max="496" width="13.7109375" style="61" customWidth="1"/>
    <col min="497" max="497" width="0.5703125" style="61" customWidth="1"/>
    <col min="498" max="498" width="13.7109375" style="61" customWidth="1"/>
    <col min="499" max="499" width="0.5703125" style="61" customWidth="1"/>
    <col min="500" max="500" width="13.7109375" style="61" customWidth="1"/>
    <col min="501" max="502" width="9.140625" style="61"/>
    <col min="503" max="503" width="0.5703125" style="61" customWidth="1"/>
    <col min="504" max="504" width="13.7109375" style="61" customWidth="1"/>
    <col min="505" max="505" width="0.5703125" style="61" customWidth="1"/>
    <col min="506" max="506" width="13.7109375" style="61" customWidth="1"/>
    <col min="507" max="507" width="0.5703125" style="61" customWidth="1"/>
    <col min="508" max="508" width="13.7109375" style="61" customWidth="1"/>
    <col min="509" max="509" width="9.140625" style="61"/>
    <col min="510" max="510" width="0.5703125" style="61" customWidth="1"/>
    <col min="511" max="511" width="13.7109375" style="61" customWidth="1"/>
    <col min="512" max="512" width="0.5703125" style="61" customWidth="1"/>
    <col min="513" max="513" width="13.7109375" style="61" customWidth="1"/>
    <col min="514" max="514" width="0.5703125" style="61" customWidth="1"/>
    <col min="515" max="515" width="13.7109375" style="61" customWidth="1"/>
    <col min="516" max="746" width="9.140625" style="61"/>
    <col min="747" max="748" width="1.42578125" style="61" customWidth="1"/>
    <col min="749" max="749" width="44.5703125" style="61" customWidth="1"/>
    <col min="750" max="750" width="7.85546875" style="61" customWidth="1"/>
    <col min="751" max="751" width="0.5703125" style="61" customWidth="1"/>
    <col min="752" max="752" width="13.7109375" style="61" customWidth="1"/>
    <col min="753" max="753" width="0.5703125" style="61" customWidth="1"/>
    <col min="754" max="754" width="13.7109375" style="61" customWidth="1"/>
    <col min="755" max="755" width="0.5703125" style="61" customWidth="1"/>
    <col min="756" max="756" width="13.7109375" style="61" customWidth="1"/>
    <col min="757" max="758" width="9.140625" style="61"/>
    <col min="759" max="759" width="0.5703125" style="61" customWidth="1"/>
    <col min="760" max="760" width="13.7109375" style="61" customWidth="1"/>
    <col min="761" max="761" width="0.5703125" style="61" customWidth="1"/>
    <col min="762" max="762" width="13.7109375" style="61" customWidth="1"/>
    <col min="763" max="763" width="0.5703125" style="61" customWidth="1"/>
    <col min="764" max="764" width="13.7109375" style="61" customWidth="1"/>
    <col min="765" max="765" width="9.140625" style="61"/>
    <col min="766" max="766" width="0.5703125" style="61" customWidth="1"/>
    <col min="767" max="767" width="13.7109375" style="61" customWidth="1"/>
    <col min="768" max="768" width="0.5703125" style="61" customWidth="1"/>
    <col min="769" max="769" width="13.7109375" style="61" customWidth="1"/>
    <col min="770" max="770" width="0.5703125" style="61" customWidth="1"/>
    <col min="771" max="771" width="13.7109375" style="61" customWidth="1"/>
    <col min="772" max="1002" width="9.140625" style="61"/>
    <col min="1003" max="1004" width="1.42578125" style="61" customWidth="1"/>
    <col min="1005" max="1005" width="44.5703125" style="61" customWidth="1"/>
    <col min="1006" max="1006" width="7.85546875" style="61" customWidth="1"/>
    <col min="1007" max="1007" width="0.5703125" style="61" customWidth="1"/>
    <col min="1008" max="1008" width="13.7109375" style="61" customWidth="1"/>
    <col min="1009" max="1009" width="0.5703125" style="61" customWidth="1"/>
    <col min="1010" max="1010" width="13.7109375" style="61" customWidth="1"/>
    <col min="1011" max="1011" width="0.5703125" style="61" customWidth="1"/>
    <col min="1012" max="1012" width="13.7109375" style="61" customWidth="1"/>
    <col min="1013" max="1014" width="9.140625" style="61"/>
    <col min="1015" max="1015" width="0.5703125" style="61" customWidth="1"/>
    <col min="1016" max="1016" width="13.7109375" style="61" customWidth="1"/>
    <col min="1017" max="1017" width="0.5703125" style="61" customWidth="1"/>
    <col min="1018" max="1018" width="13.7109375" style="61" customWidth="1"/>
    <col min="1019" max="1019" width="0.5703125" style="61" customWidth="1"/>
    <col min="1020" max="1020" width="13.7109375" style="61" customWidth="1"/>
    <col min="1021" max="1021" width="9.140625" style="61"/>
    <col min="1022" max="1022" width="0.5703125" style="61" customWidth="1"/>
    <col min="1023" max="1023" width="13.7109375" style="61" customWidth="1"/>
    <col min="1024" max="1024" width="0.5703125" style="61" customWidth="1"/>
    <col min="1025" max="1025" width="13.7109375" style="61" customWidth="1"/>
    <col min="1026" max="1026" width="0.5703125" style="61" customWidth="1"/>
    <col min="1027" max="1027" width="13.7109375" style="61" customWidth="1"/>
    <col min="1028" max="1258" width="9.140625" style="61"/>
    <col min="1259" max="1260" width="1.42578125" style="61" customWidth="1"/>
    <col min="1261" max="1261" width="44.5703125" style="61" customWidth="1"/>
    <col min="1262" max="1262" width="7.85546875" style="61" customWidth="1"/>
    <col min="1263" max="1263" width="0.5703125" style="61" customWidth="1"/>
    <col min="1264" max="1264" width="13.7109375" style="61" customWidth="1"/>
    <col min="1265" max="1265" width="0.5703125" style="61" customWidth="1"/>
    <col min="1266" max="1266" width="13.7109375" style="61" customWidth="1"/>
    <col min="1267" max="1267" width="0.5703125" style="61" customWidth="1"/>
    <col min="1268" max="1268" width="13.7109375" style="61" customWidth="1"/>
    <col min="1269" max="1270" width="9.140625" style="61"/>
    <col min="1271" max="1271" width="0.5703125" style="61" customWidth="1"/>
    <col min="1272" max="1272" width="13.7109375" style="61" customWidth="1"/>
    <col min="1273" max="1273" width="0.5703125" style="61" customWidth="1"/>
    <col min="1274" max="1274" width="13.7109375" style="61" customWidth="1"/>
    <col min="1275" max="1275" width="0.5703125" style="61" customWidth="1"/>
    <col min="1276" max="1276" width="13.7109375" style="61" customWidth="1"/>
    <col min="1277" max="1277" width="9.140625" style="61"/>
    <col min="1278" max="1278" width="0.5703125" style="61" customWidth="1"/>
    <col min="1279" max="1279" width="13.7109375" style="61" customWidth="1"/>
    <col min="1280" max="1280" width="0.5703125" style="61" customWidth="1"/>
    <col min="1281" max="1281" width="13.7109375" style="61" customWidth="1"/>
    <col min="1282" max="1282" width="0.5703125" style="61" customWidth="1"/>
    <col min="1283" max="1283" width="13.7109375" style="61" customWidth="1"/>
    <col min="1284" max="1514" width="9.140625" style="61"/>
    <col min="1515" max="1516" width="1.42578125" style="61" customWidth="1"/>
    <col min="1517" max="1517" width="44.5703125" style="61" customWidth="1"/>
    <col min="1518" max="1518" width="7.85546875" style="61" customWidth="1"/>
    <col min="1519" max="1519" width="0.5703125" style="61" customWidth="1"/>
    <col min="1520" max="1520" width="13.7109375" style="61" customWidth="1"/>
    <col min="1521" max="1521" width="0.5703125" style="61" customWidth="1"/>
    <col min="1522" max="1522" width="13.7109375" style="61" customWidth="1"/>
    <col min="1523" max="1523" width="0.5703125" style="61" customWidth="1"/>
    <col min="1524" max="1524" width="13.7109375" style="61" customWidth="1"/>
    <col min="1525" max="1526" width="9.140625" style="61"/>
    <col min="1527" max="1527" width="0.5703125" style="61" customWidth="1"/>
    <col min="1528" max="1528" width="13.7109375" style="61" customWidth="1"/>
    <col min="1529" max="1529" width="0.5703125" style="61" customWidth="1"/>
    <col min="1530" max="1530" width="13.7109375" style="61" customWidth="1"/>
    <col min="1531" max="1531" width="0.5703125" style="61" customWidth="1"/>
    <col min="1532" max="1532" width="13.7109375" style="61" customWidth="1"/>
    <col min="1533" max="1533" width="9.140625" style="61"/>
    <col min="1534" max="1534" width="0.5703125" style="61" customWidth="1"/>
    <col min="1535" max="1535" width="13.7109375" style="61" customWidth="1"/>
    <col min="1536" max="1536" width="0.5703125" style="61" customWidth="1"/>
    <col min="1537" max="1537" width="13.7109375" style="61" customWidth="1"/>
    <col min="1538" max="1538" width="0.5703125" style="61" customWidth="1"/>
    <col min="1539" max="1539" width="13.7109375" style="61" customWidth="1"/>
    <col min="1540" max="1770" width="9.140625" style="61"/>
    <col min="1771" max="1772" width="1.42578125" style="61" customWidth="1"/>
    <col min="1773" max="1773" width="44.5703125" style="61" customWidth="1"/>
    <col min="1774" max="1774" width="7.85546875" style="61" customWidth="1"/>
    <col min="1775" max="1775" width="0.5703125" style="61" customWidth="1"/>
    <col min="1776" max="1776" width="13.7109375" style="61" customWidth="1"/>
    <col min="1777" max="1777" width="0.5703125" style="61" customWidth="1"/>
    <col min="1778" max="1778" width="13.7109375" style="61" customWidth="1"/>
    <col min="1779" max="1779" width="0.5703125" style="61" customWidth="1"/>
    <col min="1780" max="1780" width="13.7109375" style="61" customWidth="1"/>
    <col min="1781" max="1782" width="9.140625" style="61"/>
    <col min="1783" max="1783" width="0.5703125" style="61" customWidth="1"/>
    <col min="1784" max="1784" width="13.7109375" style="61" customWidth="1"/>
    <col min="1785" max="1785" width="0.5703125" style="61" customWidth="1"/>
    <col min="1786" max="1786" width="13.7109375" style="61" customWidth="1"/>
    <col min="1787" max="1787" width="0.5703125" style="61" customWidth="1"/>
    <col min="1788" max="1788" width="13.7109375" style="61" customWidth="1"/>
    <col min="1789" max="1789" width="9.140625" style="61"/>
    <col min="1790" max="1790" width="0.5703125" style="61" customWidth="1"/>
    <col min="1791" max="1791" width="13.7109375" style="61" customWidth="1"/>
    <col min="1792" max="1792" width="0.5703125" style="61" customWidth="1"/>
    <col min="1793" max="1793" width="13.7109375" style="61" customWidth="1"/>
    <col min="1794" max="1794" width="0.5703125" style="61" customWidth="1"/>
    <col min="1795" max="1795" width="13.7109375" style="61" customWidth="1"/>
    <col min="1796" max="2026" width="9.140625" style="61"/>
    <col min="2027" max="2028" width="1.42578125" style="61" customWidth="1"/>
    <col min="2029" max="2029" width="44.5703125" style="61" customWidth="1"/>
    <col min="2030" max="2030" width="7.85546875" style="61" customWidth="1"/>
    <col min="2031" max="2031" width="0.5703125" style="61" customWidth="1"/>
    <col min="2032" max="2032" width="13.7109375" style="61" customWidth="1"/>
    <col min="2033" max="2033" width="0.5703125" style="61" customWidth="1"/>
    <col min="2034" max="2034" width="13.7109375" style="61" customWidth="1"/>
    <col min="2035" max="2035" width="0.5703125" style="61" customWidth="1"/>
    <col min="2036" max="2036" width="13.7109375" style="61" customWidth="1"/>
    <col min="2037" max="2038" width="9.140625" style="61"/>
    <col min="2039" max="2039" width="0.5703125" style="61" customWidth="1"/>
    <col min="2040" max="2040" width="13.7109375" style="61" customWidth="1"/>
    <col min="2041" max="2041" width="0.5703125" style="61" customWidth="1"/>
    <col min="2042" max="2042" width="13.7109375" style="61" customWidth="1"/>
    <col min="2043" max="2043" width="0.5703125" style="61" customWidth="1"/>
    <col min="2044" max="2044" width="13.7109375" style="61" customWidth="1"/>
    <col min="2045" max="2045" width="9.140625" style="61"/>
    <col min="2046" max="2046" width="0.5703125" style="61" customWidth="1"/>
    <col min="2047" max="2047" width="13.7109375" style="61" customWidth="1"/>
    <col min="2048" max="2048" width="0.5703125" style="61" customWidth="1"/>
    <col min="2049" max="2049" width="13.7109375" style="61" customWidth="1"/>
    <col min="2050" max="2050" width="0.5703125" style="61" customWidth="1"/>
    <col min="2051" max="2051" width="13.7109375" style="61" customWidth="1"/>
    <col min="2052" max="2282" width="9.140625" style="61"/>
    <col min="2283" max="2284" width="1.42578125" style="61" customWidth="1"/>
    <col min="2285" max="2285" width="44.5703125" style="61" customWidth="1"/>
    <col min="2286" max="2286" width="7.85546875" style="61" customWidth="1"/>
    <col min="2287" max="2287" width="0.5703125" style="61" customWidth="1"/>
    <col min="2288" max="2288" width="13.7109375" style="61" customWidth="1"/>
    <col min="2289" max="2289" width="0.5703125" style="61" customWidth="1"/>
    <col min="2290" max="2290" width="13.7109375" style="61" customWidth="1"/>
    <col min="2291" max="2291" width="0.5703125" style="61" customWidth="1"/>
    <col min="2292" max="2292" width="13.7109375" style="61" customWidth="1"/>
    <col min="2293" max="2294" width="9.140625" style="61"/>
    <col min="2295" max="2295" width="0.5703125" style="61" customWidth="1"/>
    <col min="2296" max="2296" width="13.7109375" style="61" customWidth="1"/>
    <col min="2297" max="2297" width="0.5703125" style="61" customWidth="1"/>
    <col min="2298" max="2298" width="13.7109375" style="61" customWidth="1"/>
    <col min="2299" max="2299" width="0.5703125" style="61" customWidth="1"/>
    <col min="2300" max="2300" width="13.7109375" style="61" customWidth="1"/>
    <col min="2301" max="2301" width="9.140625" style="61"/>
    <col min="2302" max="2302" width="0.5703125" style="61" customWidth="1"/>
    <col min="2303" max="2303" width="13.7109375" style="61" customWidth="1"/>
    <col min="2304" max="2304" width="0.5703125" style="61" customWidth="1"/>
    <col min="2305" max="2305" width="13.7109375" style="61" customWidth="1"/>
    <col min="2306" max="2306" width="0.5703125" style="61" customWidth="1"/>
    <col min="2307" max="2307" width="13.7109375" style="61" customWidth="1"/>
    <col min="2308" max="2538" width="9.140625" style="61"/>
    <col min="2539" max="2540" width="1.42578125" style="61" customWidth="1"/>
    <col min="2541" max="2541" width="44.5703125" style="61" customWidth="1"/>
    <col min="2542" max="2542" width="7.85546875" style="61" customWidth="1"/>
    <col min="2543" max="2543" width="0.5703125" style="61" customWidth="1"/>
    <col min="2544" max="2544" width="13.7109375" style="61" customWidth="1"/>
    <col min="2545" max="2545" width="0.5703125" style="61" customWidth="1"/>
    <col min="2546" max="2546" width="13.7109375" style="61" customWidth="1"/>
    <col min="2547" max="2547" width="0.5703125" style="61" customWidth="1"/>
    <col min="2548" max="2548" width="13.7109375" style="61" customWidth="1"/>
    <col min="2549" max="2550" width="9.140625" style="61"/>
    <col min="2551" max="2551" width="0.5703125" style="61" customWidth="1"/>
    <col min="2552" max="2552" width="13.7109375" style="61" customWidth="1"/>
    <col min="2553" max="2553" width="0.5703125" style="61" customWidth="1"/>
    <col min="2554" max="2554" width="13.7109375" style="61" customWidth="1"/>
    <col min="2555" max="2555" width="0.5703125" style="61" customWidth="1"/>
    <col min="2556" max="2556" width="13.7109375" style="61" customWidth="1"/>
    <col min="2557" max="2557" width="9.140625" style="61"/>
    <col min="2558" max="2558" width="0.5703125" style="61" customWidth="1"/>
    <col min="2559" max="2559" width="13.7109375" style="61" customWidth="1"/>
    <col min="2560" max="2560" width="0.5703125" style="61" customWidth="1"/>
    <col min="2561" max="2561" width="13.7109375" style="61" customWidth="1"/>
    <col min="2562" max="2562" width="0.5703125" style="61" customWidth="1"/>
    <col min="2563" max="2563" width="13.7109375" style="61" customWidth="1"/>
    <col min="2564" max="2794" width="9.140625" style="61"/>
    <col min="2795" max="2796" width="1.42578125" style="61" customWidth="1"/>
    <col min="2797" max="2797" width="44.5703125" style="61" customWidth="1"/>
    <col min="2798" max="2798" width="7.85546875" style="61" customWidth="1"/>
    <col min="2799" max="2799" width="0.5703125" style="61" customWidth="1"/>
    <col min="2800" max="2800" width="13.7109375" style="61" customWidth="1"/>
    <col min="2801" max="2801" width="0.5703125" style="61" customWidth="1"/>
    <col min="2802" max="2802" width="13.7109375" style="61" customWidth="1"/>
    <col min="2803" max="2803" width="0.5703125" style="61" customWidth="1"/>
    <col min="2804" max="2804" width="13.7109375" style="61" customWidth="1"/>
    <col min="2805" max="2806" width="9.140625" style="61"/>
    <col min="2807" max="2807" width="0.5703125" style="61" customWidth="1"/>
    <col min="2808" max="2808" width="13.7109375" style="61" customWidth="1"/>
    <col min="2809" max="2809" width="0.5703125" style="61" customWidth="1"/>
    <col min="2810" max="2810" width="13.7109375" style="61" customWidth="1"/>
    <col min="2811" max="2811" width="0.5703125" style="61" customWidth="1"/>
    <col min="2812" max="2812" width="13.7109375" style="61" customWidth="1"/>
    <col min="2813" max="2813" width="9.140625" style="61"/>
    <col min="2814" max="2814" width="0.5703125" style="61" customWidth="1"/>
    <col min="2815" max="2815" width="13.7109375" style="61" customWidth="1"/>
    <col min="2816" max="2816" width="0.5703125" style="61" customWidth="1"/>
    <col min="2817" max="2817" width="13.7109375" style="61" customWidth="1"/>
    <col min="2818" max="2818" width="0.5703125" style="61" customWidth="1"/>
    <col min="2819" max="2819" width="13.7109375" style="61" customWidth="1"/>
    <col min="2820" max="3050" width="9.140625" style="61"/>
    <col min="3051" max="3052" width="1.42578125" style="61" customWidth="1"/>
    <col min="3053" max="3053" width="44.5703125" style="61" customWidth="1"/>
    <col min="3054" max="3054" width="7.85546875" style="61" customWidth="1"/>
    <col min="3055" max="3055" width="0.5703125" style="61" customWidth="1"/>
    <col min="3056" max="3056" width="13.7109375" style="61" customWidth="1"/>
    <col min="3057" max="3057" width="0.5703125" style="61" customWidth="1"/>
    <col min="3058" max="3058" width="13.7109375" style="61" customWidth="1"/>
    <col min="3059" max="3059" width="0.5703125" style="61" customWidth="1"/>
    <col min="3060" max="3060" width="13.7109375" style="61" customWidth="1"/>
    <col min="3061" max="3062" width="9.140625" style="61"/>
    <col min="3063" max="3063" width="0.5703125" style="61" customWidth="1"/>
    <col min="3064" max="3064" width="13.7109375" style="61" customWidth="1"/>
    <col min="3065" max="3065" width="0.5703125" style="61" customWidth="1"/>
    <col min="3066" max="3066" width="13.7109375" style="61" customWidth="1"/>
    <col min="3067" max="3067" width="0.5703125" style="61" customWidth="1"/>
    <col min="3068" max="3068" width="13.7109375" style="61" customWidth="1"/>
    <col min="3069" max="3069" width="9.140625" style="61"/>
    <col min="3070" max="3070" width="0.5703125" style="61" customWidth="1"/>
    <col min="3071" max="3071" width="13.7109375" style="61" customWidth="1"/>
    <col min="3072" max="3072" width="0.5703125" style="61" customWidth="1"/>
    <col min="3073" max="3073" width="13.7109375" style="61" customWidth="1"/>
    <col min="3074" max="3074" width="0.5703125" style="61" customWidth="1"/>
    <col min="3075" max="3075" width="13.7109375" style="61" customWidth="1"/>
    <col min="3076" max="3306" width="9.140625" style="61"/>
    <col min="3307" max="3308" width="1.42578125" style="61" customWidth="1"/>
    <col min="3309" max="3309" width="44.5703125" style="61" customWidth="1"/>
    <col min="3310" max="3310" width="7.85546875" style="61" customWidth="1"/>
    <col min="3311" max="3311" width="0.5703125" style="61" customWidth="1"/>
    <col min="3312" max="3312" width="13.7109375" style="61" customWidth="1"/>
    <col min="3313" max="3313" width="0.5703125" style="61" customWidth="1"/>
    <col min="3314" max="3314" width="13.7109375" style="61" customWidth="1"/>
    <col min="3315" max="3315" width="0.5703125" style="61" customWidth="1"/>
    <col min="3316" max="3316" width="13.7109375" style="61" customWidth="1"/>
    <col min="3317" max="3318" width="9.140625" style="61"/>
    <col min="3319" max="3319" width="0.5703125" style="61" customWidth="1"/>
    <col min="3320" max="3320" width="13.7109375" style="61" customWidth="1"/>
    <col min="3321" max="3321" width="0.5703125" style="61" customWidth="1"/>
    <col min="3322" max="3322" width="13.7109375" style="61" customWidth="1"/>
    <col min="3323" max="3323" width="0.5703125" style="61" customWidth="1"/>
    <col min="3324" max="3324" width="13.7109375" style="61" customWidth="1"/>
    <col min="3325" max="3325" width="9.140625" style="61"/>
    <col min="3326" max="3326" width="0.5703125" style="61" customWidth="1"/>
    <col min="3327" max="3327" width="13.7109375" style="61" customWidth="1"/>
    <col min="3328" max="3328" width="0.5703125" style="61" customWidth="1"/>
    <col min="3329" max="3329" width="13.7109375" style="61" customWidth="1"/>
    <col min="3330" max="3330" width="0.5703125" style="61" customWidth="1"/>
    <col min="3331" max="3331" width="13.7109375" style="61" customWidth="1"/>
    <col min="3332" max="3562" width="9.140625" style="61"/>
    <col min="3563" max="3564" width="1.42578125" style="61" customWidth="1"/>
    <col min="3565" max="3565" width="44.5703125" style="61" customWidth="1"/>
    <col min="3566" max="3566" width="7.85546875" style="61" customWidth="1"/>
    <col min="3567" max="3567" width="0.5703125" style="61" customWidth="1"/>
    <col min="3568" max="3568" width="13.7109375" style="61" customWidth="1"/>
    <col min="3569" max="3569" width="0.5703125" style="61" customWidth="1"/>
    <col min="3570" max="3570" width="13.7109375" style="61" customWidth="1"/>
    <col min="3571" max="3571" width="0.5703125" style="61" customWidth="1"/>
    <col min="3572" max="3572" width="13.7109375" style="61" customWidth="1"/>
    <col min="3573" max="3574" width="9.140625" style="61"/>
    <col min="3575" max="3575" width="0.5703125" style="61" customWidth="1"/>
    <col min="3576" max="3576" width="13.7109375" style="61" customWidth="1"/>
    <col min="3577" max="3577" width="0.5703125" style="61" customWidth="1"/>
    <col min="3578" max="3578" width="13.7109375" style="61" customWidth="1"/>
    <col min="3579" max="3579" width="0.5703125" style="61" customWidth="1"/>
    <col min="3580" max="3580" width="13.7109375" style="61" customWidth="1"/>
    <col min="3581" max="3581" width="9.140625" style="61"/>
    <col min="3582" max="3582" width="0.5703125" style="61" customWidth="1"/>
    <col min="3583" max="3583" width="13.7109375" style="61" customWidth="1"/>
    <col min="3584" max="3584" width="0.5703125" style="61" customWidth="1"/>
    <col min="3585" max="3585" width="13.7109375" style="61" customWidth="1"/>
    <col min="3586" max="3586" width="0.5703125" style="61" customWidth="1"/>
    <col min="3587" max="3587" width="13.7109375" style="61" customWidth="1"/>
    <col min="3588" max="3818" width="9.140625" style="61"/>
    <col min="3819" max="3820" width="1.42578125" style="61" customWidth="1"/>
    <col min="3821" max="3821" width="44.5703125" style="61" customWidth="1"/>
    <col min="3822" max="3822" width="7.85546875" style="61" customWidth="1"/>
    <col min="3823" max="3823" width="0.5703125" style="61" customWidth="1"/>
    <col min="3824" max="3824" width="13.7109375" style="61" customWidth="1"/>
    <col min="3825" max="3825" width="0.5703125" style="61" customWidth="1"/>
    <col min="3826" max="3826" width="13.7109375" style="61" customWidth="1"/>
    <col min="3827" max="3827" width="0.5703125" style="61" customWidth="1"/>
    <col min="3828" max="3828" width="13.7109375" style="61" customWidth="1"/>
    <col min="3829" max="3830" width="9.140625" style="61"/>
    <col min="3831" max="3831" width="0.5703125" style="61" customWidth="1"/>
    <col min="3832" max="3832" width="13.7109375" style="61" customWidth="1"/>
    <col min="3833" max="3833" width="0.5703125" style="61" customWidth="1"/>
    <col min="3834" max="3834" width="13.7109375" style="61" customWidth="1"/>
    <col min="3835" max="3835" width="0.5703125" style="61" customWidth="1"/>
    <col min="3836" max="3836" width="13.7109375" style="61" customWidth="1"/>
    <col min="3837" max="3837" width="9.140625" style="61"/>
    <col min="3838" max="3838" width="0.5703125" style="61" customWidth="1"/>
    <col min="3839" max="3839" width="13.7109375" style="61" customWidth="1"/>
    <col min="3840" max="3840" width="0.5703125" style="61" customWidth="1"/>
    <col min="3841" max="3841" width="13.7109375" style="61" customWidth="1"/>
    <col min="3842" max="3842" width="0.5703125" style="61" customWidth="1"/>
    <col min="3843" max="3843" width="13.7109375" style="61" customWidth="1"/>
    <col min="3844" max="4074" width="9.140625" style="61"/>
    <col min="4075" max="4076" width="1.42578125" style="61" customWidth="1"/>
    <col min="4077" max="4077" width="44.5703125" style="61" customWidth="1"/>
    <col min="4078" max="4078" width="7.85546875" style="61" customWidth="1"/>
    <col min="4079" max="4079" width="0.5703125" style="61" customWidth="1"/>
    <col min="4080" max="4080" width="13.7109375" style="61" customWidth="1"/>
    <col min="4081" max="4081" width="0.5703125" style="61" customWidth="1"/>
    <col min="4082" max="4082" width="13.7109375" style="61" customWidth="1"/>
    <col min="4083" max="4083" width="0.5703125" style="61" customWidth="1"/>
    <col min="4084" max="4084" width="13.7109375" style="61" customWidth="1"/>
    <col min="4085" max="4086" width="9.140625" style="61"/>
    <col min="4087" max="4087" width="0.5703125" style="61" customWidth="1"/>
    <col min="4088" max="4088" width="13.7109375" style="61" customWidth="1"/>
    <col min="4089" max="4089" width="0.5703125" style="61" customWidth="1"/>
    <col min="4090" max="4090" width="13.7109375" style="61" customWidth="1"/>
    <col min="4091" max="4091" width="0.5703125" style="61" customWidth="1"/>
    <col min="4092" max="4092" width="13.7109375" style="61" customWidth="1"/>
    <col min="4093" max="4093" width="9.140625" style="61"/>
    <col min="4094" max="4094" width="0.5703125" style="61" customWidth="1"/>
    <col min="4095" max="4095" width="13.7109375" style="61" customWidth="1"/>
    <col min="4096" max="4096" width="0.5703125" style="61" customWidth="1"/>
    <col min="4097" max="4097" width="13.7109375" style="61" customWidth="1"/>
    <col min="4098" max="4098" width="0.5703125" style="61" customWidth="1"/>
    <col min="4099" max="4099" width="13.7109375" style="61" customWidth="1"/>
    <col min="4100" max="4330" width="9.140625" style="61"/>
    <col min="4331" max="4332" width="1.42578125" style="61" customWidth="1"/>
    <col min="4333" max="4333" width="44.5703125" style="61" customWidth="1"/>
    <col min="4334" max="4334" width="7.85546875" style="61" customWidth="1"/>
    <col min="4335" max="4335" width="0.5703125" style="61" customWidth="1"/>
    <col min="4336" max="4336" width="13.7109375" style="61" customWidth="1"/>
    <col min="4337" max="4337" width="0.5703125" style="61" customWidth="1"/>
    <col min="4338" max="4338" width="13.7109375" style="61" customWidth="1"/>
    <col min="4339" max="4339" width="0.5703125" style="61" customWidth="1"/>
    <col min="4340" max="4340" width="13.7109375" style="61" customWidth="1"/>
    <col min="4341" max="4342" width="9.140625" style="61"/>
    <col min="4343" max="4343" width="0.5703125" style="61" customWidth="1"/>
    <col min="4344" max="4344" width="13.7109375" style="61" customWidth="1"/>
    <col min="4345" max="4345" width="0.5703125" style="61" customWidth="1"/>
    <col min="4346" max="4346" width="13.7109375" style="61" customWidth="1"/>
    <col min="4347" max="4347" width="0.5703125" style="61" customWidth="1"/>
    <col min="4348" max="4348" width="13.7109375" style="61" customWidth="1"/>
    <col min="4349" max="4349" width="9.140625" style="61"/>
    <col min="4350" max="4350" width="0.5703125" style="61" customWidth="1"/>
    <col min="4351" max="4351" width="13.7109375" style="61" customWidth="1"/>
    <col min="4352" max="4352" width="0.5703125" style="61" customWidth="1"/>
    <col min="4353" max="4353" width="13.7109375" style="61" customWidth="1"/>
    <col min="4354" max="4354" width="0.5703125" style="61" customWidth="1"/>
    <col min="4355" max="4355" width="13.7109375" style="61" customWidth="1"/>
    <col min="4356" max="4586" width="9.140625" style="61"/>
    <col min="4587" max="4588" width="1.42578125" style="61" customWidth="1"/>
    <col min="4589" max="4589" width="44.5703125" style="61" customWidth="1"/>
    <col min="4590" max="4590" width="7.85546875" style="61" customWidth="1"/>
    <col min="4591" max="4591" width="0.5703125" style="61" customWidth="1"/>
    <col min="4592" max="4592" width="13.7109375" style="61" customWidth="1"/>
    <col min="4593" max="4593" width="0.5703125" style="61" customWidth="1"/>
    <col min="4594" max="4594" width="13.7109375" style="61" customWidth="1"/>
    <col min="4595" max="4595" width="0.5703125" style="61" customWidth="1"/>
    <col min="4596" max="4596" width="13.7109375" style="61" customWidth="1"/>
    <col min="4597" max="4598" width="9.140625" style="61"/>
    <col min="4599" max="4599" width="0.5703125" style="61" customWidth="1"/>
    <col min="4600" max="4600" width="13.7109375" style="61" customWidth="1"/>
    <col min="4601" max="4601" width="0.5703125" style="61" customWidth="1"/>
    <col min="4602" max="4602" width="13.7109375" style="61" customWidth="1"/>
    <col min="4603" max="4603" width="0.5703125" style="61" customWidth="1"/>
    <col min="4604" max="4604" width="13.7109375" style="61" customWidth="1"/>
    <col min="4605" max="4605" width="9.140625" style="61"/>
    <col min="4606" max="4606" width="0.5703125" style="61" customWidth="1"/>
    <col min="4607" max="4607" width="13.7109375" style="61" customWidth="1"/>
    <col min="4608" max="4608" width="0.5703125" style="61" customWidth="1"/>
    <col min="4609" max="4609" width="13.7109375" style="61" customWidth="1"/>
    <col min="4610" max="4610" width="0.5703125" style="61" customWidth="1"/>
    <col min="4611" max="4611" width="13.7109375" style="61" customWidth="1"/>
    <col min="4612" max="4842" width="9.140625" style="61"/>
    <col min="4843" max="4844" width="1.42578125" style="61" customWidth="1"/>
    <col min="4845" max="4845" width="44.5703125" style="61" customWidth="1"/>
    <col min="4846" max="4846" width="7.85546875" style="61" customWidth="1"/>
    <col min="4847" max="4847" width="0.5703125" style="61" customWidth="1"/>
    <col min="4848" max="4848" width="13.7109375" style="61" customWidth="1"/>
    <col min="4849" max="4849" width="0.5703125" style="61" customWidth="1"/>
    <col min="4850" max="4850" width="13.7109375" style="61" customWidth="1"/>
    <col min="4851" max="4851" width="0.5703125" style="61" customWidth="1"/>
    <col min="4852" max="4852" width="13.7109375" style="61" customWidth="1"/>
    <col min="4853" max="4854" width="9.140625" style="61"/>
    <col min="4855" max="4855" width="0.5703125" style="61" customWidth="1"/>
    <col min="4856" max="4856" width="13.7109375" style="61" customWidth="1"/>
    <col min="4857" max="4857" width="0.5703125" style="61" customWidth="1"/>
    <col min="4858" max="4858" width="13.7109375" style="61" customWidth="1"/>
    <col min="4859" max="4859" width="0.5703125" style="61" customWidth="1"/>
    <col min="4860" max="4860" width="13.7109375" style="61" customWidth="1"/>
    <col min="4861" max="4861" width="9.140625" style="61"/>
    <col min="4862" max="4862" width="0.5703125" style="61" customWidth="1"/>
    <col min="4863" max="4863" width="13.7109375" style="61" customWidth="1"/>
    <col min="4864" max="4864" width="0.5703125" style="61" customWidth="1"/>
    <col min="4865" max="4865" width="13.7109375" style="61" customWidth="1"/>
    <col min="4866" max="4866" width="0.5703125" style="61" customWidth="1"/>
    <col min="4867" max="4867" width="13.7109375" style="61" customWidth="1"/>
    <col min="4868" max="5098" width="9.140625" style="61"/>
    <col min="5099" max="5100" width="1.42578125" style="61" customWidth="1"/>
    <col min="5101" max="5101" width="44.5703125" style="61" customWidth="1"/>
    <col min="5102" max="5102" width="7.85546875" style="61" customWidth="1"/>
    <col min="5103" max="5103" width="0.5703125" style="61" customWidth="1"/>
    <col min="5104" max="5104" width="13.7109375" style="61" customWidth="1"/>
    <col min="5105" max="5105" width="0.5703125" style="61" customWidth="1"/>
    <col min="5106" max="5106" width="13.7109375" style="61" customWidth="1"/>
    <col min="5107" max="5107" width="0.5703125" style="61" customWidth="1"/>
    <col min="5108" max="5108" width="13.7109375" style="61" customWidth="1"/>
    <col min="5109" max="5110" width="9.140625" style="61"/>
    <col min="5111" max="5111" width="0.5703125" style="61" customWidth="1"/>
    <col min="5112" max="5112" width="13.7109375" style="61" customWidth="1"/>
    <col min="5113" max="5113" width="0.5703125" style="61" customWidth="1"/>
    <col min="5114" max="5114" width="13.7109375" style="61" customWidth="1"/>
    <col min="5115" max="5115" width="0.5703125" style="61" customWidth="1"/>
    <col min="5116" max="5116" width="13.7109375" style="61" customWidth="1"/>
    <col min="5117" max="5117" width="9.140625" style="61"/>
    <col min="5118" max="5118" width="0.5703125" style="61" customWidth="1"/>
    <col min="5119" max="5119" width="13.7109375" style="61" customWidth="1"/>
    <col min="5120" max="5120" width="0.5703125" style="61" customWidth="1"/>
    <col min="5121" max="5121" width="13.7109375" style="61" customWidth="1"/>
    <col min="5122" max="5122" width="0.5703125" style="61" customWidth="1"/>
    <col min="5123" max="5123" width="13.7109375" style="61" customWidth="1"/>
    <col min="5124" max="5354" width="9.140625" style="61"/>
    <col min="5355" max="5356" width="1.42578125" style="61" customWidth="1"/>
    <col min="5357" max="5357" width="44.5703125" style="61" customWidth="1"/>
    <col min="5358" max="5358" width="7.85546875" style="61" customWidth="1"/>
    <col min="5359" max="5359" width="0.5703125" style="61" customWidth="1"/>
    <col min="5360" max="5360" width="13.7109375" style="61" customWidth="1"/>
    <col min="5361" max="5361" width="0.5703125" style="61" customWidth="1"/>
    <col min="5362" max="5362" width="13.7109375" style="61" customWidth="1"/>
    <col min="5363" max="5363" width="0.5703125" style="61" customWidth="1"/>
    <col min="5364" max="5364" width="13.7109375" style="61" customWidth="1"/>
    <col min="5365" max="5366" width="9.140625" style="61"/>
    <col min="5367" max="5367" width="0.5703125" style="61" customWidth="1"/>
    <col min="5368" max="5368" width="13.7109375" style="61" customWidth="1"/>
    <col min="5369" max="5369" width="0.5703125" style="61" customWidth="1"/>
    <col min="5370" max="5370" width="13.7109375" style="61" customWidth="1"/>
    <col min="5371" max="5371" width="0.5703125" style="61" customWidth="1"/>
    <col min="5372" max="5372" width="13.7109375" style="61" customWidth="1"/>
    <col min="5373" max="5373" width="9.140625" style="61"/>
    <col min="5374" max="5374" width="0.5703125" style="61" customWidth="1"/>
    <col min="5375" max="5375" width="13.7109375" style="61" customWidth="1"/>
    <col min="5376" max="5376" width="0.5703125" style="61" customWidth="1"/>
    <col min="5377" max="5377" width="13.7109375" style="61" customWidth="1"/>
    <col min="5378" max="5378" width="0.5703125" style="61" customWidth="1"/>
    <col min="5379" max="5379" width="13.7109375" style="61" customWidth="1"/>
    <col min="5380" max="5610" width="9.140625" style="61"/>
    <col min="5611" max="5612" width="1.42578125" style="61" customWidth="1"/>
    <col min="5613" max="5613" width="44.5703125" style="61" customWidth="1"/>
    <col min="5614" max="5614" width="7.85546875" style="61" customWidth="1"/>
    <col min="5615" max="5615" width="0.5703125" style="61" customWidth="1"/>
    <col min="5616" max="5616" width="13.7109375" style="61" customWidth="1"/>
    <col min="5617" max="5617" width="0.5703125" style="61" customWidth="1"/>
    <col min="5618" max="5618" width="13.7109375" style="61" customWidth="1"/>
    <col min="5619" max="5619" width="0.5703125" style="61" customWidth="1"/>
    <col min="5620" max="5620" width="13.7109375" style="61" customWidth="1"/>
    <col min="5621" max="5622" width="9.140625" style="61"/>
    <col min="5623" max="5623" width="0.5703125" style="61" customWidth="1"/>
    <col min="5624" max="5624" width="13.7109375" style="61" customWidth="1"/>
    <col min="5625" max="5625" width="0.5703125" style="61" customWidth="1"/>
    <col min="5626" max="5626" width="13.7109375" style="61" customWidth="1"/>
    <col min="5627" max="5627" width="0.5703125" style="61" customWidth="1"/>
    <col min="5628" max="5628" width="13.7109375" style="61" customWidth="1"/>
    <col min="5629" max="5629" width="9.140625" style="61"/>
    <col min="5630" max="5630" width="0.5703125" style="61" customWidth="1"/>
    <col min="5631" max="5631" width="13.7109375" style="61" customWidth="1"/>
    <col min="5632" max="5632" width="0.5703125" style="61" customWidth="1"/>
    <col min="5633" max="5633" width="13.7109375" style="61" customWidth="1"/>
    <col min="5634" max="5634" width="0.5703125" style="61" customWidth="1"/>
    <col min="5635" max="5635" width="13.7109375" style="61" customWidth="1"/>
    <col min="5636" max="5866" width="9.140625" style="61"/>
    <col min="5867" max="5868" width="1.42578125" style="61" customWidth="1"/>
    <col min="5869" max="5869" width="44.5703125" style="61" customWidth="1"/>
    <col min="5870" max="5870" width="7.85546875" style="61" customWidth="1"/>
    <col min="5871" max="5871" width="0.5703125" style="61" customWidth="1"/>
    <col min="5872" max="5872" width="13.7109375" style="61" customWidth="1"/>
    <col min="5873" max="5873" width="0.5703125" style="61" customWidth="1"/>
    <col min="5874" max="5874" width="13.7109375" style="61" customWidth="1"/>
    <col min="5875" max="5875" width="0.5703125" style="61" customWidth="1"/>
    <col min="5876" max="5876" width="13.7109375" style="61" customWidth="1"/>
    <col min="5877" max="5878" width="9.140625" style="61"/>
    <col min="5879" max="5879" width="0.5703125" style="61" customWidth="1"/>
    <col min="5880" max="5880" width="13.7109375" style="61" customWidth="1"/>
    <col min="5881" max="5881" width="0.5703125" style="61" customWidth="1"/>
    <col min="5882" max="5882" width="13.7109375" style="61" customWidth="1"/>
    <col min="5883" max="5883" width="0.5703125" style="61" customWidth="1"/>
    <col min="5884" max="5884" width="13.7109375" style="61" customWidth="1"/>
    <col min="5885" max="5885" width="9.140625" style="61"/>
    <col min="5886" max="5886" width="0.5703125" style="61" customWidth="1"/>
    <col min="5887" max="5887" width="13.7109375" style="61" customWidth="1"/>
    <col min="5888" max="5888" width="0.5703125" style="61" customWidth="1"/>
    <col min="5889" max="5889" width="13.7109375" style="61" customWidth="1"/>
    <col min="5890" max="5890" width="0.5703125" style="61" customWidth="1"/>
    <col min="5891" max="5891" width="13.7109375" style="61" customWidth="1"/>
    <col min="5892" max="6122" width="9.140625" style="61"/>
    <col min="6123" max="6124" width="1.42578125" style="61" customWidth="1"/>
    <col min="6125" max="6125" width="44.5703125" style="61" customWidth="1"/>
    <col min="6126" max="6126" width="7.85546875" style="61" customWidth="1"/>
    <col min="6127" max="6127" width="0.5703125" style="61" customWidth="1"/>
    <col min="6128" max="6128" width="13.7109375" style="61" customWidth="1"/>
    <col min="6129" max="6129" width="0.5703125" style="61" customWidth="1"/>
    <col min="6130" max="6130" width="13.7109375" style="61" customWidth="1"/>
    <col min="6131" max="6131" width="0.5703125" style="61" customWidth="1"/>
    <col min="6132" max="6132" width="13.7109375" style="61" customWidth="1"/>
    <col min="6133" max="6134" width="9.140625" style="61"/>
    <col min="6135" max="6135" width="0.5703125" style="61" customWidth="1"/>
    <col min="6136" max="6136" width="13.7109375" style="61" customWidth="1"/>
    <col min="6137" max="6137" width="0.5703125" style="61" customWidth="1"/>
    <col min="6138" max="6138" width="13.7109375" style="61" customWidth="1"/>
    <col min="6139" max="6139" width="0.5703125" style="61" customWidth="1"/>
    <col min="6140" max="6140" width="13.7109375" style="61" customWidth="1"/>
    <col min="6141" max="6141" width="9.140625" style="61"/>
    <col min="6142" max="6142" width="0.5703125" style="61" customWidth="1"/>
    <col min="6143" max="6143" width="13.7109375" style="61" customWidth="1"/>
    <col min="6144" max="6144" width="0.5703125" style="61" customWidth="1"/>
    <col min="6145" max="6145" width="13.7109375" style="61" customWidth="1"/>
    <col min="6146" max="6146" width="0.5703125" style="61" customWidth="1"/>
    <col min="6147" max="6147" width="13.7109375" style="61" customWidth="1"/>
    <col min="6148" max="6378" width="9.140625" style="61"/>
    <col min="6379" max="6380" width="1.42578125" style="61" customWidth="1"/>
    <col min="6381" max="6381" width="44.5703125" style="61" customWidth="1"/>
    <col min="6382" max="6382" width="7.85546875" style="61" customWidth="1"/>
    <col min="6383" max="6383" width="0.5703125" style="61" customWidth="1"/>
    <col min="6384" max="6384" width="13.7109375" style="61" customWidth="1"/>
    <col min="6385" max="6385" width="0.5703125" style="61" customWidth="1"/>
    <col min="6386" max="6386" width="13.7109375" style="61" customWidth="1"/>
    <col min="6387" max="6387" width="0.5703125" style="61" customWidth="1"/>
    <col min="6388" max="6388" width="13.7109375" style="61" customWidth="1"/>
    <col min="6389" max="6390" width="9.140625" style="61"/>
    <col min="6391" max="6391" width="0.5703125" style="61" customWidth="1"/>
    <col min="6392" max="6392" width="13.7109375" style="61" customWidth="1"/>
    <col min="6393" max="6393" width="0.5703125" style="61" customWidth="1"/>
    <col min="6394" max="6394" width="13.7109375" style="61" customWidth="1"/>
    <col min="6395" max="6395" width="0.5703125" style="61" customWidth="1"/>
    <col min="6396" max="6396" width="13.7109375" style="61" customWidth="1"/>
    <col min="6397" max="6397" width="9.140625" style="61"/>
    <col min="6398" max="6398" width="0.5703125" style="61" customWidth="1"/>
    <col min="6399" max="6399" width="13.7109375" style="61" customWidth="1"/>
    <col min="6400" max="6400" width="0.5703125" style="61" customWidth="1"/>
    <col min="6401" max="6401" width="13.7109375" style="61" customWidth="1"/>
    <col min="6402" max="6402" width="0.5703125" style="61" customWidth="1"/>
    <col min="6403" max="6403" width="13.7109375" style="61" customWidth="1"/>
    <col min="6404" max="6634" width="9.140625" style="61"/>
    <col min="6635" max="6636" width="1.42578125" style="61" customWidth="1"/>
    <col min="6637" max="6637" width="44.5703125" style="61" customWidth="1"/>
    <col min="6638" max="6638" width="7.85546875" style="61" customWidth="1"/>
    <col min="6639" max="6639" width="0.5703125" style="61" customWidth="1"/>
    <col min="6640" max="6640" width="13.7109375" style="61" customWidth="1"/>
    <col min="6641" max="6641" width="0.5703125" style="61" customWidth="1"/>
    <col min="6642" max="6642" width="13.7109375" style="61" customWidth="1"/>
    <col min="6643" max="6643" width="0.5703125" style="61" customWidth="1"/>
    <col min="6644" max="6644" width="13.7109375" style="61" customWidth="1"/>
    <col min="6645" max="6646" width="9.140625" style="61"/>
    <col min="6647" max="6647" width="0.5703125" style="61" customWidth="1"/>
    <col min="6648" max="6648" width="13.7109375" style="61" customWidth="1"/>
    <col min="6649" max="6649" width="0.5703125" style="61" customWidth="1"/>
    <col min="6650" max="6650" width="13.7109375" style="61" customWidth="1"/>
    <col min="6651" max="6651" width="0.5703125" style="61" customWidth="1"/>
    <col min="6652" max="6652" width="13.7109375" style="61" customWidth="1"/>
    <col min="6653" max="6653" width="9.140625" style="61"/>
    <col min="6654" max="6654" width="0.5703125" style="61" customWidth="1"/>
    <col min="6655" max="6655" width="13.7109375" style="61" customWidth="1"/>
    <col min="6656" max="6656" width="0.5703125" style="61" customWidth="1"/>
    <col min="6657" max="6657" width="13.7109375" style="61" customWidth="1"/>
    <col min="6658" max="6658" width="0.5703125" style="61" customWidth="1"/>
    <col min="6659" max="6659" width="13.7109375" style="61" customWidth="1"/>
    <col min="6660" max="6890" width="9.140625" style="61"/>
    <col min="6891" max="6892" width="1.42578125" style="61" customWidth="1"/>
    <col min="6893" max="6893" width="44.5703125" style="61" customWidth="1"/>
    <col min="6894" max="6894" width="7.85546875" style="61" customWidth="1"/>
    <col min="6895" max="6895" width="0.5703125" style="61" customWidth="1"/>
    <col min="6896" max="6896" width="13.7109375" style="61" customWidth="1"/>
    <col min="6897" max="6897" width="0.5703125" style="61" customWidth="1"/>
    <col min="6898" max="6898" width="13.7109375" style="61" customWidth="1"/>
    <col min="6899" max="6899" width="0.5703125" style="61" customWidth="1"/>
    <col min="6900" max="6900" width="13.7109375" style="61" customWidth="1"/>
    <col min="6901" max="6902" width="9.140625" style="61"/>
    <col min="6903" max="6903" width="0.5703125" style="61" customWidth="1"/>
    <col min="6904" max="6904" width="13.7109375" style="61" customWidth="1"/>
    <col min="6905" max="6905" width="0.5703125" style="61" customWidth="1"/>
    <col min="6906" max="6906" width="13.7109375" style="61" customWidth="1"/>
    <col min="6907" max="6907" width="0.5703125" style="61" customWidth="1"/>
    <col min="6908" max="6908" width="13.7109375" style="61" customWidth="1"/>
    <col min="6909" max="6909" width="9.140625" style="61"/>
    <col min="6910" max="6910" width="0.5703125" style="61" customWidth="1"/>
    <col min="6911" max="6911" width="13.7109375" style="61" customWidth="1"/>
    <col min="6912" max="6912" width="0.5703125" style="61" customWidth="1"/>
    <col min="6913" max="6913" width="13.7109375" style="61" customWidth="1"/>
    <col min="6914" max="6914" width="0.5703125" style="61" customWidth="1"/>
    <col min="6915" max="6915" width="13.7109375" style="61" customWidth="1"/>
    <col min="6916" max="7146" width="9.140625" style="61"/>
    <col min="7147" max="7148" width="1.42578125" style="61" customWidth="1"/>
    <col min="7149" max="7149" width="44.5703125" style="61" customWidth="1"/>
    <col min="7150" max="7150" width="7.85546875" style="61" customWidth="1"/>
    <col min="7151" max="7151" width="0.5703125" style="61" customWidth="1"/>
    <col min="7152" max="7152" width="13.7109375" style="61" customWidth="1"/>
    <col min="7153" max="7153" width="0.5703125" style="61" customWidth="1"/>
    <col min="7154" max="7154" width="13.7109375" style="61" customWidth="1"/>
    <col min="7155" max="7155" width="0.5703125" style="61" customWidth="1"/>
    <col min="7156" max="7156" width="13.7109375" style="61" customWidth="1"/>
    <col min="7157" max="7158" width="9.140625" style="61"/>
    <col min="7159" max="7159" width="0.5703125" style="61" customWidth="1"/>
    <col min="7160" max="7160" width="13.7109375" style="61" customWidth="1"/>
    <col min="7161" max="7161" width="0.5703125" style="61" customWidth="1"/>
    <col min="7162" max="7162" width="13.7109375" style="61" customWidth="1"/>
    <col min="7163" max="7163" width="0.5703125" style="61" customWidth="1"/>
    <col min="7164" max="7164" width="13.7109375" style="61" customWidth="1"/>
    <col min="7165" max="7165" width="9.140625" style="61"/>
    <col min="7166" max="7166" width="0.5703125" style="61" customWidth="1"/>
    <col min="7167" max="7167" width="13.7109375" style="61" customWidth="1"/>
    <col min="7168" max="7168" width="0.5703125" style="61" customWidth="1"/>
    <col min="7169" max="7169" width="13.7109375" style="61" customWidth="1"/>
    <col min="7170" max="7170" width="0.5703125" style="61" customWidth="1"/>
    <col min="7171" max="7171" width="13.7109375" style="61" customWidth="1"/>
    <col min="7172" max="7402" width="9.140625" style="61"/>
    <col min="7403" max="7404" width="1.42578125" style="61" customWidth="1"/>
    <col min="7405" max="7405" width="44.5703125" style="61" customWidth="1"/>
    <col min="7406" max="7406" width="7.85546875" style="61" customWidth="1"/>
    <col min="7407" max="7407" width="0.5703125" style="61" customWidth="1"/>
    <col min="7408" max="7408" width="13.7109375" style="61" customWidth="1"/>
    <col min="7409" max="7409" width="0.5703125" style="61" customWidth="1"/>
    <col min="7410" max="7410" width="13.7109375" style="61" customWidth="1"/>
    <col min="7411" max="7411" width="0.5703125" style="61" customWidth="1"/>
    <col min="7412" max="7412" width="13.7109375" style="61" customWidth="1"/>
    <col min="7413" max="7414" width="9.140625" style="61"/>
    <col min="7415" max="7415" width="0.5703125" style="61" customWidth="1"/>
    <col min="7416" max="7416" width="13.7109375" style="61" customWidth="1"/>
    <col min="7417" max="7417" width="0.5703125" style="61" customWidth="1"/>
    <col min="7418" max="7418" width="13.7109375" style="61" customWidth="1"/>
    <col min="7419" max="7419" width="0.5703125" style="61" customWidth="1"/>
    <col min="7420" max="7420" width="13.7109375" style="61" customWidth="1"/>
    <col min="7421" max="7421" width="9.140625" style="61"/>
    <col min="7422" max="7422" width="0.5703125" style="61" customWidth="1"/>
    <col min="7423" max="7423" width="13.7109375" style="61" customWidth="1"/>
    <col min="7424" max="7424" width="0.5703125" style="61" customWidth="1"/>
    <col min="7425" max="7425" width="13.7109375" style="61" customWidth="1"/>
    <col min="7426" max="7426" width="0.5703125" style="61" customWidth="1"/>
    <col min="7427" max="7427" width="13.7109375" style="61" customWidth="1"/>
    <col min="7428" max="7658" width="9.140625" style="61"/>
    <col min="7659" max="7660" width="1.42578125" style="61" customWidth="1"/>
    <col min="7661" max="7661" width="44.5703125" style="61" customWidth="1"/>
    <col min="7662" max="7662" width="7.85546875" style="61" customWidth="1"/>
    <col min="7663" max="7663" width="0.5703125" style="61" customWidth="1"/>
    <col min="7664" max="7664" width="13.7109375" style="61" customWidth="1"/>
    <col min="7665" max="7665" width="0.5703125" style="61" customWidth="1"/>
    <col min="7666" max="7666" width="13.7109375" style="61" customWidth="1"/>
    <col min="7667" max="7667" width="0.5703125" style="61" customWidth="1"/>
    <col min="7668" max="7668" width="13.7109375" style="61" customWidth="1"/>
    <col min="7669" max="7670" width="9.140625" style="61"/>
    <col min="7671" max="7671" width="0.5703125" style="61" customWidth="1"/>
    <col min="7672" max="7672" width="13.7109375" style="61" customWidth="1"/>
    <col min="7673" max="7673" width="0.5703125" style="61" customWidth="1"/>
    <col min="7674" max="7674" width="13.7109375" style="61" customWidth="1"/>
    <col min="7675" max="7675" width="0.5703125" style="61" customWidth="1"/>
    <col min="7676" max="7676" width="13.7109375" style="61" customWidth="1"/>
    <col min="7677" max="7677" width="9.140625" style="61"/>
    <col min="7678" max="7678" width="0.5703125" style="61" customWidth="1"/>
    <col min="7679" max="7679" width="13.7109375" style="61" customWidth="1"/>
    <col min="7680" max="7680" width="0.5703125" style="61" customWidth="1"/>
    <col min="7681" max="7681" width="13.7109375" style="61" customWidth="1"/>
    <col min="7682" max="7682" width="0.5703125" style="61" customWidth="1"/>
    <col min="7683" max="7683" width="13.7109375" style="61" customWidth="1"/>
    <col min="7684" max="7914" width="9.140625" style="61"/>
    <col min="7915" max="7916" width="1.42578125" style="61" customWidth="1"/>
    <col min="7917" max="7917" width="44.5703125" style="61" customWidth="1"/>
    <col min="7918" max="7918" width="7.85546875" style="61" customWidth="1"/>
    <col min="7919" max="7919" width="0.5703125" style="61" customWidth="1"/>
    <col min="7920" max="7920" width="13.7109375" style="61" customWidth="1"/>
    <col min="7921" max="7921" width="0.5703125" style="61" customWidth="1"/>
    <col min="7922" max="7922" width="13.7109375" style="61" customWidth="1"/>
    <col min="7923" max="7923" width="0.5703125" style="61" customWidth="1"/>
    <col min="7924" max="7924" width="13.7109375" style="61" customWidth="1"/>
    <col min="7925" max="7926" width="9.140625" style="61"/>
    <col min="7927" max="7927" width="0.5703125" style="61" customWidth="1"/>
    <col min="7928" max="7928" width="13.7109375" style="61" customWidth="1"/>
    <col min="7929" max="7929" width="0.5703125" style="61" customWidth="1"/>
    <col min="7930" max="7930" width="13.7109375" style="61" customWidth="1"/>
    <col min="7931" max="7931" width="0.5703125" style="61" customWidth="1"/>
    <col min="7932" max="7932" width="13.7109375" style="61" customWidth="1"/>
    <col min="7933" max="7933" width="9.140625" style="61"/>
    <col min="7934" max="7934" width="0.5703125" style="61" customWidth="1"/>
    <col min="7935" max="7935" width="13.7109375" style="61" customWidth="1"/>
    <col min="7936" max="7936" width="0.5703125" style="61" customWidth="1"/>
    <col min="7937" max="7937" width="13.7109375" style="61" customWidth="1"/>
    <col min="7938" max="7938" width="0.5703125" style="61" customWidth="1"/>
    <col min="7939" max="7939" width="13.7109375" style="61" customWidth="1"/>
    <col min="7940" max="8170" width="9.140625" style="61"/>
    <col min="8171" max="8172" width="1.42578125" style="61" customWidth="1"/>
    <col min="8173" max="8173" width="44.5703125" style="61" customWidth="1"/>
    <col min="8174" max="8174" width="7.85546875" style="61" customWidth="1"/>
    <col min="8175" max="8175" width="0.5703125" style="61" customWidth="1"/>
    <col min="8176" max="8176" width="13.7109375" style="61" customWidth="1"/>
    <col min="8177" max="8177" width="0.5703125" style="61" customWidth="1"/>
    <col min="8178" max="8178" width="13.7109375" style="61" customWidth="1"/>
    <col min="8179" max="8179" width="0.5703125" style="61" customWidth="1"/>
    <col min="8180" max="8180" width="13.7109375" style="61" customWidth="1"/>
    <col min="8181" max="8182" width="9.140625" style="61"/>
    <col min="8183" max="8183" width="0.5703125" style="61" customWidth="1"/>
    <col min="8184" max="8184" width="13.7109375" style="61" customWidth="1"/>
    <col min="8185" max="8185" width="0.5703125" style="61" customWidth="1"/>
    <col min="8186" max="8186" width="13.7109375" style="61" customWidth="1"/>
    <col min="8187" max="8187" width="0.5703125" style="61" customWidth="1"/>
    <col min="8188" max="8188" width="13.7109375" style="61" customWidth="1"/>
    <col min="8189" max="8189" width="9.140625" style="61"/>
    <col min="8190" max="8190" width="0.5703125" style="61" customWidth="1"/>
    <col min="8191" max="8191" width="13.7109375" style="61" customWidth="1"/>
    <col min="8192" max="8192" width="0.5703125" style="61" customWidth="1"/>
    <col min="8193" max="8193" width="13.7109375" style="61" customWidth="1"/>
    <col min="8194" max="8194" width="0.5703125" style="61" customWidth="1"/>
    <col min="8195" max="8195" width="13.7109375" style="61" customWidth="1"/>
    <col min="8196" max="8426" width="9.140625" style="61"/>
    <col min="8427" max="8428" width="1.42578125" style="61" customWidth="1"/>
    <col min="8429" max="8429" width="44.5703125" style="61" customWidth="1"/>
    <col min="8430" max="8430" width="7.85546875" style="61" customWidth="1"/>
    <col min="8431" max="8431" width="0.5703125" style="61" customWidth="1"/>
    <col min="8432" max="8432" width="13.7109375" style="61" customWidth="1"/>
    <col min="8433" max="8433" width="0.5703125" style="61" customWidth="1"/>
    <col min="8434" max="8434" width="13.7109375" style="61" customWidth="1"/>
    <col min="8435" max="8435" width="0.5703125" style="61" customWidth="1"/>
    <col min="8436" max="8436" width="13.7109375" style="61" customWidth="1"/>
    <col min="8437" max="8438" width="9.140625" style="61"/>
    <col min="8439" max="8439" width="0.5703125" style="61" customWidth="1"/>
    <col min="8440" max="8440" width="13.7109375" style="61" customWidth="1"/>
    <col min="8441" max="8441" width="0.5703125" style="61" customWidth="1"/>
    <col min="8442" max="8442" width="13.7109375" style="61" customWidth="1"/>
    <col min="8443" max="8443" width="0.5703125" style="61" customWidth="1"/>
    <col min="8444" max="8444" width="13.7109375" style="61" customWidth="1"/>
    <col min="8445" max="8445" width="9.140625" style="61"/>
    <col min="8446" max="8446" width="0.5703125" style="61" customWidth="1"/>
    <col min="8447" max="8447" width="13.7109375" style="61" customWidth="1"/>
    <col min="8448" max="8448" width="0.5703125" style="61" customWidth="1"/>
    <col min="8449" max="8449" width="13.7109375" style="61" customWidth="1"/>
    <col min="8450" max="8450" width="0.5703125" style="61" customWidth="1"/>
    <col min="8451" max="8451" width="13.7109375" style="61" customWidth="1"/>
    <col min="8452" max="8682" width="9.140625" style="61"/>
    <col min="8683" max="8684" width="1.42578125" style="61" customWidth="1"/>
    <col min="8685" max="8685" width="44.5703125" style="61" customWidth="1"/>
    <col min="8686" max="8686" width="7.85546875" style="61" customWidth="1"/>
    <col min="8687" max="8687" width="0.5703125" style="61" customWidth="1"/>
    <col min="8688" max="8688" width="13.7109375" style="61" customWidth="1"/>
    <col min="8689" max="8689" width="0.5703125" style="61" customWidth="1"/>
    <col min="8690" max="8690" width="13.7109375" style="61" customWidth="1"/>
    <col min="8691" max="8691" width="0.5703125" style="61" customWidth="1"/>
    <col min="8692" max="8692" width="13.7109375" style="61" customWidth="1"/>
    <col min="8693" max="8694" width="9.140625" style="61"/>
    <col min="8695" max="8695" width="0.5703125" style="61" customWidth="1"/>
    <col min="8696" max="8696" width="13.7109375" style="61" customWidth="1"/>
    <col min="8697" max="8697" width="0.5703125" style="61" customWidth="1"/>
    <col min="8698" max="8698" width="13.7109375" style="61" customWidth="1"/>
    <col min="8699" max="8699" width="0.5703125" style="61" customWidth="1"/>
    <col min="8700" max="8700" width="13.7109375" style="61" customWidth="1"/>
    <col min="8701" max="8701" width="9.140625" style="61"/>
    <col min="8702" max="8702" width="0.5703125" style="61" customWidth="1"/>
    <col min="8703" max="8703" width="13.7109375" style="61" customWidth="1"/>
    <col min="8704" max="8704" width="0.5703125" style="61" customWidth="1"/>
    <col min="8705" max="8705" width="13.7109375" style="61" customWidth="1"/>
    <col min="8706" max="8706" width="0.5703125" style="61" customWidth="1"/>
    <col min="8707" max="8707" width="13.7109375" style="61" customWidth="1"/>
    <col min="8708" max="8938" width="9.140625" style="61"/>
    <col min="8939" max="8940" width="1.42578125" style="61" customWidth="1"/>
    <col min="8941" max="8941" width="44.5703125" style="61" customWidth="1"/>
    <col min="8942" max="8942" width="7.85546875" style="61" customWidth="1"/>
    <col min="8943" max="8943" width="0.5703125" style="61" customWidth="1"/>
    <col min="8944" max="8944" width="13.7109375" style="61" customWidth="1"/>
    <col min="8945" max="8945" width="0.5703125" style="61" customWidth="1"/>
    <col min="8946" max="8946" width="13.7109375" style="61" customWidth="1"/>
    <col min="8947" max="8947" width="0.5703125" style="61" customWidth="1"/>
    <col min="8948" max="8948" width="13.7109375" style="61" customWidth="1"/>
    <col min="8949" max="8950" width="9.140625" style="61"/>
    <col min="8951" max="8951" width="0.5703125" style="61" customWidth="1"/>
    <col min="8952" max="8952" width="13.7109375" style="61" customWidth="1"/>
    <col min="8953" max="8953" width="0.5703125" style="61" customWidth="1"/>
    <col min="8954" max="8954" width="13.7109375" style="61" customWidth="1"/>
    <col min="8955" max="8955" width="0.5703125" style="61" customWidth="1"/>
    <col min="8956" max="8956" width="13.7109375" style="61" customWidth="1"/>
    <col min="8957" max="8957" width="9.140625" style="61"/>
    <col min="8958" max="8958" width="0.5703125" style="61" customWidth="1"/>
    <col min="8959" max="8959" width="13.7109375" style="61" customWidth="1"/>
    <col min="8960" max="8960" width="0.5703125" style="61" customWidth="1"/>
    <col min="8961" max="8961" width="13.7109375" style="61" customWidth="1"/>
    <col min="8962" max="8962" width="0.5703125" style="61" customWidth="1"/>
    <col min="8963" max="8963" width="13.7109375" style="61" customWidth="1"/>
    <col min="8964" max="9194" width="9.140625" style="61"/>
    <col min="9195" max="9196" width="1.42578125" style="61" customWidth="1"/>
    <col min="9197" max="9197" width="44.5703125" style="61" customWidth="1"/>
    <col min="9198" max="9198" width="7.85546875" style="61" customWidth="1"/>
    <col min="9199" max="9199" width="0.5703125" style="61" customWidth="1"/>
    <col min="9200" max="9200" width="13.7109375" style="61" customWidth="1"/>
    <col min="9201" max="9201" width="0.5703125" style="61" customWidth="1"/>
    <col min="9202" max="9202" width="13.7109375" style="61" customWidth="1"/>
    <col min="9203" max="9203" width="0.5703125" style="61" customWidth="1"/>
    <col min="9204" max="9204" width="13.7109375" style="61" customWidth="1"/>
    <col min="9205" max="9206" width="9.140625" style="61"/>
    <col min="9207" max="9207" width="0.5703125" style="61" customWidth="1"/>
    <col min="9208" max="9208" width="13.7109375" style="61" customWidth="1"/>
    <col min="9209" max="9209" width="0.5703125" style="61" customWidth="1"/>
    <col min="9210" max="9210" width="13.7109375" style="61" customWidth="1"/>
    <col min="9211" max="9211" width="0.5703125" style="61" customWidth="1"/>
    <col min="9212" max="9212" width="13.7109375" style="61" customWidth="1"/>
    <col min="9213" max="9213" width="9.140625" style="61"/>
    <col min="9214" max="9214" width="0.5703125" style="61" customWidth="1"/>
    <col min="9215" max="9215" width="13.7109375" style="61" customWidth="1"/>
    <col min="9216" max="9216" width="0.5703125" style="61" customWidth="1"/>
    <col min="9217" max="9217" width="13.7109375" style="61" customWidth="1"/>
    <col min="9218" max="9218" width="0.5703125" style="61" customWidth="1"/>
    <col min="9219" max="9219" width="13.7109375" style="61" customWidth="1"/>
    <col min="9220" max="9450" width="9.140625" style="61"/>
    <col min="9451" max="9452" width="1.42578125" style="61" customWidth="1"/>
    <col min="9453" max="9453" width="44.5703125" style="61" customWidth="1"/>
    <col min="9454" max="9454" width="7.85546875" style="61" customWidth="1"/>
    <col min="9455" max="9455" width="0.5703125" style="61" customWidth="1"/>
    <col min="9456" max="9456" width="13.7109375" style="61" customWidth="1"/>
    <col min="9457" max="9457" width="0.5703125" style="61" customWidth="1"/>
    <col min="9458" max="9458" width="13.7109375" style="61" customWidth="1"/>
    <col min="9459" max="9459" width="0.5703125" style="61" customWidth="1"/>
    <col min="9460" max="9460" width="13.7109375" style="61" customWidth="1"/>
    <col min="9461" max="9462" width="9.140625" style="61"/>
    <col min="9463" max="9463" width="0.5703125" style="61" customWidth="1"/>
    <col min="9464" max="9464" width="13.7109375" style="61" customWidth="1"/>
    <col min="9465" max="9465" width="0.5703125" style="61" customWidth="1"/>
    <col min="9466" max="9466" width="13.7109375" style="61" customWidth="1"/>
    <col min="9467" max="9467" width="0.5703125" style="61" customWidth="1"/>
    <col min="9468" max="9468" width="13.7109375" style="61" customWidth="1"/>
    <col min="9469" max="9469" width="9.140625" style="61"/>
    <col min="9470" max="9470" width="0.5703125" style="61" customWidth="1"/>
    <col min="9471" max="9471" width="13.7109375" style="61" customWidth="1"/>
    <col min="9472" max="9472" width="0.5703125" style="61" customWidth="1"/>
    <col min="9473" max="9473" width="13.7109375" style="61" customWidth="1"/>
    <col min="9474" max="9474" width="0.5703125" style="61" customWidth="1"/>
    <col min="9475" max="9475" width="13.7109375" style="61" customWidth="1"/>
    <col min="9476" max="9706" width="9.140625" style="61"/>
    <col min="9707" max="9708" width="1.42578125" style="61" customWidth="1"/>
    <col min="9709" max="9709" width="44.5703125" style="61" customWidth="1"/>
    <col min="9710" max="9710" width="7.85546875" style="61" customWidth="1"/>
    <col min="9711" max="9711" width="0.5703125" style="61" customWidth="1"/>
    <col min="9712" max="9712" width="13.7109375" style="61" customWidth="1"/>
    <col min="9713" max="9713" width="0.5703125" style="61" customWidth="1"/>
    <col min="9714" max="9714" width="13.7109375" style="61" customWidth="1"/>
    <col min="9715" max="9715" width="0.5703125" style="61" customWidth="1"/>
    <col min="9716" max="9716" width="13.7109375" style="61" customWidth="1"/>
    <col min="9717" max="9718" width="9.140625" style="61"/>
    <col min="9719" max="9719" width="0.5703125" style="61" customWidth="1"/>
    <col min="9720" max="9720" width="13.7109375" style="61" customWidth="1"/>
    <col min="9721" max="9721" width="0.5703125" style="61" customWidth="1"/>
    <col min="9722" max="9722" width="13.7109375" style="61" customWidth="1"/>
    <col min="9723" max="9723" width="0.5703125" style="61" customWidth="1"/>
    <col min="9724" max="9724" width="13.7109375" style="61" customWidth="1"/>
    <col min="9725" max="9725" width="9.140625" style="61"/>
    <col min="9726" max="9726" width="0.5703125" style="61" customWidth="1"/>
    <col min="9727" max="9727" width="13.7109375" style="61" customWidth="1"/>
    <col min="9728" max="9728" width="0.5703125" style="61" customWidth="1"/>
    <col min="9729" max="9729" width="13.7109375" style="61" customWidth="1"/>
    <col min="9730" max="9730" width="0.5703125" style="61" customWidth="1"/>
    <col min="9731" max="9731" width="13.7109375" style="61" customWidth="1"/>
    <col min="9732" max="9962" width="9.140625" style="61"/>
    <col min="9963" max="9964" width="1.42578125" style="61" customWidth="1"/>
    <col min="9965" max="9965" width="44.5703125" style="61" customWidth="1"/>
    <col min="9966" max="9966" width="7.85546875" style="61" customWidth="1"/>
    <col min="9967" max="9967" width="0.5703125" style="61" customWidth="1"/>
    <col min="9968" max="9968" width="13.7109375" style="61" customWidth="1"/>
    <col min="9969" max="9969" width="0.5703125" style="61" customWidth="1"/>
    <col min="9970" max="9970" width="13.7109375" style="61" customWidth="1"/>
    <col min="9971" max="9971" width="0.5703125" style="61" customWidth="1"/>
    <col min="9972" max="9972" width="13.7109375" style="61" customWidth="1"/>
    <col min="9973" max="9974" width="9.140625" style="61"/>
    <col min="9975" max="9975" width="0.5703125" style="61" customWidth="1"/>
    <col min="9976" max="9976" width="13.7109375" style="61" customWidth="1"/>
    <col min="9977" max="9977" width="0.5703125" style="61" customWidth="1"/>
    <col min="9978" max="9978" width="13.7109375" style="61" customWidth="1"/>
    <col min="9979" max="9979" width="0.5703125" style="61" customWidth="1"/>
    <col min="9980" max="9980" width="13.7109375" style="61" customWidth="1"/>
    <col min="9981" max="9981" width="9.140625" style="61"/>
    <col min="9982" max="9982" width="0.5703125" style="61" customWidth="1"/>
    <col min="9983" max="9983" width="13.7109375" style="61" customWidth="1"/>
    <col min="9984" max="9984" width="0.5703125" style="61" customWidth="1"/>
    <col min="9985" max="9985" width="13.7109375" style="61" customWidth="1"/>
    <col min="9986" max="9986" width="0.5703125" style="61" customWidth="1"/>
    <col min="9987" max="9987" width="13.7109375" style="61" customWidth="1"/>
    <col min="9988" max="10218" width="9.140625" style="61"/>
    <col min="10219" max="10220" width="1.42578125" style="61" customWidth="1"/>
    <col min="10221" max="10221" width="44.5703125" style="61" customWidth="1"/>
    <col min="10222" max="10222" width="7.85546875" style="61" customWidth="1"/>
    <col min="10223" max="10223" width="0.5703125" style="61" customWidth="1"/>
    <col min="10224" max="10224" width="13.7109375" style="61" customWidth="1"/>
    <col min="10225" max="10225" width="0.5703125" style="61" customWidth="1"/>
    <col min="10226" max="10226" width="13.7109375" style="61" customWidth="1"/>
    <col min="10227" max="10227" width="0.5703125" style="61" customWidth="1"/>
    <col min="10228" max="10228" width="13.7109375" style="61" customWidth="1"/>
    <col min="10229" max="10230" width="9.140625" style="61"/>
    <col min="10231" max="10231" width="0.5703125" style="61" customWidth="1"/>
    <col min="10232" max="10232" width="13.7109375" style="61" customWidth="1"/>
    <col min="10233" max="10233" width="0.5703125" style="61" customWidth="1"/>
    <col min="10234" max="10234" width="13.7109375" style="61" customWidth="1"/>
    <col min="10235" max="10235" width="0.5703125" style="61" customWidth="1"/>
    <col min="10236" max="10236" width="13.7109375" style="61" customWidth="1"/>
    <col min="10237" max="10237" width="9.140625" style="61"/>
    <col min="10238" max="10238" width="0.5703125" style="61" customWidth="1"/>
    <col min="10239" max="10239" width="13.7109375" style="61" customWidth="1"/>
    <col min="10240" max="10240" width="0.5703125" style="61" customWidth="1"/>
    <col min="10241" max="10241" width="13.7109375" style="61" customWidth="1"/>
    <col min="10242" max="10242" width="0.5703125" style="61" customWidth="1"/>
    <col min="10243" max="10243" width="13.7109375" style="61" customWidth="1"/>
    <col min="10244" max="10474" width="9.140625" style="61"/>
    <col min="10475" max="10476" width="1.42578125" style="61" customWidth="1"/>
    <col min="10477" max="10477" width="44.5703125" style="61" customWidth="1"/>
    <col min="10478" max="10478" width="7.85546875" style="61" customWidth="1"/>
    <col min="10479" max="10479" width="0.5703125" style="61" customWidth="1"/>
    <col min="10480" max="10480" width="13.7109375" style="61" customWidth="1"/>
    <col min="10481" max="10481" width="0.5703125" style="61" customWidth="1"/>
    <col min="10482" max="10482" width="13.7109375" style="61" customWidth="1"/>
    <col min="10483" max="10483" width="0.5703125" style="61" customWidth="1"/>
    <col min="10484" max="10484" width="13.7109375" style="61" customWidth="1"/>
    <col min="10485" max="10486" width="9.140625" style="61"/>
    <col min="10487" max="10487" width="0.5703125" style="61" customWidth="1"/>
    <col min="10488" max="10488" width="13.7109375" style="61" customWidth="1"/>
    <col min="10489" max="10489" width="0.5703125" style="61" customWidth="1"/>
    <col min="10490" max="10490" width="13.7109375" style="61" customWidth="1"/>
    <col min="10491" max="10491" width="0.5703125" style="61" customWidth="1"/>
    <col min="10492" max="10492" width="13.7109375" style="61" customWidth="1"/>
    <col min="10493" max="10493" width="9.140625" style="61"/>
    <col min="10494" max="10494" width="0.5703125" style="61" customWidth="1"/>
    <col min="10495" max="10495" width="13.7109375" style="61" customWidth="1"/>
    <col min="10496" max="10496" width="0.5703125" style="61" customWidth="1"/>
    <col min="10497" max="10497" width="13.7109375" style="61" customWidth="1"/>
    <col min="10498" max="10498" width="0.5703125" style="61" customWidth="1"/>
    <col min="10499" max="10499" width="13.7109375" style="61" customWidth="1"/>
    <col min="10500" max="10730" width="9.140625" style="61"/>
    <col min="10731" max="10732" width="1.42578125" style="61" customWidth="1"/>
    <col min="10733" max="10733" width="44.5703125" style="61" customWidth="1"/>
    <col min="10734" max="10734" width="7.85546875" style="61" customWidth="1"/>
    <col min="10735" max="10735" width="0.5703125" style="61" customWidth="1"/>
    <col min="10736" max="10736" width="13.7109375" style="61" customWidth="1"/>
    <col min="10737" max="10737" width="0.5703125" style="61" customWidth="1"/>
    <col min="10738" max="10738" width="13.7109375" style="61" customWidth="1"/>
    <col min="10739" max="10739" width="0.5703125" style="61" customWidth="1"/>
    <col min="10740" max="10740" width="13.7109375" style="61" customWidth="1"/>
    <col min="10741" max="10742" width="9.140625" style="61"/>
    <col min="10743" max="10743" width="0.5703125" style="61" customWidth="1"/>
    <col min="10744" max="10744" width="13.7109375" style="61" customWidth="1"/>
    <col min="10745" max="10745" width="0.5703125" style="61" customWidth="1"/>
    <col min="10746" max="10746" width="13.7109375" style="61" customWidth="1"/>
    <col min="10747" max="10747" width="0.5703125" style="61" customWidth="1"/>
    <col min="10748" max="10748" width="13.7109375" style="61" customWidth="1"/>
    <col min="10749" max="10749" width="9.140625" style="61"/>
    <col min="10750" max="10750" width="0.5703125" style="61" customWidth="1"/>
    <col min="10751" max="10751" width="13.7109375" style="61" customWidth="1"/>
    <col min="10752" max="10752" width="0.5703125" style="61" customWidth="1"/>
    <col min="10753" max="10753" width="13.7109375" style="61" customWidth="1"/>
    <col min="10754" max="10754" width="0.5703125" style="61" customWidth="1"/>
    <col min="10755" max="10755" width="13.7109375" style="61" customWidth="1"/>
    <col min="10756" max="10986" width="9.140625" style="61"/>
    <col min="10987" max="10988" width="1.42578125" style="61" customWidth="1"/>
    <col min="10989" max="10989" width="44.5703125" style="61" customWidth="1"/>
    <col min="10990" max="10990" width="7.85546875" style="61" customWidth="1"/>
    <col min="10991" max="10991" width="0.5703125" style="61" customWidth="1"/>
    <col min="10992" max="10992" width="13.7109375" style="61" customWidth="1"/>
    <col min="10993" max="10993" width="0.5703125" style="61" customWidth="1"/>
    <col min="10994" max="10994" width="13.7109375" style="61" customWidth="1"/>
    <col min="10995" max="10995" width="0.5703125" style="61" customWidth="1"/>
    <col min="10996" max="10996" width="13.7109375" style="61" customWidth="1"/>
    <col min="10997" max="10998" width="9.140625" style="61"/>
    <col min="10999" max="10999" width="0.5703125" style="61" customWidth="1"/>
    <col min="11000" max="11000" width="13.7109375" style="61" customWidth="1"/>
    <col min="11001" max="11001" width="0.5703125" style="61" customWidth="1"/>
    <col min="11002" max="11002" width="13.7109375" style="61" customWidth="1"/>
    <col min="11003" max="11003" width="0.5703125" style="61" customWidth="1"/>
    <col min="11004" max="11004" width="13.7109375" style="61" customWidth="1"/>
    <col min="11005" max="11005" width="9.140625" style="61"/>
    <col min="11006" max="11006" width="0.5703125" style="61" customWidth="1"/>
    <col min="11007" max="11007" width="13.7109375" style="61" customWidth="1"/>
    <col min="11008" max="11008" width="0.5703125" style="61" customWidth="1"/>
    <col min="11009" max="11009" width="13.7109375" style="61" customWidth="1"/>
    <col min="11010" max="11010" width="0.5703125" style="61" customWidth="1"/>
    <col min="11011" max="11011" width="13.7109375" style="61" customWidth="1"/>
    <col min="11012" max="11242" width="9.140625" style="61"/>
    <col min="11243" max="11244" width="1.42578125" style="61" customWidth="1"/>
    <col min="11245" max="11245" width="44.5703125" style="61" customWidth="1"/>
    <col min="11246" max="11246" width="7.85546875" style="61" customWidth="1"/>
    <col min="11247" max="11247" width="0.5703125" style="61" customWidth="1"/>
    <col min="11248" max="11248" width="13.7109375" style="61" customWidth="1"/>
    <col min="11249" max="11249" width="0.5703125" style="61" customWidth="1"/>
    <col min="11250" max="11250" width="13.7109375" style="61" customWidth="1"/>
    <col min="11251" max="11251" width="0.5703125" style="61" customWidth="1"/>
    <col min="11252" max="11252" width="13.7109375" style="61" customWidth="1"/>
    <col min="11253" max="11254" width="9.140625" style="61"/>
    <col min="11255" max="11255" width="0.5703125" style="61" customWidth="1"/>
    <col min="11256" max="11256" width="13.7109375" style="61" customWidth="1"/>
    <col min="11257" max="11257" width="0.5703125" style="61" customWidth="1"/>
    <col min="11258" max="11258" width="13.7109375" style="61" customWidth="1"/>
    <col min="11259" max="11259" width="0.5703125" style="61" customWidth="1"/>
    <col min="11260" max="11260" width="13.7109375" style="61" customWidth="1"/>
    <col min="11261" max="11261" width="9.140625" style="61"/>
    <col min="11262" max="11262" width="0.5703125" style="61" customWidth="1"/>
    <col min="11263" max="11263" width="13.7109375" style="61" customWidth="1"/>
    <col min="11264" max="11264" width="0.5703125" style="61" customWidth="1"/>
    <col min="11265" max="11265" width="13.7109375" style="61" customWidth="1"/>
    <col min="11266" max="11266" width="0.5703125" style="61" customWidth="1"/>
    <col min="11267" max="11267" width="13.7109375" style="61" customWidth="1"/>
    <col min="11268" max="11498" width="9.140625" style="61"/>
    <col min="11499" max="11500" width="1.42578125" style="61" customWidth="1"/>
    <col min="11501" max="11501" width="44.5703125" style="61" customWidth="1"/>
    <col min="11502" max="11502" width="7.85546875" style="61" customWidth="1"/>
    <col min="11503" max="11503" width="0.5703125" style="61" customWidth="1"/>
    <col min="11504" max="11504" width="13.7109375" style="61" customWidth="1"/>
    <col min="11505" max="11505" width="0.5703125" style="61" customWidth="1"/>
    <col min="11506" max="11506" width="13.7109375" style="61" customWidth="1"/>
    <col min="11507" max="11507" width="0.5703125" style="61" customWidth="1"/>
    <col min="11508" max="11508" width="13.7109375" style="61" customWidth="1"/>
    <col min="11509" max="11510" width="9.140625" style="61"/>
    <col min="11511" max="11511" width="0.5703125" style="61" customWidth="1"/>
    <col min="11512" max="11512" width="13.7109375" style="61" customWidth="1"/>
    <col min="11513" max="11513" width="0.5703125" style="61" customWidth="1"/>
    <col min="11514" max="11514" width="13.7109375" style="61" customWidth="1"/>
    <col min="11515" max="11515" width="0.5703125" style="61" customWidth="1"/>
    <col min="11516" max="11516" width="13.7109375" style="61" customWidth="1"/>
    <col min="11517" max="11517" width="9.140625" style="61"/>
    <col min="11518" max="11518" width="0.5703125" style="61" customWidth="1"/>
    <col min="11519" max="11519" width="13.7109375" style="61" customWidth="1"/>
    <col min="11520" max="11520" width="0.5703125" style="61" customWidth="1"/>
    <col min="11521" max="11521" width="13.7109375" style="61" customWidth="1"/>
    <col min="11522" max="11522" width="0.5703125" style="61" customWidth="1"/>
    <col min="11523" max="11523" width="13.7109375" style="61" customWidth="1"/>
    <col min="11524" max="11754" width="9.140625" style="61"/>
    <col min="11755" max="11756" width="1.42578125" style="61" customWidth="1"/>
    <col min="11757" max="11757" width="44.5703125" style="61" customWidth="1"/>
    <col min="11758" max="11758" width="7.85546875" style="61" customWidth="1"/>
    <col min="11759" max="11759" width="0.5703125" style="61" customWidth="1"/>
    <col min="11760" max="11760" width="13.7109375" style="61" customWidth="1"/>
    <col min="11761" max="11761" width="0.5703125" style="61" customWidth="1"/>
    <col min="11762" max="11762" width="13.7109375" style="61" customWidth="1"/>
    <col min="11763" max="11763" width="0.5703125" style="61" customWidth="1"/>
    <col min="11764" max="11764" width="13.7109375" style="61" customWidth="1"/>
    <col min="11765" max="11766" width="9.140625" style="61"/>
    <col min="11767" max="11767" width="0.5703125" style="61" customWidth="1"/>
    <col min="11768" max="11768" width="13.7109375" style="61" customWidth="1"/>
    <col min="11769" max="11769" width="0.5703125" style="61" customWidth="1"/>
    <col min="11770" max="11770" width="13.7109375" style="61" customWidth="1"/>
    <col min="11771" max="11771" width="0.5703125" style="61" customWidth="1"/>
    <col min="11772" max="11772" width="13.7109375" style="61" customWidth="1"/>
    <col min="11773" max="11773" width="9.140625" style="61"/>
    <col min="11774" max="11774" width="0.5703125" style="61" customWidth="1"/>
    <col min="11775" max="11775" width="13.7109375" style="61" customWidth="1"/>
    <col min="11776" max="11776" width="0.5703125" style="61" customWidth="1"/>
    <col min="11777" max="11777" width="13.7109375" style="61" customWidth="1"/>
    <col min="11778" max="11778" width="0.5703125" style="61" customWidth="1"/>
    <col min="11779" max="11779" width="13.7109375" style="61" customWidth="1"/>
    <col min="11780" max="12010" width="9.140625" style="61"/>
    <col min="12011" max="12012" width="1.42578125" style="61" customWidth="1"/>
    <col min="12013" max="12013" width="44.5703125" style="61" customWidth="1"/>
    <col min="12014" max="12014" width="7.85546875" style="61" customWidth="1"/>
    <col min="12015" max="12015" width="0.5703125" style="61" customWidth="1"/>
    <col min="12016" max="12016" width="13.7109375" style="61" customWidth="1"/>
    <col min="12017" max="12017" width="0.5703125" style="61" customWidth="1"/>
    <col min="12018" max="12018" width="13.7109375" style="61" customWidth="1"/>
    <col min="12019" max="12019" width="0.5703125" style="61" customWidth="1"/>
    <col min="12020" max="12020" width="13.7109375" style="61" customWidth="1"/>
    <col min="12021" max="12022" width="9.140625" style="61"/>
    <col min="12023" max="12023" width="0.5703125" style="61" customWidth="1"/>
    <col min="12024" max="12024" width="13.7109375" style="61" customWidth="1"/>
    <col min="12025" max="12025" width="0.5703125" style="61" customWidth="1"/>
    <col min="12026" max="12026" width="13.7109375" style="61" customWidth="1"/>
    <col min="12027" max="12027" width="0.5703125" style="61" customWidth="1"/>
    <col min="12028" max="12028" width="13.7109375" style="61" customWidth="1"/>
    <col min="12029" max="12029" width="9.140625" style="61"/>
    <col min="12030" max="12030" width="0.5703125" style="61" customWidth="1"/>
    <col min="12031" max="12031" width="13.7109375" style="61" customWidth="1"/>
    <col min="12032" max="12032" width="0.5703125" style="61" customWidth="1"/>
    <col min="12033" max="12033" width="13.7109375" style="61" customWidth="1"/>
    <col min="12034" max="12034" width="0.5703125" style="61" customWidth="1"/>
    <col min="12035" max="12035" width="13.7109375" style="61" customWidth="1"/>
    <col min="12036" max="12266" width="9.140625" style="61"/>
    <col min="12267" max="12268" width="1.42578125" style="61" customWidth="1"/>
    <col min="12269" max="12269" width="44.5703125" style="61" customWidth="1"/>
    <col min="12270" max="12270" width="7.85546875" style="61" customWidth="1"/>
    <col min="12271" max="12271" width="0.5703125" style="61" customWidth="1"/>
    <col min="12272" max="12272" width="13.7109375" style="61" customWidth="1"/>
    <col min="12273" max="12273" width="0.5703125" style="61" customWidth="1"/>
    <col min="12274" max="12274" width="13.7109375" style="61" customWidth="1"/>
    <col min="12275" max="12275" width="0.5703125" style="61" customWidth="1"/>
    <col min="12276" max="12276" width="13.7109375" style="61" customWidth="1"/>
    <col min="12277" max="12278" width="9.140625" style="61"/>
    <col min="12279" max="12279" width="0.5703125" style="61" customWidth="1"/>
    <col min="12280" max="12280" width="13.7109375" style="61" customWidth="1"/>
    <col min="12281" max="12281" width="0.5703125" style="61" customWidth="1"/>
    <col min="12282" max="12282" width="13.7109375" style="61" customWidth="1"/>
    <col min="12283" max="12283" width="0.5703125" style="61" customWidth="1"/>
    <col min="12284" max="12284" width="13.7109375" style="61" customWidth="1"/>
    <col min="12285" max="12285" width="9.140625" style="61"/>
    <col min="12286" max="12286" width="0.5703125" style="61" customWidth="1"/>
    <col min="12287" max="12287" width="13.7109375" style="61" customWidth="1"/>
    <col min="12288" max="12288" width="0.5703125" style="61" customWidth="1"/>
    <col min="12289" max="12289" width="13.7109375" style="61" customWidth="1"/>
    <col min="12290" max="12290" width="0.5703125" style="61" customWidth="1"/>
    <col min="12291" max="12291" width="13.7109375" style="61" customWidth="1"/>
    <col min="12292" max="12522" width="9.140625" style="61"/>
    <col min="12523" max="12524" width="1.42578125" style="61" customWidth="1"/>
    <col min="12525" max="12525" width="44.5703125" style="61" customWidth="1"/>
    <col min="12526" max="12526" width="7.85546875" style="61" customWidth="1"/>
    <col min="12527" max="12527" width="0.5703125" style="61" customWidth="1"/>
    <col min="12528" max="12528" width="13.7109375" style="61" customWidth="1"/>
    <col min="12529" max="12529" width="0.5703125" style="61" customWidth="1"/>
    <col min="12530" max="12530" width="13.7109375" style="61" customWidth="1"/>
    <col min="12531" max="12531" width="0.5703125" style="61" customWidth="1"/>
    <col min="12532" max="12532" width="13.7109375" style="61" customWidth="1"/>
    <col min="12533" max="12534" width="9.140625" style="61"/>
    <col min="12535" max="12535" width="0.5703125" style="61" customWidth="1"/>
    <col min="12536" max="12536" width="13.7109375" style="61" customWidth="1"/>
    <col min="12537" max="12537" width="0.5703125" style="61" customWidth="1"/>
    <col min="12538" max="12538" width="13.7109375" style="61" customWidth="1"/>
    <col min="12539" max="12539" width="0.5703125" style="61" customWidth="1"/>
    <col min="12540" max="12540" width="13.7109375" style="61" customWidth="1"/>
    <col min="12541" max="12541" width="9.140625" style="61"/>
    <col min="12542" max="12542" width="0.5703125" style="61" customWidth="1"/>
    <col min="12543" max="12543" width="13.7109375" style="61" customWidth="1"/>
    <col min="12544" max="12544" width="0.5703125" style="61" customWidth="1"/>
    <col min="12545" max="12545" width="13.7109375" style="61" customWidth="1"/>
    <col min="12546" max="12546" width="0.5703125" style="61" customWidth="1"/>
    <col min="12547" max="12547" width="13.7109375" style="61" customWidth="1"/>
    <col min="12548" max="12778" width="9.140625" style="61"/>
    <col min="12779" max="12780" width="1.42578125" style="61" customWidth="1"/>
    <col min="12781" max="12781" width="44.5703125" style="61" customWidth="1"/>
    <col min="12782" max="12782" width="7.85546875" style="61" customWidth="1"/>
    <col min="12783" max="12783" width="0.5703125" style="61" customWidth="1"/>
    <col min="12784" max="12784" width="13.7109375" style="61" customWidth="1"/>
    <col min="12785" max="12785" width="0.5703125" style="61" customWidth="1"/>
    <col min="12786" max="12786" width="13.7109375" style="61" customWidth="1"/>
    <col min="12787" max="12787" width="0.5703125" style="61" customWidth="1"/>
    <col min="12788" max="12788" width="13.7109375" style="61" customWidth="1"/>
    <col min="12789" max="12790" width="9.140625" style="61"/>
    <col min="12791" max="12791" width="0.5703125" style="61" customWidth="1"/>
    <col min="12792" max="12792" width="13.7109375" style="61" customWidth="1"/>
    <col min="12793" max="12793" width="0.5703125" style="61" customWidth="1"/>
    <col min="12794" max="12794" width="13.7109375" style="61" customWidth="1"/>
    <col min="12795" max="12795" width="0.5703125" style="61" customWidth="1"/>
    <col min="12796" max="12796" width="13.7109375" style="61" customWidth="1"/>
    <col min="12797" max="12797" width="9.140625" style="61"/>
    <col min="12798" max="12798" width="0.5703125" style="61" customWidth="1"/>
    <col min="12799" max="12799" width="13.7109375" style="61" customWidth="1"/>
    <col min="12800" max="12800" width="0.5703125" style="61" customWidth="1"/>
    <col min="12801" max="12801" width="13.7109375" style="61" customWidth="1"/>
    <col min="12802" max="12802" width="0.5703125" style="61" customWidth="1"/>
    <col min="12803" max="12803" width="13.7109375" style="61" customWidth="1"/>
    <col min="12804" max="13034" width="9.140625" style="61"/>
    <col min="13035" max="13036" width="1.42578125" style="61" customWidth="1"/>
    <col min="13037" max="13037" width="44.5703125" style="61" customWidth="1"/>
    <col min="13038" max="13038" width="7.85546875" style="61" customWidth="1"/>
    <col min="13039" max="13039" width="0.5703125" style="61" customWidth="1"/>
    <col min="13040" max="13040" width="13.7109375" style="61" customWidth="1"/>
    <col min="13041" max="13041" width="0.5703125" style="61" customWidth="1"/>
    <col min="13042" max="13042" width="13.7109375" style="61" customWidth="1"/>
    <col min="13043" max="13043" width="0.5703125" style="61" customWidth="1"/>
    <col min="13044" max="13044" width="13.7109375" style="61" customWidth="1"/>
    <col min="13045" max="13046" width="9.140625" style="61"/>
    <col min="13047" max="13047" width="0.5703125" style="61" customWidth="1"/>
    <col min="13048" max="13048" width="13.7109375" style="61" customWidth="1"/>
    <col min="13049" max="13049" width="0.5703125" style="61" customWidth="1"/>
    <col min="13050" max="13050" width="13.7109375" style="61" customWidth="1"/>
    <col min="13051" max="13051" width="0.5703125" style="61" customWidth="1"/>
    <col min="13052" max="13052" width="13.7109375" style="61" customWidth="1"/>
    <col min="13053" max="13053" width="9.140625" style="61"/>
    <col min="13054" max="13054" width="0.5703125" style="61" customWidth="1"/>
    <col min="13055" max="13055" width="13.7109375" style="61" customWidth="1"/>
    <col min="13056" max="13056" width="0.5703125" style="61" customWidth="1"/>
    <col min="13057" max="13057" width="13.7109375" style="61" customWidth="1"/>
    <col min="13058" max="13058" width="0.5703125" style="61" customWidth="1"/>
    <col min="13059" max="13059" width="13.7109375" style="61" customWidth="1"/>
    <col min="13060" max="13290" width="9.140625" style="61"/>
    <col min="13291" max="13292" width="1.42578125" style="61" customWidth="1"/>
    <col min="13293" max="13293" width="44.5703125" style="61" customWidth="1"/>
    <col min="13294" max="13294" width="7.85546875" style="61" customWidth="1"/>
    <col min="13295" max="13295" width="0.5703125" style="61" customWidth="1"/>
    <col min="13296" max="13296" width="13.7109375" style="61" customWidth="1"/>
    <col min="13297" max="13297" width="0.5703125" style="61" customWidth="1"/>
    <col min="13298" max="13298" width="13.7109375" style="61" customWidth="1"/>
    <col min="13299" max="13299" width="0.5703125" style="61" customWidth="1"/>
    <col min="13300" max="13300" width="13.7109375" style="61" customWidth="1"/>
    <col min="13301" max="13302" width="9.140625" style="61"/>
    <col min="13303" max="13303" width="0.5703125" style="61" customWidth="1"/>
    <col min="13304" max="13304" width="13.7109375" style="61" customWidth="1"/>
    <col min="13305" max="13305" width="0.5703125" style="61" customWidth="1"/>
    <col min="13306" max="13306" width="13.7109375" style="61" customWidth="1"/>
    <col min="13307" max="13307" width="0.5703125" style="61" customWidth="1"/>
    <col min="13308" max="13308" width="13.7109375" style="61" customWidth="1"/>
    <col min="13309" max="13309" width="9.140625" style="61"/>
    <col min="13310" max="13310" width="0.5703125" style="61" customWidth="1"/>
    <col min="13311" max="13311" width="13.7109375" style="61" customWidth="1"/>
    <col min="13312" max="13312" width="0.5703125" style="61" customWidth="1"/>
    <col min="13313" max="13313" width="13.7109375" style="61" customWidth="1"/>
    <col min="13314" max="13314" width="0.5703125" style="61" customWidth="1"/>
    <col min="13315" max="13315" width="13.7109375" style="61" customWidth="1"/>
    <col min="13316" max="13546" width="9.140625" style="61"/>
    <col min="13547" max="13548" width="1.42578125" style="61" customWidth="1"/>
    <col min="13549" max="13549" width="44.5703125" style="61" customWidth="1"/>
    <col min="13550" max="13550" width="7.85546875" style="61" customWidth="1"/>
    <col min="13551" max="13551" width="0.5703125" style="61" customWidth="1"/>
    <col min="13552" max="13552" width="13.7109375" style="61" customWidth="1"/>
    <col min="13553" max="13553" width="0.5703125" style="61" customWidth="1"/>
    <col min="13554" max="13554" width="13.7109375" style="61" customWidth="1"/>
    <col min="13555" max="13555" width="0.5703125" style="61" customWidth="1"/>
    <col min="13556" max="13556" width="13.7109375" style="61" customWidth="1"/>
    <col min="13557" max="13558" width="9.140625" style="61"/>
    <col min="13559" max="13559" width="0.5703125" style="61" customWidth="1"/>
    <col min="13560" max="13560" width="13.7109375" style="61" customWidth="1"/>
    <col min="13561" max="13561" width="0.5703125" style="61" customWidth="1"/>
    <col min="13562" max="13562" width="13.7109375" style="61" customWidth="1"/>
    <col min="13563" max="13563" width="0.5703125" style="61" customWidth="1"/>
    <col min="13564" max="13564" width="13.7109375" style="61" customWidth="1"/>
    <col min="13565" max="13565" width="9.140625" style="61"/>
    <col min="13566" max="13566" width="0.5703125" style="61" customWidth="1"/>
    <col min="13567" max="13567" width="13.7109375" style="61" customWidth="1"/>
    <col min="13568" max="13568" width="0.5703125" style="61" customWidth="1"/>
    <col min="13569" max="13569" width="13.7109375" style="61" customWidth="1"/>
    <col min="13570" max="13570" width="0.5703125" style="61" customWidth="1"/>
    <col min="13571" max="13571" width="13.7109375" style="61" customWidth="1"/>
    <col min="13572" max="13802" width="9.140625" style="61"/>
    <col min="13803" max="13804" width="1.42578125" style="61" customWidth="1"/>
    <col min="13805" max="13805" width="44.5703125" style="61" customWidth="1"/>
    <col min="13806" max="13806" width="7.85546875" style="61" customWidth="1"/>
    <col min="13807" max="13807" width="0.5703125" style="61" customWidth="1"/>
    <col min="13808" max="13808" width="13.7109375" style="61" customWidth="1"/>
    <col min="13809" max="13809" width="0.5703125" style="61" customWidth="1"/>
    <col min="13810" max="13810" width="13.7109375" style="61" customWidth="1"/>
    <col min="13811" max="13811" width="0.5703125" style="61" customWidth="1"/>
    <col min="13812" max="13812" width="13.7109375" style="61" customWidth="1"/>
    <col min="13813" max="13814" width="9.140625" style="61"/>
    <col min="13815" max="13815" width="0.5703125" style="61" customWidth="1"/>
    <col min="13816" max="13816" width="13.7109375" style="61" customWidth="1"/>
    <col min="13817" max="13817" width="0.5703125" style="61" customWidth="1"/>
    <col min="13818" max="13818" width="13.7109375" style="61" customWidth="1"/>
    <col min="13819" max="13819" width="0.5703125" style="61" customWidth="1"/>
    <col min="13820" max="13820" width="13.7109375" style="61" customWidth="1"/>
    <col min="13821" max="13821" width="9.140625" style="61"/>
    <col min="13822" max="13822" width="0.5703125" style="61" customWidth="1"/>
    <col min="13823" max="13823" width="13.7109375" style="61" customWidth="1"/>
    <col min="13824" max="13824" width="0.5703125" style="61" customWidth="1"/>
    <col min="13825" max="13825" width="13.7109375" style="61" customWidth="1"/>
    <col min="13826" max="13826" width="0.5703125" style="61" customWidth="1"/>
    <col min="13827" max="13827" width="13.7109375" style="61" customWidth="1"/>
    <col min="13828" max="14058" width="9.140625" style="61"/>
    <col min="14059" max="14060" width="1.42578125" style="61" customWidth="1"/>
    <col min="14061" max="14061" width="44.5703125" style="61" customWidth="1"/>
    <col min="14062" max="14062" width="7.85546875" style="61" customWidth="1"/>
    <col min="14063" max="14063" width="0.5703125" style="61" customWidth="1"/>
    <col min="14064" max="14064" width="13.7109375" style="61" customWidth="1"/>
    <col min="14065" max="14065" width="0.5703125" style="61" customWidth="1"/>
    <col min="14066" max="14066" width="13.7109375" style="61" customWidth="1"/>
    <col min="14067" max="14067" width="0.5703125" style="61" customWidth="1"/>
    <col min="14068" max="14068" width="13.7109375" style="61" customWidth="1"/>
    <col min="14069" max="14070" width="9.140625" style="61"/>
    <col min="14071" max="14071" width="0.5703125" style="61" customWidth="1"/>
    <col min="14072" max="14072" width="13.7109375" style="61" customWidth="1"/>
    <col min="14073" max="14073" width="0.5703125" style="61" customWidth="1"/>
    <col min="14074" max="14074" width="13.7109375" style="61" customWidth="1"/>
    <col min="14075" max="14075" width="0.5703125" style="61" customWidth="1"/>
    <col min="14076" max="14076" width="13.7109375" style="61" customWidth="1"/>
    <col min="14077" max="14077" width="9.140625" style="61"/>
    <col min="14078" max="14078" width="0.5703125" style="61" customWidth="1"/>
    <col min="14079" max="14079" width="13.7109375" style="61" customWidth="1"/>
    <col min="14080" max="14080" width="0.5703125" style="61" customWidth="1"/>
    <col min="14081" max="14081" width="13.7109375" style="61" customWidth="1"/>
    <col min="14082" max="14082" width="0.5703125" style="61" customWidth="1"/>
    <col min="14083" max="14083" width="13.7109375" style="61" customWidth="1"/>
    <col min="14084" max="14314" width="9.140625" style="61"/>
    <col min="14315" max="14316" width="1.42578125" style="61" customWidth="1"/>
    <col min="14317" max="14317" width="44.5703125" style="61" customWidth="1"/>
    <col min="14318" max="14318" width="7.85546875" style="61" customWidth="1"/>
    <col min="14319" max="14319" width="0.5703125" style="61" customWidth="1"/>
    <col min="14320" max="14320" width="13.7109375" style="61" customWidth="1"/>
    <col min="14321" max="14321" width="0.5703125" style="61" customWidth="1"/>
    <col min="14322" max="14322" width="13.7109375" style="61" customWidth="1"/>
    <col min="14323" max="14323" width="0.5703125" style="61" customWidth="1"/>
    <col min="14324" max="14324" width="13.7109375" style="61" customWidth="1"/>
    <col min="14325" max="14326" width="9.140625" style="61"/>
    <col min="14327" max="14327" width="0.5703125" style="61" customWidth="1"/>
    <col min="14328" max="14328" width="13.7109375" style="61" customWidth="1"/>
    <col min="14329" max="14329" width="0.5703125" style="61" customWidth="1"/>
    <col min="14330" max="14330" width="13.7109375" style="61" customWidth="1"/>
    <col min="14331" max="14331" width="0.5703125" style="61" customWidth="1"/>
    <col min="14332" max="14332" width="13.7109375" style="61" customWidth="1"/>
    <col min="14333" max="14333" width="9.140625" style="61"/>
    <col min="14334" max="14334" width="0.5703125" style="61" customWidth="1"/>
    <col min="14335" max="14335" width="13.7109375" style="61" customWidth="1"/>
    <col min="14336" max="14336" width="0.5703125" style="61" customWidth="1"/>
    <col min="14337" max="14337" width="13.7109375" style="61" customWidth="1"/>
    <col min="14338" max="14338" width="0.5703125" style="61" customWidth="1"/>
    <col min="14339" max="14339" width="13.7109375" style="61" customWidth="1"/>
    <col min="14340" max="14570" width="9.140625" style="61"/>
    <col min="14571" max="14572" width="1.42578125" style="61" customWidth="1"/>
    <col min="14573" max="14573" width="44.5703125" style="61" customWidth="1"/>
    <col min="14574" max="14574" width="7.85546875" style="61" customWidth="1"/>
    <col min="14575" max="14575" width="0.5703125" style="61" customWidth="1"/>
    <col min="14576" max="14576" width="13.7109375" style="61" customWidth="1"/>
    <col min="14577" max="14577" width="0.5703125" style="61" customWidth="1"/>
    <col min="14578" max="14578" width="13.7109375" style="61" customWidth="1"/>
    <col min="14579" max="14579" width="0.5703125" style="61" customWidth="1"/>
    <col min="14580" max="14580" width="13.7109375" style="61" customWidth="1"/>
    <col min="14581" max="14582" width="9.140625" style="61"/>
    <col min="14583" max="14583" width="0.5703125" style="61" customWidth="1"/>
    <col min="14584" max="14584" width="13.7109375" style="61" customWidth="1"/>
    <col min="14585" max="14585" width="0.5703125" style="61" customWidth="1"/>
    <col min="14586" max="14586" width="13.7109375" style="61" customWidth="1"/>
    <col min="14587" max="14587" width="0.5703125" style="61" customWidth="1"/>
    <col min="14588" max="14588" width="13.7109375" style="61" customWidth="1"/>
    <col min="14589" max="14589" width="9.140625" style="61"/>
    <col min="14590" max="14590" width="0.5703125" style="61" customWidth="1"/>
    <col min="14591" max="14591" width="13.7109375" style="61" customWidth="1"/>
    <col min="14592" max="14592" width="0.5703125" style="61" customWidth="1"/>
    <col min="14593" max="14593" width="13.7109375" style="61" customWidth="1"/>
    <col min="14594" max="14594" width="0.5703125" style="61" customWidth="1"/>
    <col min="14595" max="14595" width="13.7109375" style="61" customWidth="1"/>
    <col min="14596" max="14826" width="9.140625" style="61"/>
    <col min="14827" max="14828" width="1.42578125" style="61" customWidth="1"/>
    <col min="14829" max="14829" width="44.5703125" style="61" customWidth="1"/>
    <col min="14830" max="14830" width="7.85546875" style="61" customWidth="1"/>
    <col min="14831" max="14831" width="0.5703125" style="61" customWidth="1"/>
    <col min="14832" max="14832" width="13.7109375" style="61" customWidth="1"/>
    <col min="14833" max="14833" width="0.5703125" style="61" customWidth="1"/>
    <col min="14834" max="14834" width="13.7109375" style="61" customWidth="1"/>
    <col min="14835" max="14835" width="0.5703125" style="61" customWidth="1"/>
    <col min="14836" max="14836" width="13.7109375" style="61" customWidth="1"/>
    <col min="14837" max="14838" width="9.140625" style="61"/>
    <col min="14839" max="14839" width="0.5703125" style="61" customWidth="1"/>
    <col min="14840" max="14840" width="13.7109375" style="61" customWidth="1"/>
    <col min="14841" max="14841" width="0.5703125" style="61" customWidth="1"/>
    <col min="14842" max="14842" width="13.7109375" style="61" customWidth="1"/>
    <col min="14843" max="14843" width="0.5703125" style="61" customWidth="1"/>
    <col min="14844" max="14844" width="13.7109375" style="61" customWidth="1"/>
    <col min="14845" max="14845" width="9.140625" style="61"/>
    <col min="14846" max="14846" width="0.5703125" style="61" customWidth="1"/>
    <col min="14847" max="14847" width="13.7109375" style="61" customWidth="1"/>
    <col min="14848" max="14848" width="0.5703125" style="61" customWidth="1"/>
    <col min="14849" max="14849" width="13.7109375" style="61" customWidth="1"/>
    <col min="14850" max="14850" width="0.5703125" style="61" customWidth="1"/>
    <col min="14851" max="14851" width="13.7109375" style="61" customWidth="1"/>
    <col min="14852" max="15082" width="9.140625" style="61"/>
    <col min="15083" max="15084" width="1.42578125" style="61" customWidth="1"/>
    <col min="15085" max="15085" width="44.5703125" style="61" customWidth="1"/>
    <col min="15086" max="15086" width="7.85546875" style="61" customWidth="1"/>
    <col min="15087" max="15087" width="0.5703125" style="61" customWidth="1"/>
    <col min="15088" max="15088" width="13.7109375" style="61" customWidth="1"/>
    <col min="15089" max="15089" width="0.5703125" style="61" customWidth="1"/>
    <col min="15090" max="15090" width="13.7109375" style="61" customWidth="1"/>
    <col min="15091" max="15091" width="0.5703125" style="61" customWidth="1"/>
    <col min="15092" max="15092" width="13.7109375" style="61" customWidth="1"/>
    <col min="15093" max="15094" width="9.140625" style="61"/>
    <col min="15095" max="15095" width="0.5703125" style="61" customWidth="1"/>
    <col min="15096" max="15096" width="13.7109375" style="61" customWidth="1"/>
    <col min="15097" max="15097" width="0.5703125" style="61" customWidth="1"/>
    <col min="15098" max="15098" width="13.7109375" style="61" customWidth="1"/>
    <col min="15099" max="15099" width="0.5703125" style="61" customWidth="1"/>
    <col min="15100" max="15100" width="13.7109375" style="61" customWidth="1"/>
    <col min="15101" max="15101" width="9.140625" style="61"/>
    <col min="15102" max="15102" width="0.5703125" style="61" customWidth="1"/>
    <col min="15103" max="15103" width="13.7109375" style="61" customWidth="1"/>
    <col min="15104" max="15104" width="0.5703125" style="61" customWidth="1"/>
    <col min="15105" max="15105" width="13.7109375" style="61" customWidth="1"/>
    <col min="15106" max="15106" width="0.5703125" style="61" customWidth="1"/>
    <col min="15107" max="15107" width="13.7109375" style="61" customWidth="1"/>
    <col min="15108" max="15338" width="9.140625" style="61"/>
    <col min="15339" max="15340" width="1.42578125" style="61" customWidth="1"/>
    <col min="15341" max="15341" width="44.5703125" style="61" customWidth="1"/>
    <col min="15342" max="15342" width="7.85546875" style="61" customWidth="1"/>
    <col min="15343" max="15343" width="0.5703125" style="61" customWidth="1"/>
    <col min="15344" max="15344" width="13.7109375" style="61" customWidth="1"/>
    <col min="15345" max="15345" width="0.5703125" style="61" customWidth="1"/>
    <col min="15346" max="15346" width="13.7109375" style="61" customWidth="1"/>
    <col min="15347" max="15347" width="0.5703125" style="61" customWidth="1"/>
    <col min="15348" max="15348" width="13.7109375" style="61" customWidth="1"/>
    <col min="15349" max="15350" width="9.140625" style="61"/>
    <col min="15351" max="15351" width="0.5703125" style="61" customWidth="1"/>
    <col min="15352" max="15352" width="13.7109375" style="61" customWidth="1"/>
    <col min="15353" max="15353" width="0.5703125" style="61" customWidth="1"/>
    <col min="15354" max="15354" width="13.7109375" style="61" customWidth="1"/>
    <col min="15355" max="15355" width="0.5703125" style="61" customWidth="1"/>
    <col min="15356" max="15356" width="13.7109375" style="61" customWidth="1"/>
    <col min="15357" max="15357" width="9.140625" style="61"/>
    <col min="15358" max="15358" width="0.5703125" style="61" customWidth="1"/>
    <col min="15359" max="15359" width="13.7109375" style="61" customWidth="1"/>
    <col min="15360" max="15360" width="0.5703125" style="61" customWidth="1"/>
    <col min="15361" max="15361" width="13.7109375" style="61" customWidth="1"/>
    <col min="15362" max="15362" width="0.5703125" style="61" customWidth="1"/>
    <col min="15363" max="15363" width="13.7109375" style="61" customWidth="1"/>
    <col min="15364" max="15594" width="9.140625" style="61"/>
    <col min="15595" max="15596" width="1.42578125" style="61" customWidth="1"/>
    <col min="15597" max="15597" width="44.5703125" style="61" customWidth="1"/>
    <col min="15598" max="15598" width="7.85546875" style="61" customWidth="1"/>
    <col min="15599" max="15599" width="0.5703125" style="61" customWidth="1"/>
    <col min="15600" max="15600" width="13.7109375" style="61" customWidth="1"/>
    <col min="15601" max="15601" width="0.5703125" style="61" customWidth="1"/>
    <col min="15602" max="15602" width="13.7109375" style="61" customWidth="1"/>
    <col min="15603" max="15603" width="0.5703125" style="61" customWidth="1"/>
    <col min="15604" max="15604" width="13.7109375" style="61" customWidth="1"/>
    <col min="15605" max="15606" width="9.140625" style="61"/>
    <col min="15607" max="15607" width="0.5703125" style="61" customWidth="1"/>
    <col min="15608" max="15608" width="13.7109375" style="61" customWidth="1"/>
    <col min="15609" max="15609" width="0.5703125" style="61" customWidth="1"/>
    <col min="15610" max="15610" width="13.7109375" style="61" customWidth="1"/>
    <col min="15611" max="15611" width="0.5703125" style="61" customWidth="1"/>
    <col min="15612" max="15612" width="13.7109375" style="61" customWidth="1"/>
    <col min="15613" max="15613" width="9.140625" style="61"/>
    <col min="15614" max="15614" width="0.5703125" style="61" customWidth="1"/>
    <col min="15615" max="15615" width="13.7109375" style="61" customWidth="1"/>
    <col min="15616" max="15616" width="0.5703125" style="61" customWidth="1"/>
    <col min="15617" max="15617" width="13.7109375" style="61" customWidth="1"/>
    <col min="15618" max="15618" width="0.5703125" style="61" customWidth="1"/>
    <col min="15619" max="15619" width="13.7109375" style="61" customWidth="1"/>
    <col min="15620" max="15850" width="9.140625" style="61"/>
    <col min="15851" max="15852" width="1.42578125" style="61" customWidth="1"/>
    <col min="15853" max="15853" width="44.5703125" style="61" customWidth="1"/>
    <col min="15854" max="15854" width="7.85546875" style="61" customWidth="1"/>
    <col min="15855" max="15855" width="0.5703125" style="61" customWidth="1"/>
    <col min="15856" max="15856" width="13.7109375" style="61" customWidth="1"/>
    <col min="15857" max="15857" width="0.5703125" style="61" customWidth="1"/>
    <col min="15858" max="15858" width="13.7109375" style="61" customWidth="1"/>
    <col min="15859" max="15859" width="0.5703125" style="61" customWidth="1"/>
    <col min="15860" max="15860" width="13.7109375" style="61" customWidth="1"/>
    <col min="15861" max="15862" width="9.140625" style="61"/>
    <col min="15863" max="15863" width="0.5703125" style="61" customWidth="1"/>
    <col min="15864" max="15864" width="13.7109375" style="61" customWidth="1"/>
    <col min="15865" max="15865" width="0.5703125" style="61" customWidth="1"/>
    <col min="15866" max="15866" width="13.7109375" style="61" customWidth="1"/>
    <col min="15867" max="15867" width="0.5703125" style="61" customWidth="1"/>
    <col min="15868" max="15868" width="13.7109375" style="61" customWidth="1"/>
    <col min="15869" max="15869" width="9.140625" style="61"/>
    <col min="15870" max="15870" width="0.5703125" style="61" customWidth="1"/>
    <col min="15871" max="15871" width="13.7109375" style="61" customWidth="1"/>
    <col min="15872" max="15872" width="0.5703125" style="61" customWidth="1"/>
    <col min="15873" max="15873" width="13.7109375" style="61" customWidth="1"/>
    <col min="15874" max="15874" width="0.5703125" style="61" customWidth="1"/>
    <col min="15875" max="15875" width="13.7109375" style="61" customWidth="1"/>
    <col min="15876" max="16106" width="9.140625" style="61"/>
    <col min="16107" max="16108" width="1.42578125" style="61" customWidth="1"/>
    <col min="16109" max="16109" width="44.5703125" style="61" customWidth="1"/>
    <col min="16110" max="16110" width="7.85546875" style="61" customWidth="1"/>
    <col min="16111" max="16111" width="0.5703125" style="61" customWidth="1"/>
    <col min="16112" max="16112" width="13.7109375" style="61" customWidth="1"/>
    <col min="16113" max="16113" width="0.5703125" style="61" customWidth="1"/>
    <col min="16114" max="16114" width="13.7109375" style="61" customWidth="1"/>
    <col min="16115" max="16115" width="0.5703125" style="61" customWidth="1"/>
    <col min="16116" max="16116" width="13.7109375" style="61" customWidth="1"/>
    <col min="16117" max="16118" width="9.140625" style="61"/>
    <col min="16119" max="16119" width="0.5703125" style="61" customWidth="1"/>
    <col min="16120" max="16120" width="13.7109375" style="61" customWidth="1"/>
    <col min="16121" max="16121" width="0.5703125" style="61" customWidth="1"/>
    <col min="16122" max="16122" width="13.7109375" style="61" customWidth="1"/>
    <col min="16123" max="16123" width="0.5703125" style="61" customWidth="1"/>
    <col min="16124" max="16124" width="13.7109375" style="61" customWidth="1"/>
    <col min="16125" max="16125" width="9.140625" style="61"/>
    <col min="16126" max="16126" width="0.5703125" style="61" customWidth="1"/>
    <col min="16127" max="16127" width="13.7109375" style="61" customWidth="1"/>
    <col min="16128" max="16128" width="0.5703125" style="61" customWidth="1"/>
    <col min="16129" max="16129" width="13.7109375" style="61" customWidth="1"/>
    <col min="16130" max="16130" width="0.5703125" style="61" customWidth="1"/>
    <col min="16131" max="16131" width="13.7109375" style="61" customWidth="1"/>
    <col min="16132" max="16384" width="9.140625" style="61"/>
  </cols>
  <sheetData>
    <row r="1" spans="1:12" ht="20.100000000000001" customHeight="1" x14ac:dyDescent="0.5">
      <c r="A1" s="60" t="s">
        <v>0</v>
      </c>
      <c r="B1" s="66"/>
      <c r="C1" s="77"/>
      <c r="D1" s="109"/>
      <c r="E1" s="109"/>
      <c r="F1" s="109"/>
      <c r="G1" s="109"/>
      <c r="H1" s="109"/>
      <c r="I1" s="109"/>
      <c r="J1" s="19"/>
      <c r="K1" s="20"/>
      <c r="L1" s="19"/>
    </row>
    <row r="2" spans="1:12" ht="20.100000000000001" customHeight="1" x14ac:dyDescent="0.5">
      <c r="A2" s="60" t="s">
        <v>81</v>
      </c>
      <c r="B2" s="60"/>
      <c r="C2" s="60"/>
      <c r="D2" s="109"/>
      <c r="E2" s="109"/>
      <c r="F2" s="109"/>
      <c r="G2" s="109"/>
      <c r="H2" s="109"/>
      <c r="I2" s="109"/>
      <c r="J2" s="20"/>
      <c r="K2" s="20"/>
      <c r="L2" s="20"/>
    </row>
    <row r="3" spans="1:12" ht="20.100000000000001" customHeight="1" x14ac:dyDescent="0.5">
      <c r="A3" s="110" t="s">
        <v>82</v>
      </c>
      <c r="B3" s="110"/>
      <c r="C3" s="110"/>
      <c r="D3" s="111"/>
      <c r="E3" s="111"/>
      <c r="F3" s="111"/>
      <c r="G3" s="111"/>
      <c r="H3" s="111"/>
      <c r="I3" s="111"/>
      <c r="J3" s="21"/>
      <c r="K3" s="21"/>
      <c r="L3" s="21"/>
    </row>
    <row r="4" spans="1:12" ht="20.100000000000001" customHeight="1" x14ac:dyDescent="0.5">
      <c r="A4" s="60"/>
      <c r="B4" s="60"/>
      <c r="C4" s="60"/>
      <c r="D4" s="109"/>
      <c r="E4" s="109"/>
      <c r="F4" s="109"/>
      <c r="G4" s="109"/>
      <c r="H4" s="109"/>
      <c r="I4" s="109"/>
      <c r="J4" s="22"/>
      <c r="K4" s="22"/>
      <c r="L4" s="22"/>
    </row>
    <row r="5" spans="1:12" ht="20.100000000000001" customHeight="1" x14ac:dyDescent="0.5">
      <c r="A5" s="60"/>
      <c r="B5" s="60"/>
      <c r="C5" s="60"/>
      <c r="D5" s="109"/>
      <c r="E5" s="109"/>
      <c r="F5" s="163" t="s">
        <v>3</v>
      </c>
      <c r="G5" s="163"/>
      <c r="H5" s="163"/>
      <c r="I5" s="59"/>
      <c r="J5" s="163" t="s">
        <v>4</v>
      </c>
      <c r="K5" s="163"/>
      <c r="L5" s="163"/>
    </row>
    <row r="6" spans="1:12" ht="20.100000000000001" customHeight="1" x14ac:dyDescent="0.5">
      <c r="A6" s="60"/>
      <c r="B6" s="60"/>
      <c r="C6" s="60"/>
      <c r="D6" s="109"/>
      <c r="E6" s="109"/>
      <c r="F6" s="68" t="s">
        <v>5</v>
      </c>
      <c r="G6" s="109"/>
      <c r="H6" s="68" t="s">
        <v>6</v>
      </c>
      <c r="I6" s="69"/>
      <c r="J6" s="68" t="s">
        <v>5</v>
      </c>
      <c r="K6" s="109"/>
      <c r="L6" s="68" t="s">
        <v>6</v>
      </c>
    </row>
    <row r="7" spans="1:12" ht="20.100000000000001" customHeight="1" x14ac:dyDescent="0.5">
      <c r="D7" s="112" t="s">
        <v>7</v>
      </c>
      <c r="E7" s="72"/>
      <c r="F7" s="8" t="s">
        <v>8</v>
      </c>
      <c r="G7" s="72"/>
      <c r="H7" s="8" t="s">
        <v>8</v>
      </c>
      <c r="I7" s="7"/>
      <c r="J7" s="8" t="s">
        <v>8</v>
      </c>
      <c r="K7" s="7"/>
      <c r="L7" s="8" t="s">
        <v>8</v>
      </c>
    </row>
    <row r="8" spans="1:12" ht="6" customHeight="1" x14ac:dyDescent="0.5">
      <c r="D8" s="72"/>
      <c r="E8" s="72"/>
      <c r="F8" s="24"/>
      <c r="G8" s="72"/>
      <c r="H8" s="24"/>
      <c r="I8" s="72"/>
      <c r="J8" s="24"/>
      <c r="K8" s="23"/>
      <c r="L8" s="24"/>
    </row>
    <row r="9" spans="1:12" ht="20.100000000000001" customHeight="1" x14ac:dyDescent="0.5">
      <c r="A9" s="113" t="s">
        <v>83</v>
      </c>
      <c r="B9" s="113"/>
      <c r="C9" s="114"/>
      <c r="D9" s="90">
        <v>28</v>
      </c>
      <c r="E9" s="90"/>
      <c r="F9" s="13"/>
      <c r="G9" s="90"/>
      <c r="H9" s="13"/>
      <c r="I9" s="90"/>
      <c r="J9" s="13"/>
      <c r="K9" s="13"/>
      <c r="L9" s="13"/>
    </row>
    <row r="10" spans="1:12" ht="6" customHeight="1" x14ac:dyDescent="0.5">
      <c r="D10" s="72"/>
      <c r="E10" s="72"/>
      <c r="F10" s="24"/>
      <c r="G10" s="72"/>
      <c r="H10" s="24"/>
      <c r="I10" s="72"/>
      <c r="J10" s="24"/>
      <c r="K10" s="23"/>
      <c r="L10" s="24"/>
    </row>
    <row r="11" spans="1:12" ht="20.100000000000001" customHeight="1" x14ac:dyDescent="0.5">
      <c r="A11" s="114" t="s">
        <v>84</v>
      </c>
      <c r="B11" s="113"/>
      <c r="C11" s="114"/>
      <c r="D11" s="86"/>
      <c r="E11" s="86"/>
      <c r="F11" s="2">
        <v>186430701</v>
      </c>
      <c r="G11" s="86"/>
      <c r="H11" s="2">
        <v>45865409</v>
      </c>
      <c r="I11" s="86"/>
      <c r="J11" s="2">
        <v>185864942</v>
      </c>
      <c r="K11" s="13"/>
      <c r="L11" s="2">
        <v>47180209</v>
      </c>
    </row>
    <row r="12" spans="1:12" ht="20.100000000000001" customHeight="1" x14ac:dyDescent="0.5">
      <c r="A12" s="114" t="s">
        <v>85</v>
      </c>
      <c r="B12" s="114"/>
      <c r="C12" s="86"/>
      <c r="D12" s="90"/>
      <c r="E12" s="90"/>
      <c r="F12" s="11">
        <v>596610683</v>
      </c>
      <c r="G12" s="90"/>
      <c r="H12" s="11">
        <v>712965006</v>
      </c>
      <c r="I12" s="90"/>
      <c r="J12" s="11">
        <v>597447206</v>
      </c>
      <c r="K12" s="25"/>
      <c r="L12" s="11">
        <v>714203039</v>
      </c>
    </row>
    <row r="13" spans="1:12" ht="6" customHeight="1" x14ac:dyDescent="0.5">
      <c r="A13" s="114"/>
      <c r="B13" s="114"/>
      <c r="C13" s="114"/>
      <c r="D13" s="90"/>
      <c r="E13" s="90"/>
      <c r="F13" s="13"/>
      <c r="G13" s="90"/>
      <c r="H13" s="13"/>
      <c r="I13" s="90"/>
      <c r="J13" s="13"/>
      <c r="K13" s="13"/>
      <c r="L13" s="13"/>
    </row>
    <row r="14" spans="1:12" ht="20.100000000000001" customHeight="1" x14ac:dyDescent="0.5">
      <c r="A14" s="113" t="s">
        <v>86</v>
      </c>
      <c r="B14" s="113"/>
      <c r="C14" s="86"/>
      <c r="D14" s="90"/>
      <c r="E14" s="90"/>
      <c r="F14" s="26">
        <f>SUM(F11:F12)</f>
        <v>783041384</v>
      </c>
      <c r="G14" s="90"/>
      <c r="H14" s="26">
        <f>SUM(H11:H12)</f>
        <v>758830415</v>
      </c>
      <c r="I14" s="90"/>
      <c r="J14" s="26">
        <f>SUM(J11:J12)</f>
        <v>783312148</v>
      </c>
      <c r="K14" s="13"/>
      <c r="L14" s="26">
        <f>SUM(L11:L12)</f>
        <v>761383248</v>
      </c>
    </row>
    <row r="15" spans="1:12" ht="20.100000000000001" customHeight="1" x14ac:dyDescent="0.5">
      <c r="A15" s="114"/>
      <c r="B15" s="114"/>
      <c r="C15" s="113"/>
      <c r="D15" s="90"/>
      <c r="E15" s="90"/>
      <c r="F15" s="13"/>
      <c r="G15" s="90"/>
      <c r="H15" s="13"/>
      <c r="I15" s="90"/>
      <c r="J15" s="13"/>
      <c r="K15" s="13"/>
      <c r="L15" s="13"/>
    </row>
    <row r="16" spans="1:12" ht="20.100000000000001" customHeight="1" x14ac:dyDescent="0.5">
      <c r="A16" s="113" t="s">
        <v>87</v>
      </c>
      <c r="B16" s="113"/>
      <c r="C16" s="113"/>
      <c r="D16" s="90"/>
      <c r="E16" s="90"/>
      <c r="F16" s="13"/>
      <c r="G16" s="90"/>
      <c r="H16" s="13"/>
      <c r="I16" s="90"/>
      <c r="J16" s="13"/>
      <c r="K16" s="13"/>
      <c r="L16" s="13"/>
    </row>
    <row r="17" spans="1:14" ht="6" customHeight="1" x14ac:dyDescent="0.5">
      <c r="D17" s="72"/>
      <c r="E17" s="72"/>
      <c r="F17" s="24"/>
      <c r="G17" s="72"/>
      <c r="H17" s="24"/>
      <c r="I17" s="72"/>
      <c r="J17" s="24"/>
      <c r="K17" s="23"/>
      <c r="L17" s="24"/>
    </row>
    <row r="18" spans="1:14" ht="20.100000000000001" customHeight="1" x14ac:dyDescent="0.5">
      <c r="A18" s="114" t="s">
        <v>88</v>
      </c>
      <c r="B18" s="113"/>
      <c r="C18" s="113"/>
      <c r="D18" s="90"/>
      <c r="E18" s="90"/>
      <c r="F18" s="2">
        <v>-172990396</v>
      </c>
      <c r="G18" s="90"/>
      <c r="H18" s="2">
        <v>-33155002</v>
      </c>
      <c r="I18" s="90"/>
      <c r="J18" s="2">
        <v>-172553143</v>
      </c>
      <c r="K18" s="13"/>
      <c r="L18" s="2">
        <v>-33155002</v>
      </c>
    </row>
    <row r="19" spans="1:14" ht="20.100000000000001" customHeight="1" x14ac:dyDescent="0.5">
      <c r="A19" s="114" t="s">
        <v>89</v>
      </c>
      <c r="B19" s="114"/>
      <c r="C19" s="114"/>
      <c r="D19" s="90"/>
      <c r="E19" s="90"/>
      <c r="F19" s="11">
        <v>-486449144</v>
      </c>
      <c r="G19" s="90"/>
      <c r="H19" s="11">
        <v>-829792055</v>
      </c>
      <c r="I19" s="90"/>
      <c r="J19" s="11">
        <v>-486781079</v>
      </c>
      <c r="K19" s="25"/>
      <c r="L19" s="11">
        <v>-828380373</v>
      </c>
    </row>
    <row r="20" spans="1:14" ht="6" customHeight="1" x14ac:dyDescent="0.5">
      <c r="A20" s="86"/>
      <c r="B20" s="86"/>
      <c r="C20" s="114"/>
      <c r="D20" s="90"/>
      <c r="E20" s="90"/>
      <c r="F20" s="13"/>
      <c r="G20" s="90"/>
      <c r="H20" s="13"/>
      <c r="I20" s="90"/>
      <c r="J20" s="13"/>
      <c r="K20" s="13"/>
      <c r="L20" s="13"/>
    </row>
    <row r="21" spans="1:14" s="66" customFormat="1" ht="20.100000000000001" customHeight="1" x14ac:dyDescent="0.5">
      <c r="A21" s="113" t="s">
        <v>90</v>
      </c>
      <c r="B21" s="113"/>
      <c r="C21" s="115"/>
      <c r="D21" s="89"/>
      <c r="E21" s="89"/>
      <c r="F21" s="26">
        <f>SUM(F18:F20)</f>
        <v>-659439540</v>
      </c>
      <c r="G21" s="89"/>
      <c r="H21" s="26">
        <f>SUM(H18:H20)</f>
        <v>-862947057</v>
      </c>
      <c r="I21" s="89"/>
      <c r="J21" s="26">
        <f>SUM(J18:J20)</f>
        <v>-659334222</v>
      </c>
      <c r="K21" s="13"/>
      <c r="L21" s="26">
        <f>SUM(L18:L20)</f>
        <v>-861535375</v>
      </c>
    </row>
    <row r="22" spans="1:14" s="66" customFormat="1" ht="20.100000000000001" customHeight="1" x14ac:dyDescent="0.5">
      <c r="A22" s="113"/>
      <c r="B22" s="113"/>
      <c r="C22" s="113"/>
      <c r="D22" s="89"/>
      <c r="E22" s="89"/>
      <c r="F22" s="13"/>
      <c r="G22" s="89"/>
      <c r="H22" s="13"/>
      <c r="I22" s="89"/>
      <c r="J22" s="13"/>
      <c r="K22" s="13"/>
      <c r="L22" s="13"/>
    </row>
    <row r="23" spans="1:14" s="66" customFormat="1" ht="20.100000000000001" customHeight="1" x14ac:dyDescent="0.5">
      <c r="A23" s="113" t="s">
        <v>91</v>
      </c>
      <c r="B23" s="113"/>
      <c r="C23" s="113"/>
      <c r="D23" s="89"/>
      <c r="E23" s="89"/>
      <c r="F23" s="13">
        <f>F14+F21</f>
        <v>123601844</v>
      </c>
      <c r="G23" s="89"/>
      <c r="H23" s="13">
        <f>H14+H21</f>
        <v>-104116642</v>
      </c>
      <c r="I23" s="89"/>
      <c r="J23" s="13">
        <f>J14+J21</f>
        <v>123977926</v>
      </c>
      <c r="K23" s="27"/>
      <c r="L23" s="13">
        <f>L14+L21</f>
        <v>-100152127</v>
      </c>
    </row>
    <row r="24" spans="1:14" s="66" customFormat="1" ht="6" customHeight="1" x14ac:dyDescent="0.5">
      <c r="A24" s="113"/>
      <c r="B24" s="113"/>
      <c r="C24" s="113"/>
      <c r="D24" s="89"/>
      <c r="E24" s="89"/>
      <c r="F24" s="13"/>
      <c r="G24" s="89"/>
      <c r="H24" s="13"/>
      <c r="I24" s="89"/>
      <c r="J24" s="13"/>
      <c r="K24" s="27"/>
      <c r="L24" s="13"/>
    </row>
    <row r="25" spans="1:14" ht="20.100000000000001" customHeight="1" x14ac:dyDescent="0.5">
      <c r="A25" s="114" t="s">
        <v>92</v>
      </c>
      <c r="B25" s="114"/>
      <c r="C25" s="114"/>
      <c r="D25" s="90">
        <v>29</v>
      </c>
      <c r="E25" s="90"/>
      <c r="F25" s="2">
        <v>2538689</v>
      </c>
      <c r="G25" s="90"/>
      <c r="H25" s="2">
        <v>3087217</v>
      </c>
      <c r="I25" s="90"/>
      <c r="J25" s="2">
        <v>2643469</v>
      </c>
      <c r="K25" s="25"/>
      <c r="L25" s="2">
        <v>3079794</v>
      </c>
    </row>
    <row r="26" spans="1:14" ht="20.100000000000001" customHeight="1" x14ac:dyDescent="0.5">
      <c r="A26" s="114" t="s">
        <v>93</v>
      </c>
      <c r="B26" s="114"/>
      <c r="C26" s="114"/>
      <c r="D26" s="90">
        <v>30</v>
      </c>
      <c r="E26" s="90"/>
      <c r="F26" s="2">
        <v>5489176</v>
      </c>
      <c r="G26" s="90"/>
      <c r="H26" s="2">
        <v>9003009</v>
      </c>
      <c r="I26" s="90"/>
      <c r="J26" s="2">
        <v>5489176</v>
      </c>
      <c r="K26" s="25"/>
      <c r="L26" s="2">
        <v>-1268839</v>
      </c>
    </row>
    <row r="27" spans="1:14" ht="20.100000000000001" customHeight="1" x14ac:dyDescent="0.5">
      <c r="A27" s="114" t="s">
        <v>94</v>
      </c>
      <c r="B27" s="114"/>
      <c r="C27" s="114"/>
      <c r="D27" s="90"/>
      <c r="E27" s="90"/>
      <c r="F27" s="2">
        <v>-39112799</v>
      </c>
      <c r="G27" s="90"/>
      <c r="H27" s="2">
        <v>-60661040</v>
      </c>
      <c r="I27" s="90"/>
      <c r="J27" s="2">
        <v>-38589442</v>
      </c>
      <c r="K27" s="25"/>
      <c r="L27" s="2">
        <v>-59727980</v>
      </c>
    </row>
    <row r="28" spans="1:14" ht="20.100000000000001" customHeight="1" x14ac:dyDescent="0.5">
      <c r="A28" s="114" t="s">
        <v>95</v>
      </c>
      <c r="B28" s="114"/>
      <c r="C28" s="114"/>
      <c r="D28" s="90"/>
      <c r="E28" s="90"/>
      <c r="F28" s="2">
        <v>-157330535</v>
      </c>
      <c r="G28" s="90"/>
      <c r="H28" s="2">
        <v>-159319531</v>
      </c>
      <c r="I28" s="90"/>
      <c r="J28" s="2">
        <v>-156565268</v>
      </c>
      <c r="K28" s="25"/>
      <c r="L28" s="2">
        <v>-149120234</v>
      </c>
      <c r="N28" s="161"/>
    </row>
    <row r="29" spans="1:14" ht="20.100000000000001" customHeight="1" x14ac:dyDescent="0.5">
      <c r="A29" s="114" t="s">
        <v>96</v>
      </c>
      <c r="B29" s="114"/>
      <c r="C29" s="114"/>
      <c r="D29" s="90"/>
      <c r="E29" s="90"/>
      <c r="F29" s="2">
        <v>-50393184</v>
      </c>
      <c r="G29" s="90"/>
      <c r="H29" s="2">
        <v>-56550588</v>
      </c>
      <c r="I29" s="90"/>
      <c r="J29" s="2">
        <v>-51125661</v>
      </c>
      <c r="K29" s="25"/>
      <c r="L29" s="2">
        <v>-56550588</v>
      </c>
    </row>
    <row r="30" spans="1:14" ht="20.100000000000001" customHeight="1" x14ac:dyDescent="0.5">
      <c r="A30" s="114" t="s">
        <v>97</v>
      </c>
      <c r="B30" s="114"/>
      <c r="C30" s="114"/>
      <c r="D30" s="90"/>
      <c r="E30" s="90"/>
      <c r="F30" s="2">
        <v>-8433474</v>
      </c>
      <c r="G30" s="90"/>
      <c r="H30" s="2">
        <v>-10684583</v>
      </c>
      <c r="I30" s="90"/>
      <c r="J30" s="2">
        <v>-8387484</v>
      </c>
      <c r="K30" s="25"/>
      <c r="L30" s="2">
        <v>-10649634</v>
      </c>
    </row>
    <row r="31" spans="1:14" ht="20.100000000000001" customHeight="1" x14ac:dyDescent="0.5">
      <c r="A31" s="114" t="s">
        <v>203</v>
      </c>
      <c r="B31" s="114"/>
      <c r="C31" s="114"/>
      <c r="D31" s="90" t="s">
        <v>209</v>
      </c>
      <c r="E31" s="90"/>
      <c r="F31" s="2">
        <v>-3296366</v>
      </c>
      <c r="G31" s="90"/>
      <c r="H31" s="2">
        <v>0</v>
      </c>
      <c r="I31" s="90"/>
      <c r="J31" s="2">
        <v>-5999800</v>
      </c>
      <c r="K31" s="25"/>
      <c r="L31" s="2">
        <v>0</v>
      </c>
    </row>
    <row r="32" spans="1:14" ht="20.100000000000001" customHeight="1" x14ac:dyDescent="0.5">
      <c r="A32" s="114" t="s">
        <v>98</v>
      </c>
      <c r="B32" s="114"/>
      <c r="C32" s="114"/>
      <c r="D32" s="90">
        <v>15</v>
      </c>
      <c r="E32" s="90"/>
      <c r="F32" s="11">
        <v>6955959</v>
      </c>
      <c r="G32" s="90"/>
      <c r="H32" s="11">
        <v>-550325</v>
      </c>
      <c r="I32" s="90"/>
      <c r="J32" s="11">
        <v>0</v>
      </c>
      <c r="K32" s="25"/>
      <c r="L32" s="11">
        <v>0</v>
      </c>
    </row>
    <row r="33" spans="1:12" ht="6" customHeight="1" x14ac:dyDescent="0.5">
      <c r="A33" s="86"/>
      <c r="B33" s="86"/>
      <c r="C33" s="114"/>
      <c r="D33" s="90"/>
      <c r="E33" s="90"/>
      <c r="F33" s="13"/>
      <c r="G33" s="90"/>
      <c r="H33" s="13"/>
      <c r="I33" s="90"/>
      <c r="J33" s="13"/>
      <c r="K33" s="13"/>
      <c r="L33" s="13"/>
    </row>
    <row r="34" spans="1:12" ht="20.100000000000001" customHeight="1" x14ac:dyDescent="0.5">
      <c r="A34" s="115" t="s">
        <v>99</v>
      </c>
      <c r="B34" s="115"/>
      <c r="C34" s="86"/>
      <c r="F34" s="2">
        <f>SUM(F23:F32)</f>
        <v>-119980690</v>
      </c>
      <c r="H34" s="2">
        <f>SUM(H23:H32)</f>
        <v>-379792483</v>
      </c>
      <c r="J34" s="13">
        <f>SUM(J23:J32)</f>
        <v>-128557084</v>
      </c>
      <c r="K34" s="13"/>
      <c r="L34" s="13">
        <f>SUM(L23:L32)</f>
        <v>-374389608</v>
      </c>
    </row>
    <row r="35" spans="1:12" ht="20.100000000000001" customHeight="1" x14ac:dyDescent="0.5">
      <c r="A35" s="114" t="s">
        <v>205</v>
      </c>
      <c r="B35" s="114"/>
      <c r="C35" s="114"/>
      <c r="D35" s="90">
        <v>32</v>
      </c>
      <c r="E35" s="90"/>
      <c r="F35" s="11">
        <v>7939381</v>
      </c>
      <c r="G35" s="90"/>
      <c r="H35" s="11">
        <v>39594913</v>
      </c>
      <c r="I35" s="90"/>
      <c r="J35" s="11">
        <v>7939381</v>
      </c>
      <c r="K35" s="25"/>
      <c r="L35" s="11">
        <v>39594913</v>
      </c>
    </row>
    <row r="36" spans="1:12" ht="6" customHeight="1" x14ac:dyDescent="0.5">
      <c r="A36" s="114"/>
      <c r="B36" s="114"/>
      <c r="C36" s="114"/>
      <c r="D36" s="90"/>
      <c r="E36" s="90"/>
      <c r="F36" s="13"/>
      <c r="G36" s="90"/>
      <c r="H36" s="13"/>
      <c r="I36" s="90"/>
      <c r="J36" s="13"/>
      <c r="K36" s="13"/>
      <c r="L36" s="13"/>
    </row>
    <row r="37" spans="1:12" ht="20.100000000000001" customHeight="1" x14ac:dyDescent="0.5">
      <c r="A37" s="113" t="s">
        <v>100</v>
      </c>
      <c r="B37" s="113"/>
      <c r="C37" s="115"/>
      <c r="D37" s="90"/>
      <c r="E37" s="90"/>
      <c r="F37" s="13">
        <f>SUM(F34:F35)</f>
        <v>-112041309</v>
      </c>
      <c r="G37" s="90"/>
      <c r="H37" s="13">
        <f>SUM(H34:H35)</f>
        <v>-340197570</v>
      </c>
      <c r="I37" s="90"/>
      <c r="J37" s="13">
        <f>SUM(J34:J35)</f>
        <v>-120617703</v>
      </c>
      <c r="K37" s="25"/>
      <c r="L37" s="13">
        <f>SUM(L34:L35)</f>
        <v>-334794695</v>
      </c>
    </row>
    <row r="38" spans="1:12" ht="6" customHeight="1" x14ac:dyDescent="0.5">
      <c r="A38" s="113"/>
      <c r="B38" s="113"/>
      <c r="C38" s="115"/>
      <c r="D38" s="90"/>
      <c r="E38" s="90"/>
      <c r="F38" s="90"/>
      <c r="G38" s="90"/>
      <c r="H38" s="90"/>
      <c r="I38" s="90"/>
      <c r="J38" s="13"/>
      <c r="K38" s="25"/>
      <c r="L38" s="13"/>
    </row>
    <row r="39" spans="1:12" ht="20.100000000000001" customHeight="1" x14ac:dyDescent="0.5">
      <c r="A39" s="60" t="s">
        <v>101</v>
      </c>
      <c r="B39" s="113"/>
      <c r="C39" s="115"/>
      <c r="D39" s="90"/>
      <c r="E39" s="90"/>
      <c r="F39" s="11">
        <v>0</v>
      </c>
      <c r="G39" s="12"/>
      <c r="H39" s="11">
        <v>0</v>
      </c>
      <c r="I39" s="12"/>
      <c r="J39" s="11">
        <v>0</v>
      </c>
      <c r="K39" s="25"/>
      <c r="L39" s="11">
        <v>0</v>
      </c>
    </row>
    <row r="40" spans="1:12" ht="6" customHeight="1" x14ac:dyDescent="0.5">
      <c r="A40" s="113"/>
      <c r="B40" s="113"/>
      <c r="C40" s="115"/>
      <c r="D40" s="90"/>
      <c r="E40" s="90"/>
      <c r="F40" s="90"/>
      <c r="G40" s="90"/>
      <c r="H40" s="90"/>
      <c r="I40" s="90"/>
      <c r="J40" s="13"/>
      <c r="K40" s="25"/>
      <c r="L40" s="13"/>
    </row>
    <row r="41" spans="1:12" ht="20.100000000000001" customHeight="1" thickBot="1" x14ac:dyDescent="0.55000000000000004">
      <c r="A41" s="60" t="s">
        <v>206</v>
      </c>
      <c r="B41" s="113"/>
      <c r="C41" s="115"/>
      <c r="D41" s="90"/>
      <c r="E41" s="90"/>
      <c r="F41" s="121">
        <f>SUM(F37:F39)</f>
        <v>-112041309</v>
      </c>
      <c r="G41" s="90"/>
      <c r="H41" s="121">
        <f>SUM(H37:H39)</f>
        <v>-340197570</v>
      </c>
      <c r="I41" s="122"/>
      <c r="J41" s="121">
        <f>SUM(J37:J39)</f>
        <v>-120617703</v>
      </c>
      <c r="K41" s="13"/>
      <c r="L41" s="121">
        <f>SUM(L37:L39)</f>
        <v>-334794695</v>
      </c>
    </row>
    <row r="42" spans="1:12" ht="20.100000000000001" customHeight="1" thickTop="1" x14ac:dyDescent="0.5">
      <c r="A42" s="113"/>
      <c r="B42" s="113"/>
      <c r="C42" s="115"/>
      <c r="D42" s="90"/>
      <c r="E42" s="90"/>
      <c r="F42" s="90"/>
      <c r="G42" s="90"/>
      <c r="H42" s="90"/>
      <c r="I42" s="90"/>
      <c r="J42" s="13"/>
      <c r="K42" s="25"/>
      <c r="L42" s="13"/>
    </row>
    <row r="43" spans="1:12" ht="20.100000000000001" customHeight="1" x14ac:dyDescent="0.5">
      <c r="A43" s="113"/>
      <c r="B43" s="113"/>
      <c r="C43" s="115"/>
      <c r="D43" s="90"/>
      <c r="E43" s="90"/>
      <c r="F43" s="90"/>
      <c r="G43" s="90"/>
      <c r="H43" s="90"/>
      <c r="I43" s="90"/>
      <c r="J43" s="13"/>
      <c r="K43" s="25"/>
      <c r="L43" s="13"/>
    </row>
    <row r="44" spans="1:12" ht="25.5" customHeight="1" x14ac:dyDescent="0.5">
      <c r="A44" s="113"/>
      <c r="B44" s="113"/>
      <c r="C44" s="115"/>
      <c r="D44" s="90"/>
      <c r="E44" s="90"/>
      <c r="F44" s="90"/>
      <c r="G44" s="90"/>
      <c r="H44" s="90"/>
      <c r="I44" s="90"/>
      <c r="J44" s="13"/>
      <c r="K44" s="25"/>
      <c r="L44" s="13"/>
    </row>
    <row r="45" spans="1:12" ht="25.5" customHeight="1" x14ac:dyDescent="0.5">
      <c r="A45" s="113"/>
      <c r="B45" s="113"/>
      <c r="C45" s="115"/>
      <c r="D45" s="90"/>
      <c r="E45" s="90"/>
      <c r="F45" s="90"/>
      <c r="G45" s="90"/>
      <c r="H45" s="90"/>
      <c r="I45" s="90"/>
      <c r="J45" s="13"/>
      <c r="K45" s="25"/>
      <c r="L45" s="13"/>
    </row>
    <row r="46" spans="1:12" ht="15.75" customHeight="1" x14ac:dyDescent="0.5">
      <c r="A46" s="113"/>
      <c r="B46" s="113"/>
      <c r="C46" s="115"/>
      <c r="D46" s="90"/>
      <c r="E46" s="90"/>
      <c r="F46" s="90"/>
      <c r="G46" s="90"/>
      <c r="H46" s="90"/>
      <c r="I46" s="90"/>
      <c r="J46" s="13"/>
      <c r="K46" s="25"/>
      <c r="L46" s="13"/>
    </row>
    <row r="47" spans="1:12" ht="21.95" customHeight="1" x14ac:dyDescent="0.5">
      <c r="A47" s="116" t="str">
        <f>'6-8'!A46</f>
        <v>หมายเหตุประกอบงบการเงินเป็นส่วนหนึ่งของงบการเงินนี้</v>
      </c>
      <c r="B47" s="117"/>
      <c r="C47" s="118"/>
      <c r="D47" s="119"/>
      <c r="E47" s="119"/>
      <c r="F47" s="119"/>
      <c r="G47" s="119"/>
      <c r="H47" s="119"/>
      <c r="I47" s="119"/>
      <c r="J47" s="26"/>
      <c r="K47" s="31"/>
      <c r="L47" s="26"/>
    </row>
    <row r="48" spans="1:12" ht="21.75" customHeight="1" x14ac:dyDescent="0.5">
      <c r="A48" s="60" t="s">
        <v>0</v>
      </c>
      <c r="B48" s="66"/>
      <c r="C48" s="77"/>
      <c r="D48" s="109"/>
      <c r="E48" s="109"/>
      <c r="F48" s="109"/>
      <c r="G48" s="109"/>
      <c r="H48" s="109"/>
      <c r="I48" s="109"/>
      <c r="J48" s="19"/>
      <c r="K48" s="20"/>
      <c r="L48" s="19"/>
    </row>
    <row r="49" spans="1:12" ht="21.75" customHeight="1" x14ac:dyDescent="0.5">
      <c r="A49" s="60" t="s">
        <v>81</v>
      </c>
      <c r="B49" s="60"/>
      <c r="C49" s="60"/>
      <c r="D49" s="109"/>
      <c r="E49" s="109"/>
      <c r="F49" s="109"/>
      <c r="G49" s="109"/>
      <c r="H49" s="109"/>
      <c r="I49" s="109"/>
      <c r="J49" s="20"/>
      <c r="K49" s="20"/>
      <c r="L49" s="20"/>
    </row>
    <row r="50" spans="1:12" ht="21.75" customHeight="1" x14ac:dyDescent="0.5">
      <c r="A50" s="110" t="s">
        <v>82</v>
      </c>
      <c r="B50" s="110"/>
      <c r="C50" s="110"/>
      <c r="D50" s="111"/>
      <c r="E50" s="111"/>
      <c r="F50" s="111"/>
      <c r="G50" s="111"/>
      <c r="H50" s="111"/>
      <c r="I50" s="111"/>
      <c r="J50" s="21"/>
      <c r="K50" s="21"/>
      <c r="L50" s="21"/>
    </row>
    <row r="51" spans="1:12" ht="20.100000000000001" customHeight="1" x14ac:dyDescent="0.5">
      <c r="A51" s="60"/>
      <c r="B51" s="60"/>
      <c r="C51" s="60"/>
      <c r="D51" s="109"/>
      <c r="E51" s="109"/>
      <c r="F51" s="109"/>
      <c r="G51" s="109"/>
      <c r="H51" s="109"/>
      <c r="I51" s="109"/>
      <c r="J51" s="22"/>
      <c r="K51" s="22"/>
      <c r="L51" s="22"/>
    </row>
    <row r="52" spans="1:12" ht="20.100000000000001" customHeight="1" x14ac:dyDescent="0.5">
      <c r="A52" s="60"/>
      <c r="B52" s="60"/>
      <c r="C52" s="60"/>
      <c r="D52" s="109"/>
      <c r="E52" s="109"/>
      <c r="F52" s="163" t="s">
        <v>3</v>
      </c>
      <c r="G52" s="163"/>
      <c r="H52" s="163"/>
      <c r="I52" s="59"/>
      <c r="J52" s="163" t="s">
        <v>4</v>
      </c>
      <c r="K52" s="163"/>
      <c r="L52" s="163"/>
    </row>
    <row r="53" spans="1:12" ht="20.100000000000001" customHeight="1" x14ac:dyDescent="0.5">
      <c r="A53" s="60"/>
      <c r="B53" s="60"/>
      <c r="C53" s="60"/>
      <c r="D53" s="109"/>
      <c r="E53" s="109"/>
      <c r="F53" s="68" t="s">
        <v>5</v>
      </c>
      <c r="G53" s="109"/>
      <c r="H53" s="68" t="s">
        <v>6</v>
      </c>
      <c r="I53" s="69"/>
      <c r="J53" s="68" t="s">
        <v>5</v>
      </c>
      <c r="K53" s="109"/>
      <c r="L53" s="68" t="s">
        <v>6</v>
      </c>
    </row>
    <row r="54" spans="1:12" ht="20.100000000000001" customHeight="1" x14ac:dyDescent="0.5">
      <c r="D54" s="112" t="s">
        <v>7</v>
      </c>
      <c r="E54" s="72"/>
      <c r="F54" s="8" t="s">
        <v>8</v>
      </c>
      <c r="G54" s="72"/>
      <c r="H54" s="8" t="s">
        <v>8</v>
      </c>
      <c r="I54" s="7"/>
      <c r="J54" s="8" t="s">
        <v>8</v>
      </c>
      <c r="K54" s="7"/>
      <c r="L54" s="8" t="s">
        <v>8</v>
      </c>
    </row>
    <row r="55" spans="1:12" ht="6" customHeight="1" x14ac:dyDescent="0.5">
      <c r="D55" s="72"/>
      <c r="E55" s="72"/>
      <c r="F55" s="17"/>
      <c r="G55" s="72"/>
      <c r="H55" s="17"/>
      <c r="I55" s="7"/>
      <c r="J55" s="17"/>
      <c r="K55" s="7"/>
      <c r="L55" s="17"/>
    </row>
    <row r="56" spans="1:12" ht="20.100000000000001" customHeight="1" x14ac:dyDescent="0.5">
      <c r="A56" s="113" t="s">
        <v>103</v>
      </c>
      <c r="B56" s="113"/>
      <c r="C56" s="113"/>
      <c r="D56" s="90"/>
      <c r="E56" s="90"/>
      <c r="F56" s="28"/>
      <c r="G56" s="90"/>
      <c r="H56" s="28"/>
      <c r="I56" s="90"/>
    </row>
    <row r="57" spans="1:12" ht="6" customHeight="1" x14ac:dyDescent="0.5">
      <c r="A57" s="60"/>
      <c r="B57" s="60"/>
      <c r="D57" s="62"/>
      <c r="E57" s="62"/>
      <c r="F57" s="13"/>
      <c r="G57" s="62"/>
      <c r="H57" s="13"/>
      <c r="I57" s="62"/>
      <c r="J57" s="13"/>
      <c r="K57" s="13"/>
      <c r="L57" s="13"/>
    </row>
    <row r="58" spans="1:12" ht="20.100000000000001" customHeight="1" x14ac:dyDescent="0.5">
      <c r="A58" s="73" t="s">
        <v>104</v>
      </c>
      <c r="B58" s="60"/>
      <c r="D58" s="62"/>
      <c r="E58" s="62"/>
      <c r="F58" s="13">
        <f>F61-F59</f>
        <v>-109540774</v>
      </c>
      <c r="G58" s="62"/>
      <c r="H58" s="13">
        <f>H61-H59</f>
        <v>-338989821</v>
      </c>
      <c r="I58" s="62"/>
      <c r="J58" s="13">
        <f>J41</f>
        <v>-120617703</v>
      </c>
      <c r="K58" s="13"/>
      <c r="L58" s="13">
        <v>-334794695</v>
      </c>
    </row>
    <row r="59" spans="1:12" ht="20.100000000000001" customHeight="1" x14ac:dyDescent="0.5">
      <c r="A59" s="86" t="s">
        <v>105</v>
      </c>
      <c r="B59" s="86"/>
      <c r="C59" s="86"/>
      <c r="D59" s="90"/>
      <c r="E59" s="90"/>
      <c r="F59" s="106">
        <v>-2500535</v>
      </c>
      <c r="G59" s="90"/>
      <c r="H59" s="106">
        <v>-1207749</v>
      </c>
      <c r="I59" s="90"/>
      <c r="J59" s="120">
        <v>0</v>
      </c>
      <c r="K59" s="29"/>
      <c r="L59" s="120">
        <v>0</v>
      </c>
    </row>
    <row r="60" spans="1:12" ht="6" customHeight="1" x14ac:dyDescent="0.5">
      <c r="A60" s="60"/>
      <c r="B60" s="60"/>
      <c r="D60" s="62"/>
      <c r="E60" s="62"/>
      <c r="F60" s="13"/>
      <c r="G60" s="62"/>
      <c r="H60" s="13"/>
      <c r="I60" s="62"/>
      <c r="J60" s="13"/>
      <c r="K60" s="13"/>
      <c r="L60" s="13"/>
    </row>
    <row r="61" spans="1:12" ht="20.100000000000001" customHeight="1" thickBot="1" x14ac:dyDescent="0.55000000000000004">
      <c r="A61" s="86"/>
      <c r="B61" s="86"/>
      <c r="C61" s="86"/>
      <c r="D61" s="90"/>
      <c r="E61" s="90"/>
      <c r="F61" s="121">
        <f>F37</f>
        <v>-112041309</v>
      </c>
      <c r="G61" s="90"/>
      <c r="H61" s="121">
        <f>H37</f>
        <v>-340197570</v>
      </c>
      <c r="I61" s="122"/>
      <c r="J61" s="121">
        <f>SUM(J58:J60)</f>
        <v>-120617703</v>
      </c>
      <c r="K61" s="13"/>
      <c r="L61" s="121">
        <f>SUM(L58:L60)</f>
        <v>-334794695</v>
      </c>
    </row>
    <row r="62" spans="1:12" ht="6.6" customHeight="1" thickTop="1" x14ac:dyDescent="0.5">
      <c r="A62" s="86"/>
      <c r="B62" s="86"/>
      <c r="C62" s="86"/>
      <c r="D62" s="90"/>
      <c r="E62" s="90"/>
      <c r="F62" s="123"/>
      <c r="G62" s="90"/>
      <c r="H62" s="123"/>
      <c r="I62" s="90"/>
      <c r="J62" s="123"/>
      <c r="K62" s="29"/>
      <c r="L62" s="123"/>
    </row>
    <row r="63" spans="1:12" ht="20.100000000000001" customHeight="1" x14ac:dyDescent="0.5">
      <c r="A63" s="113" t="s">
        <v>106</v>
      </c>
      <c r="B63" s="113"/>
      <c r="C63" s="113"/>
      <c r="D63" s="90"/>
      <c r="E63" s="90"/>
      <c r="F63" s="28"/>
      <c r="G63" s="90"/>
      <c r="H63" s="28"/>
      <c r="I63" s="90"/>
    </row>
    <row r="64" spans="1:12" ht="6" customHeight="1" x14ac:dyDescent="0.5">
      <c r="A64" s="60"/>
      <c r="B64" s="60"/>
      <c r="D64" s="62"/>
      <c r="E64" s="62"/>
      <c r="F64" s="13"/>
      <c r="G64" s="62"/>
      <c r="H64" s="13"/>
      <c r="I64" s="62"/>
      <c r="J64" s="13"/>
      <c r="K64" s="13"/>
      <c r="L64" s="13"/>
    </row>
    <row r="65" spans="1:12" ht="20.100000000000001" customHeight="1" x14ac:dyDescent="0.5">
      <c r="A65" s="73" t="s">
        <v>104</v>
      </c>
      <c r="B65" s="60"/>
      <c r="D65" s="62"/>
      <c r="E65" s="62"/>
      <c r="F65" s="13">
        <f>F58</f>
        <v>-109540774</v>
      </c>
      <c r="G65" s="62"/>
      <c r="H65" s="13">
        <f>H58</f>
        <v>-338989821</v>
      </c>
      <c r="I65" s="62"/>
      <c r="J65" s="13">
        <f>J41</f>
        <v>-120617703</v>
      </c>
      <c r="K65" s="13"/>
      <c r="L65" s="13">
        <v>-334794695</v>
      </c>
    </row>
    <row r="66" spans="1:12" ht="20.100000000000001" customHeight="1" x14ac:dyDescent="0.5">
      <c r="A66" s="86" t="s">
        <v>105</v>
      </c>
      <c r="B66" s="86"/>
      <c r="C66" s="86"/>
      <c r="D66" s="90"/>
      <c r="E66" s="90"/>
      <c r="F66" s="106">
        <f>F59</f>
        <v>-2500535</v>
      </c>
      <c r="G66" s="90"/>
      <c r="H66" s="106">
        <f>H59</f>
        <v>-1207749</v>
      </c>
      <c r="I66" s="90"/>
      <c r="J66" s="120">
        <v>0</v>
      </c>
      <c r="K66" s="29"/>
      <c r="L66" s="120">
        <v>0</v>
      </c>
    </row>
    <row r="67" spans="1:12" ht="6" customHeight="1" x14ac:dyDescent="0.5">
      <c r="A67" s="86"/>
      <c r="B67" s="86"/>
      <c r="C67" s="86"/>
      <c r="D67" s="90"/>
      <c r="E67" s="90"/>
      <c r="F67" s="123"/>
      <c r="G67" s="90"/>
      <c r="H67" s="123"/>
      <c r="I67" s="90"/>
      <c r="J67" s="123"/>
      <c r="K67" s="29"/>
      <c r="L67" s="123"/>
    </row>
    <row r="68" spans="1:12" ht="20.100000000000001" customHeight="1" thickBot="1" x14ac:dyDescent="0.55000000000000004">
      <c r="A68" s="86"/>
      <c r="B68" s="86"/>
      <c r="C68" s="86"/>
      <c r="D68" s="90"/>
      <c r="E68" s="90"/>
      <c r="F68" s="121">
        <f>SUM(F65:F66)</f>
        <v>-112041309</v>
      </c>
      <c r="G68" s="90"/>
      <c r="H68" s="121">
        <f>SUM(H65:H66)</f>
        <v>-340197570</v>
      </c>
      <c r="I68" s="122"/>
      <c r="J68" s="121">
        <f>SUM(J65:J66)</f>
        <v>-120617703</v>
      </c>
      <c r="K68" s="13"/>
      <c r="L68" s="121">
        <f>SUM(L65:L66)</f>
        <v>-334794695</v>
      </c>
    </row>
    <row r="69" spans="1:12" ht="20.100000000000001" customHeight="1" thickTop="1" x14ac:dyDescent="0.5">
      <c r="A69" s="86"/>
      <c r="B69" s="86"/>
      <c r="C69" s="86"/>
      <c r="D69" s="90"/>
      <c r="E69" s="90"/>
      <c r="F69" s="123"/>
      <c r="G69" s="90"/>
      <c r="H69" s="123"/>
      <c r="I69" s="90"/>
      <c r="J69" s="123"/>
      <c r="K69" s="29"/>
      <c r="L69" s="123"/>
    </row>
    <row r="70" spans="1:12" ht="20.100000000000001" customHeight="1" x14ac:dyDescent="0.5">
      <c r="A70" s="113" t="s">
        <v>107</v>
      </c>
      <c r="B70" s="113"/>
      <c r="C70" s="113"/>
      <c r="D70" s="90"/>
      <c r="E70" s="90"/>
      <c r="F70" s="123"/>
      <c r="G70" s="90"/>
      <c r="H70" s="123"/>
      <c r="I70" s="90"/>
    </row>
    <row r="71" spans="1:12" ht="6" customHeight="1" x14ac:dyDescent="0.5">
      <c r="A71" s="60"/>
      <c r="B71" s="60"/>
      <c r="D71" s="62"/>
      <c r="E71" s="62"/>
      <c r="F71" s="13"/>
      <c r="G71" s="62"/>
      <c r="H71" s="13"/>
      <c r="I71" s="62"/>
      <c r="J71" s="13"/>
      <c r="K71" s="13"/>
      <c r="L71" s="13"/>
    </row>
    <row r="72" spans="1:12" ht="20.100000000000001" customHeight="1" x14ac:dyDescent="0.5">
      <c r="A72" s="86" t="s">
        <v>108</v>
      </c>
      <c r="B72" s="86"/>
      <c r="C72" s="86"/>
      <c r="D72" s="90">
        <v>33</v>
      </c>
      <c r="E72" s="90"/>
      <c r="F72" s="123">
        <v>-0.19</v>
      </c>
      <c r="G72" s="90"/>
      <c r="H72" s="123">
        <v>-0.56999999999999995</v>
      </c>
      <c r="I72" s="90"/>
      <c r="J72" s="123">
        <v>-0.2</v>
      </c>
      <c r="K72" s="29"/>
      <c r="L72" s="123">
        <v>-0.56999999999999995</v>
      </c>
    </row>
    <row r="73" spans="1:12" ht="20.100000000000001" customHeight="1" x14ac:dyDescent="0.5">
      <c r="A73" s="86"/>
      <c r="B73" s="86"/>
      <c r="C73" s="86"/>
      <c r="D73" s="90"/>
      <c r="E73" s="90"/>
      <c r="F73" s="90"/>
      <c r="G73" s="90"/>
      <c r="H73" s="90"/>
      <c r="I73" s="90"/>
      <c r="J73" s="123"/>
      <c r="K73" s="29"/>
      <c r="L73" s="123"/>
    </row>
    <row r="74" spans="1:12" ht="20.100000000000001" customHeight="1" x14ac:dyDescent="0.5">
      <c r="A74" s="86"/>
      <c r="B74" s="86"/>
      <c r="C74" s="86"/>
      <c r="D74" s="90"/>
      <c r="E74" s="90"/>
      <c r="F74" s="90"/>
      <c r="G74" s="90"/>
      <c r="H74" s="90"/>
      <c r="I74" s="90"/>
      <c r="J74" s="123"/>
      <c r="K74" s="29"/>
      <c r="L74" s="123"/>
    </row>
    <row r="75" spans="1:12" ht="20.100000000000001" customHeight="1" x14ac:dyDescent="0.5">
      <c r="A75" s="86"/>
      <c r="B75" s="86"/>
      <c r="C75" s="86"/>
      <c r="D75" s="90"/>
      <c r="E75" s="90"/>
      <c r="F75" s="90"/>
      <c r="G75" s="90"/>
      <c r="H75" s="90"/>
      <c r="I75" s="90"/>
      <c r="J75" s="123"/>
      <c r="K75" s="29"/>
      <c r="L75" s="123"/>
    </row>
    <row r="76" spans="1:12" ht="20.100000000000001" customHeight="1" x14ac:dyDescent="0.5">
      <c r="A76" s="86"/>
      <c r="B76" s="86"/>
      <c r="C76" s="86"/>
      <c r="D76" s="90"/>
      <c r="E76" s="90"/>
      <c r="F76" s="90"/>
      <c r="G76" s="90"/>
      <c r="H76" s="90"/>
      <c r="I76" s="90"/>
      <c r="J76" s="123"/>
      <c r="K76" s="29"/>
      <c r="L76" s="123"/>
    </row>
    <row r="77" spans="1:12" ht="20.100000000000001" customHeight="1" x14ac:dyDescent="0.5">
      <c r="A77" s="86"/>
      <c r="B77" s="86"/>
      <c r="C77" s="86"/>
      <c r="D77" s="90"/>
      <c r="E77" s="90"/>
      <c r="F77" s="90"/>
      <c r="G77" s="90"/>
      <c r="H77" s="90"/>
      <c r="I77" s="90"/>
      <c r="J77" s="123"/>
      <c r="K77" s="29"/>
      <c r="L77" s="123"/>
    </row>
    <row r="78" spans="1:12" ht="20.100000000000001" customHeight="1" x14ac:dyDescent="0.5">
      <c r="A78" s="86"/>
      <c r="B78" s="86"/>
      <c r="C78" s="86"/>
      <c r="D78" s="90"/>
      <c r="E78" s="90"/>
      <c r="F78" s="90"/>
      <c r="G78" s="90"/>
      <c r="H78" s="90"/>
      <c r="I78" s="90"/>
      <c r="J78" s="123"/>
      <c r="K78" s="29"/>
      <c r="L78" s="123"/>
    </row>
    <row r="79" spans="1:12" ht="20.100000000000001" customHeight="1" x14ac:dyDescent="0.5">
      <c r="A79" s="86"/>
      <c r="B79" s="86"/>
      <c r="C79" s="86"/>
      <c r="D79" s="90"/>
      <c r="E79" s="90"/>
      <c r="F79" s="90"/>
      <c r="G79" s="90"/>
      <c r="H79" s="90"/>
      <c r="I79" s="90"/>
      <c r="J79" s="123"/>
      <c r="K79" s="29"/>
      <c r="L79" s="123"/>
    </row>
    <row r="80" spans="1:12" ht="20.100000000000001" customHeight="1" x14ac:dyDescent="0.5">
      <c r="A80" s="86"/>
      <c r="B80" s="86"/>
      <c r="C80" s="86"/>
      <c r="D80" s="90"/>
      <c r="E80" s="90"/>
      <c r="F80" s="90"/>
      <c r="G80" s="90"/>
      <c r="H80" s="90"/>
      <c r="I80" s="90"/>
      <c r="J80" s="123"/>
      <c r="K80" s="29"/>
      <c r="L80" s="123"/>
    </row>
    <row r="81" spans="1:12" ht="20.100000000000001" customHeight="1" x14ac:dyDescent="0.5">
      <c r="A81" s="86"/>
      <c r="B81" s="86"/>
      <c r="C81" s="86"/>
      <c r="D81" s="90"/>
      <c r="E81" s="90"/>
      <c r="F81" s="90"/>
      <c r="G81" s="90"/>
      <c r="H81" s="90"/>
      <c r="I81" s="90"/>
      <c r="J81" s="123"/>
      <c r="K81" s="29"/>
      <c r="L81" s="123"/>
    </row>
    <row r="82" spans="1:12" ht="20.100000000000001" customHeight="1" x14ac:dyDescent="0.5">
      <c r="A82" s="86"/>
      <c r="B82" s="86"/>
      <c r="C82" s="86"/>
      <c r="D82" s="90"/>
      <c r="E82" s="90"/>
      <c r="F82" s="90"/>
      <c r="G82" s="90"/>
      <c r="H82" s="90"/>
      <c r="I82" s="90"/>
      <c r="J82" s="123"/>
      <c r="K82" s="29"/>
      <c r="L82" s="123"/>
    </row>
    <row r="83" spans="1:12" ht="20.100000000000001" customHeight="1" x14ac:dyDescent="0.5">
      <c r="A83" s="86"/>
      <c r="B83" s="86"/>
      <c r="C83" s="86"/>
      <c r="D83" s="90"/>
      <c r="E83" s="90"/>
      <c r="F83" s="90"/>
      <c r="G83" s="90"/>
      <c r="H83" s="90"/>
      <c r="I83" s="90"/>
      <c r="J83" s="123"/>
      <c r="K83" s="29"/>
      <c r="L83" s="123"/>
    </row>
    <row r="84" spans="1:12" ht="20.100000000000001" customHeight="1" x14ac:dyDescent="0.5">
      <c r="A84" s="86"/>
      <c r="B84" s="86"/>
      <c r="C84" s="86"/>
      <c r="D84" s="90"/>
      <c r="E84" s="90"/>
      <c r="F84" s="90"/>
      <c r="G84" s="90"/>
      <c r="H84" s="90"/>
      <c r="I84" s="90"/>
      <c r="J84" s="123"/>
      <c r="K84" s="29"/>
      <c r="L84" s="123"/>
    </row>
    <row r="85" spans="1:12" ht="20.100000000000001" customHeight="1" x14ac:dyDescent="0.5">
      <c r="A85" s="86"/>
      <c r="B85" s="86"/>
      <c r="C85" s="86"/>
      <c r="D85" s="90"/>
      <c r="E85" s="90"/>
      <c r="F85" s="90"/>
      <c r="G85" s="90"/>
      <c r="H85" s="90"/>
      <c r="I85" s="90"/>
      <c r="J85" s="123"/>
      <c r="K85" s="29"/>
      <c r="L85" s="123"/>
    </row>
    <row r="86" spans="1:12" ht="20.100000000000001" customHeight="1" x14ac:dyDescent="0.5">
      <c r="A86" s="86"/>
      <c r="B86" s="86"/>
      <c r="C86" s="86"/>
      <c r="D86" s="90"/>
      <c r="E86" s="90"/>
      <c r="F86" s="90"/>
      <c r="G86" s="90"/>
      <c r="H86" s="90"/>
      <c r="I86" s="90"/>
      <c r="J86" s="123"/>
      <c r="K86" s="29"/>
      <c r="L86" s="123"/>
    </row>
    <row r="87" spans="1:12" ht="20.100000000000001" customHeight="1" x14ac:dyDescent="0.5">
      <c r="A87" s="86"/>
      <c r="B87" s="86"/>
      <c r="C87" s="86"/>
      <c r="D87" s="90"/>
      <c r="E87" s="90"/>
      <c r="F87" s="90"/>
      <c r="G87" s="90"/>
      <c r="H87" s="90"/>
      <c r="I87" s="90"/>
      <c r="J87" s="123"/>
      <c r="K87" s="29"/>
      <c r="L87" s="123"/>
    </row>
    <row r="88" spans="1:12" ht="20.100000000000001" customHeight="1" x14ac:dyDescent="0.5">
      <c r="A88" s="86"/>
      <c r="B88" s="86"/>
      <c r="C88" s="86"/>
      <c r="D88" s="90"/>
      <c r="E88" s="90"/>
      <c r="F88" s="90"/>
      <c r="G88" s="90"/>
      <c r="H88" s="90"/>
      <c r="I88" s="90"/>
      <c r="J88" s="123"/>
      <c r="K88" s="29"/>
      <c r="L88" s="123"/>
    </row>
    <row r="89" spans="1:12" ht="20.100000000000001" customHeight="1" x14ac:dyDescent="0.5">
      <c r="A89" s="86"/>
      <c r="B89" s="86"/>
      <c r="C89" s="86"/>
      <c r="D89" s="90"/>
      <c r="E89" s="90"/>
      <c r="F89" s="90"/>
      <c r="G89" s="90"/>
      <c r="H89" s="90"/>
      <c r="I89" s="90"/>
      <c r="J89" s="123"/>
      <c r="K89" s="29"/>
      <c r="L89" s="123"/>
    </row>
    <row r="90" spans="1:12" ht="20.100000000000001" customHeight="1" x14ac:dyDescent="0.5">
      <c r="A90" s="86"/>
      <c r="B90" s="86"/>
      <c r="C90" s="86"/>
      <c r="D90" s="90"/>
      <c r="E90" s="90"/>
      <c r="F90" s="90"/>
      <c r="G90" s="90"/>
      <c r="H90" s="90"/>
      <c r="I90" s="90"/>
      <c r="J90" s="123"/>
      <c r="K90" s="29"/>
      <c r="L90" s="123"/>
    </row>
    <row r="91" spans="1:12" ht="18.75" customHeight="1" x14ac:dyDescent="0.5">
      <c r="A91" s="86"/>
      <c r="B91" s="86"/>
      <c r="C91" s="86"/>
      <c r="D91" s="90"/>
      <c r="E91" s="90"/>
      <c r="F91" s="90"/>
      <c r="G91" s="90"/>
      <c r="H91" s="90"/>
      <c r="I91" s="90"/>
      <c r="J91" s="123"/>
      <c r="K91" s="29"/>
      <c r="L91" s="123"/>
    </row>
    <row r="92" spans="1:12" ht="21.95" customHeight="1" x14ac:dyDescent="0.5">
      <c r="A92" s="85" t="str">
        <f>'6-8'!A46:F46</f>
        <v>หมายเหตุประกอบงบการเงินเป็นส่วนหนึ่งของงบการเงินนี้</v>
      </c>
      <c r="B92" s="85"/>
      <c r="C92" s="85"/>
      <c r="D92" s="85"/>
      <c r="E92" s="85"/>
      <c r="F92" s="85"/>
      <c r="G92" s="85"/>
      <c r="H92" s="85"/>
      <c r="I92" s="85"/>
      <c r="J92" s="30"/>
      <c r="K92" s="30"/>
      <c r="L92" s="30"/>
    </row>
  </sheetData>
  <mergeCells count="4">
    <mergeCell ref="J5:L5"/>
    <mergeCell ref="J52:L52"/>
    <mergeCell ref="F5:H5"/>
    <mergeCell ref="F52:H52"/>
  </mergeCells>
  <pageMargins left="0.8" right="0.5" top="0.5" bottom="0.6" header="0.49" footer="0.4"/>
  <pageSetup paperSize="9" firstPageNumber="9" fitToWidth="2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zoomScaleNormal="100" zoomScaleSheetLayoutView="85" workbookViewId="0">
      <selection activeCell="B5" sqref="B5"/>
    </sheetView>
  </sheetViews>
  <sheetFormatPr defaultColWidth="9.140625" defaultRowHeight="18.95" customHeight="1" x14ac:dyDescent="0.5"/>
  <cols>
    <col min="1" max="1" width="1.7109375" style="91" customWidth="1"/>
    <col min="2" max="2" width="41.42578125" style="91" customWidth="1"/>
    <col min="3" max="3" width="8.7109375" style="91" customWidth="1"/>
    <col min="4" max="4" width="0.85546875" style="91" customWidth="1"/>
    <col min="5" max="5" width="11.7109375" style="91" customWidth="1"/>
    <col min="6" max="6" width="0.85546875" style="91" customWidth="1"/>
    <col min="7" max="7" width="10.7109375" style="91" customWidth="1"/>
    <col min="8" max="8" width="0.85546875" style="91" customWidth="1"/>
    <col min="9" max="9" width="10.7109375" style="91" customWidth="1"/>
    <col min="10" max="10" width="0.85546875" style="91" customWidth="1"/>
    <col min="11" max="11" width="11.7109375" style="91" customWidth="1"/>
    <col min="12" max="12" width="0.85546875" style="91" customWidth="1"/>
    <col min="13" max="13" width="12.7109375" style="91" customWidth="1"/>
    <col min="14" max="14" width="0.85546875" style="91" customWidth="1"/>
    <col min="15" max="15" width="11.7109375" style="91" customWidth="1"/>
    <col min="16" max="16" width="0.85546875" style="91" customWidth="1"/>
    <col min="17" max="17" width="12.7109375" style="91" customWidth="1"/>
    <col min="18" max="18" width="0.85546875" style="91" customWidth="1"/>
    <col min="19" max="19" width="12.7109375" style="91" customWidth="1"/>
    <col min="20" max="20" width="9.140625" style="91" customWidth="1"/>
    <col min="21" max="16384" width="9.140625" style="91"/>
  </cols>
  <sheetData>
    <row r="1" spans="1:19" ht="18.95" customHeight="1" x14ac:dyDescent="0.5">
      <c r="A1" s="60" t="s">
        <v>0</v>
      </c>
    </row>
    <row r="2" spans="1:19" ht="18.95" customHeight="1" x14ac:dyDescent="0.5">
      <c r="A2" s="87" t="s">
        <v>109</v>
      </c>
      <c r="B2" s="87"/>
      <c r="C2" s="87"/>
      <c r="D2" s="92"/>
    </row>
    <row r="3" spans="1:19" ht="18.95" customHeight="1" x14ac:dyDescent="0.5">
      <c r="A3" s="88" t="s">
        <v>82</v>
      </c>
      <c r="B3" s="88"/>
      <c r="C3" s="88"/>
      <c r="D3" s="93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</row>
    <row r="4" spans="1:19" ht="18.95" customHeight="1" x14ac:dyDescent="0.5">
      <c r="A4" s="87"/>
      <c r="B4" s="87"/>
      <c r="C4" s="87"/>
      <c r="D4" s="92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</row>
    <row r="5" spans="1:19" ht="20.100000000000001" customHeight="1" x14ac:dyDescent="0.5">
      <c r="A5" s="87"/>
      <c r="B5" s="87"/>
      <c r="C5" s="87"/>
      <c r="D5" s="92"/>
      <c r="E5" s="164" t="s">
        <v>3</v>
      </c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</row>
    <row r="6" spans="1:19" s="96" customFormat="1" ht="20.100000000000001" customHeight="1" x14ac:dyDescent="0.5">
      <c r="D6" s="97"/>
      <c r="E6" s="32"/>
      <c r="F6" s="32"/>
      <c r="G6" s="32"/>
      <c r="H6" s="32"/>
      <c r="I6" s="32"/>
      <c r="J6" s="98"/>
      <c r="K6" s="165" t="s">
        <v>72</v>
      </c>
      <c r="L6" s="165"/>
      <c r="M6" s="165"/>
      <c r="N6" s="165"/>
      <c r="O6" s="165"/>
      <c r="P6" s="99"/>
      <c r="Q6" s="98"/>
      <c r="R6" s="98"/>
      <c r="S6" s="100"/>
    </row>
    <row r="7" spans="1:19" s="96" customFormat="1" ht="20.100000000000001" customHeight="1" x14ac:dyDescent="0.5">
      <c r="D7" s="97"/>
      <c r="E7" s="32"/>
      <c r="F7" s="32"/>
      <c r="G7" s="32"/>
      <c r="H7" s="32"/>
      <c r="I7" s="100"/>
      <c r="J7" s="98"/>
      <c r="K7" s="100" t="s">
        <v>110</v>
      </c>
      <c r="L7" s="101"/>
      <c r="M7" s="100" t="s">
        <v>110</v>
      </c>
      <c r="N7" s="101"/>
      <c r="O7" s="100"/>
      <c r="P7" s="100"/>
      <c r="Q7" s="102" t="s">
        <v>111</v>
      </c>
      <c r="R7" s="98"/>
      <c r="S7" s="100"/>
    </row>
    <row r="8" spans="1:19" s="96" customFormat="1" ht="20.100000000000001" customHeight="1" x14ac:dyDescent="0.5">
      <c r="D8" s="97"/>
      <c r="E8" s="32" t="s">
        <v>112</v>
      </c>
      <c r="F8" s="32"/>
      <c r="G8" s="102" t="s">
        <v>113</v>
      </c>
      <c r="H8" s="32"/>
      <c r="I8" s="100"/>
      <c r="J8" s="100"/>
      <c r="K8" s="102" t="s">
        <v>114</v>
      </c>
      <c r="L8" s="100"/>
      <c r="M8" s="102" t="s">
        <v>114</v>
      </c>
      <c r="N8" s="100"/>
      <c r="O8" s="100"/>
      <c r="P8" s="100"/>
      <c r="Q8" s="100" t="s">
        <v>115</v>
      </c>
      <c r="R8" s="100"/>
      <c r="S8" s="100" t="s">
        <v>116</v>
      </c>
    </row>
    <row r="9" spans="1:19" s="96" customFormat="1" ht="20.100000000000001" customHeight="1" x14ac:dyDescent="0.5">
      <c r="D9" s="97"/>
      <c r="E9" s="32" t="s">
        <v>117</v>
      </c>
      <c r="F9" s="32"/>
      <c r="G9" s="102" t="s">
        <v>118</v>
      </c>
      <c r="H9" s="32"/>
      <c r="I9" s="100" t="s">
        <v>119</v>
      </c>
      <c r="J9" s="100"/>
      <c r="K9" s="102" t="s">
        <v>120</v>
      </c>
      <c r="L9" s="100"/>
      <c r="M9" s="102" t="s">
        <v>121</v>
      </c>
      <c r="N9" s="100"/>
      <c r="O9" s="100" t="s">
        <v>122</v>
      </c>
      <c r="P9" s="100"/>
      <c r="Q9" s="100" t="s">
        <v>123</v>
      </c>
      <c r="R9" s="100"/>
      <c r="S9" s="100" t="s">
        <v>124</v>
      </c>
    </row>
    <row r="10" spans="1:19" s="96" customFormat="1" ht="20.100000000000001" customHeight="1" x14ac:dyDescent="0.5">
      <c r="C10" s="33" t="s">
        <v>7</v>
      </c>
      <c r="D10" s="97"/>
      <c r="E10" s="34" t="s">
        <v>8</v>
      </c>
      <c r="F10" s="32"/>
      <c r="G10" s="103" t="s">
        <v>8</v>
      </c>
      <c r="H10" s="32"/>
      <c r="I10" s="103" t="s">
        <v>8</v>
      </c>
      <c r="J10" s="100"/>
      <c r="K10" s="103" t="s">
        <v>8</v>
      </c>
      <c r="L10" s="100"/>
      <c r="M10" s="103" t="s">
        <v>8</v>
      </c>
      <c r="N10" s="100"/>
      <c r="O10" s="103" t="s">
        <v>8</v>
      </c>
      <c r="P10" s="100"/>
      <c r="Q10" s="103" t="s">
        <v>8</v>
      </c>
      <c r="R10" s="100"/>
      <c r="S10" s="103" t="s">
        <v>8</v>
      </c>
    </row>
    <row r="11" spans="1:19" s="96" customFormat="1" ht="6" customHeight="1" x14ac:dyDescent="0.5">
      <c r="D11" s="97"/>
      <c r="E11" s="32"/>
      <c r="F11" s="32"/>
      <c r="G11" s="32"/>
      <c r="H11" s="32"/>
      <c r="I11" s="100"/>
      <c r="J11" s="100"/>
      <c r="K11" s="32"/>
      <c r="L11" s="32"/>
      <c r="M11" s="100"/>
      <c r="N11" s="32"/>
      <c r="O11" s="100"/>
      <c r="P11" s="100"/>
      <c r="Q11" s="100"/>
      <c r="R11" s="100"/>
      <c r="S11" s="100"/>
    </row>
    <row r="12" spans="1:19" s="39" customFormat="1" ht="20.100000000000001" customHeight="1" x14ac:dyDescent="0.4">
      <c r="A12" s="104" t="s">
        <v>125</v>
      </c>
      <c r="B12" s="35"/>
      <c r="C12" s="36"/>
      <c r="D12" s="37"/>
      <c r="E12" s="13">
        <v>300000000</v>
      </c>
      <c r="F12" s="13"/>
      <c r="G12" s="13">
        <v>933808880</v>
      </c>
      <c r="H12" s="13"/>
      <c r="I12" s="13">
        <v>-20278438</v>
      </c>
      <c r="J12" s="38"/>
      <c r="K12" s="13">
        <v>30000000</v>
      </c>
      <c r="L12" s="13"/>
      <c r="M12" s="13">
        <v>20278438</v>
      </c>
      <c r="N12" s="13"/>
      <c r="O12" s="13">
        <v>115062868</v>
      </c>
      <c r="P12" s="13"/>
      <c r="Q12" s="13">
        <v>17081824</v>
      </c>
      <c r="R12" s="38"/>
      <c r="S12" s="13">
        <f>SUM(E12:Q12)</f>
        <v>1395953572</v>
      </c>
    </row>
    <row r="13" spans="1:19" s="39" customFormat="1" ht="20.100000000000001" customHeight="1" x14ac:dyDescent="0.4">
      <c r="A13" s="104" t="s">
        <v>126</v>
      </c>
      <c r="B13" s="40"/>
      <c r="C13" s="41"/>
      <c r="D13" s="37"/>
      <c r="E13" s="13"/>
      <c r="F13" s="13"/>
      <c r="G13" s="13"/>
      <c r="H13" s="13"/>
      <c r="I13" s="13"/>
      <c r="J13" s="38"/>
      <c r="K13" s="13"/>
      <c r="L13" s="13"/>
      <c r="M13" s="13"/>
      <c r="N13" s="13"/>
      <c r="O13" s="13"/>
      <c r="P13" s="13"/>
      <c r="Q13" s="38"/>
      <c r="R13" s="38"/>
      <c r="S13" s="13"/>
    </row>
    <row r="14" spans="1:19" s="39" customFormat="1" ht="20.100000000000001" customHeight="1" x14ac:dyDescent="0.4">
      <c r="A14" s="105" t="s">
        <v>127</v>
      </c>
      <c r="B14" s="40"/>
      <c r="C14" s="41">
        <v>15</v>
      </c>
      <c r="D14" s="37"/>
      <c r="E14" s="13">
        <v>0</v>
      </c>
      <c r="F14" s="13"/>
      <c r="G14" s="13">
        <v>0</v>
      </c>
      <c r="H14" s="13"/>
      <c r="I14" s="13">
        <v>0</v>
      </c>
      <c r="J14" s="38"/>
      <c r="K14" s="13">
        <v>0</v>
      </c>
      <c r="L14" s="13"/>
      <c r="M14" s="13">
        <v>0</v>
      </c>
      <c r="N14" s="13"/>
      <c r="O14" s="13">
        <v>0</v>
      </c>
      <c r="P14" s="13"/>
      <c r="Q14" s="38">
        <v>4000200</v>
      </c>
      <c r="R14" s="38"/>
      <c r="S14" s="13">
        <f t="shared" ref="S14:S19" si="0">SUM(E14:Q14)</f>
        <v>4000200</v>
      </c>
    </row>
    <row r="15" spans="1:19" s="39" customFormat="1" ht="20.100000000000001" customHeight="1" x14ac:dyDescent="0.4">
      <c r="A15" s="105" t="s">
        <v>204</v>
      </c>
      <c r="B15" s="40"/>
      <c r="C15" s="41">
        <v>15</v>
      </c>
      <c r="D15" s="37"/>
      <c r="E15" s="13">
        <v>0</v>
      </c>
      <c r="F15" s="13"/>
      <c r="G15" s="13">
        <v>0</v>
      </c>
      <c r="H15" s="13"/>
      <c r="I15" s="13">
        <v>0</v>
      </c>
      <c r="J15" s="38"/>
      <c r="K15" s="13">
        <v>0</v>
      </c>
      <c r="L15" s="13"/>
      <c r="M15" s="13">
        <v>0</v>
      </c>
      <c r="N15" s="13"/>
      <c r="O15" s="13">
        <v>1151606</v>
      </c>
      <c r="P15" s="13"/>
      <c r="Q15" s="38">
        <v>-17081824</v>
      </c>
      <c r="R15" s="38"/>
      <c r="S15" s="13">
        <f t="shared" si="0"/>
        <v>-15930218</v>
      </c>
    </row>
    <row r="16" spans="1:19" s="39" customFormat="1" ht="20.100000000000001" customHeight="1" x14ac:dyDescent="0.4">
      <c r="A16" s="105" t="s">
        <v>128</v>
      </c>
      <c r="B16" s="40"/>
      <c r="C16" s="41">
        <v>26</v>
      </c>
      <c r="D16" s="37"/>
      <c r="E16" s="13">
        <v>0</v>
      </c>
      <c r="F16" s="13"/>
      <c r="G16" s="13">
        <v>0</v>
      </c>
      <c r="H16" s="13"/>
      <c r="I16" s="13">
        <v>-17056610</v>
      </c>
      <c r="J16" s="38"/>
      <c r="K16" s="13">
        <v>0</v>
      </c>
      <c r="L16" s="13"/>
      <c r="M16" s="13">
        <v>0</v>
      </c>
      <c r="N16" s="13"/>
      <c r="O16" s="13">
        <v>0</v>
      </c>
      <c r="P16" s="13"/>
      <c r="Q16" s="38">
        <v>0</v>
      </c>
      <c r="R16" s="38"/>
      <c r="S16" s="13">
        <f t="shared" si="0"/>
        <v>-17056610</v>
      </c>
    </row>
    <row r="17" spans="1:21" s="39" customFormat="1" ht="20.100000000000001" customHeight="1" x14ac:dyDescent="0.4">
      <c r="A17" s="105" t="s">
        <v>129</v>
      </c>
      <c r="B17" s="40"/>
      <c r="C17" s="41">
        <v>26</v>
      </c>
      <c r="D17" s="37"/>
      <c r="E17" s="13">
        <v>0</v>
      </c>
      <c r="F17" s="13"/>
      <c r="G17" s="13">
        <v>0</v>
      </c>
      <c r="H17" s="13"/>
      <c r="I17" s="13">
        <v>0</v>
      </c>
      <c r="J17" s="38"/>
      <c r="K17" s="13">
        <v>0</v>
      </c>
      <c r="L17" s="13"/>
      <c r="M17" s="13">
        <v>17056610</v>
      </c>
      <c r="N17" s="13"/>
      <c r="O17" s="13">
        <v>-17056610</v>
      </c>
      <c r="P17" s="13"/>
      <c r="Q17" s="38">
        <v>0</v>
      </c>
      <c r="R17" s="38"/>
      <c r="S17" s="13">
        <f t="shared" si="0"/>
        <v>0</v>
      </c>
    </row>
    <row r="18" spans="1:21" ht="20.100000000000001" customHeight="1" x14ac:dyDescent="0.5">
      <c r="A18" s="105" t="s">
        <v>130</v>
      </c>
      <c r="B18" s="40"/>
      <c r="C18" s="41">
        <v>34</v>
      </c>
      <c r="D18" s="37"/>
      <c r="E18" s="13">
        <v>0</v>
      </c>
      <c r="F18" s="13"/>
      <c r="G18" s="13">
        <v>0</v>
      </c>
      <c r="H18" s="13"/>
      <c r="I18" s="13">
        <v>0</v>
      </c>
      <c r="J18" s="38"/>
      <c r="K18" s="13">
        <v>0</v>
      </c>
      <c r="L18" s="13"/>
      <c r="M18" s="13">
        <v>0</v>
      </c>
      <c r="N18" s="13"/>
      <c r="O18" s="13">
        <v>-29535450</v>
      </c>
      <c r="P18" s="13"/>
      <c r="Q18" s="38">
        <v>0</v>
      </c>
      <c r="R18" s="38"/>
      <c r="S18" s="13">
        <f t="shared" si="0"/>
        <v>-29535450</v>
      </c>
    </row>
    <row r="19" spans="1:21" s="39" customFormat="1" ht="20.100000000000001" customHeight="1" x14ac:dyDescent="0.4">
      <c r="A19" s="91" t="s">
        <v>102</v>
      </c>
      <c r="B19" s="42"/>
      <c r="C19" s="41"/>
      <c r="D19" s="37"/>
      <c r="E19" s="106">
        <v>0</v>
      </c>
      <c r="F19" s="107"/>
      <c r="G19" s="106">
        <v>0</v>
      </c>
      <c r="H19" s="43"/>
      <c r="I19" s="108">
        <v>0</v>
      </c>
      <c r="J19" s="100"/>
      <c r="K19" s="106">
        <v>0</v>
      </c>
      <c r="L19" s="44"/>
      <c r="M19" s="106">
        <v>0</v>
      </c>
      <c r="N19" s="44"/>
      <c r="O19" s="106">
        <v>-338989821</v>
      </c>
      <c r="P19" s="107"/>
      <c r="Q19" s="108">
        <v>-1207749</v>
      </c>
      <c r="R19" s="100"/>
      <c r="S19" s="108">
        <f t="shared" si="0"/>
        <v>-340197570</v>
      </c>
    </row>
    <row r="20" spans="1:21" s="39" customFormat="1" ht="6" customHeight="1" x14ac:dyDescent="0.4">
      <c r="A20" s="42"/>
      <c r="B20" s="42"/>
      <c r="C20" s="41"/>
      <c r="D20" s="37"/>
      <c r="E20" s="13"/>
      <c r="F20" s="13"/>
      <c r="G20" s="13"/>
      <c r="H20" s="13"/>
      <c r="I20" s="13"/>
      <c r="J20" s="38"/>
      <c r="K20" s="13"/>
      <c r="L20" s="13"/>
      <c r="M20" s="13"/>
      <c r="N20" s="13"/>
      <c r="O20" s="13"/>
      <c r="P20" s="13"/>
      <c r="Q20" s="38"/>
      <c r="R20" s="38"/>
      <c r="S20" s="13"/>
    </row>
    <row r="21" spans="1:21" ht="20.100000000000001" customHeight="1" thickBot="1" x14ac:dyDescent="0.55000000000000004">
      <c r="A21" s="104" t="s">
        <v>131</v>
      </c>
      <c r="B21" s="45"/>
      <c r="C21" s="46"/>
      <c r="D21" s="37"/>
      <c r="E21" s="18">
        <f>SUM(E12:E19)</f>
        <v>300000000</v>
      </c>
      <c r="F21" s="13"/>
      <c r="G21" s="18">
        <f>SUM(G12:G19)</f>
        <v>933808880</v>
      </c>
      <c r="H21" s="13"/>
      <c r="I21" s="18">
        <f>SUM(I12:I19)</f>
        <v>-37335048</v>
      </c>
      <c r="J21" s="13"/>
      <c r="K21" s="18">
        <f>SUM(K12:K19)</f>
        <v>30000000</v>
      </c>
      <c r="L21" s="13"/>
      <c r="M21" s="18">
        <f>SUM(M12:M19)</f>
        <v>37335048</v>
      </c>
      <c r="N21" s="13"/>
      <c r="O21" s="18">
        <f>SUM(O12:O19)</f>
        <v>-269367407</v>
      </c>
      <c r="P21" s="13"/>
      <c r="Q21" s="18">
        <f>SUM(Q12:Q19)</f>
        <v>2792451</v>
      </c>
      <c r="R21" s="13"/>
      <c r="S21" s="18">
        <f>SUM(S12:S19)</f>
        <v>997233924</v>
      </c>
    </row>
    <row r="22" spans="1:21" ht="18" customHeight="1" thickTop="1" x14ac:dyDescent="0.5"/>
    <row r="23" spans="1:21" s="39" customFormat="1" ht="20.100000000000001" customHeight="1" x14ac:dyDescent="0.4">
      <c r="A23" s="104" t="s">
        <v>132</v>
      </c>
      <c r="B23" s="35"/>
      <c r="C23" s="36"/>
      <c r="D23" s="37"/>
      <c r="E23" s="13">
        <v>300000000</v>
      </c>
      <c r="F23" s="13"/>
      <c r="G23" s="13">
        <v>933808880</v>
      </c>
      <c r="H23" s="13"/>
      <c r="I23" s="13">
        <v>-37335048</v>
      </c>
      <c r="J23" s="38"/>
      <c r="K23" s="13">
        <v>30000000</v>
      </c>
      <c r="L23" s="13"/>
      <c r="M23" s="13">
        <v>37335048</v>
      </c>
      <c r="N23" s="13"/>
      <c r="O23" s="13">
        <v>-269367407</v>
      </c>
      <c r="P23" s="13"/>
      <c r="Q23" s="13">
        <v>2792451</v>
      </c>
      <c r="R23" s="38"/>
      <c r="S23" s="13">
        <f>SUM(E23:Q23)</f>
        <v>997233924</v>
      </c>
    </row>
    <row r="24" spans="1:21" s="39" customFormat="1" ht="20.100000000000001" customHeight="1" x14ac:dyDescent="0.4">
      <c r="A24" s="104" t="s">
        <v>126</v>
      </c>
      <c r="B24" s="40"/>
      <c r="C24" s="41"/>
      <c r="D24" s="37"/>
      <c r="E24" s="13"/>
      <c r="F24" s="13"/>
      <c r="G24" s="13"/>
      <c r="H24" s="13"/>
      <c r="I24" s="13"/>
      <c r="J24" s="38"/>
      <c r="K24" s="13"/>
      <c r="L24" s="13"/>
      <c r="M24" s="13"/>
      <c r="N24" s="13"/>
      <c r="O24" s="13"/>
      <c r="P24" s="13"/>
      <c r="Q24" s="38"/>
      <c r="R24" s="38"/>
      <c r="S24" s="13"/>
    </row>
    <row r="25" spans="1:21" s="39" customFormat="1" ht="20.100000000000001" customHeight="1" x14ac:dyDescent="0.4">
      <c r="A25" s="105" t="s">
        <v>127</v>
      </c>
      <c r="B25" s="40"/>
      <c r="C25" s="41">
        <v>15</v>
      </c>
      <c r="D25" s="37"/>
      <c r="E25" s="13">
        <v>0</v>
      </c>
      <c r="F25" s="13"/>
      <c r="G25" s="13">
        <v>0</v>
      </c>
      <c r="H25" s="13"/>
      <c r="I25" s="13">
        <v>0</v>
      </c>
      <c r="J25" s="38"/>
      <c r="K25" s="13">
        <v>0</v>
      </c>
      <c r="L25" s="13"/>
      <c r="M25" s="13">
        <v>0</v>
      </c>
      <c r="N25" s="13"/>
      <c r="O25" s="13">
        <v>0</v>
      </c>
      <c r="P25" s="13"/>
      <c r="Q25" s="38">
        <v>200000</v>
      </c>
      <c r="R25" s="38"/>
      <c r="S25" s="38">
        <f>SUM(E25:Q25)</f>
        <v>200000</v>
      </c>
    </row>
    <row r="26" spans="1:21" s="39" customFormat="1" ht="20.100000000000001" customHeight="1" x14ac:dyDescent="0.4">
      <c r="A26" s="91" t="s">
        <v>102</v>
      </c>
      <c r="B26" s="42"/>
      <c r="C26" s="41"/>
      <c r="D26" s="37"/>
      <c r="E26" s="106">
        <v>0</v>
      </c>
      <c r="F26" s="107"/>
      <c r="G26" s="106">
        <v>0</v>
      </c>
      <c r="H26" s="43"/>
      <c r="I26" s="108">
        <v>0</v>
      </c>
      <c r="J26" s="100"/>
      <c r="K26" s="106">
        <v>0</v>
      </c>
      <c r="L26" s="44"/>
      <c r="M26" s="106">
        <v>0</v>
      </c>
      <c r="N26" s="44"/>
      <c r="O26" s="106">
        <f>'9-10'!F58</f>
        <v>-109540774</v>
      </c>
      <c r="P26" s="107"/>
      <c r="Q26" s="108">
        <f>'9-10'!F59</f>
        <v>-2500535</v>
      </c>
      <c r="R26" s="100"/>
      <c r="S26" s="108">
        <f>SUM(E26:Q26)</f>
        <v>-112041309</v>
      </c>
    </row>
    <row r="27" spans="1:21" s="39" customFormat="1" ht="6" customHeight="1" x14ac:dyDescent="0.4">
      <c r="A27" s="42"/>
      <c r="B27" s="42"/>
      <c r="C27" s="41"/>
      <c r="D27" s="37"/>
      <c r="E27" s="13"/>
      <c r="F27" s="13"/>
      <c r="G27" s="13"/>
      <c r="H27" s="13"/>
      <c r="I27" s="13"/>
      <c r="J27" s="38"/>
      <c r="K27" s="13"/>
      <c r="L27" s="13"/>
      <c r="M27" s="13"/>
      <c r="N27" s="13"/>
      <c r="O27" s="13"/>
      <c r="P27" s="13"/>
      <c r="Q27" s="38"/>
      <c r="R27" s="38"/>
      <c r="S27" s="13"/>
      <c r="U27" s="91"/>
    </row>
    <row r="28" spans="1:21" ht="20.100000000000001" customHeight="1" thickBot="1" x14ac:dyDescent="0.55000000000000004">
      <c r="A28" s="104" t="s">
        <v>133</v>
      </c>
      <c r="B28" s="45"/>
      <c r="C28" s="46"/>
      <c r="D28" s="37"/>
      <c r="E28" s="18">
        <f>SUM(E23:E26)</f>
        <v>300000000</v>
      </c>
      <c r="F28" s="13"/>
      <c r="G28" s="18">
        <f>SUM(G23:G26)</f>
        <v>933808880</v>
      </c>
      <c r="H28" s="13"/>
      <c r="I28" s="18">
        <f>SUM(I23:I26)</f>
        <v>-37335048</v>
      </c>
      <c r="J28" s="13"/>
      <c r="K28" s="18">
        <f>SUM(K23:K26)</f>
        <v>30000000</v>
      </c>
      <c r="L28" s="13"/>
      <c r="M28" s="18">
        <f>SUM(M23:M26)</f>
        <v>37335048</v>
      </c>
      <c r="N28" s="13"/>
      <c r="O28" s="18">
        <f>SUM(O23:O26)</f>
        <v>-378908181</v>
      </c>
      <c r="P28" s="13"/>
      <c r="Q28" s="18">
        <f>SUM(Q23:Q26)</f>
        <v>491916</v>
      </c>
      <c r="R28" s="13"/>
      <c r="S28" s="18">
        <f>SUM(S23:S26)</f>
        <v>885392615</v>
      </c>
    </row>
    <row r="29" spans="1:21" s="39" customFormat="1" ht="15.75" customHeight="1" thickTop="1" x14ac:dyDescent="0.4">
      <c r="A29" s="105"/>
      <c r="B29" s="40"/>
      <c r="C29" s="41"/>
      <c r="D29" s="37"/>
      <c r="E29" s="13"/>
      <c r="F29" s="13"/>
      <c r="G29" s="13"/>
      <c r="H29" s="13"/>
      <c r="I29" s="13"/>
      <c r="J29" s="38"/>
      <c r="K29" s="13"/>
      <c r="L29" s="13"/>
      <c r="M29" s="13"/>
      <c r="N29" s="13"/>
      <c r="O29" s="13"/>
      <c r="P29" s="13"/>
      <c r="Q29" s="38"/>
      <c r="R29" s="38"/>
      <c r="S29" s="13"/>
    </row>
    <row r="30" spans="1:21" ht="18.95" customHeight="1" x14ac:dyDescent="0.5">
      <c r="A30" s="94" t="str">
        <f>+'9-10'!A47</f>
        <v>หมายเหตุประกอบงบการเงินเป็นส่วนหนึ่งของงบการเงินนี้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</row>
  </sheetData>
  <mergeCells count="2">
    <mergeCell ref="E5:S5"/>
    <mergeCell ref="K6:O6"/>
  </mergeCells>
  <pageMargins left="0.4" right="0.4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zoomScale="106" zoomScaleNormal="106" zoomScaleSheetLayoutView="85" workbookViewId="0">
      <selection activeCell="G4" sqref="G4"/>
    </sheetView>
  </sheetViews>
  <sheetFormatPr defaultColWidth="9.140625" defaultRowHeight="18.95" customHeight="1" x14ac:dyDescent="0.5"/>
  <cols>
    <col min="1" max="1" width="1.7109375" style="91" customWidth="1"/>
    <col min="2" max="2" width="38.42578125" style="91" customWidth="1"/>
    <col min="3" max="3" width="8.7109375" style="91" customWidth="1"/>
    <col min="4" max="4" width="1.140625" style="91" customWidth="1"/>
    <col min="5" max="5" width="11.7109375" style="91" customWidth="1"/>
    <col min="6" max="6" width="1.140625" style="91" customWidth="1"/>
    <col min="7" max="7" width="11.7109375" style="91" customWidth="1"/>
    <col min="8" max="8" width="1.28515625" style="91" customWidth="1"/>
    <col min="9" max="9" width="11.7109375" style="91" customWidth="1"/>
    <col min="10" max="10" width="1.140625" style="91" customWidth="1"/>
    <col min="11" max="11" width="11.7109375" style="91" customWidth="1"/>
    <col min="12" max="12" width="1.140625" style="91" customWidth="1"/>
    <col min="13" max="13" width="13" style="91" customWidth="1"/>
    <col min="14" max="14" width="1.140625" style="91" customWidth="1"/>
    <col min="15" max="15" width="12.7109375" style="91" customWidth="1"/>
    <col min="16" max="16" width="1.140625" style="91" customWidth="1"/>
    <col min="17" max="17" width="12.7109375" style="91" customWidth="1"/>
    <col min="18" max="226" width="9.140625" style="91"/>
    <col min="227" max="227" width="1.7109375" style="91" customWidth="1"/>
    <col min="228" max="228" width="57.5703125" style="91" customWidth="1"/>
    <col min="229" max="229" width="8.5703125" style="91" customWidth="1"/>
    <col min="230" max="230" width="1.140625" style="91" customWidth="1"/>
    <col min="231" max="231" width="13.7109375" style="91" customWidth="1"/>
    <col min="232" max="232" width="1.140625" style="91" customWidth="1"/>
    <col min="233" max="233" width="13.7109375" style="91" customWidth="1"/>
    <col min="234" max="234" width="1.140625" style="91" customWidth="1"/>
    <col min="235" max="235" width="13.7109375" style="91" customWidth="1"/>
    <col min="236" max="236" width="1.140625" style="91" customWidth="1"/>
    <col min="237" max="237" width="13.7109375" style="91" customWidth="1"/>
    <col min="238" max="238" width="1.140625" style="91" customWidth="1"/>
    <col min="239" max="239" width="13.7109375" style="91" customWidth="1"/>
    <col min="240" max="240" width="9.140625" style="91"/>
    <col min="241" max="241" width="12.7109375" style="91" bestFit="1" customWidth="1"/>
    <col min="242" max="242" width="1" style="91" customWidth="1"/>
    <col min="243" max="243" width="10.28515625" style="91" customWidth="1"/>
    <col min="244" max="244" width="1.28515625" style="91" customWidth="1"/>
    <col min="245" max="245" width="13.85546875" style="91" customWidth="1"/>
    <col min="246" max="246" width="1.140625" style="91" customWidth="1"/>
    <col min="247" max="247" width="13.28515625" style="91" bestFit="1" customWidth="1"/>
    <col min="248" max="248" width="1.140625" style="91" customWidth="1"/>
    <col min="249" max="249" width="12.28515625" style="91" bestFit="1" customWidth="1"/>
    <col min="250" max="482" width="9.140625" style="91"/>
    <col min="483" max="483" width="1.7109375" style="91" customWidth="1"/>
    <col min="484" max="484" width="57.5703125" style="91" customWidth="1"/>
    <col min="485" max="485" width="8.5703125" style="91" customWidth="1"/>
    <col min="486" max="486" width="1.140625" style="91" customWidth="1"/>
    <col min="487" max="487" width="13.7109375" style="91" customWidth="1"/>
    <col min="488" max="488" width="1.140625" style="91" customWidth="1"/>
    <col min="489" max="489" width="13.7109375" style="91" customWidth="1"/>
    <col min="490" max="490" width="1.140625" style="91" customWidth="1"/>
    <col min="491" max="491" width="13.7109375" style="91" customWidth="1"/>
    <col min="492" max="492" width="1.140625" style="91" customWidth="1"/>
    <col min="493" max="493" width="13.7109375" style="91" customWidth="1"/>
    <col min="494" max="494" width="1.140625" style="91" customWidth="1"/>
    <col min="495" max="495" width="13.7109375" style="91" customWidth="1"/>
    <col min="496" max="496" width="9.140625" style="91"/>
    <col min="497" max="497" width="12.7109375" style="91" bestFit="1" customWidth="1"/>
    <col min="498" max="498" width="1" style="91" customWidth="1"/>
    <col min="499" max="499" width="10.28515625" style="91" customWidth="1"/>
    <col min="500" max="500" width="1.28515625" style="91" customWidth="1"/>
    <col min="501" max="501" width="13.85546875" style="91" customWidth="1"/>
    <col min="502" max="502" width="1.140625" style="91" customWidth="1"/>
    <col min="503" max="503" width="13.28515625" style="91" bestFit="1" customWidth="1"/>
    <col min="504" max="504" width="1.140625" style="91" customWidth="1"/>
    <col min="505" max="505" width="12.28515625" style="91" bestFit="1" customWidth="1"/>
    <col min="506" max="738" width="9.140625" style="91"/>
    <col min="739" max="739" width="1.7109375" style="91" customWidth="1"/>
    <col min="740" max="740" width="57.5703125" style="91" customWidth="1"/>
    <col min="741" max="741" width="8.5703125" style="91" customWidth="1"/>
    <col min="742" max="742" width="1.140625" style="91" customWidth="1"/>
    <col min="743" max="743" width="13.7109375" style="91" customWidth="1"/>
    <col min="744" max="744" width="1.140625" style="91" customWidth="1"/>
    <col min="745" max="745" width="13.7109375" style="91" customWidth="1"/>
    <col min="746" max="746" width="1.140625" style="91" customWidth="1"/>
    <col min="747" max="747" width="13.7109375" style="91" customWidth="1"/>
    <col min="748" max="748" width="1.140625" style="91" customWidth="1"/>
    <col min="749" max="749" width="13.7109375" style="91" customWidth="1"/>
    <col min="750" max="750" width="1.140625" style="91" customWidth="1"/>
    <col min="751" max="751" width="13.7109375" style="91" customWidth="1"/>
    <col min="752" max="752" width="9.140625" style="91"/>
    <col min="753" max="753" width="12.7109375" style="91" bestFit="1" customWidth="1"/>
    <col min="754" max="754" width="1" style="91" customWidth="1"/>
    <col min="755" max="755" width="10.28515625" style="91" customWidth="1"/>
    <col min="756" max="756" width="1.28515625" style="91" customWidth="1"/>
    <col min="757" max="757" width="13.85546875" style="91" customWidth="1"/>
    <col min="758" max="758" width="1.140625" style="91" customWidth="1"/>
    <col min="759" max="759" width="13.28515625" style="91" bestFit="1" customWidth="1"/>
    <col min="760" max="760" width="1.140625" style="91" customWidth="1"/>
    <col min="761" max="761" width="12.28515625" style="91" bestFit="1" customWidth="1"/>
    <col min="762" max="994" width="9.140625" style="91"/>
    <col min="995" max="995" width="1.7109375" style="91" customWidth="1"/>
    <col min="996" max="996" width="57.5703125" style="91" customWidth="1"/>
    <col min="997" max="997" width="8.5703125" style="91" customWidth="1"/>
    <col min="998" max="998" width="1.140625" style="91" customWidth="1"/>
    <col min="999" max="999" width="13.7109375" style="91" customWidth="1"/>
    <col min="1000" max="1000" width="1.140625" style="91" customWidth="1"/>
    <col min="1001" max="1001" width="13.7109375" style="91" customWidth="1"/>
    <col min="1002" max="1002" width="1.140625" style="91" customWidth="1"/>
    <col min="1003" max="1003" width="13.7109375" style="91" customWidth="1"/>
    <col min="1004" max="1004" width="1.140625" style="91" customWidth="1"/>
    <col min="1005" max="1005" width="13.7109375" style="91" customWidth="1"/>
    <col min="1006" max="1006" width="1.140625" style="91" customWidth="1"/>
    <col min="1007" max="1007" width="13.7109375" style="91" customWidth="1"/>
    <col min="1008" max="1008" width="9.140625" style="91"/>
    <col min="1009" max="1009" width="12.7109375" style="91" bestFit="1" customWidth="1"/>
    <col min="1010" max="1010" width="1" style="91" customWidth="1"/>
    <col min="1011" max="1011" width="10.28515625" style="91" customWidth="1"/>
    <col min="1012" max="1012" width="1.28515625" style="91" customWidth="1"/>
    <col min="1013" max="1013" width="13.85546875" style="91" customWidth="1"/>
    <col min="1014" max="1014" width="1.140625" style="91" customWidth="1"/>
    <col min="1015" max="1015" width="13.28515625" style="91" bestFit="1" customWidth="1"/>
    <col min="1016" max="1016" width="1.140625" style="91" customWidth="1"/>
    <col min="1017" max="1017" width="12.28515625" style="91" bestFit="1" customWidth="1"/>
    <col min="1018" max="1250" width="9.140625" style="91"/>
    <col min="1251" max="1251" width="1.7109375" style="91" customWidth="1"/>
    <col min="1252" max="1252" width="57.5703125" style="91" customWidth="1"/>
    <col min="1253" max="1253" width="8.5703125" style="91" customWidth="1"/>
    <col min="1254" max="1254" width="1.140625" style="91" customWidth="1"/>
    <col min="1255" max="1255" width="13.7109375" style="91" customWidth="1"/>
    <col min="1256" max="1256" width="1.140625" style="91" customWidth="1"/>
    <col min="1257" max="1257" width="13.7109375" style="91" customWidth="1"/>
    <col min="1258" max="1258" width="1.140625" style="91" customWidth="1"/>
    <col min="1259" max="1259" width="13.7109375" style="91" customWidth="1"/>
    <col min="1260" max="1260" width="1.140625" style="91" customWidth="1"/>
    <col min="1261" max="1261" width="13.7109375" style="91" customWidth="1"/>
    <col min="1262" max="1262" width="1.140625" style="91" customWidth="1"/>
    <col min="1263" max="1263" width="13.7109375" style="91" customWidth="1"/>
    <col min="1264" max="1264" width="9.140625" style="91"/>
    <col min="1265" max="1265" width="12.7109375" style="91" bestFit="1" customWidth="1"/>
    <col min="1266" max="1266" width="1" style="91" customWidth="1"/>
    <col min="1267" max="1267" width="10.28515625" style="91" customWidth="1"/>
    <col min="1268" max="1268" width="1.28515625" style="91" customWidth="1"/>
    <col min="1269" max="1269" width="13.85546875" style="91" customWidth="1"/>
    <col min="1270" max="1270" width="1.140625" style="91" customWidth="1"/>
    <col min="1271" max="1271" width="13.28515625" style="91" bestFit="1" customWidth="1"/>
    <col min="1272" max="1272" width="1.140625" style="91" customWidth="1"/>
    <col min="1273" max="1273" width="12.28515625" style="91" bestFit="1" customWidth="1"/>
    <col min="1274" max="1506" width="9.140625" style="91"/>
    <col min="1507" max="1507" width="1.7109375" style="91" customWidth="1"/>
    <col min="1508" max="1508" width="57.5703125" style="91" customWidth="1"/>
    <col min="1509" max="1509" width="8.5703125" style="91" customWidth="1"/>
    <col min="1510" max="1510" width="1.140625" style="91" customWidth="1"/>
    <col min="1511" max="1511" width="13.7109375" style="91" customWidth="1"/>
    <col min="1512" max="1512" width="1.140625" style="91" customWidth="1"/>
    <col min="1513" max="1513" width="13.7109375" style="91" customWidth="1"/>
    <col min="1514" max="1514" width="1.140625" style="91" customWidth="1"/>
    <col min="1515" max="1515" width="13.7109375" style="91" customWidth="1"/>
    <col min="1516" max="1516" width="1.140625" style="91" customWidth="1"/>
    <col min="1517" max="1517" width="13.7109375" style="91" customWidth="1"/>
    <col min="1518" max="1518" width="1.140625" style="91" customWidth="1"/>
    <col min="1519" max="1519" width="13.7109375" style="91" customWidth="1"/>
    <col min="1520" max="1520" width="9.140625" style="91"/>
    <col min="1521" max="1521" width="12.7109375" style="91" bestFit="1" customWidth="1"/>
    <col min="1522" max="1522" width="1" style="91" customWidth="1"/>
    <col min="1523" max="1523" width="10.28515625" style="91" customWidth="1"/>
    <col min="1524" max="1524" width="1.28515625" style="91" customWidth="1"/>
    <col min="1525" max="1525" width="13.85546875" style="91" customWidth="1"/>
    <col min="1526" max="1526" width="1.140625" style="91" customWidth="1"/>
    <col min="1527" max="1527" width="13.28515625" style="91" bestFit="1" customWidth="1"/>
    <col min="1528" max="1528" width="1.140625" style="91" customWidth="1"/>
    <col min="1529" max="1529" width="12.28515625" style="91" bestFit="1" customWidth="1"/>
    <col min="1530" max="1762" width="9.140625" style="91"/>
    <col min="1763" max="1763" width="1.7109375" style="91" customWidth="1"/>
    <col min="1764" max="1764" width="57.5703125" style="91" customWidth="1"/>
    <col min="1765" max="1765" width="8.5703125" style="91" customWidth="1"/>
    <col min="1766" max="1766" width="1.140625" style="91" customWidth="1"/>
    <col min="1767" max="1767" width="13.7109375" style="91" customWidth="1"/>
    <col min="1768" max="1768" width="1.140625" style="91" customWidth="1"/>
    <col min="1769" max="1769" width="13.7109375" style="91" customWidth="1"/>
    <col min="1770" max="1770" width="1.140625" style="91" customWidth="1"/>
    <col min="1771" max="1771" width="13.7109375" style="91" customWidth="1"/>
    <col min="1772" max="1772" width="1.140625" style="91" customWidth="1"/>
    <col min="1773" max="1773" width="13.7109375" style="91" customWidth="1"/>
    <col min="1774" max="1774" width="1.140625" style="91" customWidth="1"/>
    <col min="1775" max="1775" width="13.7109375" style="91" customWidth="1"/>
    <col min="1776" max="1776" width="9.140625" style="91"/>
    <col min="1777" max="1777" width="12.7109375" style="91" bestFit="1" customWidth="1"/>
    <col min="1778" max="1778" width="1" style="91" customWidth="1"/>
    <col min="1779" max="1779" width="10.28515625" style="91" customWidth="1"/>
    <col min="1780" max="1780" width="1.28515625" style="91" customWidth="1"/>
    <col min="1781" max="1781" width="13.85546875" style="91" customWidth="1"/>
    <col min="1782" max="1782" width="1.140625" style="91" customWidth="1"/>
    <col min="1783" max="1783" width="13.28515625" style="91" bestFit="1" customWidth="1"/>
    <col min="1784" max="1784" width="1.140625" style="91" customWidth="1"/>
    <col min="1785" max="1785" width="12.28515625" style="91" bestFit="1" customWidth="1"/>
    <col min="1786" max="2018" width="9.140625" style="91"/>
    <col min="2019" max="2019" width="1.7109375" style="91" customWidth="1"/>
    <col min="2020" max="2020" width="57.5703125" style="91" customWidth="1"/>
    <col min="2021" max="2021" width="8.5703125" style="91" customWidth="1"/>
    <col min="2022" max="2022" width="1.140625" style="91" customWidth="1"/>
    <col min="2023" max="2023" width="13.7109375" style="91" customWidth="1"/>
    <col min="2024" max="2024" width="1.140625" style="91" customWidth="1"/>
    <col min="2025" max="2025" width="13.7109375" style="91" customWidth="1"/>
    <col min="2026" max="2026" width="1.140625" style="91" customWidth="1"/>
    <col min="2027" max="2027" width="13.7109375" style="91" customWidth="1"/>
    <col min="2028" max="2028" width="1.140625" style="91" customWidth="1"/>
    <col min="2029" max="2029" width="13.7109375" style="91" customWidth="1"/>
    <col min="2030" max="2030" width="1.140625" style="91" customWidth="1"/>
    <col min="2031" max="2031" width="13.7109375" style="91" customWidth="1"/>
    <col min="2032" max="2032" width="9.140625" style="91"/>
    <col min="2033" max="2033" width="12.7109375" style="91" bestFit="1" customWidth="1"/>
    <col min="2034" max="2034" width="1" style="91" customWidth="1"/>
    <col min="2035" max="2035" width="10.28515625" style="91" customWidth="1"/>
    <col min="2036" max="2036" width="1.28515625" style="91" customWidth="1"/>
    <col min="2037" max="2037" width="13.85546875" style="91" customWidth="1"/>
    <col min="2038" max="2038" width="1.140625" style="91" customWidth="1"/>
    <col min="2039" max="2039" width="13.28515625" style="91" bestFit="1" customWidth="1"/>
    <col min="2040" max="2040" width="1.140625" style="91" customWidth="1"/>
    <col min="2041" max="2041" width="12.28515625" style="91" bestFit="1" customWidth="1"/>
    <col min="2042" max="2274" width="9.140625" style="91"/>
    <col min="2275" max="2275" width="1.7109375" style="91" customWidth="1"/>
    <col min="2276" max="2276" width="57.5703125" style="91" customWidth="1"/>
    <col min="2277" max="2277" width="8.5703125" style="91" customWidth="1"/>
    <col min="2278" max="2278" width="1.140625" style="91" customWidth="1"/>
    <col min="2279" max="2279" width="13.7109375" style="91" customWidth="1"/>
    <col min="2280" max="2280" width="1.140625" style="91" customWidth="1"/>
    <col min="2281" max="2281" width="13.7109375" style="91" customWidth="1"/>
    <col min="2282" max="2282" width="1.140625" style="91" customWidth="1"/>
    <col min="2283" max="2283" width="13.7109375" style="91" customWidth="1"/>
    <col min="2284" max="2284" width="1.140625" style="91" customWidth="1"/>
    <col min="2285" max="2285" width="13.7109375" style="91" customWidth="1"/>
    <col min="2286" max="2286" width="1.140625" style="91" customWidth="1"/>
    <col min="2287" max="2287" width="13.7109375" style="91" customWidth="1"/>
    <col min="2288" max="2288" width="9.140625" style="91"/>
    <col min="2289" max="2289" width="12.7109375" style="91" bestFit="1" customWidth="1"/>
    <col min="2290" max="2290" width="1" style="91" customWidth="1"/>
    <col min="2291" max="2291" width="10.28515625" style="91" customWidth="1"/>
    <col min="2292" max="2292" width="1.28515625" style="91" customWidth="1"/>
    <col min="2293" max="2293" width="13.85546875" style="91" customWidth="1"/>
    <col min="2294" max="2294" width="1.140625" style="91" customWidth="1"/>
    <col min="2295" max="2295" width="13.28515625" style="91" bestFit="1" customWidth="1"/>
    <col min="2296" max="2296" width="1.140625" style="91" customWidth="1"/>
    <col min="2297" max="2297" width="12.28515625" style="91" bestFit="1" customWidth="1"/>
    <col min="2298" max="2530" width="9.140625" style="91"/>
    <col min="2531" max="2531" width="1.7109375" style="91" customWidth="1"/>
    <col min="2532" max="2532" width="57.5703125" style="91" customWidth="1"/>
    <col min="2533" max="2533" width="8.5703125" style="91" customWidth="1"/>
    <col min="2534" max="2534" width="1.140625" style="91" customWidth="1"/>
    <col min="2535" max="2535" width="13.7109375" style="91" customWidth="1"/>
    <col min="2536" max="2536" width="1.140625" style="91" customWidth="1"/>
    <col min="2537" max="2537" width="13.7109375" style="91" customWidth="1"/>
    <col min="2538" max="2538" width="1.140625" style="91" customWidth="1"/>
    <col min="2539" max="2539" width="13.7109375" style="91" customWidth="1"/>
    <col min="2540" max="2540" width="1.140625" style="91" customWidth="1"/>
    <col min="2541" max="2541" width="13.7109375" style="91" customWidth="1"/>
    <col min="2542" max="2542" width="1.140625" style="91" customWidth="1"/>
    <col min="2543" max="2543" width="13.7109375" style="91" customWidth="1"/>
    <col min="2544" max="2544" width="9.140625" style="91"/>
    <col min="2545" max="2545" width="12.7109375" style="91" bestFit="1" customWidth="1"/>
    <col min="2546" max="2546" width="1" style="91" customWidth="1"/>
    <col min="2547" max="2547" width="10.28515625" style="91" customWidth="1"/>
    <col min="2548" max="2548" width="1.28515625" style="91" customWidth="1"/>
    <col min="2549" max="2549" width="13.85546875" style="91" customWidth="1"/>
    <col min="2550" max="2550" width="1.140625" style="91" customWidth="1"/>
    <col min="2551" max="2551" width="13.28515625" style="91" bestFit="1" customWidth="1"/>
    <col min="2552" max="2552" width="1.140625" style="91" customWidth="1"/>
    <col min="2553" max="2553" width="12.28515625" style="91" bestFit="1" customWidth="1"/>
    <col min="2554" max="2786" width="9.140625" style="91"/>
    <col min="2787" max="2787" width="1.7109375" style="91" customWidth="1"/>
    <col min="2788" max="2788" width="57.5703125" style="91" customWidth="1"/>
    <col min="2789" max="2789" width="8.5703125" style="91" customWidth="1"/>
    <col min="2790" max="2790" width="1.140625" style="91" customWidth="1"/>
    <col min="2791" max="2791" width="13.7109375" style="91" customWidth="1"/>
    <col min="2792" max="2792" width="1.140625" style="91" customWidth="1"/>
    <col min="2793" max="2793" width="13.7109375" style="91" customWidth="1"/>
    <col min="2794" max="2794" width="1.140625" style="91" customWidth="1"/>
    <col min="2795" max="2795" width="13.7109375" style="91" customWidth="1"/>
    <col min="2796" max="2796" width="1.140625" style="91" customWidth="1"/>
    <col min="2797" max="2797" width="13.7109375" style="91" customWidth="1"/>
    <col min="2798" max="2798" width="1.140625" style="91" customWidth="1"/>
    <col min="2799" max="2799" width="13.7109375" style="91" customWidth="1"/>
    <col min="2800" max="2800" width="9.140625" style="91"/>
    <col min="2801" max="2801" width="12.7109375" style="91" bestFit="1" customWidth="1"/>
    <col min="2802" max="2802" width="1" style="91" customWidth="1"/>
    <col min="2803" max="2803" width="10.28515625" style="91" customWidth="1"/>
    <col min="2804" max="2804" width="1.28515625" style="91" customWidth="1"/>
    <col min="2805" max="2805" width="13.85546875" style="91" customWidth="1"/>
    <col min="2806" max="2806" width="1.140625" style="91" customWidth="1"/>
    <col min="2807" max="2807" width="13.28515625" style="91" bestFit="1" customWidth="1"/>
    <col min="2808" max="2808" width="1.140625" style="91" customWidth="1"/>
    <col min="2809" max="2809" width="12.28515625" style="91" bestFit="1" customWidth="1"/>
    <col min="2810" max="3042" width="9.140625" style="91"/>
    <col min="3043" max="3043" width="1.7109375" style="91" customWidth="1"/>
    <col min="3044" max="3044" width="57.5703125" style="91" customWidth="1"/>
    <col min="3045" max="3045" width="8.5703125" style="91" customWidth="1"/>
    <col min="3046" max="3046" width="1.140625" style="91" customWidth="1"/>
    <col min="3047" max="3047" width="13.7109375" style="91" customWidth="1"/>
    <col min="3048" max="3048" width="1.140625" style="91" customWidth="1"/>
    <col min="3049" max="3049" width="13.7109375" style="91" customWidth="1"/>
    <col min="3050" max="3050" width="1.140625" style="91" customWidth="1"/>
    <col min="3051" max="3051" width="13.7109375" style="91" customWidth="1"/>
    <col min="3052" max="3052" width="1.140625" style="91" customWidth="1"/>
    <col min="3053" max="3053" width="13.7109375" style="91" customWidth="1"/>
    <col min="3054" max="3054" width="1.140625" style="91" customWidth="1"/>
    <col min="3055" max="3055" width="13.7109375" style="91" customWidth="1"/>
    <col min="3056" max="3056" width="9.140625" style="91"/>
    <col min="3057" max="3057" width="12.7109375" style="91" bestFit="1" customWidth="1"/>
    <col min="3058" max="3058" width="1" style="91" customWidth="1"/>
    <col min="3059" max="3059" width="10.28515625" style="91" customWidth="1"/>
    <col min="3060" max="3060" width="1.28515625" style="91" customWidth="1"/>
    <col min="3061" max="3061" width="13.85546875" style="91" customWidth="1"/>
    <col min="3062" max="3062" width="1.140625" style="91" customWidth="1"/>
    <col min="3063" max="3063" width="13.28515625" style="91" bestFit="1" customWidth="1"/>
    <col min="3064" max="3064" width="1.140625" style="91" customWidth="1"/>
    <col min="3065" max="3065" width="12.28515625" style="91" bestFit="1" customWidth="1"/>
    <col min="3066" max="3298" width="9.140625" style="91"/>
    <col min="3299" max="3299" width="1.7109375" style="91" customWidth="1"/>
    <col min="3300" max="3300" width="57.5703125" style="91" customWidth="1"/>
    <col min="3301" max="3301" width="8.5703125" style="91" customWidth="1"/>
    <col min="3302" max="3302" width="1.140625" style="91" customWidth="1"/>
    <col min="3303" max="3303" width="13.7109375" style="91" customWidth="1"/>
    <col min="3304" max="3304" width="1.140625" style="91" customWidth="1"/>
    <col min="3305" max="3305" width="13.7109375" style="91" customWidth="1"/>
    <col min="3306" max="3306" width="1.140625" style="91" customWidth="1"/>
    <col min="3307" max="3307" width="13.7109375" style="91" customWidth="1"/>
    <col min="3308" max="3308" width="1.140625" style="91" customWidth="1"/>
    <col min="3309" max="3309" width="13.7109375" style="91" customWidth="1"/>
    <col min="3310" max="3310" width="1.140625" style="91" customWidth="1"/>
    <col min="3311" max="3311" width="13.7109375" style="91" customWidth="1"/>
    <col min="3312" max="3312" width="9.140625" style="91"/>
    <col min="3313" max="3313" width="12.7109375" style="91" bestFit="1" customWidth="1"/>
    <col min="3314" max="3314" width="1" style="91" customWidth="1"/>
    <col min="3315" max="3315" width="10.28515625" style="91" customWidth="1"/>
    <col min="3316" max="3316" width="1.28515625" style="91" customWidth="1"/>
    <col min="3317" max="3317" width="13.85546875" style="91" customWidth="1"/>
    <col min="3318" max="3318" width="1.140625" style="91" customWidth="1"/>
    <col min="3319" max="3319" width="13.28515625" style="91" bestFit="1" customWidth="1"/>
    <col min="3320" max="3320" width="1.140625" style="91" customWidth="1"/>
    <col min="3321" max="3321" width="12.28515625" style="91" bestFit="1" customWidth="1"/>
    <col min="3322" max="3554" width="9.140625" style="91"/>
    <col min="3555" max="3555" width="1.7109375" style="91" customWidth="1"/>
    <col min="3556" max="3556" width="57.5703125" style="91" customWidth="1"/>
    <col min="3557" max="3557" width="8.5703125" style="91" customWidth="1"/>
    <col min="3558" max="3558" width="1.140625" style="91" customWidth="1"/>
    <col min="3559" max="3559" width="13.7109375" style="91" customWidth="1"/>
    <col min="3560" max="3560" width="1.140625" style="91" customWidth="1"/>
    <col min="3561" max="3561" width="13.7109375" style="91" customWidth="1"/>
    <col min="3562" max="3562" width="1.140625" style="91" customWidth="1"/>
    <col min="3563" max="3563" width="13.7109375" style="91" customWidth="1"/>
    <col min="3564" max="3564" width="1.140625" style="91" customWidth="1"/>
    <col min="3565" max="3565" width="13.7109375" style="91" customWidth="1"/>
    <col min="3566" max="3566" width="1.140625" style="91" customWidth="1"/>
    <col min="3567" max="3567" width="13.7109375" style="91" customWidth="1"/>
    <col min="3568" max="3568" width="9.140625" style="91"/>
    <col min="3569" max="3569" width="12.7109375" style="91" bestFit="1" customWidth="1"/>
    <col min="3570" max="3570" width="1" style="91" customWidth="1"/>
    <col min="3571" max="3571" width="10.28515625" style="91" customWidth="1"/>
    <col min="3572" max="3572" width="1.28515625" style="91" customWidth="1"/>
    <col min="3573" max="3573" width="13.85546875" style="91" customWidth="1"/>
    <col min="3574" max="3574" width="1.140625" style="91" customWidth="1"/>
    <col min="3575" max="3575" width="13.28515625" style="91" bestFit="1" customWidth="1"/>
    <col min="3576" max="3576" width="1.140625" style="91" customWidth="1"/>
    <col min="3577" max="3577" width="12.28515625" style="91" bestFit="1" customWidth="1"/>
    <col min="3578" max="3810" width="9.140625" style="91"/>
    <col min="3811" max="3811" width="1.7109375" style="91" customWidth="1"/>
    <col min="3812" max="3812" width="57.5703125" style="91" customWidth="1"/>
    <col min="3813" max="3813" width="8.5703125" style="91" customWidth="1"/>
    <col min="3814" max="3814" width="1.140625" style="91" customWidth="1"/>
    <col min="3815" max="3815" width="13.7109375" style="91" customWidth="1"/>
    <col min="3816" max="3816" width="1.140625" style="91" customWidth="1"/>
    <col min="3817" max="3817" width="13.7109375" style="91" customWidth="1"/>
    <col min="3818" max="3818" width="1.140625" style="91" customWidth="1"/>
    <col min="3819" max="3819" width="13.7109375" style="91" customWidth="1"/>
    <col min="3820" max="3820" width="1.140625" style="91" customWidth="1"/>
    <col min="3821" max="3821" width="13.7109375" style="91" customWidth="1"/>
    <col min="3822" max="3822" width="1.140625" style="91" customWidth="1"/>
    <col min="3823" max="3823" width="13.7109375" style="91" customWidth="1"/>
    <col min="3824" max="3824" width="9.140625" style="91"/>
    <col min="3825" max="3825" width="12.7109375" style="91" bestFit="1" customWidth="1"/>
    <col min="3826" max="3826" width="1" style="91" customWidth="1"/>
    <col min="3827" max="3827" width="10.28515625" style="91" customWidth="1"/>
    <col min="3828" max="3828" width="1.28515625" style="91" customWidth="1"/>
    <col min="3829" max="3829" width="13.85546875" style="91" customWidth="1"/>
    <col min="3830" max="3830" width="1.140625" style="91" customWidth="1"/>
    <col min="3831" max="3831" width="13.28515625" style="91" bestFit="1" customWidth="1"/>
    <col min="3832" max="3832" width="1.140625" style="91" customWidth="1"/>
    <col min="3833" max="3833" width="12.28515625" style="91" bestFit="1" customWidth="1"/>
    <col min="3834" max="4066" width="9.140625" style="91"/>
    <col min="4067" max="4067" width="1.7109375" style="91" customWidth="1"/>
    <col min="4068" max="4068" width="57.5703125" style="91" customWidth="1"/>
    <col min="4069" max="4069" width="8.5703125" style="91" customWidth="1"/>
    <col min="4070" max="4070" width="1.140625" style="91" customWidth="1"/>
    <col min="4071" max="4071" width="13.7109375" style="91" customWidth="1"/>
    <col min="4072" max="4072" width="1.140625" style="91" customWidth="1"/>
    <col min="4073" max="4073" width="13.7109375" style="91" customWidth="1"/>
    <col min="4074" max="4074" width="1.140625" style="91" customWidth="1"/>
    <col min="4075" max="4075" width="13.7109375" style="91" customWidth="1"/>
    <col min="4076" max="4076" width="1.140625" style="91" customWidth="1"/>
    <col min="4077" max="4077" width="13.7109375" style="91" customWidth="1"/>
    <col min="4078" max="4078" width="1.140625" style="91" customWidth="1"/>
    <col min="4079" max="4079" width="13.7109375" style="91" customWidth="1"/>
    <col min="4080" max="4080" width="9.140625" style="91"/>
    <col min="4081" max="4081" width="12.7109375" style="91" bestFit="1" customWidth="1"/>
    <col min="4082" max="4082" width="1" style="91" customWidth="1"/>
    <col min="4083" max="4083" width="10.28515625" style="91" customWidth="1"/>
    <col min="4084" max="4084" width="1.28515625" style="91" customWidth="1"/>
    <col min="4085" max="4085" width="13.85546875" style="91" customWidth="1"/>
    <col min="4086" max="4086" width="1.140625" style="91" customWidth="1"/>
    <col min="4087" max="4087" width="13.28515625" style="91" bestFit="1" customWidth="1"/>
    <col min="4088" max="4088" width="1.140625" style="91" customWidth="1"/>
    <col min="4089" max="4089" width="12.28515625" style="91" bestFit="1" customWidth="1"/>
    <col min="4090" max="4322" width="9.140625" style="91"/>
    <col min="4323" max="4323" width="1.7109375" style="91" customWidth="1"/>
    <col min="4324" max="4324" width="57.5703125" style="91" customWidth="1"/>
    <col min="4325" max="4325" width="8.5703125" style="91" customWidth="1"/>
    <col min="4326" max="4326" width="1.140625" style="91" customWidth="1"/>
    <col min="4327" max="4327" width="13.7109375" style="91" customWidth="1"/>
    <col min="4328" max="4328" width="1.140625" style="91" customWidth="1"/>
    <col min="4329" max="4329" width="13.7109375" style="91" customWidth="1"/>
    <col min="4330" max="4330" width="1.140625" style="91" customWidth="1"/>
    <col min="4331" max="4331" width="13.7109375" style="91" customWidth="1"/>
    <col min="4332" max="4332" width="1.140625" style="91" customWidth="1"/>
    <col min="4333" max="4333" width="13.7109375" style="91" customWidth="1"/>
    <col min="4334" max="4334" width="1.140625" style="91" customWidth="1"/>
    <col min="4335" max="4335" width="13.7109375" style="91" customWidth="1"/>
    <col min="4336" max="4336" width="9.140625" style="91"/>
    <col min="4337" max="4337" width="12.7109375" style="91" bestFit="1" customWidth="1"/>
    <col min="4338" max="4338" width="1" style="91" customWidth="1"/>
    <col min="4339" max="4339" width="10.28515625" style="91" customWidth="1"/>
    <col min="4340" max="4340" width="1.28515625" style="91" customWidth="1"/>
    <col min="4341" max="4341" width="13.85546875" style="91" customWidth="1"/>
    <col min="4342" max="4342" width="1.140625" style="91" customWidth="1"/>
    <col min="4343" max="4343" width="13.28515625" style="91" bestFit="1" customWidth="1"/>
    <col min="4344" max="4344" width="1.140625" style="91" customWidth="1"/>
    <col min="4345" max="4345" width="12.28515625" style="91" bestFit="1" customWidth="1"/>
    <col min="4346" max="4578" width="9.140625" style="91"/>
    <col min="4579" max="4579" width="1.7109375" style="91" customWidth="1"/>
    <col min="4580" max="4580" width="57.5703125" style="91" customWidth="1"/>
    <col min="4581" max="4581" width="8.5703125" style="91" customWidth="1"/>
    <col min="4582" max="4582" width="1.140625" style="91" customWidth="1"/>
    <col min="4583" max="4583" width="13.7109375" style="91" customWidth="1"/>
    <col min="4584" max="4584" width="1.140625" style="91" customWidth="1"/>
    <col min="4585" max="4585" width="13.7109375" style="91" customWidth="1"/>
    <col min="4586" max="4586" width="1.140625" style="91" customWidth="1"/>
    <col min="4587" max="4587" width="13.7109375" style="91" customWidth="1"/>
    <col min="4588" max="4588" width="1.140625" style="91" customWidth="1"/>
    <col min="4589" max="4589" width="13.7109375" style="91" customWidth="1"/>
    <col min="4590" max="4590" width="1.140625" style="91" customWidth="1"/>
    <col min="4591" max="4591" width="13.7109375" style="91" customWidth="1"/>
    <col min="4592" max="4592" width="9.140625" style="91"/>
    <col min="4593" max="4593" width="12.7109375" style="91" bestFit="1" customWidth="1"/>
    <col min="4594" max="4594" width="1" style="91" customWidth="1"/>
    <col min="4595" max="4595" width="10.28515625" style="91" customWidth="1"/>
    <col min="4596" max="4596" width="1.28515625" style="91" customWidth="1"/>
    <col min="4597" max="4597" width="13.85546875" style="91" customWidth="1"/>
    <col min="4598" max="4598" width="1.140625" style="91" customWidth="1"/>
    <col min="4599" max="4599" width="13.28515625" style="91" bestFit="1" customWidth="1"/>
    <col min="4600" max="4600" width="1.140625" style="91" customWidth="1"/>
    <col min="4601" max="4601" width="12.28515625" style="91" bestFit="1" customWidth="1"/>
    <col min="4602" max="4834" width="9.140625" style="91"/>
    <col min="4835" max="4835" width="1.7109375" style="91" customWidth="1"/>
    <col min="4836" max="4836" width="57.5703125" style="91" customWidth="1"/>
    <col min="4837" max="4837" width="8.5703125" style="91" customWidth="1"/>
    <col min="4838" max="4838" width="1.140625" style="91" customWidth="1"/>
    <col min="4839" max="4839" width="13.7109375" style="91" customWidth="1"/>
    <col min="4840" max="4840" width="1.140625" style="91" customWidth="1"/>
    <col min="4841" max="4841" width="13.7109375" style="91" customWidth="1"/>
    <col min="4842" max="4842" width="1.140625" style="91" customWidth="1"/>
    <col min="4843" max="4843" width="13.7109375" style="91" customWidth="1"/>
    <col min="4844" max="4844" width="1.140625" style="91" customWidth="1"/>
    <col min="4845" max="4845" width="13.7109375" style="91" customWidth="1"/>
    <col min="4846" max="4846" width="1.140625" style="91" customWidth="1"/>
    <col min="4847" max="4847" width="13.7109375" style="91" customWidth="1"/>
    <col min="4848" max="4848" width="9.140625" style="91"/>
    <col min="4849" max="4849" width="12.7109375" style="91" bestFit="1" customWidth="1"/>
    <col min="4850" max="4850" width="1" style="91" customWidth="1"/>
    <col min="4851" max="4851" width="10.28515625" style="91" customWidth="1"/>
    <col min="4852" max="4852" width="1.28515625" style="91" customWidth="1"/>
    <col min="4853" max="4853" width="13.85546875" style="91" customWidth="1"/>
    <col min="4854" max="4854" width="1.140625" style="91" customWidth="1"/>
    <col min="4855" max="4855" width="13.28515625" style="91" bestFit="1" customWidth="1"/>
    <col min="4856" max="4856" width="1.140625" style="91" customWidth="1"/>
    <col min="4857" max="4857" width="12.28515625" style="91" bestFit="1" customWidth="1"/>
    <col min="4858" max="5090" width="9.140625" style="91"/>
    <col min="5091" max="5091" width="1.7109375" style="91" customWidth="1"/>
    <col min="5092" max="5092" width="57.5703125" style="91" customWidth="1"/>
    <col min="5093" max="5093" width="8.5703125" style="91" customWidth="1"/>
    <col min="5094" max="5094" width="1.140625" style="91" customWidth="1"/>
    <col min="5095" max="5095" width="13.7109375" style="91" customWidth="1"/>
    <col min="5096" max="5096" width="1.140625" style="91" customWidth="1"/>
    <col min="5097" max="5097" width="13.7109375" style="91" customWidth="1"/>
    <col min="5098" max="5098" width="1.140625" style="91" customWidth="1"/>
    <col min="5099" max="5099" width="13.7109375" style="91" customWidth="1"/>
    <col min="5100" max="5100" width="1.140625" style="91" customWidth="1"/>
    <col min="5101" max="5101" width="13.7109375" style="91" customWidth="1"/>
    <col min="5102" max="5102" width="1.140625" style="91" customWidth="1"/>
    <col min="5103" max="5103" width="13.7109375" style="91" customWidth="1"/>
    <col min="5104" max="5104" width="9.140625" style="91"/>
    <col min="5105" max="5105" width="12.7109375" style="91" bestFit="1" customWidth="1"/>
    <col min="5106" max="5106" width="1" style="91" customWidth="1"/>
    <col min="5107" max="5107" width="10.28515625" style="91" customWidth="1"/>
    <col min="5108" max="5108" width="1.28515625" style="91" customWidth="1"/>
    <col min="5109" max="5109" width="13.85546875" style="91" customWidth="1"/>
    <col min="5110" max="5110" width="1.140625" style="91" customWidth="1"/>
    <col min="5111" max="5111" width="13.28515625" style="91" bestFit="1" customWidth="1"/>
    <col min="5112" max="5112" width="1.140625" style="91" customWidth="1"/>
    <col min="5113" max="5113" width="12.28515625" style="91" bestFit="1" customWidth="1"/>
    <col min="5114" max="5346" width="9.140625" style="91"/>
    <col min="5347" max="5347" width="1.7109375" style="91" customWidth="1"/>
    <col min="5348" max="5348" width="57.5703125" style="91" customWidth="1"/>
    <col min="5349" max="5349" width="8.5703125" style="91" customWidth="1"/>
    <col min="5350" max="5350" width="1.140625" style="91" customWidth="1"/>
    <col min="5351" max="5351" width="13.7109375" style="91" customWidth="1"/>
    <col min="5352" max="5352" width="1.140625" style="91" customWidth="1"/>
    <col min="5353" max="5353" width="13.7109375" style="91" customWidth="1"/>
    <col min="5354" max="5354" width="1.140625" style="91" customWidth="1"/>
    <col min="5355" max="5355" width="13.7109375" style="91" customWidth="1"/>
    <col min="5356" max="5356" width="1.140625" style="91" customWidth="1"/>
    <col min="5357" max="5357" width="13.7109375" style="91" customWidth="1"/>
    <col min="5358" max="5358" width="1.140625" style="91" customWidth="1"/>
    <col min="5359" max="5359" width="13.7109375" style="91" customWidth="1"/>
    <col min="5360" max="5360" width="9.140625" style="91"/>
    <col min="5361" max="5361" width="12.7109375" style="91" bestFit="1" customWidth="1"/>
    <col min="5362" max="5362" width="1" style="91" customWidth="1"/>
    <col min="5363" max="5363" width="10.28515625" style="91" customWidth="1"/>
    <col min="5364" max="5364" width="1.28515625" style="91" customWidth="1"/>
    <col min="5365" max="5365" width="13.85546875" style="91" customWidth="1"/>
    <col min="5366" max="5366" width="1.140625" style="91" customWidth="1"/>
    <col min="5367" max="5367" width="13.28515625" style="91" bestFit="1" customWidth="1"/>
    <col min="5368" max="5368" width="1.140625" style="91" customWidth="1"/>
    <col min="5369" max="5369" width="12.28515625" style="91" bestFit="1" customWidth="1"/>
    <col min="5370" max="5602" width="9.140625" style="91"/>
    <col min="5603" max="5603" width="1.7109375" style="91" customWidth="1"/>
    <col min="5604" max="5604" width="57.5703125" style="91" customWidth="1"/>
    <col min="5605" max="5605" width="8.5703125" style="91" customWidth="1"/>
    <col min="5606" max="5606" width="1.140625" style="91" customWidth="1"/>
    <col min="5607" max="5607" width="13.7109375" style="91" customWidth="1"/>
    <col min="5608" max="5608" width="1.140625" style="91" customWidth="1"/>
    <col min="5609" max="5609" width="13.7109375" style="91" customWidth="1"/>
    <col min="5610" max="5610" width="1.140625" style="91" customWidth="1"/>
    <col min="5611" max="5611" width="13.7109375" style="91" customWidth="1"/>
    <col min="5612" max="5612" width="1.140625" style="91" customWidth="1"/>
    <col min="5613" max="5613" width="13.7109375" style="91" customWidth="1"/>
    <col min="5614" max="5614" width="1.140625" style="91" customWidth="1"/>
    <col min="5615" max="5615" width="13.7109375" style="91" customWidth="1"/>
    <col min="5616" max="5616" width="9.140625" style="91"/>
    <col min="5617" max="5617" width="12.7109375" style="91" bestFit="1" customWidth="1"/>
    <col min="5618" max="5618" width="1" style="91" customWidth="1"/>
    <col min="5619" max="5619" width="10.28515625" style="91" customWidth="1"/>
    <col min="5620" max="5620" width="1.28515625" style="91" customWidth="1"/>
    <col min="5621" max="5621" width="13.85546875" style="91" customWidth="1"/>
    <col min="5622" max="5622" width="1.140625" style="91" customWidth="1"/>
    <col min="5623" max="5623" width="13.28515625" style="91" bestFit="1" customWidth="1"/>
    <col min="5624" max="5624" width="1.140625" style="91" customWidth="1"/>
    <col min="5625" max="5625" width="12.28515625" style="91" bestFit="1" customWidth="1"/>
    <col min="5626" max="5858" width="9.140625" style="91"/>
    <col min="5859" max="5859" width="1.7109375" style="91" customWidth="1"/>
    <col min="5860" max="5860" width="57.5703125" style="91" customWidth="1"/>
    <col min="5861" max="5861" width="8.5703125" style="91" customWidth="1"/>
    <col min="5862" max="5862" width="1.140625" style="91" customWidth="1"/>
    <col min="5863" max="5863" width="13.7109375" style="91" customWidth="1"/>
    <col min="5864" max="5864" width="1.140625" style="91" customWidth="1"/>
    <col min="5865" max="5865" width="13.7109375" style="91" customWidth="1"/>
    <col min="5866" max="5866" width="1.140625" style="91" customWidth="1"/>
    <col min="5867" max="5867" width="13.7109375" style="91" customWidth="1"/>
    <col min="5868" max="5868" width="1.140625" style="91" customWidth="1"/>
    <col min="5869" max="5869" width="13.7109375" style="91" customWidth="1"/>
    <col min="5870" max="5870" width="1.140625" style="91" customWidth="1"/>
    <col min="5871" max="5871" width="13.7109375" style="91" customWidth="1"/>
    <col min="5872" max="5872" width="9.140625" style="91"/>
    <col min="5873" max="5873" width="12.7109375" style="91" bestFit="1" customWidth="1"/>
    <col min="5874" max="5874" width="1" style="91" customWidth="1"/>
    <col min="5875" max="5875" width="10.28515625" style="91" customWidth="1"/>
    <col min="5876" max="5876" width="1.28515625" style="91" customWidth="1"/>
    <col min="5877" max="5877" width="13.85546875" style="91" customWidth="1"/>
    <col min="5878" max="5878" width="1.140625" style="91" customWidth="1"/>
    <col min="5879" max="5879" width="13.28515625" style="91" bestFit="1" customWidth="1"/>
    <col min="5880" max="5880" width="1.140625" style="91" customWidth="1"/>
    <col min="5881" max="5881" width="12.28515625" style="91" bestFit="1" customWidth="1"/>
    <col min="5882" max="6114" width="9.140625" style="91"/>
    <col min="6115" max="6115" width="1.7109375" style="91" customWidth="1"/>
    <col min="6116" max="6116" width="57.5703125" style="91" customWidth="1"/>
    <col min="6117" max="6117" width="8.5703125" style="91" customWidth="1"/>
    <col min="6118" max="6118" width="1.140625" style="91" customWidth="1"/>
    <col min="6119" max="6119" width="13.7109375" style="91" customWidth="1"/>
    <col min="6120" max="6120" width="1.140625" style="91" customWidth="1"/>
    <col min="6121" max="6121" width="13.7109375" style="91" customWidth="1"/>
    <col min="6122" max="6122" width="1.140625" style="91" customWidth="1"/>
    <col min="6123" max="6123" width="13.7109375" style="91" customWidth="1"/>
    <col min="6124" max="6124" width="1.140625" style="91" customWidth="1"/>
    <col min="6125" max="6125" width="13.7109375" style="91" customWidth="1"/>
    <col min="6126" max="6126" width="1.140625" style="91" customWidth="1"/>
    <col min="6127" max="6127" width="13.7109375" style="91" customWidth="1"/>
    <col min="6128" max="6128" width="9.140625" style="91"/>
    <col min="6129" max="6129" width="12.7109375" style="91" bestFit="1" customWidth="1"/>
    <col min="6130" max="6130" width="1" style="91" customWidth="1"/>
    <col min="6131" max="6131" width="10.28515625" style="91" customWidth="1"/>
    <col min="6132" max="6132" width="1.28515625" style="91" customWidth="1"/>
    <col min="6133" max="6133" width="13.85546875" style="91" customWidth="1"/>
    <col min="6134" max="6134" width="1.140625" style="91" customWidth="1"/>
    <col min="6135" max="6135" width="13.28515625" style="91" bestFit="1" customWidth="1"/>
    <col min="6136" max="6136" width="1.140625" style="91" customWidth="1"/>
    <col min="6137" max="6137" width="12.28515625" style="91" bestFit="1" customWidth="1"/>
    <col min="6138" max="6370" width="9.140625" style="91"/>
    <col min="6371" max="6371" width="1.7109375" style="91" customWidth="1"/>
    <col min="6372" max="6372" width="57.5703125" style="91" customWidth="1"/>
    <col min="6373" max="6373" width="8.5703125" style="91" customWidth="1"/>
    <col min="6374" max="6374" width="1.140625" style="91" customWidth="1"/>
    <col min="6375" max="6375" width="13.7109375" style="91" customWidth="1"/>
    <col min="6376" max="6376" width="1.140625" style="91" customWidth="1"/>
    <col min="6377" max="6377" width="13.7109375" style="91" customWidth="1"/>
    <col min="6378" max="6378" width="1.140625" style="91" customWidth="1"/>
    <col min="6379" max="6379" width="13.7109375" style="91" customWidth="1"/>
    <col min="6380" max="6380" width="1.140625" style="91" customWidth="1"/>
    <col min="6381" max="6381" width="13.7109375" style="91" customWidth="1"/>
    <col min="6382" max="6382" width="1.140625" style="91" customWidth="1"/>
    <col min="6383" max="6383" width="13.7109375" style="91" customWidth="1"/>
    <col min="6384" max="6384" width="9.140625" style="91"/>
    <col min="6385" max="6385" width="12.7109375" style="91" bestFit="1" customWidth="1"/>
    <col min="6386" max="6386" width="1" style="91" customWidth="1"/>
    <col min="6387" max="6387" width="10.28515625" style="91" customWidth="1"/>
    <col min="6388" max="6388" width="1.28515625" style="91" customWidth="1"/>
    <col min="6389" max="6389" width="13.85546875" style="91" customWidth="1"/>
    <col min="6390" max="6390" width="1.140625" style="91" customWidth="1"/>
    <col min="6391" max="6391" width="13.28515625" style="91" bestFit="1" customWidth="1"/>
    <col min="6392" max="6392" width="1.140625" style="91" customWidth="1"/>
    <col min="6393" max="6393" width="12.28515625" style="91" bestFit="1" customWidth="1"/>
    <col min="6394" max="6626" width="9.140625" style="91"/>
    <col min="6627" max="6627" width="1.7109375" style="91" customWidth="1"/>
    <col min="6628" max="6628" width="57.5703125" style="91" customWidth="1"/>
    <col min="6629" max="6629" width="8.5703125" style="91" customWidth="1"/>
    <col min="6630" max="6630" width="1.140625" style="91" customWidth="1"/>
    <col min="6631" max="6631" width="13.7109375" style="91" customWidth="1"/>
    <col min="6632" max="6632" width="1.140625" style="91" customWidth="1"/>
    <col min="6633" max="6633" width="13.7109375" style="91" customWidth="1"/>
    <col min="6634" max="6634" width="1.140625" style="91" customWidth="1"/>
    <col min="6635" max="6635" width="13.7109375" style="91" customWidth="1"/>
    <col min="6636" max="6636" width="1.140625" style="91" customWidth="1"/>
    <col min="6637" max="6637" width="13.7109375" style="91" customWidth="1"/>
    <col min="6638" max="6638" width="1.140625" style="91" customWidth="1"/>
    <col min="6639" max="6639" width="13.7109375" style="91" customWidth="1"/>
    <col min="6640" max="6640" width="9.140625" style="91"/>
    <col min="6641" max="6641" width="12.7109375" style="91" bestFit="1" customWidth="1"/>
    <col min="6642" max="6642" width="1" style="91" customWidth="1"/>
    <col min="6643" max="6643" width="10.28515625" style="91" customWidth="1"/>
    <col min="6644" max="6644" width="1.28515625" style="91" customWidth="1"/>
    <col min="6645" max="6645" width="13.85546875" style="91" customWidth="1"/>
    <col min="6646" max="6646" width="1.140625" style="91" customWidth="1"/>
    <col min="6647" max="6647" width="13.28515625" style="91" bestFit="1" customWidth="1"/>
    <col min="6648" max="6648" width="1.140625" style="91" customWidth="1"/>
    <col min="6649" max="6649" width="12.28515625" style="91" bestFit="1" customWidth="1"/>
    <col min="6650" max="6882" width="9.140625" style="91"/>
    <col min="6883" max="6883" width="1.7109375" style="91" customWidth="1"/>
    <col min="6884" max="6884" width="57.5703125" style="91" customWidth="1"/>
    <col min="6885" max="6885" width="8.5703125" style="91" customWidth="1"/>
    <col min="6886" max="6886" width="1.140625" style="91" customWidth="1"/>
    <col min="6887" max="6887" width="13.7109375" style="91" customWidth="1"/>
    <col min="6888" max="6888" width="1.140625" style="91" customWidth="1"/>
    <col min="6889" max="6889" width="13.7109375" style="91" customWidth="1"/>
    <col min="6890" max="6890" width="1.140625" style="91" customWidth="1"/>
    <col min="6891" max="6891" width="13.7109375" style="91" customWidth="1"/>
    <col min="6892" max="6892" width="1.140625" style="91" customWidth="1"/>
    <col min="6893" max="6893" width="13.7109375" style="91" customWidth="1"/>
    <col min="6894" max="6894" width="1.140625" style="91" customWidth="1"/>
    <col min="6895" max="6895" width="13.7109375" style="91" customWidth="1"/>
    <col min="6896" max="6896" width="9.140625" style="91"/>
    <col min="6897" max="6897" width="12.7109375" style="91" bestFit="1" customWidth="1"/>
    <col min="6898" max="6898" width="1" style="91" customWidth="1"/>
    <col min="6899" max="6899" width="10.28515625" style="91" customWidth="1"/>
    <col min="6900" max="6900" width="1.28515625" style="91" customWidth="1"/>
    <col min="6901" max="6901" width="13.85546875" style="91" customWidth="1"/>
    <col min="6902" max="6902" width="1.140625" style="91" customWidth="1"/>
    <col min="6903" max="6903" width="13.28515625" style="91" bestFit="1" customWidth="1"/>
    <col min="6904" max="6904" width="1.140625" style="91" customWidth="1"/>
    <col min="6905" max="6905" width="12.28515625" style="91" bestFit="1" customWidth="1"/>
    <col min="6906" max="7138" width="9.140625" style="91"/>
    <col min="7139" max="7139" width="1.7109375" style="91" customWidth="1"/>
    <col min="7140" max="7140" width="57.5703125" style="91" customWidth="1"/>
    <col min="7141" max="7141" width="8.5703125" style="91" customWidth="1"/>
    <col min="7142" max="7142" width="1.140625" style="91" customWidth="1"/>
    <col min="7143" max="7143" width="13.7109375" style="91" customWidth="1"/>
    <col min="7144" max="7144" width="1.140625" style="91" customWidth="1"/>
    <col min="7145" max="7145" width="13.7109375" style="91" customWidth="1"/>
    <col min="7146" max="7146" width="1.140625" style="91" customWidth="1"/>
    <col min="7147" max="7147" width="13.7109375" style="91" customWidth="1"/>
    <col min="7148" max="7148" width="1.140625" style="91" customWidth="1"/>
    <col min="7149" max="7149" width="13.7109375" style="91" customWidth="1"/>
    <col min="7150" max="7150" width="1.140625" style="91" customWidth="1"/>
    <col min="7151" max="7151" width="13.7109375" style="91" customWidth="1"/>
    <col min="7152" max="7152" width="9.140625" style="91"/>
    <col min="7153" max="7153" width="12.7109375" style="91" bestFit="1" customWidth="1"/>
    <col min="7154" max="7154" width="1" style="91" customWidth="1"/>
    <col min="7155" max="7155" width="10.28515625" style="91" customWidth="1"/>
    <col min="7156" max="7156" width="1.28515625" style="91" customWidth="1"/>
    <col min="7157" max="7157" width="13.85546875" style="91" customWidth="1"/>
    <col min="7158" max="7158" width="1.140625" style="91" customWidth="1"/>
    <col min="7159" max="7159" width="13.28515625" style="91" bestFit="1" customWidth="1"/>
    <col min="7160" max="7160" width="1.140625" style="91" customWidth="1"/>
    <col min="7161" max="7161" width="12.28515625" style="91" bestFit="1" customWidth="1"/>
    <col min="7162" max="7394" width="9.140625" style="91"/>
    <col min="7395" max="7395" width="1.7109375" style="91" customWidth="1"/>
    <col min="7396" max="7396" width="57.5703125" style="91" customWidth="1"/>
    <col min="7397" max="7397" width="8.5703125" style="91" customWidth="1"/>
    <col min="7398" max="7398" width="1.140625" style="91" customWidth="1"/>
    <col min="7399" max="7399" width="13.7109375" style="91" customWidth="1"/>
    <col min="7400" max="7400" width="1.140625" style="91" customWidth="1"/>
    <col min="7401" max="7401" width="13.7109375" style="91" customWidth="1"/>
    <col min="7402" max="7402" width="1.140625" style="91" customWidth="1"/>
    <col min="7403" max="7403" width="13.7109375" style="91" customWidth="1"/>
    <col min="7404" max="7404" width="1.140625" style="91" customWidth="1"/>
    <col min="7405" max="7405" width="13.7109375" style="91" customWidth="1"/>
    <col min="7406" max="7406" width="1.140625" style="91" customWidth="1"/>
    <col min="7407" max="7407" width="13.7109375" style="91" customWidth="1"/>
    <col min="7408" max="7408" width="9.140625" style="91"/>
    <col min="7409" max="7409" width="12.7109375" style="91" bestFit="1" customWidth="1"/>
    <col min="7410" max="7410" width="1" style="91" customWidth="1"/>
    <col min="7411" max="7411" width="10.28515625" style="91" customWidth="1"/>
    <col min="7412" max="7412" width="1.28515625" style="91" customWidth="1"/>
    <col min="7413" max="7413" width="13.85546875" style="91" customWidth="1"/>
    <col min="7414" max="7414" width="1.140625" style="91" customWidth="1"/>
    <col min="7415" max="7415" width="13.28515625" style="91" bestFit="1" customWidth="1"/>
    <col min="7416" max="7416" width="1.140625" style="91" customWidth="1"/>
    <col min="7417" max="7417" width="12.28515625" style="91" bestFit="1" customWidth="1"/>
    <col min="7418" max="7650" width="9.140625" style="91"/>
    <col min="7651" max="7651" width="1.7109375" style="91" customWidth="1"/>
    <col min="7652" max="7652" width="57.5703125" style="91" customWidth="1"/>
    <col min="7653" max="7653" width="8.5703125" style="91" customWidth="1"/>
    <col min="7654" max="7654" width="1.140625" style="91" customWidth="1"/>
    <col min="7655" max="7655" width="13.7109375" style="91" customWidth="1"/>
    <col min="7656" max="7656" width="1.140625" style="91" customWidth="1"/>
    <col min="7657" max="7657" width="13.7109375" style="91" customWidth="1"/>
    <col min="7658" max="7658" width="1.140625" style="91" customWidth="1"/>
    <col min="7659" max="7659" width="13.7109375" style="91" customWidth="1"/>
    <col min="7660" max="7660" width="1.140625" style="91" customWidth="1"/>
    <col min="7661" max="7661" width="13.7109375" style="91" customWidth="1"/>
    <col min="7662" max="7662" width="1.140625" style="91" customWidth="1"/>
    <col min="7663" max="7663" width="13.7109375" style="91" customWidth="1"/>
    <col min="7664" max="7664" width="9.140625" style="91"/>
    <col min="7665" max="7665" width="12.7109375" style="91" bestFit="1" customWidth="1"/>
    <col min="7666" max="7666" width="1" style="91" customWidth="1"/>
    <col min="7667" max="7667" width="10.28515625" style="91" customWidth="1"/>
    <col min="7668" max="7668" width="1.28515625" style="91" customWidth="1"/>
    <col min="7669" max="7669" width="13.85546875" style="91" customWidth="1"/>
    <col min="7670" max="7670" width="1.140625" style="91" customWidth="1"/>
    <col min="7671" max="7671" width="13.28515625" style="91" bestFit="1" customWidth="1"/>
    <col min="7672" max="7672" width="1.140625" style="91" customWidth="1"/>
    <col min="7673" max="7673" width="12.28515625" style="91" bestFit="1" customWidth="1"/>
    <col min="7674" max="7906" width="9.140625" style="91"/>
    <col min="7907" max="7907" width="1.7109375" style="91" customWidth="1"/>
    <col min="7908" max="7908" width="57.5703125" style="91" customWidth="1"/>
    <col min="7909" max="7909" width="8.5703125" style="91" customWidth="1"/>
    <col min="7910" max="7910" width="1.140625" style="91" customWidth="1"/>
    <col min="7911" max="7911" width="13.7109375" style="91" customWidth="1"/>
    <col min="7912" max="7912" width="1.140625" style="91" customWidth="1"/>
    <col min="7913" max="7913" width="13.7109375" style="91" customWidth="1"/>
    <col min="7914" max="7914" width="1.140625" style="91" customWidth="1"/>
    <col min="7915" max="7915" width="13.7109375" style="91" customWidth="1"/>
    <col min="7916" max="7916" width="1.140625" style="91" customWidth="1"/>
    <col min="7917" max="7917" width="13.7109375" style="91" customWidth="1"/>
    <col min="7918" max="7918" width="1.140625" style="91" customWidth="1"/>
    <col min="7919" max="7919" width="13.7109375" style="91" customWidth="1"/>
    <col min="7920" max="7920" width="9.140625" style="91"/>
    <col min="7921" max="7921" width="12.7109375" style="91" bestFit="1" customWidth="1"/>
    <col min="7922" max="7922" width="1" style="91" customWidth="1"/>
    <col min="7923" max="7923" width="10.28515625" style="91" customWidth="1"/>
    <col min="7924" max="7924" width="1.28515625" style="91" customWidth="1"/>
    <col min="7925" max="7925" width="13.85546875" style="91" customWidth="1"/>
    <col min="7926" max="7926" width="1.140625" style="91" customWidth="1"/>
    <col min="7927" max="7927" width="13.28515625" style="91" bestFit="1" customWidth="1"/>
    <col min="7928" max="7928" width="1.140625" style="91" customWidth="1"/>
    <col min="7929" max="7929" width="12.28515625" style="91" bestFit="1" customWidth="1"/>
    <col min="7930" max="8162" width="9.140625" style="91"/>
    <col min="8163" max="8163" width="1.7109375" style="91" customWidth="1"/>
    <col min="8164" max="8164" width="57.5703125" style="91" customWidth="1"/>
    <col min="8165" max="8165" width="8.5703125" style="91" customWidth="1"/>
    <col min="8166" max="8166" width="1.140625" style="91" customWidth="1"/>
    <col min="8167" max="8167" width="13.7109375" style="91" customWidth="1"/>
    <col min="8168" max="8168" width="1.140625" style="91" customWidth="1"/>
    <col min="8169" max="8169" width="13.7109375" style="91" customWidth="1"/>
    <col min="8170" max="8170" width="1.140625" style="91" customWidth="1"/>
    <col min="8171" max="8171" width="13.7109375" style="91" customWidth="1"/>
    <col min="8172" max="8172" width="1.140625" style="91" customWidth="1"/>
    <col min="8173" max="8173" width="13.7109375" style="91" customWidth="1"/>
    <col min="8174" max="8174" width="1.140625" style="91" customWidth="1"/>
    <col min="8175" max="8175" width="13.7109375" style="91" customWidth="1"/>
    <col min="8176" max="8176" width="9.140625" style="91"/>
    <col min="8177" max="8177" width="12.7109375" style="91" bestFit="1" customWidth="1"/>
    <col min="8178" max="8178" width="1" style="91" customWidth="1"/>
    <col min="8179" max="8179" width="10.28515625" style="91" customWidth="1"/>
    <col min="8180" max="8180" width="1.28515625" style="91" customWidth="1"/>
    <col min="8181" max="8181" width="13.85546875" style="91" customWidth="1"/>
    <col min="8182" max="8182" width="1.140625" style="91" customWidth="1"/>
    <col min="8183" max="8183" width="13.28515625" style="91" bestFit="1" customWidth="1"/>
    <col min="8184" max="8184" width="1.140625" style="91" customWidth="1"/>
    <col min="8185" max="8185" width="12.28515625" style="91" bestFit="1" customWidth="1"/>
    <col min="8186" max="8418" width="9.140625" style="91"/>
    <col min="8419" max="8419" width="1.7109375" style="91" customWidth="1"/>
    <col min="8420" max="8420" width="57.5703125" style="91" customWidth="1"/>
    <col min="8421" max="8421" width="8.5703125" style="91" customWidth="1"/>
    <col min="8422" max="8422" width="1.140625" style="91" customWidth="1"/>
    <col min="8423" max="8423" width="13.7109375" style="91" customWidth="1"/>
    <col min="8424" max="8424" width="1.140625" style="91" customWidth="1"/>
    <col min="8425" max="8425" width="13.7109375" style="91" customWidth="1"/>
    <col min="8426" max="8426" width="1.140625" style="91" customWidth="1"/>
    <col min="8427" max="8427" width="13.7109375" style="91" customWidth="1"/>
    <col min="8428" max="8428" width="1.140625" style="91" customWidth="1"/>
    <col min="8429" max="8429" width="13.7109375" style="91" customWidth="1"/>
    <col min="8430" max="8430" width="1.140625" style="91" customWidth="1"/>
    <col min="8431" max="8431" width="13.7109375" style="91" customWidth="1"/>
    <col min="8432" max="8432" width="9.140625" style="91"/>
    <col min="8433" max="8433" width="12.7109375" style="91" bestFit="1" customWidth="1"/>
    <col min="8434" max="8434" width="1" style="91" customWidth="1"/>
    <col min="8435" max="8435" width="10.28515625" style="91" customWidth="1"/>
    <col min="8436" max="8436" width="1.28515625" style="91" customWidth="1"/>
    <col min="8437" max="8437" width="13.85546875" style="91" customWidth="1"/>
    <col min="8438" max="8438" width="1.140625" style="91" customWidth="1"/>
    <col min="8439" max="8439" width="13.28515625" style="91" bestFit="1" customWidth="1"/>
    <col min="8440" max="8440" width="1.140625" style="91" customWidth="1"/>
    <col min="8441" max="8441" width="12.28515625" style="91" bestFit="1" customWidth="1"/>
    <col min="8442" max="8674" width="9.140625" style="91"/>
    <col min="8675" max="8675" width="1.7109375" style="91" customWidth="1"/>
    <col min="8676" max="8676" width="57.5703125" style="91" customWidth="1"/>
    <col min="8677" max="8677" width="8.5703125" style="91" customWidth="1"/>
    <col min="8678" max="8678" width="1.140625" style="91" customWidth="1"/>
    <col min="8679" max="8679" width="13.7109375" style="91" customWidth="1"/>
    <col min="8680" max="8680" width="1.140625" style="91" customWidth="1"/>
    <col min="8681" max="8681" width="13.7109375" style="91" customWidth="1"/>
    <col min="8682" max="8682" width="1.140625" style="91" customWidth="1"/>
    <col min="8683" max="8683" width="13.7109375" style="91" customWidth="1"/>
    <col min="8684" max="8684" width="1.140625" style="91" customWidth="1"/>
    <col min="8685" max="8685" width="13.7109375" style="91" customWidth="1"/>
    <col min="8686" max="8686" width="1.140625" style="91" customWidth="1"/>
    <col min="8687" max="8687" width="13.7109375" style="91" customWidth="1"/>
    <col min="8688" max="8688" width="9.140625" style="91"/>
    <col min="8689" max="8689" width="12.7109375" style="91" bestFit="1" customWidth="1"/>
    <col min="8690" max="8690" width="1" style="91" customWidth="1"/>
    <col min="8691" max="8691" width="10.28515625" style="91" customWidth="1"/>
    <col min="8692" max="8692" width="1.28515625" style="91" customWidth="1"/>
    <col min="8693" max="8693" width="13.85546875" style="91" customWidth="1"/>
    <col min="8694" max="8694" width="1.140625" style="91" customWidth="1"/>
    <col min="8695" max="8695" width="13.28515625" style="91" bestFit="1" customWidth="1"/>
    <col min="8696" max="8696" width="1.140625" style="91" customWidth="1"/>
    <col min="8697" max="8697" width="12.28515625" style="91" bestFit="1" customWidth="1"/>
    <col min="8698" max="8930" width="9.140625" style="91"/>
    <col min="8931" max="8931" width="1.7109375" style="91" customWidth="1"/>
    <col min="8932" max="8932" width="57.5703125" style="91" customWidth="1"/>
    <col min="8933" max="8933" width="8.5703125" style="91" customWidth="1"/>
    <col min="8934" max="8934" width="1.140625" style="91" customWidth="1"/>
    <col min="8935" max="8935" width="13.7109375" style="91" customWidth="1"/>
    <col min="8936" max="8936" width="1.140625" style="91" customWidth="1"/>
    <col min="8937" max="8937" width="13.7109375" style="91" customWidth="1"/>
    <col min="8938" max="8938" width="1.140625" style="91" customWidth="1"/>
    <col min="8939" max="8939" width="13.7109375" style="91" customWidth="1"/>
    <col min="8940" max="8940" width="1.140625" style="91" customWidth="1"/>
    <col min="8941" max="8941" width="13.7109375" style="91" customWidth="1"/>
    <col min="8942" max="8942" width="1.140625" style="91" customWidth="1"/>
    <col min="8943" max="8943" width="13.7109375" style="91" customWidth="1"/>
    <col min="8944" max="8944" width="9.140625" style="91"/>
    <col min="8945" max="8945" width="12.7109375" style="91" bestFit="1" customWidth="1"/>
    <col min="8946" max="8946" width="1" style="91" customWidth="1"/>
    <col min="8947" max="8947" width="10.28515625" style="91" customWidth="1"/>
    <col min="8948" max="8948" width="1.28515625" style="91" customWidth="1"/>
    <col min="8949" max="8949" width="13.85546875" style="91" customWidth="1"/>
    <col min="8950" max="8950" width="1.140625" style="91" customWidth="1"/>
    <col min="8951" max="8951" width="13.28515625" style="91" bestFit="1" customWidth="1"/>
    <col min="8952" max="8952" width="1.140625" style="91" customWidth="1"/>
    <col min="8953" max="8953" width="12.28515625" style="91" bestFit="1" customWidth="1"/>
    <col min="8954" max="9186" width="9.140625" style="91"/>
    <col min="9187" max="9187" width="1.7109375" style="91" customWidth="1"/>
    <col min="9188" max="9188" width="57.5703125" style="91" customWidth="1"/>
    <col min="9189" max="9189" width="8.5703125" style="91" customWidth="1"/>
    <col min="9190" max="9190" width="1.140625" style="91" customWidth="1"/>
    <col min="9191" max="9191" width="13.7109375" style="91" customWidth="1"/>
    <col min="9192" max="9192" width="1.140625" style="91" customWidth="1"/>
    <col min="9193" max="9193" width="13.7109375" style="91" customWidth="1"/>
    <col min="9194" max="9194" width="1.140625" style="91" customWidth="1"/>
    <col min="9195" max="9195" width="13.7109375" style="91" customWidth="1"/>
    <col min="9196" max="9196" width="1.140625" style="91" customWidth="1"/>
    <col min="9197" max="9197" width="13.7109375" style="91" customWidth="1"/>
    <col min="9198" max="9198" width="1.140625" style="91" customWidth="1"/>
    <col min="9199" max="9199" width="13.7109375" style="91" customWidth="1"/>
    <col min="9200" max="9200" width="9.140625" style="91"/>
    <col min="9201" max="9201" width="12.7109375" style="91" bestFit="1" customWidth="1"/>
    <col min="9202" max="9202" width="1" style="91" customWidth="1"/>
    <col min="9203" max="9203" width="10.28515625" style="91" customWidth="1"/>
    <col min="9204" max="9204" width="1.28515625" style="91" customWidth="1"/>
    <col min="9205" max="9205" width="13.85546875" style="91" customWidth="1"/>
    <col min="9206" max="9206" width="1.140625" style="91" customWidth="1"/>
    <col min="9207" max="9207" width="13.28515625" style="91" bestFit="1" customWidth="1"/>
    <col min="9208" max="9208" width="1.140625" style="91" customWidth="1"/>
    <col min="9209" max="9209" width="12.28515625" style="91" bestFit="1" customWidth="1"/>
    <col min="9210" max="9442" width="9.140625" style="91"/>
    <col min="9443" max="9443" width="1.7109375" style="91" customWidth="1"/>
    <col min="9444" max="9444" width="57.5703125" style="91" customWidth="1"/>
    <col min="9445" max="9445" width="8.5703125" style="91" customWidth="1"/>
    <col min="9446" max="9446" width="1.140625" style="91" customWidth="1"/>
    <col min="9447" max="9447" width="13.7109375" style="91" customWidth="1"/>
    <col min="9448" max="9448" width="1.140625" style="91" customWidth="1"/>
    <col min="9449" max="9449" width="13.7109375" style="91" customWidth="1"/>
    <col min="9450" max="9450" width="1.140625" style="91" customWidth="1"/>
    <col min="9451" max="9451" width="13.7109375" style="91" customWidth="1"/>
    <col min="9452" max="9452" width="1.140625" style="91" customWidth="1"/>
    <col min="9453" max="9453" width="13.7109375" style="91" customWidth="1"/>
    <col min="9454" max="9454" width="1.140625" style="91" customWidth="1"/>
    <col min="9455" max="9455" width="13.7109375" style="91" customWidth="1"/>
    <col min="9456" max="9456" width="9.140625" style="91"/>
    <col min="9457" max="9457" width="12.7109375" style="91" bestFit="1" customWidth="1"/>
    <col min="9458" max="9458" width="1" style="91" customWidth="1"/>
    <col min="9459" max="9459" width="10.28515625" style="91" customWidth="1"/>
    <col min="9460" max="9460" width="1.28515625" style="91" customWidth="1"/>
    <col min="9461" max="9461" width="13.85546875" style="91" customWidth="1"/>
    <col min="9462" max="9462" width="1.140625" style="91" customWidth="1"/>
    <col min="9463" max="9463" width="13.28515625" style="91" bestFit="1" customWidth="1"/>
    <col min="9464" max="9464" width="1.140625" style="91" customWidth="1"/>
    <col min="9465" max="9465" width="12.28515625" style="91" bestFit="1" customWidth="1"/>
    <col min="9466" max="9698" width="9.140625" style="91"/>
    <col min="9699" max="9699" width="1.7109375" style="91" customWidth="1"/>
    <col min="9700" max="9700" width="57.5703125" style="91" customWidth="1"/>
    <col min="9701" max="9701" width="8.5703125" style="91" customWidth="1"/>
    <col min="9702" max="9702" width="1.140625" style="91" customWidth="1"/>
    <col min="9703" max="9703" width="13.7109375" style="91" customWidth="1"/>
    <col min="9704" max="9704" width="1.140625" style="91" customWidth="1"/>
    <col min="9705" max="9705" width="13.7109375" style="91" customWidth="1"/>
    <col min="9706" max="9706" width="1.140625" style="91" customWidth="1"/>
    <col min="9707" max="9707" width="13.7109375" style="91" customWidth="1"/>
    <col min="9708" max="9708" width="1.140625" style="91" customWidth="1"/>
    <col min="9709" max="9709" width="13.7109375" style="91" customWidth="1"/>
    <col min="9710" max="9710" width="1.140625" style="91" customWidth="1"/>
    <col min="9711" max="9711" width="13.7109375" style="91" customWidth="1"/>
    <col min="9712" max="9712" width="9.140625" style="91"/>
    <col min="9713" max="9713" width="12.7109375" style="91" bestFit="1" customWidth="1"/>
    <col min="9714" max="9714" width="1" style="91" customWidth="1"/>
    <col min="9715" max="9715" width="10.28515625" style="91" customWidth="1"/>
    <col min="9716" max="9716" width="1.28515625" style="91" customWidth="1"/>
    <col min="9717" max="9717" width="13.85546875" style="91" customWidth="1"/>
    <col min="9718" max="9718" width="1.140625" style="91" customWidth="1"/>
    <col min="9719" max="9719" width="13.28515625" style="91" bestFit="1" customWidth="1"/>
    <col min="9720" max="9720" width="1.140625" style="91" customWidth="1"/>
    <col min="9721" max="9721" width="12.28515625" style="91" bestFit="1" customWidth="1"/>
    <col min="9722" max="9954" width="9.140625" style="91"/>
    <col min="9955" max="9955" width="1.7109375" style="91" customWidth="1"/>
    <col min="9956" max="9956" width="57.5703125" style="91" customWidth="1"/>
    <col min="9957" max="9957" width="8.5703125" style="91" customWidth="1"/>
    <col min="9958" max="9958" width="1.140625" style="91" customWidth="1"/>
    <col min="9959" max="9959" width="13.7109375" style="91" customWidth="1"/>
    <col min="9960" max="9960" width="1.140625" style="91" customWidth="1"/>
    <col min="9961" max="9961" width="13.7109375" style="91" customWidth="1"/>
    <col min="9962" max="9962" width="1.140625" style="91" customWidth="1"/>
    <col min="9963" max="9963" width="13.7109375" style="91" customWidth="1"/>
    <col min="9964" max="9964" width="1.140625" style="91" customWidth="1"/>
    <col min="9965" max="9965" width="13.7109375" style="91" customWidth="1"/>
    <col min="9966" max="9966" width="1.140625" style="91" customWidth="1"/>
    <col min="9967" max="9967" width="13.7109375" style="91" customWidth="1"/>
    <col min="9968" max="9968" width="9.140625" style="91"/>
    <col min="9969" max="9969" width="12.7109375" style="91" bestFit="1" customWidth="1"/>
    <col min="9970" max="9970" width="1" style="91" customWidth="1"/>
    <col min="9971" max="9971" width="10.28515625" style="91" customWidth="1"/>
    <col min="9972" max="9972" width="1.28515625" style="91" customWidth="1"/>
    <col min="9973" max="9973" width="13.85546875" style="91" customWidth="1"/>
    <col min="9974" max="9974" width="1.140625" style="91" customWidth="1"/>
    <col min="9975" max="9975" width="13.28515625" style="91" bestFit="1" customWidth="1"/>
    <col min="9976" max="9976" width="1.140625" style="91" customWidth="1"/>
    <col min="9977" max="9977" width="12.28515625" style="91" bestFit="1" customWidth="1"/>
    <col min="9978" max="10210" width="9.140625" style="91"/>
    <col min="10211" max="10211" width="1.7109375" style="91" customWidth="1"/>
    <col min="10212" max="10212" width="57.5703125" style="91" customWidth="1"/>
    <col min="10213" max="10213" width="8.5703125" style="91" customWidth="1"/>
    <col min="10214" max="10214" width="1.140625" style="91" customWidth="1"/>
    <col min="10215" max="10215" width="13.7109375" style="91" customWidth="1"/>
    <col min="10216" max="10216" width="1.140625" style="91" customWidth="1"/>
    <col min="10217" max="10217" width="13.7109375" style="91" customWidth="1"/>
    <col min="10218" max="10218" width="1.140625" style="91" customWidth="1"/>
    <col min="10219" max="10219" width="13.7109375" style="91" customWidth="1"/>
    <col min="10220" max="10220" width="1.140625" style="91" customWidth="1"/>
    <col min="10221" max="10221" width="13.7109375" style="91" customWidth="1"/>
    <col min="10222" max="10222" width="1.140625" style="91" customWidth="1"/>
    <col min="10223" max="10223" width="13.7109375" style="91" customWidth="1"/>
    <col min="10224" max="10224" width="9.140625" style="91"/>
    <col min="10225" max="10225" width="12.7109375" style="91" bestFit="1" customWidth="1"/>
    <col min="10226" max="10226" width="1" style="91" customWidth="1"/>
    <col min="10227" max="10227" width="10.28515625" style="91" customWidth="1"/>
    <col min="10228" max="10228" width="1.28515625" style="91" customWidth="1"/>
    <col min="10229" max="10229" width="13.85546875" style="91" customWidth="1"/>
    <col min="10230" max="10230" width="1.140625" style="91" customWidth="1"/>
    <col min="10231" max="10231" width="13.28515625" style="91" bestFit="1" customWidth="1"/>
    <col min="10232" max="10232" width="1.140625" style="91" customWidth="1"/>
    <col min="10233" max="10233" width="12.28515625" style="91" bestFit="1" customWidth="1"/>
    <col min="10234" max="10466" width="9.140625" style="91"/>
    <col min="10467" max="10467" width="1.7109375" style="91" customWidth="1"/>
    <col min="10468" max="10468" width="57.5703125" style="91" customWidth="1"/>
    <col min="10469" max="10469" width="8.5703125" style="91" customWidth="1"/>
    <col min="10470" max="10470" width="1.140625" style="91" customWidth="1"/>
    <col min="10471" max="10471" width="13.7109375" style="91" customWidth="1"/>
    <col min="10472" max="10472" width="1.140625" style="91" customWidth="1"/>
    <col min="10473" max="10473" width="13.7109375" style="91" customWidth="1"/>
    <col min="10474" max="10474" width="1.140625" style="91" customWidth="1"/>
    <col min="10475" max="10475" width="13.7109375" style="91" customWidth="1"/>
    <col min="10476" max="10476" width="1.140625" style="91" customWidth="1"/>
    <col min="10477" max="10477" width="13.7109375" style="91" customWidth="1"/>
    <col min="10478" max="10478" width="1.140625" style="91" customWidth="1"/>
    <col min="10479" max="10479" width="13.7109375" style="91" customWidth="1"/>
    <col min="10480" max="10480" width="9.140625" style="91"/>
    <col min="10481" max="10481" width="12.7109375" style="91" bestFit="1" customWidth="1"/>
    <col min="10482" max="10482" width="1" style="91" customWidth="1"/>
    <col min="10483" max="10483" width="10.28515625" style="91" customWidth="1"/>
    <col min="10484" max="10484" width="1.28515625" style="91" customWidth="1"/>
    <col min="10485" max="10485" width="13.85546875" style="91" customWidth="1"/>
    <col min="10486" max="10486" width="1.140625" style="91" customWidth="1"/>
    <col min="10487" max="10487" width="13.28515625" style="91" bestFit="1" customWidth="1"/>
    <col min="10488" max="10488" width="1.140625" style="91" customWidth="1"/>
    <col min="10489" max="10489" width="12.28515625" style="91" bestFit="1" customWidth="1"/>
    <col min="10490" max="10722" width="9.140625" style="91"/>
    <col min="10723" max="10723" width="1.7109375" style="91" customWidth="1"/>
    <col min="10724" max="10724" width="57.5703125" style="91" customWidth="1"/>
    <col min="10725" max="10725" width="8.5703125" style="91" customWidth="1"/>
    <col min="10726" max="10726" width="1.140625" style="91" customWidth="1"/>
    <col min="10727" max="10727" width="13.7109375" style="91" customWidth="1"/>
    <col min="10728" max="10728" width="1.140625" style="91" customWidth="1"/>
    <col min="10729" max="10729" width="13.7109375" style="91" customWidth="1"/>
    <col min="10730" max="10730" width="1.140625" style="91" customWidth="1"/>
    <col min="10731" max="10731" width="13.7109375" style="91" customWidth="1"/>
    <col min="10732" max="10732" width="1.140625" style="91" customWidth="1"/>
    <col min="10733" max="10733" width="13.7109375" style="91" customWidth="1"/>
    <col min="10734" max="10734" width="1.140625" style="91" customWidth="1"/>
    <col min="10735" max="10735" width="13.7109375" style="91" customWidth="1"/>
    <col min="10736" max="10736" width="9.140625" style="91"/>
    <col min="10737" max="10737" width="12.7109375" style="91" bestFit="1" customWidth="1"/>
    <col min="10738" max="10738" width="1" style="91" customWidth="1"/>
    <col min="10739" max="10739" width="10.28515625" style="91" customWidth="1"/>
    <col min="10740" max="10740" width="1.28515625" style="91" customWidth="1"/>
    <col min="10741" max="10741" width="13.85546875" style="91" customWidth="1"/>
    <col min="10742" max="10742" width="1.140625" style="91" customWidth="1"/>
    <col min="10743" max="10743" width="13.28515625" style="91" bestFit="1" customWidth="1"/>
    <col min="10744" max="10744" width="1.140625" style="91" customWidth="1"/>
    <col min="10745" max="10745" width="12.28515625" style="91" bestFit="1" customWidth="1"/>
    <col min="10746" max="10978" width="9.140625" style="91"/>
    <col min="10979" max="10979" width="1.7109375" style="91" customWidth="1"/>
    <col min="10980" max="10980" width="57.5703125" style="91" customWidth="1"/>
    <col min="10981" max="10981" width="8.5703125" style="91" customWidth="1"/>
    <col min="10982" max="10982" width="1.140625" style="91" customWidth="1"/>
    <col min="10983" max="10983" width="13.7109375" style="91" customWidth="1"/>
    <col min="10984" max="10984" width="1.140625" style="91" customWidth="1"/>
    <col min="10985" max="10985" width="13.7109375" style="91" customWidth="1"/>
    <col min="10986" max="10986" width="1.140625" style="91" customWidth="1"/>
    <col min="10987" max="10987" width="13.7109375" style="91" customWidth="1"/>
    <col min="10988" max="10988" width="1.140625" style="91" customWidth="1"/>
    <col min="10989" max="10989" width="13.7109375" style="91" customWidth="1"/>
    <col min="10990" max="10990" width="1.140625" style="91" customWidth="1"/>
    <col min="10991" max="10991" width="13.7109375" style="91" customWidth="1"/>
    <col min="10992" max="10992" width="9.140625" style="91"/>
    <col min="10993" max="10993" width="12.7109375" style="91" bestFit="1" customWidth="1"/>
    <col min="10994" max="10994" width="1" style="91" customWidth="1"/>
    <col min="10995" max="10995" width="10.28515625" style="91" customWidth="1"/>
    <col min="10996" max="10996" width="1.28515625" style="91" customWidth="1"/>
    <col min="10997" max="10997" width="13.85546875" style="91" customWidth="1"/>
    <col min="10998" max="10998" width="1.140625" style="91" customWidth="1"/>
    <col min="10999" max="10999" width="13.28515625" style="91" bestFit="1" customWidth="1"/>
    <col min="11000" max="11000" width="1.140625" style="91" customWidth="1"/>
    <col min="11001" max="11001" width="12.28515625" style="91" bestFit="1" customWidth="1"/>
    <col min="11002" max="11234" width="9.140625" style="91"/>
    <col min="11235" max="11235" width="1.7109375" style="91" customWidth="1"/>
    <col min="11236" max="11236" width="57.5703125" style="91" customWidth="1"/>
    <col min="11237" max="11237" width="8.5703125" style="91" customWidth="1"/>
    <col min="11238" max="11238" width="1.140625" style="91" customWidth="1"/>
    <col min="11239" max="11239" width="13.7109375" style="91" customWidth="1"/>
    <col min="11240" max="11240" width="1.140625" style="91" customWidth="1"/>
    <col min="11241" max="11241" width="13.7109375" style="91" customWidth="1"/>
    <col min="11242" max="11242" width="1.140625" style="91" customWidth="1"/>
    <col min="11243" max="11243" width="13.7109375" style="91" customWidth="1"/>
    <col min="11244" max="11244" width="1.140625" style="91" customWidth="1"/>
    <col min="11245" max="11245" width="13.7109375" style="91" customWidth="1"/>
    <col min="11246" max="11246" width="1.140625" style="91" customWidth="1"/>
    <col min="11247" max="11247" width="13.7109375" style="91" customWidth="1"/>
    <col min="11248" max="11248" width="9.140625" style="91"/>
    <col min="11249" max="11249" width="12.7109375" style="91" bestFit="1" customWidth="1"/>
    <col min="11250" max="11250" width="1" style="91" customWidth="1"/>
    <col min="11251" max="11251" width="10.28515625" style="91" customWidth="1"/>
    <col min="11252" max="11252" width="1.28515625" style="91" customWidth="1"/>
    <col min="11253" max="11253" width="13.85546875" style="91" customWidth="1"/>
    <col min="11254" max="11254" width="1.140625" style="91" customWidth="1"/>
    <col min="11255" max="11255" width="13.28515625" style="91" bestFit="1" customWidth="1"/>
    <col min="11256" max="11256" width="1.140625" style="91" customWidth="1"/>
    <col min="11257" max="11257" width="12.28515625" style="91" bestFit="1" customWidth="1"/>
    <col min="11258" max="11490" width="9.140625" style="91"/>
    <col min="11491" max="11491" width="1.7109375" style="91" customWidth="1"/>
    <col min="11492" max="11492" width="57.5703125" style="91" customWidth="1"/>
    <col min="11493" max="11493" width="8.5703125" style="91" customWidth="1"/>
    <col min="11494" max="11494" width="1.140625" style="91" customWidth="1"/>
    <col min="11495" max="11495" width="13.7109375" style="91" customWidth="1"/>
    <col min="11496" max="11496" width="1.140625" style="91" customWidth="1"/>
    <col min="11497" max="11497" width="13.7109375" style="91" customWidth="1"/>
    <col min="11498" max="11498" width="1.140625" style="91" customWidth="1"/>
    <col min="11499" max="11499" width="13.7109375" style="91" customWidth="1"/>
    <col min="11500" max="11500" width="1.140625" style="91" customWidth="1"/>
    <col min="11501" max="11501" width="13.7109375" style="91" customWidth="1"/>
    <col min="11502" max="11502" width="1.140625" style="91" customWidth="1"/>
    <col min="11503" max="11503" width="13.7109375" style="91" customWidth="1"/>
    <col min="11504" max="11504" width="9.140625" style="91"/>
    <col min="11505" max="11505" width="12.7109375" style="91" bestFit="1" customWidth="1"/>
    <col min="11506" max="11506" width="1" style="91" customWidth="1"/>
    <col min="11507" max="11507" width="10.28515625" style="91" customWidth="1"/>
    <col min="11508" max="11508" width="1.28515625" style="91" customWidth="1"/>
    <col min="11509" max="11509" width="13.85546875" style="91" customWidth="1"/>
    <col min="11510" max="11510" width="1.140625" style="91" customWidth="1"/>
    <col min="11511" max="11511" width="13.28515625" style="91" bestFit="1" customWidth="1"/>
    <col min="11512" max="11512" width="1.140625" style="91" customWidth="1"/>
    <col min="11513" max="11513" width="12.28515625" style="91" bestFit="1" customWidth="1"/>
    <col min="11514" max="11746" width="9.140625" style="91"/>
    <col min="11747" max="11747" width="1.7109375" style="91" customWidth="1"/>
    <col min="11748" max="11748" width="57.5703125" style="91" customWidth="1"/>
    <col min="11749" max="11749" width="8.5703125" style="91" customWidth="1"/>
    <col min="11750" max="11750" width="1.140625" style="91" customWidth="1"/>
    <col min="11751" max="11751" width="13.7109375" style="91" customWidth="1"/>
    <col min="11752" max="11752" width="1.140625" style="91" customWidth="1"/>
    <col min="11753" max="11753" width="13.7109375" style="91" customWidth="1"/>
    <col min="11754" max="11754" width="1.140625" style="91" customWidth="1"/>
    <col min="11755" max="11755" width="13.7109375" style="91" customWidth="1"/>
    <col min="11756" max="11756" width="1.140625" style="91" customWidth="1"/>
    <col min="11757" max="11757" width="13.7109375" style="91" customWidth="1"/>
    <col min="11758" max="11758" width="1.140625" style="91" customWidth="1"/>
    <col min="11759" max="11759" width="13.7109375" style="91" customWidth="1"/>
    <col min="11760" max="11760" width="9.140625" style="91"/>
    <col min="11761" max="11761" width="12.7109375" style="91" bestFit="1" customWidth="1"/>
    <col min="11762" max="11762" width="1" style="91" customWidth="1"/>
    <col min="11763" max="11763" width="10.28515625" style="91" customWidth="1"/>
    <col min="11764" max="11764" width="1.28515625" style="91" customWidth="1"/>
    <col min="11765" max="11765" width="13.85546875" style="91" customWidth="1"/>
    <col min="11766" max="11766" width="1.140625" style="91" customWidth="1"/>
    <col min="11767" max="11767" width="13.28515625" style="91" bestFit="1" customWidth="1"/>
    <col min="11768" max="11768" width="1.140625" style="91" customWidth="1"/>
    <col min="11769" max="11769" width="12.28515625" style="91" bestFit="1" customWidth="1"/>
    <col min="11770" max="12002" width="9.140625" style="91"/>
    <col min="12003" max="12003" width="1.7109375" style="91" customWidth="1"/>
    <col min="12004" max="12004" width="57.5703125" style="91" customWidth="1"/>
    <col min="12005" max="12005" width="8.5703125" style="91" customWidth="1"/>
    <col min="12006" max="12006" width="1.140625" style="91" customWidth="1"/>
    <col min="12007" max="12007" width="13.7109375" style="91" customWidth="1"/>
    <col min="12008" max="12008" width="1.140625" style="91" customWidth="1"/>
    <col min="12009" max="12009" width="13.7109375" style="91" customWidth="1"/>
    <col min="12010" max="12010" width="1.140625" style="91" customWidth="1"/>
    <col min="12011" max="12011" width="13.7109375" style="91" customWidth="1"/>
    <col min="12012" max="12012" width="1.140625" style="91" customWidth="1"/>
    <col min="12013" max="12013" width="13.7109375" style="91" customWidth="1"/>
    <col min="12014" max="12014" width="1.140625" style="91" customWidth="1"/>
    <col min="12015" max="12015" width="13.7109375" style="91" customWidth="1"/>
    <col min="12016" max="12016" width="9.140625" style="91"/>
    <col min="12017" max="12017" width="12.7109375" style="91" bestFit="1" customWidth="1"/>
    <col min="12018" max="12018" width="1" style="91" customWidth="1"/>
    <col min="12019" max="12019" width="10.28515625" style="91" customWidth="1"/>
    <col min="12020" max="12020" width="1.28515625" style="91" customWidth="1"/>
    <col min="12021" max="12021" width="13.85546875" style="91" customWidth="1"/>
    <col min="12022" max="12022" width="1.140625" style="91" customWidth="1"/>
    <col min="12023" max="12023" width="13.28515625" style="91" bestFit="1" customWidth="1"/>
    <col min="12024" max="12024" width="1.140625" style="91" customWidth="1"/>
    <col min="12025" max="12025" width="12.28515625" style="91" bestFit="1" customWidth="1"/>
    <col min="12026" max="12258" width="9.140625" style="91"/>
    <col min="12259" max="12259" width="1.7109375" style="91" customWidth="1"/>
    <col min="12260" max="12260" width="57.5703125" style="91" customWidth="1"/>
    <col min="12261" max="12261" width="8.5703125" style="91" customWidth="1"/>
    <col min="12262" max="12262" width="1.140625" style="91" customWidth="1"/>
    <col min="12263" max="12263" width="13.7109375" style="91" customWidth="1"/>
    <col min="12264" max="12264" width="1.140625" style="91" customWidth="1"/>
    <col min="12265" max="12265" width="13.7109375" style="91" customWidth="1"/>
    <col min="12266" max="12266" width="1.140625" style="91" customWidth="1"/>
    <col min="12267" max="12267" width="13.7109375" style="91" customWidth="1"/>
    <col min="12268" max="12268" width="1.140625" style="91" customWidth="1"/>
    <col min="12269" max="12269" width="13.7109375" style="91" customWidth="1"/>
    <col min="12270" max="12270" width="1.140625" style="91" customWidth="1"/>
    <col min="12271" max="12271" width="13.7109375" style="91" customWidth="1"/>
    <col min="12272" max="12272" width="9.140625" style="91"/>
    <col min="12273" max="12273" width="12.7109375" style="91" bestFit="1" customWidth="1"/>
    <col min="12274" max="12274" width="1" style="91" customWidth="1"/>
    <col min="12275" max="12275" width="10.28515625" style="91" customWidth="1"/>
    <col min="12276" max="12276" width="1.28515625" style="91" customWidth="1"/>
    <col min="12277" max="12277" width="13.85546875" style="91" customWidth="1"/>
    <col min="12278" max="12278" width="1.140625" style="91" customWidth="1"/>
    <col min="12279" max="12279" width="13.28515625" style="91" bestFit="1" customWidth="1"/>
    <col min="12280" max="12280" width="1.140625" style="91" customWidth="1"/>
    <col min="12281" max="12281" width="12.28515625" style="91" bestFit="1" customWidth="1"/>
    <col min="12282" max="12514" width="9.140625" style="91"/>
    <col min="12515" max="12515" width="1.7109375" style="91" customWidth="1"/>
    <col min="12516" max="12516" width="57.5703125" style="91" customWidth="1"/>
    <col min="12517" max="12517" width="8.5703125" style="91" customWidth="1"/>
    <col min="12518" max="12518" width="1.140625" style="91" customWidth="1"/>
    <col min="12519" max="12519" width="13.7109375" style="91" customWidth="1"/>
    <col min="12520" max="12520" width="1.140625" style="91" customWidth="1"/>
    <col min="12521" max="12521" width="13.7109375" style="91" customWidth="1"/>
    <col min="12522" max="12522" width="1.140625" style="91" customWidth="1"/>
    <col min="12523" max="12523" width="13.7109375" style="91" customWidth="1"/>
    <col min="12524" max="12524" width="1.140625" style="91" customWidth="1"/>
    <col min="12525" max="12525" width="13.7109375" style="91" customWidth="1"/>
    <col min="12526" max="12526" width="1.140625" style="91" customWidth="1"/>
    <col min="12527" max="12527" width="13.7109375" style="91" customWidth="1"/>
    <col min="12528" max="12528" width="9.140625" style="91"/>
    <col min="12529" max="12529" width="12.7109375" style="91" bestFit="1" customWidth="1"/>
    <col min="12530" max="12530" width="1" style="91" customWidth="1"/>
    <col min="12531" max="12531" width="10.28515625" style="91" customWidth="1"/>
    <col min="12532" max="12532" width="1.28515625" style="91" customWidth="1"/>
    <col min="12533" max="12533" width="13.85546875" style="91" customWidth="1"/>
    <col min="12534" max="12534" width="1.140625" style="91" customWidth="1"/>
    <col min="12535" max="12535" width="13.28515625" style="91" bestFit="1" customWidth="1"/>
    <col min="12536" max="12536" width="1.140625" style="91" customWidth="1"/>
    <col min="12537" max="12537" width="12.28515625" style="91" bestFit="1" customWidth="1"/>
    <col min="12538" max="12770" width="9.140625" style="91"/>
    <col min="12771" max="12771" width="1.7109375" style="91" customWidth="1"/>
    <col min="12772" max="12772" width="57.5703125" style="91" customWidth="1"/>
    <col min="12773" max="12773" width="8.5703125" style="91" customWidth="1"/>
    <col min="12774" max="12774" width="1.140625" style="91" customWidth="1"/>
    <col min="12775" max="12775" width="13.7109375" style="91" customWidth="1"/>
    <col min="12776" max="12776" width="1.140625" style="91" customWidth="1"/>
    <col min="12777" max="12777" width="13.7109375" style="91" customWidth="1"/>
    <col min="12778" max="12778" width="1.140625" style="91" customWidth="1"/>
    <col min="12779" max="12779" width="13.7109375" style="91" customWidth="1"/>
    <col min="12780" max="12780" width="1.140625" style="91" customWidth="1"/>
    <col min="12781" max="12781" width="13.7109375" style="91" customWidth="1"/>
    <col min="12782" max="12782" width="1.140625" style="91" customWidth="1"/>
    <col min="12783" max="12783" width="13.7109375" style="91" customWidth="1"/>
    <col min="12784" max="12784" width="9.140625" style="91"/>
    <col min="12785" max="12785" width="12.7109375" style="91" bestFit="1" customWidth="1"/>
    <col min="12786" max="12786" width="1" style="91" customWidth="1"/>
    <col min="12787" max="12787" width="10.28515625" style="91" customWidth="1"/>
    <col min="12788" max="12788" width="1.28515625" style="91" customWidth="1"/>
    <col min="12789" max="12789" width="13.85546875" style="91" customWidth="1"/>
    <col min="12790" max="12790" width="1.140625" style="91" customWidth="1"/>
    <col min="12791" max="12791" width="13.28515625" style="91" bestFit="1" customWidth="1"/>
    <col min="12792" max="12792" width="1.140625" style="91" customWidth="1"/>
    <col min="12793" max="12793" width="12.28515625" style="91" bestFit="1" customWidth="1"/>
    <col min="12794" max="13026" width="9.140625" style="91"/>
    <col min="13027" max="13027" width="1.7109375" style="91" customWidth="1"/>
    <col min="13028" max="13028" width="57.5703125" style="91" customWidth="1"/>
    <col min="13029" max="13029" width="8.5703125" style="91" customWidth="1"/>
    <col min="13030" max="13030" width="1.140625" style="91" customWidth="1"/>
    <col min="13031" max="13031" width="13.7109375" style="91" customWidth="1"/>
    <col min="13032" max="13032" width="1.140625" style="91" customWidth="1"/>
    <col min="13033" max="13033" width="13.7109375" style="91" customWidth="1"/>
    <col min="13034" max="13034" width="1.140625" style="91" customWidth="1"/>
    <col min="13035" max="13035" width="13.7109375" style="91" customWidth="1"/>
    <col min="13036" max="13036" width="1.140625" style="91" customWidth="1"/>
    <col min="13037" max="13037" width="13.7109375" style="91" customWidth="1"/>
    <col min="13038" max="13038" width="1.140625" style="91" customWidth="1"/>
    <col min="13039" max="13039" width="13.7109375" style="91" customWidth="1"/>
    <col min="13040" max="13040" width="9.140625" style="91"/>
    <col min="13041" max="13041" width="12.7109375" style="91" bestFit="1" customWidth="1"/>
    <col min="13042" max="13042" width="1" style="91" customWidth="1"/>
    <col min="13043" max="13043" width="10.28515625" style="91" customWidth="1"/>
    <col min="13044" max="13044" width="1.28515625" style="91" customWidth="1"/>
    <col min="13045" max="13045" width="13.85546875" style="91" customWidth="1"/>
    <col min="13046" max="13046" width="1.140625" style="91" customWidth="1"/>
    <col min="13047" max="13047" width="13.28515625" style="91" bestFit="1" customWidth="1"/>
    <col min="13048" max="13048" width="1.140625" style="91" customWidth="1"/>
    <col min="13049" max="13049" width="12.28515625" style="91" bestFit="1" customWidth="1"/>
    <col min="13050" max="13282" width="9.140625" style="91"/>
    <col min="13283" max="13283" width="1.7109375" style="91" customWidth="1"/>
    <col min="13284" max="13284" width="57.5703125" style="91" customWidth="1"/>
    <col min="13285" max="13285" width="8.5703125" style="91" customWidth="1"/>
    <col min="13286" max="13286" width="1.140625" style="91" customWidth="1"/>
    <col min="13287" max="13287" width="13.7109375" style="91" customWidth="1"/>
    <col min="13288" max="13288" width="1.140625" style="91" customWidth="1"/>
    <col min="13289" max="13289" width="13.7109375" style="91" customWidth="1"/>
    <col min="13290" max="13290" width="1.140625" style="91" customWidth="1"/>
    <col min="13291" max="13291" width="13.7109375" style="91" customWidth="1"/>
    <col min="13292" max="13292" width="1.140625" style="91" customWidth="1"/>
    <col min="13293" max="13293" width="13.7109375" style="91" customWidth="1"/>
    <col min="13294" max="13294" width="1.140625" style="91" customWidth="1"/>
    <col min="13295" max="13295" width="13.7109375" style="91" customWidth="1"/>
    <col min="13296" max="13296" width="9.140625" style="91"/>
    <col min="13297" max="13297" width="12.7109375" style="91" bestFit="1" customWidth="1"/>
    <col min="13298" max="13298" width="1" style="91" customWidth="1"/>
    <col min="13299" max="13299" width="10.28515625" style="91" customWidth="1"/>
    <col min="13300" max="13300" width="1.28515625" style="91" customWidth="1"/>
    <col min="13301" max="13301" width="13.85546875" style="91" customWidth="1"/>
    <col min="13302" max="13302" width="1.140625" style="91" customWidth="1"/>
    <col min="13303" max="13303" width="13.28515625" style="91" bestFit="1" customWidth="1"/>
    <col min="13304" max="13304" width="1.140625" style="91" customWidth="1"/>
    <col min="13305" max="13305" width="12.28515625" style="91" bestFit="1" customWidth="1"/>
    <col min="13306" max="13538" width="9.140625" style="91"/>
    <col min="13539" max="13539" width="1.7109375" style="91" customWidth="1"/>
    <col min="13540" max="13540" width="57.5703125" style="91" customWidth="1"/>
    <col min="13541" max="13541" width="8.5703125" style="91" customWidth="1"/>
    <col min="13542" max="13542" width="1.140625" style="91" customWidth="1"/>
    <col min="13543" max="13543" width="13.7109375" style="91" customWidth="1"/>
    <col min="13544" max="13544" width="1.140625" style="91" customWidth="1"/>
    <col min="13545" max="13545" width="13.7109375" style="91" customWidth="1"/>
    <col min="13546" max="13546" width="1.140625" style="91" customWidth="1"/>
    <col min="13547" max="13547" width="13.7109375" style="91" customWidth="1"/>
    <col min="13548" max="13548" width="1.140625" style="91" customWidth="1"/>
    <col min="13549" max="13549" width="13.7109375" style="91" customWidth="1"/>
    <col min="13550" max="13550" width="1.140625" style="91" customWidth="1"/>
    <col min="13551" max="13551" width="13.7109375" style="91" customWidth="1"/>
    <col min="13552" max="13552" width="9.140625" style="91"/>
    <col min="13553" max="13553" width="12.7109375" style="91" bestFit="1" customWidth="1"/>
    <col min="13554" max="13554" width="1" style="91" customWidth="1"/>
    <col min="13555" max="13555" width="10.28515625" style="91" customWidth="1"/>
    <col min="13556" max="13556" width="1.28515625" style="91" customWidth="1"/>
    <col min="13557" max="13557" width="13.85546875" style="91" customWidth="1"/>
    <col min="13558" max="13558" width="1.140625" style="91" customWidth="1"/>
    <col min="13559" max="13559" width="13.28515625" style="91" bestFit="1" customWidth="1"/>
    <col min="13560" max="13560" width="1.140625" style="91" customWidth="1"/>
    <col min="13561" max="13561" width="12.28515625" style="91" bestFit="1" customWidth="1"/>
    <col min="13562" max="13794" width="9.140625" style="91"/>
    <col min="13795" max="13795" width="1.7109375" style="91" customWidth="1"/>
    <col min="13796" max="13796" width="57.5703125" style="91" customWidth="1"/>
    <col min="13797" max="13797" width="8.5703125" style="91" customWidth="1"/>
    <col min="13798" max="13798" width="1.140625" style="91" customWidth="1"/>
    <col min="13799" max="13799" width="13.7109375" style="91" customWidth="1"/>
    <col min="13800" max="13800" width="1.140625" style="91" customWidth="1"/>
    <col min="13801" max="13801" width="13.7109375" style="91" customWidth="1"/>
    <col min="13802" max="13802" width="1.140625" style="91" customWidth="1"/>
    <col min="13803" max="13803" width="13.7109375" style="91" customWidth="1"/>
    <col min="13804" max="13804" width="1.140625" style="91" customWidth="1"/>
    <col min="13805" max="13805" width="13.7109375" style="91" customWidth="1"/>
    <col min="13806" max="13806" width="1.140625" style="91" customWidth="1"/>
    <col min="13807" max="13807" width="13.7109375" style="91" customWidth="1"/>
    <col min="13808" max="13808" width="9.140625" style="91"/>
    <col min="13809" max="13809" width="12.7109375" style="91" bestFit="1" customWidth="1"/>
    <col min="13810" max="13810" width="1" style="91" customWidth="1"/>
    <col min="13811" max="13811" width="10.28515625" style="91" customWidth="1"/>
    <col min="13812" max="13812" width="1.28515625" style="91" customWidth="1"/>
    <col min="13813" max="13813" width="13.85546875" style="91" customWidth="1"/>
    <col min="13814" max="13814" width="1.140625" style="91" customWidth="1"/>
    <col min="13815" max="13815" width="13.28515625" style="91" bestFit="1" customWidth="1"/>
    <col min="13816" max="13816" width="1.140625" style="91" customWidth="1"/>
    <col min="13817" max="13817" width="12.28515625" style="91" bestFit="1" customWidth="1"/>
    <col min="13818" max="14050" width="9.140625" style="91"/>
    <col min="14051" max="14051" width="1.7109375" style="91" customWidth="1"/>
    <col min="14052" max="14052" width="57.5703125" style="91" customWidth="1"/>
    <col min="14053" max="14053" width="8.5703125" style="91" customWidth="1"/>
    <col min="14054" max="14054" width="1.140625" style="91" customWidth="1"/>
    <col min="14055" max="14055" width="13.7109375" style="91" customWidth="1"/>
    <col min="14056" max="14056" width="1.140625" style="91" customWidth="1"/>
    <col min="14057" max="14057" width="13.7109375" style="91" customWidth="1"/>
    <col min="14058" max="14058" width="1.140625" style="91" customWidth="1"/>
    <col min="14059" max="14059" width="13.7109375" style="91" customWidth="1"/>
    <col min="14060" max="14060" width="1.140625" style="91" customWidth="1"/>
    <col min="14061" max="14061" width="13.7109375" style="91" customWidth="1"/>
    <col min="14062" max="14062" width="1.140625" style="91" customWidth="1"/>
    <col min="14063" max="14063" width="13.7109375" style="91" customWidth="1"/>
    <col min="14064" max="14064" width="9.140625" style="91"/>
    <col min="14065" max="14065" width="12.7109375" style="91" bestFit="1" customWidth="1"/>
    <col min="14066" max="14066" width="1" style="91" customWidth="1"/>
    <col min="14067" max="14067" width="10.28515625" style="91" customWidth="1"/>
    <col min="14068" max="14068" width="1.28515625" style="91" customWidth="1"/>
    <col min="14069" max="14069" width="13.85546875" style="91" customWidth="1"/>
    <col min="14070" max="14070" width="1.140625" style="91" customWidth="1"/>
    <col min="14071" max="14071" width="13.28515625" style="91" bestFit="1" customWidth="1"/>
    <col min="14072" max="14072" width="1.140625" style="91" customWidth="1"/>
    <col min="14073" max="14073" width="12.28515625" style="91" bestFit="1" customWidth="1"/>
    <col min="14074" max="14306" width="9.140625" style="91"/>
    <col min="14307" max="14307" width="1.7109375" style="91" customWidth="1"/>
    <col min="14308" max="14308" width="57.5703125" style="91" customWidth="1"/>
    <col min="14309" max="14309" width="8.5703125" style="91" customWidth="1"/>
    <col min="14310" max="14310" width="1.140625" style="91" customWidth="1"/>
    <col min="14311" max="14311" width="13.7109375" style="91" customWidth="1"/>
    <col min="14312" max="14312" width="1.140625" style="91" customWidth="1"/>
    <col min="14313" max="14313" width="13.7109375" style="91" customWidth="1"/>
    <col min="14314" max="14314" width="1.140625" style="91" customWidth="1"/>
    <col min="14315" max="14315" width="13.7109375" style="91" customWidth="1"/>
    <col min="14316" max="14316" width="1.140625" style="91" customWidth="1"/>
    <col min="14317" max="14317" width="13.7109375" style="91" customWidth="1"/>
    <col min="14318" max="14318" width="1.140625" style="91" customWidth="1"/>
    <col min="14319" max="14319" width="13.7109375" style="91" customWidth="1"/>
    <col min="14320" max="14320" width="9.140625" style="91"/>
    <col min="14321" max="14321" width="12.7109375" style="91" bestFit="1" customWidth="1"/>
    <col min="14322" max="14322" width="1" style="91" customWidth="1"/>
    <col min="14323" max="14323" width="10.28515625" style="91" customWidth="1"/>
    <col min="14324" max="14324" width="1.28515625" style="91" customWidth="1"/>
    <col min="14325" max="14325" width="13.85546875" style="91" customWidth="1"/>
    <col min="14326" max="14326" width="1.140625" style="91" customWidth="1"/>
    <col min="14327" max="14327" width="13.28515625" style="91" bestFit="1" customWidth="1"/>
    <col min="14328" max="14328" width="1.140625" style="91" customWidth="1"/>
    <col min="14329" max="14329" width="12.28515625" style="91" bestFit="1" customWidth="1"/>
    <col min="14330" max="14562" width="9.140625" style="91"/>
    <col min="14563" max="14563" width="1.7109375" style="91" customWidth="1"/>
    <col min="14564" max="14564" width="57.5703125" style="91" customWidth="1"/>
    <col min="14565" max="14565" width="8.5703125" style="91" customWidth="1"/>
    <col min="14566" max="14566" width="1.140625" style="91" customWidth="1"/>
    <col min="14567" max="14567" width="13.7109375" style="91" customWidth="1"/>
    <col min="14568" max="14568" width="1.140625" style="91" customWidth="1"/>
    <col min="14569" max="14569" width="13.7109375" style="91" customWidth="1"/>
    <col min="14570" max="14570" width="1.140625" style="91" customWidth="1"/>
    <col min="14571" max="14571" width="13.7109375" style="91" customWidth="1"/>
    <col min="14572" max="14572" width="1.140625" style="91" customWidth="1"/>
    <col min="14573" max="14573" width="13.7109375" style="91" customWidth="1"/>
    <col min="14574" max="14574" width="1.140625" style="91" customWidth="1"/>
    <col min="14575" max="14575" width="13.7109375" style="91" customWidth="1"/>
    <col min="14576" max="14576" width="9.140625" style="91"/>
    <col min="14577" max="14577" width="12.7109375" style="91" bestFit="1" customWidth="1"/>
    <col min="14578" max="14578" width="1" style="91" customWidth="1"/>
    <col min="14579" max="14579" width="10.28515625" style="91" customWidth="1"/>
    <col min="14580" max="14580" width="1.28515625" style="91" customWidth="1"/>
    <col min="14581" max="14581" width="13.85546875" style="91" customWidth="1"/>
    <col min="14582" max="14582" width="1.140625" style="91" customWidth="1"/>
    <col min="14583" max="14583" width="13.28515625" style="91" bestFit="1" customWidth="1"/>
    <col min="14584" max="14584" width="1.140625" style="91" customWidth="1"/>
    <col min="14585" max="14585" width="12.28515625" style="91" bestFit="1" customWidth="1"/>
    <col min="14586" max="14818" width="9.140625" style="91"/>
    <col min="14819" max="14819" width="1.7109375" style="91" customWidth="1"/>
    <col min="14820" max="14820" width="57.5703125" style="91" customWidth="1"/>
    <col min="14821" max="14821" width="8.5703125" style="91" customWidth="1"/>
    <col min="14822" max="14822" width="1.140625" style="91" customWidth="1"/>
    <col min="14823" max="14823" width="13.7109375" style="91" customWidth="1"/>
    <col min="14824" max="14824" width="1.140625" style="91" customWidth="1"/>
    <col min="14825" max="14825" width="13.7109375" style="91" customWidth="1"/>
    <col min="14826" max="14826" width="1.140625" style="91" customWidth="1"/>
    <col min="14827" max="14827" width="13.7109375" style="91" customWidth="1"/>
    <col min="14828" max="14828" width="1.140625" style="91" customWidth="1"/>
    <col min="14829" max="14829" width="13.7109375" style="91" customWidth="1"/>
    <col min="14830" max="14830" width="1.140625" style="91" customWidth="1"/>
    <col min="14831" max="14831" width="13.7109375" style="91" customWidth="1"/>
    <col min="14832" max="14832" width="9.140625" style="91"/>
    <col min="14833" max="14833" width="12.7109375" style="91" bestFit="1" customWidth="1"/>
    <col min="14834" max="14834" width="1" style="91" customWidth="1"/>
    <col min="14835" max="14835" width="10.28515625" style="91" customWidth="1"/>
    <col min="14836" max="14836" width="1.28515625" style="91" customWidth="1"/>
    <col min="14837" max="14837" width="13.85546875" style="91" customWidth="1"/>
    <col min="14838" max="14838" width="1.140625" style="91" customWidth="1"/>
    <col min="14839" max="14839" width="13.28515625" style="91" bestFit="1" customWidth="1"/>
    <col min="14840" max="14840" width="1.140625" style="91" customWidth="1"/>
    <col min="14841" max="14841" width="12.28515625" style="91" bestFit="1" customWidth="1"/>
    <col min="14842" max="15074" width="9.140625" style="91"/>
    <col min="15075" max="15075" width="1.7109375" style="91" customWidth="1"/>
    <col min="15076" max="15076" width="57.5703125" style="91" customWidth="1"/>
    <col min="15077" max="15077" width="8.5703125" style="91" customWidth="1"/>
    <col min="15078" max="15078" width="1.140625" style="91" customWidth="1"/>
    <col min="15079" max="15079" width="13.7109375" style="91" customWidth="1"/>
    <col min="15080" max="15080" width="1.140625" style="91" customWidth="1"/>
    <col min="15081" max="15081" width="13.7109375" style="91" customWidth="1"/>
    <col min="15082" max="15082" width="1.140625" style="91" customWidth="1"/>
    <col min="15083" max="15083" width="13.7109375" style="91" customWidth="1"/>
    <col min="15084" max="15084" width="1.140625" style="91" customWidth="1"/>
    <col min="15085" max="15085" width="13.7109375" style="91" customWidth="1"/>
    <col min="15086" max="15086" width="1.140625" style="91" customWidth="1"/>
    <col min="15087" max="15087" width="13.7109375" style="91" customWidth="1"/>
    <col min="15088" max="15088" width="9.140625" style="91"/>
    <col min="15089" max="15089" width="12.7109375" style="91" bestFit="1" customWidth="1"/>
    <col min="15090" max="15090" width="1" style="91" customWidth="1"/>
    <col min="15091" max="15091" width="10.28515625" style="91" customWidth="1"/>
    <col min="15092" max="15092" width="1.28515625" style="91" customWidth="1"/>
    <col min="15093" max="15093" width="13.85546875" style="91" customWidth="1"/>
    <col min="15094" max="15094" width="1.140625" style="91" customWidth="1"/>
    <col min="15095" max="15095" width="13.28515625" style="91" bestFit="1" customWidth="1"/>
    <col min="15096" max="15096" width="1.140625" style="91" customWidth="1"/>
    <col min="15097" max="15097" width="12.28515625" style="91" bestFit="1" customWidth="1"/>
    <col min="15098" max="15330" width="9.140625" style="91"/>
    <col min="15331" max="15331" width="1.7109375" style="91" customWidth="1"/>
    <col min="15332" max="15332" width="57.5703125" style="91" customWidth="1"/>
    <col min="15333" max="15333" width="8.5703125" style="91" customWidth="1"/>
    <col min="15334" max="15334" width="1.140625" style="91" customWidth="1"/>
    <col min="15335" max="15335" width="13.7109375" style="91" customWidth="1"/>
    <col min="15336" max="15336" width="1.140625" style="91" customWidth="1"/>
    <col min="15337" max="15337" width="13.7109375" style="91" customWidth="1"/>
    <col min="15338" max="15338" width="1.140625" style="91" customWidth="1"/>
    <col min="15339" max="15339" width="13.7109375" style="91" customWidth="1"/>
    <col min="15340" max="15340" width="1.140625" style="91" customWidth="1"/>
    <col min="15341" max="15341" width="13.7109375" style="91" customWidth="1"/>
    <col min="15342" max="15342" width="1.140625" style="91" customWidth="1"/>
    <col min="15343" max="15343" width="13.7109375" style="91" customWidth="1"/>
    <col min="15344" max="15344" width="9.140625" style="91"/>
    <col min="15345" max="15345" width="12.7109375" style="91" bestFit="1" customWidth="1"/>
    <col min="15346" max="15346" width="1" style="91" customWidth="1"/>
    <col min="15347" max="15347" width="10.28515625" style="91" customWidth="1"/>
    <col min="15348" max="15348" width="1.28515625" style="91" customWidth="1"/>
    <col min="15349" max="15349" width="13.85546875" style="91" customWidth="1"/>
    <col min="15350" max="15350" width="1.140625" style="91" customWidth="1"/>
    <col min="15351" max="15351" width="13.28515625" style="91" bestFit="1" customWidth="1"/>
    <col min="15352" max="15352" width="1.140625" style="91" customWidth="1"/>
    <col min="15353" max="15353" width="12.28515625" style="91" bestFit="1" customWidth="1"/>
    <col min="15354" max="15586" width="9.140625" style="91"/>
    <col min="15587" max="15587" width="1.7109375" style="91" customWidth="1"/>
    <col min="15588" max="15588" width="57.5703125" style="91" customWidth="1"/>
    <col min="15589" max="15589" width="8.5703125" style="91" customWidth="1"/>
    <col min="15590" max="15590" width="1.140625" style="91" customWidth="1"/>
    <col min="15591" max="15591" width="13.7109375" style="91" customWidth="1"/>
    <col min="15592" max="15592" width="1.140625" style="91" customWidth="1"/>
    <col min="15593" max="15593" width="13.7109375" style="91" customWidth="1"/>
    <col min="15594" max="15594" width="1.140625" style="91" customWidth="1"/>
    <col min="15595" max="15595" width="13.7109375" style="91" customWidth="1"/>
    <col min="15596" max="15596" width="1.140625" style="91" customWidth="1"/>
    <col min="15597" max="15597" width="13.7109375" style="91" customWidth="1"/>
    <col min="15598" max="15598" width="1.140625" style="91" customWidth="1"/>
    <col min="15599" max="15599" width="13.7109375" style="91" customWidth="1"/>
    <col min="15600" max="15600" width="9.140625" style="91"/>
    <col min="15601" max="15601" width="12.7109375" style="91" bestFit="1" customWidth="1"/>
    <col min="15602" max="15602" width="1" style="91" customWidth="1"/>
    <col min="15603" max="15603" width="10.28515625" style="91" customWidth="1"/>
    <col min="15604" max="15604" width="1.28515625" style="91" customWidth="1"/>
    <col min="15605" max="15605" width="13.85546875" style="91" customWidth="1"/>
    <col min="15606" max="15606" width="1.140625" style="91" customWidth="1"/>
    <col min="15607" max="15607" width="13.28515625" style="91" bestFit="1" customWidth="1"/>
    <col min="15608" max="15608" width="1.140625" style="91" customWidth="1"/>
    <col min="15609" max="15609" width="12.28515625" style="91" bestFit="1" customWidth="1"/>
    <col min="15610" max="15842" width="9.140625" style="91"/>
    <col min="15843" max="15843" width="1.7109375" style="91" customWidth="1"/>
    <col min="15844" max="15844" width="57.5703125" style="91" customWidth="1"/>
    <col min="15845" max="15845" width="8.5703125" style="91" customWidth="1"/>
    <col min="15846" max="15846" width="1.140625" style="91" customWidth="1"/>
    <col min="15847" max="15847" width="13.7109375" style="91" customWidth="1"/>
    <col min="15848" max="15848" width="1.140625" style="91" customWidth="1"/>
    <col min="15849" max="15849" width="13.7109375" style="91" customWidth="1"/>
    <col min="15850" max="15850" width="1.140625" style="91" customWidth="1"/>
    <col min="15851" max="15851" width="13.7109375" style="91" customWidth="1"/>
    <col min="15852" max="15852" width="1.140625" style="91" customWidth="1"/>
    <col min="15853" max="15853" width="13.7109375" style="91" customWidth="1"/>
    <col min="15854" max="15854" width="1.140625" style="91" customWidth="1"/>
    <col min="15855" max="15855" width="13.7109375" style="91" customWidth="1"/>
    <col min="15856" max="15856" width="9.140625" style="91"/>
    <col min="15857" max="15857" width="12.7109375" style="91" bestFit="1" customWidth="1"/>
    <col min="15858" max="15858" width="1" style="91" customWidth="1"/>
    <col min="15859" max="15859" width="10.28515625" style="91" customWidth="1"/>
    <col min="15860" max="15860" width="1.28515625" style="91" customWidth="1"/>
    <col min="15861" max="15861" width="13.85546875" style="91" customWidth="1"/>
    <col min="15862" max="15862" width="1.140625" style="91" customWidth="1"/>
    <col min="15863" max="15863" width="13.28515625" style="91" bestFit="1" customWidth="1"/>
    <col min="15864" max="15864" width="1.140625" style="91" customWidth="1"/>
    <col min="15865" max="15865" width="12.28515625" style="91" bestFit="1" customWidth="1"/>
    <col min="15866" max="16098" width="9.140625" style="91"/>
    <col min="16099" max="16099" width="1.7109375" style="91" customWidth="1"/>
    <col min="16100" max="16100" width="57.5703125" style="91" customWidth="1"/>
    <col min="16101" max="16101" width="8.5703125" style="91" customWidth="1"/>
    <col min="16102" max="16102" width="1.140625" style="91" customWidth="1"/>
    <col min="16103" max="16103" width="13.7109375" style="91" customWidth="1"/>
    <col min="16104" max="16104" width="1.140625" style="91" customWidth="1"/>
    <col min="16105" max="16105" width="13.7109375" style="91" customWidth="1"/>
    <col min="16106" max="16106" width="1.140625" style="91" customWidth="1"/>
    <col min="16107" max="16107" width="13.7109375" style="91" customWidth="1"/>
    <col min="16108" max="16108" width="1.140625" style="91" customWidth="1"/>
    <col min="16109" max="16109" width="13.7109375" style="91" customWidth="1"/>
    <col min="16110" max="16110" width="1.140625" style="91" customWidth="1"/>
    <col min="16111" max="16111" width="13.7109375" style="91" customWidth="1"/>
    <col min="16112" max="16112" width="9.140625" style="91"/>
    <col min="16113" max="16113" width="12.7109375" style="91" bestFit="1" customWidth="1"/>
    <col min="16114" max="16114" width="1" style="91" customWidth="1"/>
    <col min="16115" max="16115" width="10.28515625" style="91" customWidth="1"/>
    <col min="16116" max="16116" width="1.28515625" style="91" customWidth="1"/>
    <col min="16117" max="16117" width="13.85546875" style="91" customWidth="1"/>
    <col min="16118" max="16118" width="1.140625" style="91" customWidth="1"/>
    <col min="16119" max="16119" width="13.28515625" style="91" bestFit="1" customWidth="1"/>
    <col min="16120" max="16120" width="1.140625" style="91" customWidth="1"/>
    <col min="16121" max="16121" width="12.28515625" style="91" bestFit="1" customWidth="1"/>
    <col min="16122" max="16384" width="9.140625" style="91"/>
  </cols>
  <sheetData>
    <row r="1" spans="1:17" ht="18.95" customHeight="1" x14ac:dyDescent="0.5">
      <c r="A1" s="60" t="s">
        <v>0</v>
      </c>
    </row>
    <row r="2" spans="1:17" ht="18.95" customHeight="1" x14ac:dyDescent="0.5">
      <c r="A2" s="87" t="s">
        <v>109</v>
      </c>
      <c r="B2" s="87"/>
      <c r="C2" s="87"/>
      <c r="D2" s="92"/>
    </row>
    <row r="3" spans="1:17" ht="18.95" customHeight="1" x14ac:dyDescent="0.5">
      <c r="A3" s="88" t="s">
        <v>82</v>
      </c>
      <c r="B3" s="88"/>
      <c r="C3" s="88"/>
      <c r="D3" s="93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17" ht="18.95" customHeight="1" x14ac:dyDescent="0.5">
      <c r="A4" s="87"/>
      <c r="B4" s="87"/>
      <c r="C4" s="87"/>
      <c r="D4" s="92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1:17" ht="20.100000000000001" customHeight="1" x14ac:dyDescent="0.5">
      <c r="A5" s="87"/>
      <c r="B5" s="87"/>
      <c r="C5" s="87"/>
      <c r="D5" s="92"/>
      <c r="E5" s="164" t="s">
        <v>4</v>
      </c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</row>
    <row r="6" spans="1:17" s="96" customFormat="1" ht="20.100000000000001" customHeight="1" x14ac:dyDescent="0.5">
      <c r="D6" s="97"/>
      <c r="E6" s="32"/>
      <c r="F6" s="32"/>
      <c r="G6" s="32"/>
      <c r="H6" s="32"/>
      <c r="I6" s="32"/>
      <c r="J6" s="98"/>
      <c r="K6" s="165" t="s">
        <v>72</v>
      </c>
      <c r="L6" s="165"/>
      <c r="M6" s="165"/>
      <c r="N6" s="165"/>
      <c r="O6" s="165"/>
      <c r="P6" s="99"/>
      <c r="Q6" s="100"/>
    </row>
    <row r="7" spans="1:17" s="96" customFormat="1" ht="20.100000000000001" customHeight="1" x14ac:dyDescent="0.5">
      <c r="D7" s="97"/>
      <c r="E7" s="32"/>
      <c r="F7" s="32"/>
      <c r="G7" s="32"/>
      <c r="H7" s="32"/>
      <c r="I7" s="98"/>
      <c r="J7" s="98"/>
      <c r="K7" s="100" t="s">
        <v>110</v>
      </c>
      <c r="L7" s="101"/>
      <c r="M7" s="100" t="s">
        <v>110</v>
      </c>
      <c r="N7" s="98"/>
      <c r="O7" s="100"/>
      <c r="P7" s="98"/>
      <c r="Q7" s="100"/>
    </row>
    <row r="8" spans="1:17" s="96" customFormat="1" ht="20.100000000000001" customHeight="1" x14ac:dyDescent="0.5">
      <c r="D8" s="97"/>
      <c r="E8" s="32" t="s">
        <v>112</v>
      </c>
      <c r="F8" s="32"/>
      <c r="G8" s="102" t="s">
        <v>113</v>
      </c>
      <c r="H8" s="32"/>
      <c r="I8" s="100"/>
      <c r="J8" s="100"/>
      <c r="K8" s="102" t="s">
        <v>114</v>
      </c>
      <c r="L8" s="100"/>
      <c r="M8" s="102" t="s">
        <v>114</v>
      </c>
      <c r="N8" s="100"/>
      <c r="O8" s="100"/>
      <c r="P8" s="100"/>
      <c r="Q8" s="100" t="s">
        <v>116</v>
      </c>
    </row>
    <row r="9" spans="1:17" s="96" customFormat="1" ht="20.100000000000001" customHeight="1" x14ac:dyDescent="0.5">
      <c r="D9" s="97"/>
      <c r="E9" s="32" t="s">
        <v>117</v>
      </c>
      <c r="F9" s="32"/>
      <c r="G9" s="102" t="s">
        <v>118</v>
      </c>
      <c r="H9" s="32"/>
      <c r="I9" s="100" t="s">
        <v>119</v>
      </c>
      <c r="J9" s="100"/>
      <c r="K9" s="102" t="s">
        <v>120</v>
      </c>
      <c r="L9" s="100"/>
      <c r="M9" s="102" t="s">
        <v>121</v>
      </c>
      <c r="N9" s="100"/>
      <c r="O9" s="100" t="s">
        <v>122</v>
      </c>
      <c r="P9" s="100"/>
      <c r="Q9" s="100" t="s">
        <v>124</v>
      </c>
    </row>
    <row r="10" spans="1:17" s="96" customFormat="1" ht="20.100000000000001" customHeight="1" x14ac:dyDescent="0.5">
      <c r="C10" s="33" t="s">
        <v>7</v>
      </c>
      <c r="D10" s="97"/>
      <c r="E10" s="34" t="s">
        <v>8</v>
      </c>
      <c r="F10" s="32"/>
      <c r="G10" s="103" t="s">
        <v>8</v>
      </c>
      <c r="H10" s="32"/>
      <c r="I10" s="103" t="s">
        <v>8</v>
      </c>
      <c r="J10" s="100"/>
      <c r="K10" s="103" t="s">
        <v>8</v>
      </c>
      <c r="L10" s="100"/>
      <c r="M10" s="103" t="s">
        <v>8</v>
      </c>
      <c r="N10" s="100"/>
      <c r="O10" s="103" t="s">
        <v>8</v>
      </c>
      <c r="P10" s="100"/>
      <c r="Q10" s="103" t="s">
        <v>8</v>
      </c>
    </row>
    <row r="11" spans="1:17" s="96" customFormat="1" ht="20.100000000000001" customHeight="1" x14ac:dyDescent="0.5">
      <c r="D11" s="97"/>
      <c r="E11" s="32"/>
      <c r="F11" s="32"/>
      <c r="G11" s="32"/>
      <c r="H11" s="32"/>
      <c r="I11" s="100"/>
      <c r="J11" s="100"/>
      <c r="K11" s="32"/>
      <c r="L11" s="32"/>
      <c r="M11" s="100"/>
      <c r="N11" s="100"/>
      <c r="O11" s="100"/>
      <c r="P11" s="100"/>
      <c r="Q11" s="100"/>
    </row>
    <row r="12" spans="1:17" s="39" customFormat="1" ht="20.100000000000001" customHeight="1" x14ac:dyDescent="0.4">
      <c r="A12" s="104" t="s">
        <v>125</v>
      </c>
      <c r="B12" s="35"/>
      <c r="C12" s="36"/>
      <c r="D12" s="37"/>
      <c r="E12" s="13">
        <v>300000000</v>
      </c>
      <c r="F12" s="13"/>
      <c r="G12" s="13">
        <v>933808880</v>
      </c>
      <c r="H12" s="13"/>
      <c r="I12" s="13">
        <v>-20278438</v>
      </c>
      <c r="J12" s="38"/>
      <c r="K12" s="13">
        <v>30000000</v>
      </c>
      <c r="L12" s="13"/>
      <c r="M12" s="13">
        <v>20278438</v>
      </c>
      <c r="N12" s="38"/>
      <c r="O12" s="13">
        <v>116879900</v>
      </c>
      <c r="P12" s="38"/>
      <c r="Q12" s="13">
        <f>SUM(E12:O12)</f>
        <v>1380688780</v>
      </c>
    </row>
    <row r="13" spans="1:17" s="39" customFormat="1" ht="20.100000000000001" customHeight="1" x14ac:dyDescent="0.4">
      <c r="A13" s="104" t="s">
        <v>126</v>
      </c>
      <c r="B13" s="40"/>
      <c r="C13" s="41"/>
      <c r="D13" s="37"/>
      <c r="E13" s="13"/>
      <c r="F13" s="13"/>
      <c r="G13" s="13"/>
      <c r="H13" s="13"/>
      <c r="I13" s="13"/>
      <c r="J13" s="38"/>
      <c r="K13" s="13"/>
      <c r="L13" s="13"/>
      <c r="M13" s="13"/>
      <c r="N13" s="38"/>
      <c r="O13" s="13"/>
      <c r="P13" s="38"/>
      <c r="Q13" s="13"/>
    </row>
    <row r="14" spans="1:17" s="39" customFormat="1" ht="20.100000000000001" customHeight="1" x14ac:dyDescent="0.4">
      <c r="A14" s="105" t="s">
        <v>128</v>
      </c>
      <c r="B14" s="40"/>
      <c r="C14" s="41">
        <v>26</v>
      </c>
      <c r="D14" s="37"/>
      <c r="E14" s="13">
        <v>0</v>
      </c>
      <c r="F14" s="13"/>
      <c r="G14" s="13">
        <v>0</v>
      </c>
      <c r="H14" s="13"/>
      <c r="I14" s="13">
        <v>-17056610</v>
      </c>
      <c r="J14" s="38"/>
      <c r="K14" s="13">
        <v>0</v>
      </c>
      <c r="L14" s="13"/>
      <c r="M14" s="13">
        <v>0</v>
      </c>
      <c r="N14" s="38"/>
      <c r="O14" s="13">
        <v>0</v>
      </c>
      <c r="P14" s="38"/>
      <c r="Q14" s="13">
        <f>SUM(E14:O14)</f>
        <v>-17056610</v>
      </c>
    </row>
    <row r="15" spans="1:17" s="39" customFormat="1" ht="20.100000000000001" customHeight="1" x14ac:dyDescent="0.4">
      <c r="A15" s="105" t="s">
        <v>129</v>
      </c>
      <c r="B15" s="40"/>
      <c r="C15" s="41">
        <v>26</v>
      </c>
      <c r="D15" s="37"/>
      <c r="E15" s="13">
        <v>0</v>
      </c>
      <c r="F15" s="13"/>
      <c r="G15" s="13">
        <v>0</v>
      </c>
      <c r="H15" s="13"/>
      <c r="I15" s="13">
        <v>0</v>
      </c>
      <c r="J15" s="38"/>
      <c r="K15" s="13">
        <v>0</v>
      </c>
      <c r="L15" s="13"/>
      <c r="M15" s="13">
        <v>17056610</v>
      </c>
      <c r="N15" s="38"/>
      <c r="O15" s="13">
        <v>-17056610</v>
      </c>
      <c r="P15" s="38"/>
      <c r="Q15" s="13">
        <f>SUM(E15:O15)</f>
        <v>0</v>
      </c>
    </row>
    <row r="16" spans="1:17" s="39" customFormat="1" ht="20.100000000000001" customHeight="1" x14ac:dyDescent="0.4">
      <c r="A16" s="105" t="s">
        <v>130</v>
      </c>
      <c r="B16" s="40"/>
      <c r="C16" s="41">
        <v>34</v>
      </c>
      <c r="D16" s="37"/>
      <c r="E16" s="13">
        <v>0</v>
      </c>
      <c r="F16" s="13"/>
      <c r="G16" s="13">
        <v>0</v>
      </c>
      <c r="H16" s="13"/>
      <c r="I16" s="13">
        <v>0</v>
      </c>
      <c r="J16" s="38"/>
      <c r="K16" s="13">
        <v>0</v>
      </c>
      <c r="L16" s="13"/>
      <c r="M16" s="13">
        <v>0</v>
      </c>
      <c r="N16" s="38"/>
      <c r="O16" s="13">
        <v>-29535450</v>
      </c>
      <c r="P16" s="38"/>
      <c r="Q16" s="13">
        <f>SUM(E16:O16)</f>
        <v>-29535450</v>
      </c>
    </row>
    <row r="17" spans="1:17" s="39" customFormat="1" ht="20.100000000000001" customHeight="1" x14ac:dyDescent="0.4">
      <c r="A17" s="91" t="s">
        <v>102</v>
      </c>
      <c r="B17" s="42"/>
      <c r="C17" s="41"/>
      <c r="D17" s="37"/>
      <c r="E17" s="106">
        <v>0</v>
      </c>
      <c r="F17" s="107"/>
      <c r="G17" s="106">
        <v>0</v>
      </c>
      <c r="H17" s="43"/>
      <c r="I17" s="106">
        <v>0</v>
      </c>
      <c r="J17" s="100"/>
      <c r="K17" s="106">
        <v>0</v>
      </c>
      <c r="L17" s="44"/>
      <c r="M17" s="106">
        <v>0</v>
      </c>
      <c r="N17" s="100"/>
      <c r="O17" s="106">
        <v>-334794695</v>
      </c>
      <c r="P17" s="100"/>
      <c r="Q17" s="108">
        <f>SUM(E17:P17)</f>
        <v>-334794695</v>
      </c>
    </row>
    <row r="18" spans="1:17" s="39" customFormat="1" ht="6" customHeight="1" x14ac:dyDescent="0.4">
      <c r="A18" s="42"/>
      <c r="B18" s="42"/>
      <c r="C18" s="41"/>
      <c r="D18" s="37"/>
      <c r="E18" s="13"/>
      <c r="F18" s="13"/>
      <c r="G18" s="13"/>
      <c r="H18" s="13"/>
      <c r="I18" s="38"/>
      <c r="J18" s="38"/>
      <c r="K18" s="13"/>
      <c r="L18" s="13"/>
      <c r="M18" s="13"/>
      <c r="N18" s="38"/>
      <c r="O18" s="13"/>
      <c r="P18" s="38"/>
      <c r="Q18" s="13"/>
    </row>
    <row r="19" spans="1:17" s="39" customFormat="1" ht="20.100000000000001" customHeight="1" thickBot="1" x14ac:dyDescent="0.45">
      <c r="A19" s="104" t="s">
        <v>131</v>
      </c>
      <c r="B19" s="45"/>
      <c r="C19" s="46"/>
      <c r="D19" s="37"/>
      <c r="E19" s="18">
        <f>SUM(E12:E17)</f>
        <v>300000000</v>
      </c>
      <c r="F19" s="13"/>
      <c r="G19" s="18">
        <f>SUM(G12:G17)</f>
        <v>933808880</v>
      </c>
      <c r="H19" s="13"/>
      <c r="I19" s="18">
        <f>SUM(I12:I17)</f>
        <v>-37335048</v>
      </c>
      <c r="J19" s="13"/>
      <c r="K19" s="18">
        <f>SUM(K12:K17)</f>
        <v>30000000</v>
      </c>
      <c r="L19" s="13"/>
      <c r="M19" s="18">
        <f>SUM(M12:M17)</f>
        <v>37335048</v>
      </c>
      <c r="N19" s="13"/>
      <c r="O19" s="18">
        <f>SUM(O12:O17)</f>
        <v>-264506855</v>
      </c>
      <c r="P19" s="13"/>
      <c r="Q19" s="18">
        <f>SUM(Q12:Q17)</f>
        <v>999302025</v>
      </c>
    </row>
    <row r="20" spans="1:17" s="39" customFormat="1" ht="20.100000000000001" customHeight="1" thickTop="1" x14ac:dyDescent="0.4">
      <c r="A20" s="104"/>
      <c r="B20" s="45"/>
      <c r="C20" s="46"/>
      <c r="D20" s="37"/>
    </row>
    <row r="21" spans="1:17" s="39" customFormat="1" ht="20.100000000000001" customHeight="1" x14ac:dyDescent="0.4">
      <c r="A21" s="104" t="s">
        <v>132</v>
      </c>
      <c r="B21" s="35"/>
      <c r="C21" s="36"/>
      <c r="D21" s="37"/>
      <c r="E21" s="13">
        <v>300000000</v>
      </c>
      <c r="F21" s="13"/>
      <c r="G21" s="13">
        <v>933808880</v>
      </c>
      <c r="H21" s="13"/>
      <c r="I21" s="13">
        <v>-37335048</v>
      </c>
      <c r="J21" s="38"/>
      <c r="K21" s="13">
        <v>30000000</v>
      </c>
      <c r="L21" s="13"/>
      <c r="M21" s="13">
        <v>37335048</v>
      </c>
      <c r="N21" s="38"/>
      <c r="O21" s="13">
        <v>-264506855</v>
      </c>
      <c r="P21" s="38"/>
      <c r="Q21" s="13">
        <f>SUM(E21:O21)</f>
        <v>999302025</v>
      </c>
    </row>
    <row r="22" spans="1:17" s="39" customFormat="1" ht="20.100000000000001" customHeight="1" x14ac:dyDescent="0.4">
      <c r="A22" s="104" t="s">
        <v>126</v>
      </c>
      <c r="B22" s="40"/>
      <c r="C22" s="41"/>
      <c r="D22" s="37"/>
      <c r="E22" s="13"/>
      <c r="F22" s="13"/>
      <c r="G22" s="13"/>
      <c r="H22" s="13"/>
      <c r="I22" s="13"/>
      <c r="J22" s="38"/>
      <c r="K22" s="13"/>
      <c r="L22" s="13"/>
      <c r="M22" s="13"/>
      <c r="N22" s="38"/>
      <c r="O22" s="13"/>
      <c r="P22" s="38"/>
      <c r="Q22" s="13"/>
    </row>
    <row r="23" spans="1:17" s="39" customFormat="1" ht="20.100000000000001" customHeight="1" x14ac:dyDescent="0.4">
      <c r="A23" s="91" t="s">
        <v>102</v>
      </c>
      <c r="B23" s="42"/>
      <c r="C23" s="41"/>
      <c r="D23" s="37"/>
      <c r="E23" s="106">
        <v>0</v>
      </c>
      <c r="F23" s="107"/>
      <c r="G23" s="106">
        <v>0</v>
      </c>
      <c r="H23" s="43"/>
      <c r="I23" s="106">
        <v>0</v>
      </c>
      <c r="J23" s="100"/>
      <c r="K23" s="106">
        <v>0</v>
      </c>
      <c r="L23" s="44"/>
      <c r="M23" s="106">
        <v>0</v>
      </c>
      <c r="N23" s="100"/>
      <c r="O23" s="106">
        <f>'9-10'!J41</f>
        <v>-120617703</v>
      </c>
      <c r="P23" s="100"/>
      <c r="Q23" s="108">
        <f>SUM(E23:P23)</f>
        <v>-120617703</v>
      </c>
    </row>
    <row r="24" spans="1:17" s="39" customFormat="1" ht="6" customHeight="1" x14ac:dyDescent="0.4">
      <c r="A24" s="42"/>
      <c r="B24" s="42"/>
      <c r="C24" s="41"/>
      <c r="D24" s="37"/>
      <c r="E24" s="13"/>
      <c r="F24" s="13"/>
      <c r="G24" s="13"/>
      <c r="H24" s="13"/>
      <c r="I24" s="38"/>
      <c r="J24" s="38"/>
      <c r="K24" s="13"/>
      <c r="L24" s="13"/>
      <c r="M24" s="13"/>
      <c r="N24" s="38"/>
      <c r="O24" s="13"/>
      <c r="P24" s="38"/>
      <c r="Q24" s="13"/>
    </row>
    <row r="25" spans="1:17" s="39" customFormat="1" ht="20.100000000000001" customHeight="1" thickBot="1" x14ac:dyDescent="0.45">
      <c r="A25" s="104" t="s">
        <v>133</v>
      </c>
      <c r="B25" s="45"/>
      <c r="C25" s="46"/>
      <c r="D25" s="37"/>
      <c r="E25" s="18">
        <f>SUM(E21:E23)</f>
        <v>300000000</v>
      </c>
      <c r="F25" s="13"/>
      <c r="G25" s="18">
        <f>SUM(G21:G23)</f>
        <v>933808880</v>
      </c>
      <c r="H25" s="13"/>
      <c r="I25" s="18">
        <f>SUM(I21:I23)</f>
        <v>-37335048</v>
      </c>
      <c r="J25" s="13"/>
      <c r="K25" s="18">
        <f>SUM(K21:K23)</f>
        <v>30000000</v>
      </c>
      <c r="L25" s="13"/>
      <c r="M25" s="18">
        <f>SUM(M21:M23)</f>
        <v>37335048</v>
      </c>
      <c r="N25" s="13"/>
      <c r="O25" s="18">
        <f>SUM(O21:O23)</f>
        <v>-385124558</v>
      </c>
      <c r="P25" s="13"/>
      <c r="Q25" s="18">
        <f>SUM(Q21:Q23)</f>
        <v>878684322</v>
      </c>
    </row>
    <row r="26" spans="1:17" s="39" customFormat="1" ht="20.100000000000001" customHeight="1" thickTop="1" x14ac:dyDescent="0.4">
      <c r="A26" s="105"/>
      <c r="B26" s="40"/>
      <c r="C26" s="41"/>
      <c r="D26" s="37"/>
      <c r="E26" s="13"/>
      <c r="F26" s="13"/>
      <c r="G26" s="13"/>
      <c r="H26" s="13"/>
      <c r="I26" s="13"/>
      <c r="J26" s="38"/>
      <c r="K26" s="13"/>
      <c r="L26" s="13"/>
      <c r="M26" s="13"/>
      <c r="N26" s="38"/>
      <c r="O26" s="13"/>
      <c r="P26" s="38"/>
      <c r="Q26" s="13"/>
    </row>
    <row r="27" spans="1:17" s="39" customFormat="1" ht="20.100000000000001" customHeight="1" x14ac:dyDescent="0.4">
      <c r="A27" s="105"/>
      <c r="B27" s="40"/>
      <c r="C27" s="41"/>
      <c r="D27" s="37"/>
      <c r="E27" s="13"/>
      <c r="F27" s="13"/>
      <c r="G27" s="13"/>
      <c r="H27" s="13"/>
      <c r="I27" s="13"/>
      <c r="J27" s="38"/>
      <c r="K27" s="13"/>
      <c r="L27" s="13"/>
      <c r="M27" s="13"/>
      <c r="N27" s="38"/>
      <c r="O27" s="13"/>
      <c r="P27" s="38"/>
      <c r="Q27" s="13"/>
    </row>
    <row r="28" spans="1:17" ht="20.100000000000001" customHeight="1" x14ac:dyDescent="0.5"/>
    <row r="29" spans="1:17" ht="18.95" customHeight="1" x14ac:dyDescent="0.5">
      <c r="A29" s="166" t="s">
        <v>36</v>
      </c>
      <c r="B29" s="166"/>
      <c r="C29" s="166"/>
      <c r="D29" s="166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</row>
  </sheetData>
  <mergeCells count="3">
    <mergeCell ref="E5:Q5"/>
    <mergeCell ref="A29:D29"/>
    <mergeCell ref="K6:O6"/>
  </mergeCells>
  <pageMargins left="0.8" right="0.8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5"/>
  <sheetViews>
    <sheetView zoomScaleNormal="100" zoomScaleSheetLayoutView="104" workbookViewId="0">
      <selection activeCell="L2" sqref="L2"/>
    </sheetView>
  </sheetViews>
  <sheetFormatPr defaultRowHeight="21.75" customHeight="1" x14ac:dyDescent="0.5"/>
  <cols>
    <col min="1" max="2" width="1.7109375" style="127" customWidth="1"/>
    <col min="3" max="3" width="53.140625" style="127" customWidth="1"/>
    <col min="4" max="4" width="8.7109375" style="127" customWidth="1"/>
    <col min="5" max="5" width="0.85546875" style="127" customWidth="1"/>
    <col min="6" max="6" width="11.28515625" style="127" customWidth="1"/>
    <col min="7" max="7" width="0.85546875" style="128" customWidth="1"/>
    <col min="8" max="8" width="11.28515625" style="127" customWidth="1"/>
    <col min="9" max="9" width="0.85546875" style="128" customWidth="1"/>
    <col min="10" max="10" width="11.28515625" style="128" customWidth="1"/>
    <col min="11" max="11" width="0.85546875" style="128" customWidth="1"/>
    <col min="12" max="12" width="11.28515625" style="128" customWidth="1"/>
    <col min="13" max="13" width="9.140625" style="127" customWidth="1"/>
    <col min="14" max="244" width="9.140625" style="127"/>
    <col min="245" max="246" width="1.7109375" style="127" customWidth="1"/>
    <col min="247" max="247" width="43.5703125" style="127" customWidth="1"/>
    <col min="248" max="248" width="7.42578125" style="127" customWidth="1"/>
    <col min="249" max="249" width="0.85546875" style="127" customWidth="1"/>
    <col min="250" max="250" width="13.7109375" style="127" customWidth="1"/>
    <col min="251" max="251" width="0.85546875" style="127" customWidth="1"/>
    <col min="252" max="252" width="13.7109375" style="127" customWidth="1"/>
    <col min="253" max="253" width="0.85546875" style="127" customWidth="1"/>
    <col min="254" max="254" width="13.7109375" style="127" customWidth="1"/>
    <col min="255" max="500" width="9.140625" style="127"/>
    <col min="501" max="502" width="1.7109375" style="127" customWidth="1"/>
    <col min="503" max="503" width="43.5703125" style="127" customWidth="1"/>
    <col min="504" max="504" width="7.42578125" style="127" customWidth="1"/>
    <col min="505" max="505" width="0.85546875" style="127" customWidth="1"/>
    <col min="506" max="506" width="13.7109375" style="127" customWidth="1"/>
    <col min="507" max="507" width="0.85546875" style="127" customWidth="1"/>
    <col min="508" max="508" width="13.7109375" style="127" customWidth="1"/>
    <col min="509" max="509" width="0.85546875" style="127" customWidth="1"/>
    <col min="510" max="510" width="13.7109375" style="127" customWidth="1"/>
    <col min="511" max="756" width="9.140625" style="127"/>
    <col min="757" max="758" width="1.7109375" style="127" customWidth="1"/>
    <col min="759" max="759" width="43.5703125" style="127" customWidth="1"/>
    <col min="760" max="760" width="7.42578125" style="127" customWidth="1"/>
    <col min="761" max="761" width="0.85546875" style="127" customWidth="1"/>
    <col min="762" max="762" width="13.7109375" style="127" customWidth="1"/>
    <col min="763" max="763" width="0.85546875" style="127" customWidth="1"/>
    <col min="764" max="764" width="13.7109375" style="127" customWidth="1"/>
    <col min="765" max="765" width="0.85546875" style="127" customWidth="1"/>
    <col min="766" max="766" width="13.7109375" style="127" customWidth="1"/>
    <col min="767" max="1012" width="9.140625" style="127"/>
    <col min="1013" max="1014" width="1.7109375" style="127" customWidth="1"/>
    <col min="1015" max="1015" width="43.5703125" style="127" customWidth="1"/>
    <col min="1016" max="1016" width="7.42578125" style="127" customWidth="1"/>
    <col min="1017" max="1017" width="0.85546875" style="127" customWidth="1"/>
    <col min="1018" max="1018" width="13.7109375" style="127" customWidth="1"/>
    <col min="1019" max="1019" width="0.85546875" style="127" customWidth="1"/>
    <col min="1020" max="1020" width="13.7109375" style="127" customWidth="1"/>
    <col min="1021" max="1021" width="0.85546875" style="127" customWidth="1"/>
    <col min="1022" max="1022" width="13.7109375" style="127" customWidth="1"/>
    <col min="1023" max="1268" width="9.140625" style="127"/>
    <col min="1269" max="1270" width="1.7109375" style="127" customWidth="1"/>
    <col min="1271" max="1271" width="43.5703125" style="127" customWidth="1"/>
    <col min="1272" max="1272" width="7.42578125" style="127" customWidth="1"/>
    <col min="1273" max="1273" width="0.85546875" style="127" customWidth="1"/>
    <col min="1274" max="1274" width="13.7109375" style="127" customWidth="1"/>
    <col min="1275" max="1275" width="0.85546875" style="127" customWidth="1"/>
    <col min="1276" max="1276" width="13.7109375" style="127" customWidth="1"/>
    <col min="1277" max="1277" width="0.85546875" style="127" customWidth="1"/>
    <col min="1278" max="1278" width="13.7109375" style="127" customWidth="1"/>
    <col min="1279" max="1524" width="9.140625" style="127"/>
    <col min="1525" max="1526" width="1.7109375" style="127" customWidth="1"/>
    <col min="1527" max="1527" width="43.5703125" style="127" customWidth="1"/>
    <col min="1528" max="1528" width="7.42578125" style="127" customWidth="1"/>
    <col min="1529" max="1529" width="0.85546875" style="127" customWidth="1"/>
    <col min="1530" max="1530" width="13.7109375" style="127" customWidth="1"/>
    <col min="1531" max="1531" width="0.85546875" style="127" customWidth="1"/>
    <col min="1532" max="1532" width="13.7109375" style="127" customWidth="1"/>
    <col min="1533" max="1533" width="0.85546875" style="127" customWidth="1"/>
    <col min="1534" max="1534" width="13.7109375" style="127" customWidth="1"/>
    <col min="1535" max="1780" width="9.140625" style="127"/>
    <col min="1781" max="1782" width="1.7109375" style="127" customWidth="1"/>
    <col min="1783" max="1783" width="43.5703125" style="127" customWidth="1"/>
    <col min="1784" max="1784" width="7.42578125" style="127" customWidth="1"/>
    <col min="1785" max="1785" width="0.85546875" style="127" customWidth="1"/>
    <col min="1786" max="1786" width="13.7109375" style="127" customWidth="1"/>
    <col min="1787" max="1787" width="0.85546875" style="127" customWidth="1"/>
    <col min="1788" max="1788" width="13.7109375" style="127" customWidth="1"/>
    <col min="1789" max="1789" width="0.85546875" style="127" customWidth="1"/>
    <col min="1790" max="1790" width="13.7109375" style="127" customWidth="1"/>
    <col min="1791" max="2036" width="9.140625" style="127"/>
    <col min="2037" max="2038" width="1.7109375" style="127" customWidth="1"/>
    <col min="2039" max="2039" width="43.5703125" style="127" customWidth="1"/>
    <col min="2040" max="2040" width="7.42578125" style="127" customWidth="1"/>
    <col min="2041" max="2041" width="0.85546875" style="127" customWidth="1"/>
    <col min="2042" max="2042" width="13.7109375" style="127" customWidth="1"/>
    <col min="2043" max="2043" width="0.85546875" style="127" customWidth="1"/>
    <col min="2044" max="2044" width="13.7109375" style="127" customWidth="1"/>
    <col min="2045" max="2045" width="0.85546875" style="127" customWidth="1"/>
    <col min="2046" max="2046" width="13.7109375" style="127" customWidth="1"/>
    <col min="2047" max="2292" width="9.140625" style="127"/>
    <col min="2293" max="2294" width="1.7109375" style="127" customWidth="1"/>
    <col min="2295" max="2295" width="43.5703125" style="127" customWidth="1"/>
    <col min="2296" max="2296" width="7.42578125" style="127" customWidth="1"/>
    <col min="2297" max="2297" width="0.85546875" style="127" customWidth="1"/>
    <col min="2298" max="2298" width="13.7109375" style="127" customWidth="1"/>
    <col min="2299" max="2299" width="0.85546875" style="127" customWidth="1"/>
    <col min="2300" max="2300" width="13.7109375" style="127" customWidth="1"/>
    <col min="2301" max="2301" width="0.85546875" style="127" customWidth="1"/>
    <col min="2302" max="2302" width="13.7109375" style="127" customWidth="1"/>
    <col min="2303" max="2548" width="9.140625" style="127"/>
    <col min="2549" max="2550" width="1.7109375" style="127" customWidth="1"/>
    <col min="2551" max="2551" width="43.5703125" style="127" customWidth="1"/>
    <col min="2552" max="2552" width="7.42578125" style="127" customWidth="1"/>
    <col min="2553" max="2553" width="0.85546875" style="127" customWidth="1"/>
    <col min="2554" max="2554" width="13.7109375" style="127" customWidth="1"/>
    <col min="2555" max="2555" width="0.85546875" style="127" customWidth="1"/>
    <col min="2556" max="2556" width="13.7109375" style="127" customWidth="1"/>
    <col min="2557" max="2557" width="0.85546875" style="127" customWidth="1"/>
    <col min="2558" max="2558" width="13.7109375" style="127" customWidth="1"/>
    <col min="2559" max="2804" width="9.140625" style="127"/>
    <col min="2805" max="2806" width="1.7109375" style="127" customWidth="1"/>
    <col min="2807" max="2807" width="43.5703125" style="127" customWidth="1"/>
    <col min="2808" max="2808" width="7.42578125" style="127" customWidth="1"/>
    <col min="2809" max="2809" width="0.85546875" style="127" customWidth="1"/>
    <col min="2810" max="2810" width="13.7109375" style="127" customWidth="1"/>
    <col min="2811" max="2811" width="0.85546875" style="127" customWidth="1"/>
    <col min="2812" max="2812" width="13.7109375" style="127" customWidth="1"/>
    <col min="2813" max="2813" width="0.85546875" style="127" customWidth="1"/>
    <col min="2814" max="2814" width="13.7109375" style="127" customWidth="1"/>
    <col min="2815" max="3060" width="9.140625" style="127"/>
    <col min="3061" max="3062" width="1.7109375" style="127" customWidth="1"/>
    <col min="3063" max="3063" width="43.5703125" style="127" customWidth="1"/>
    <col min="3064" max="3064" width="7.42578125" style="127" customWidth="1"/>
    <col min="3065" max="3065" width="0.85546875" style="127" customWidth="1"/>
    <col min="3066" max="3066" width="13.7109375" style="127" customWidth="1"/>
    <col min="3067" max="3067" width="0.85546875" style="127" customWidth="1"/>
    <col min="3068" max="3068" width="13.7109375" style="127" customWidth="1"/>
    <col min="3069" max="3069" width="0.85546875" style="127" customWidth="1"/>
    <col min="3070" max="3070" width="13.7109375" style="127" customWidth="1"/>
    <col min="3071" max="3316" width="9.140625" style="127"/>
    <col min="3317" max="3318" width="1.7109375" style="127" customWidth="1"/>
    <col min="3319" max="3319" width="43.5703125" style="127" customWidth="1"/>
    <col min="3320" max="3320" width="7.42578125" style="127" customWidth="1"/>
    <col min="3321" max="3321" width="0.85546875" style="127" customWidth="1"/>
    <col min="3322" max="3322" width="13.7109375" style="127" customWidth="1"/>
    <col min="3323" max="3323" width="0.85546875" style="127" customWidth="1"/>
    <col min="3324" max="3324" width="13.7109375" style="127" customWidth="1"/>
    <col min="3325" max="3325" width="0.85546875" style="127" customWidth="1"/>
    <col min="3326" max="3326" width="13.7109375" style="127" customWidth="1"/>
    <col min="3327" max="3572" width="9.140625" style="127"/>
    <col min="3573" max="3574" width="1.7109375" style="127" customWidth="1"/>
    <col min="3575" max="3575" width="43.5703125" style="127" customWidth="1"/>
    <col min="3576" max="3576" width="7.42578125" style="127" customWidth="1"/>
    <col min="3577" max="3577" width="0.85546875" style="127" customWidth="1"/>
    <col min="3578" max="3578" width="13.7109375" style="127" customWidth="1"/>
    <col min="3579" max="3579" width="0.85546875" style="127" customWidth="1"/>
    <col min="3580" max="3580" width="13.7109375" style="127" customWidth="1"/>
    <col min="3581" max="3581" width="0.85546875" style="127" customWidth="1"/>
    <col min="3582" max="3582" width="13.7109375" style="127" customWidth="1"/>
    <col min="3583" max="3828" width="9.140625" style="127"/>
    <col min="3829" max="3830" width="1.7109375" style="127" customWidth="1"/>
    <col min="3831" max="3831" width="43.5703125" style="127" customWidth="1"/>
    <col min="3832" max="3832" width="7.42578125" style="127" customWidth="1"/>
    <col min="3833" max="3833" width="0.85546875" style="127" customWidth="1"/>
    <col min="3834" max="3834" width="13.7109375" style="127" customWidth="1"/>
    <col min="3835" max="3835" width="0.85546875" style="127" customWidth="1"/>
    <col min="3836" max="3836" width="13.7109375" style="127" customWidth="1"/>
    <col min="3837" max="3837" width="0.85546875" style="127" customWidth="1"/>
    <col min="3838" max="3838" width="13.7109375" style="127" customWidth="1"/>
    <col min="3839" max="4084" width="9.140625" style="127"/>
    <col min="4085" max="4086" width="1.7109375" style="127" customWidth="1"/>
    <col min="4087" max="4087" width="43.5703125" style="127" customWidth="1"/>
    <col min="4088" max="4088" width="7.42578125" style="127" customWidth="1"/>
    <col min="4089" max="4089" width="0.85546875" style="127" customWidth="1"/>
    <col min="4090" max="4090" width="13.7109375" style="127" customWidth="1"/>
    <col min="4091" max="4091" width="0.85546875" style="127" customWidth="1"/>
    <col min="4092" max="4092" width="13.7109375" style="127" customWidth="1"/>
    <col min="4093" max="4093" width="0.85546875" style="127" customWidth="1"/>
    <col min="4094" max="4094" width="13.7109375" style="127" customWidth="1"/>
    <col min="4095" max="4340" width="9.140625" style="127"/>
    <col min="4341" max="4342" width="1.7109375" style="127" customWidth="1"/>
    <col min="4343" max="4343" width="43.5703125" style="127" customWidth="1"/>
    <col min="4344" max="4344" width="7.42578125" style="127" customWidth="1"/>
    <col min="4345" max="4345" width="0.85546875" style="127" customWidth="1"/>
    <col min="4346" max="4346" width="13.7109375" style="127" customWidth="1"/>
    <col min="4347" max="4347" width="0.85546875" style="127" customWidth="1"/>
    <col min="4348" max="4348" width="13.7109375" style="127" customWidth="1"/>
    <col min="4349" max="4349" width="0.85546875" style="127" customWidth="1"/>
    <col min="4350" max="4350" width="13.7109375" style="127" customWidth="1"/>
    <col min="4351" max="4596" width="9.140625" style="127"/>
    <col min="4597" max="4598" width="1.7109375" style="127" customWidth="1"/>
    <col min="4599" max="4599" width="43.5703125" style="127" customWidth="1"/>
    <col min="4600" max="4600" width="7.42578125" style="127" customWidth="1"/>
    <col min="4601" max="4601" width="0.85546875" style="127" customWidth="1"/>
    <col min="4602" max="4602" width="13.7109375" style="127" customWidth="1"/>
    <col min="4603" max="4603" width="0.85546875" style="127" customWidth="1"/>
    <col min="4604" max="4604" width="13.7109375" style="127" customWidth="1"/>
    <col min="4605" max="4605" width="0.85546875" style="127" customWidth="1"/>
    <col min="4606" max="4606" width="13.7109375" style="127" customWidth="1"/>
    <col min="4607" max="4852" width="9.140625" style="127"/>
    <col min="4853" max="4854" width="1.7109375" style="127" customWidth="1"/>
    <col min="4855" max="4855" width="43.5703125" style="127" customWidth="1"/>
    <col min="4856" max="4856" width="7.42578125" style="127" customWidth="1"/>
    <col min="4857" max="4857" width="0.85546875" style="127" customWidth="1"/>
    <col min="4858" max="4858" width="13.7109375" style="127" customWidth="1"/>
    <col min="4859" max="4859" width="0.85546875" style="127" customWidth="1"/>
    <col min="4860" max="4860" width="13.7109375" style="127" customWidth="1"/>
    <col min="4861" max="4861" width="0.85546875" style="127" customWidth="1"/>
    <col min="4862" max="4862" width="13.7109375" style="127" customWidth="1"/>
    <col min="4863" max="5108" width="9.140625" style="127"/>
    <col min="5109" max="5110" width="1.7109375" style="127" customWidth="1"/>
    <col min="5111" max="5111" width="43.5703125" style="127" customWidth="1"/>
    <col min="5112" max="5112" width="7.42578125" style="127" customWidth="1"/>
    <col min="5113" max="5113" width="0.85546875" style="127" customWidth="1"/>
    <col min="5114" max="5114" width="13.7109375" style="127" customWidth="1"/>
    <col min="5115" max="5115" width="0.85546875" style="127" customWidth="1"/>
    <col min="5116" max="5116" width="13.7109375" style="127" customWidth="1"/>
    <col min="5117" max="5117" width="0.85546875" style="127" customWidth="1"/>
    <col min="5118" max="5118" width="13.7109375" style="127" customWidth="1"/>
    <col min="5119" max="5364" width="9.140625" style="127"/>
    <col min="5365" max="5366" width="1.7109375" style="127" customWidth="1"/>
    <col min="5367" max="5367" width="43.5703125" style="127" customWidth="1"/>
    <col min="5368" max="5368" width="7.42578125" style="127" customWidth="1"/>
    <col min="5369" max="5369" width="0.85546875" style="127" customWidth="1"/>
    <col min="5370" max="5370" width="13.7109375" style="127" customWidth="1"/>
    <col min="5371" max="5371" width="0.85546875" style="127" customWidth="1"/>
    <col min="5372" max="5372" width="13.7109375" style="127" customWidth="1"/>
    <col min="5373" max="5373" width="0.85546875" style="127" customWidth="1"/>
    <col min="5374" max="5374" width="13.7109375" style="127" customWidth="1"/>
    <col min="5375" max="5620" width="9.140625" style="127"/>
    <col min="5621" max="5622" width="1.7109375" style="127" customWidth="1"/>
    <col min="5623" max="5623" width="43.5703125" style="127" customWidth="1"/>
    <col min="5624" max="5624" width="7.42578125" style="127" customWidth="1"/>
    <col min="5625" max="5625" width="0.85546875" style="127" customWidth="1"/>
    <col min="5626" max="5626" width="13.7109375" style="127" customWidth="1"/>
    <col min="5627" max="5627" width="0.85546875" style="127" customWidth="1"/>
    <col min="5628" max="5628" width="13.7109375" style="127" customWidth="1"/>
    <col min="5629" max="5629" width="0.85546875" style="127" customWidth="1"/>
    <col min="5630" max="5630" width="13.7109375" style="127" customWidth="1"/>
    <col min="5631" max="5876" width="9.140625" style="127"/>
    <col min="5877" max="5878" width="1.7109375" style="127" customWidth="1"/>
    <col min="5879" max="5879" width="43.5703125" style="127" customWidth="1"/>
    <col min="5880" max="5880" width="7.42578125" style="127" customWidth="1"/>
    <col min="5881" max="5881" width="0.85546875" style="127" customWidth="1"/>
    <col min="5882" max="5882" width="13.7109375" style="127" customWidth="1"/>
    <col min="5883" max="5883" width="0.85546875" style="127" customWidth="1"/>
    <col min="5884" max="5884" width="13.7109375" style="127" customWidth="1"/>
    <col min="5885" max="5885" width="0.85546875" style="127" customWidth="1"/>
    <col min="5886" max="5886" width="13.7109375" style="127" customWidth="1"/>
    <col min="5887" max="6132" width="9.140625" style="127"/>
    <col min="6133" max="6134" width="1.7109375" style="127" customWidth="1"/>
    <col min="6135" max="6135" width="43.5703125" style="127" customWidth="1"/>
    <col min="6136" max="6136" width="7.42578125" style="127" customWidth="1"/>
    <col min="6137" max="6137" width="0.85546875" style="127" customWidth="1"/>
    <col min="6138" max="6138" width="13.7109375" style="127" customWidth="1"/>
    <col min="6139" max="6139" width="0.85546875" style="127" customWidth="1"/>
    <col min="6140" max="6140" width="13.7109375" style="127" customWidth="1"/>
    <col min="6141" max="6141" width="0.85546875" style="127" customWidth="1"/>
    <col min="6142" max="6142" width="13.7109375" style="127" customWidth="1"/>
    <col min="6143" max="6388" width="9.140625" style="127"/>
    <col min="6389" max="6390" width="1.7109375" style="127" customWidth="1"/>
    <col min="6391" max="6391" width="43.5703125" style="127" customWidth="1"/>
    <col min="6392" max="6392" width="7.42578125" style="127" customWidth="1"/>
    <col min="6393" max="6393" width="0.85546875" style="127" customWidth="1"/>
    <col min="6394" max="6394" width="13.7109375" style="127" customWidth="1"/>
    <col min="6395" max="6395" width="0.85546875" style="127" customWidth="1"/>
    <col min="6396" max="6396" width="13.7109375" style="127" customWidth="1"/>
    <col min="6397" max="6397" width="0.85546875" style="127" customWidth="1"/>
    <col min="6398" max="6398" width="13.7109375" style="127" customWidth="1"/>
    <col min="6399" max="6644" width="9.140625" style="127"/>
    <col min="6645" max="6646" width="1.7109375" style="127" customWidth="1"/>
    <col min="6647" max="6647" width="43.5703125" style="127" customWidth="1"/>
    <col min="6648" max="6648" width="7.42578125" style="127" customWidth="1"/>
    <col min="6649" max="6649" width="0.85546875" style="127" customWidth="1"/>
    <col min="6650" max="6650" width="13.7109375" style="127" customWidth="1"/>
    <col min="6651" max="6651" width="0.85546875" style="127" customWidth="1"/>
    <col min="6652" max="6652" width="13.7109375" style="127" customWidth="1"/>
    <col min="6653" max="6653" width="0.85546875" style="127" customWidth="1"/>
    <col min="6654" max="6654" width="13.7109375" style="127" customWidth="1"/>
    <col min="6655" max="6900" width="9.140625" style="127"/>
    <col min="6901" max="6902" width="1.7109375" style="127" customWidth="1"/>
    <col min="6903" max="6903" width="43.5703125" style="127" customWidth="1"/>
    <col min="6904" max="6904" width="7.42578125" style="127" customWidth="1"/>
    <col min="6905" max="6905" width="0.85546875" style="127" customWidth="1"/>
    <col min="6906" max="6906" width="13.7109375" style="127" customWidth="1"/>
    <col min="6907" max="6907" width="0.85546875" style="127" customWidth="1"/>
    <col min="6908" max="6908" width="13.7109375" style="127" customWidth="1"/>
    <col min="6909" max="6909" width="0.85546875" style="127" customWidth="1"/>
    <col min="6910" max="6910" width="13.7109375" style="127" customWidth="1"/>
    <col min="6911" max="7156" width="9.140625" style="127"/>
    <col min="7157" max="7158" width="1.7109375" style="127" customWidth="1"/>
    <col min="7159" max="7159" width="43.5703125" style="127" customWidth="1"/>
    <col min="7160" max="7160" width="7.42578125" style="127" customWidth="1"/>
    <col min="7161" max="7161" width="0.85546875" style="127" customWidth="1"/>
    <col min="7162" max="7162" width="13.7109375" style="127" customWidth="1"/>
    <col min="7163" max="7163" width="0.85546875" style="127" customWidth="1"/>
    <col min="7164" max="7164" width="13.7109375" style="127" customWidth="1"/>
    <col min="7165" max="7165" width="0.85546875" style="127" customWidth="1"/>
    <col min="7166" max="7166" width="13.7109375" style="127" customWidth="1"/>
    <col min="7167" max="7412" width="9.140625" style="127"/>
    <col min="7413" max="7414" width="1.7109375" style="127" customWidth="1"/>
    <col min="7415" max="7415" width="43.5703125" style="127" customWidth="1"/>
    <col min="7416" max="7416" width="7.42578125" style="127" customWidth="1"/>
    <col min="7417" max="7417" width="0.85546875" style="127" customWidth="1"/>
    <col min="7418" max="7418" width="13.7109375" style="127" customWidth="1"/>
    <col min="7419" max="7419" width="0.85546875" style="127" customWidth="1"/>
    <col min="7420" max="7420" width="13.7109375" style="127" customWidth="1"/>
    <col min="7421" max="7421" width="0.85546875" style="127" customWidth="1"/>
    <col min="7422" max="7422" width="13.7109375" style="127" customWidth="1"/>
    <col min="7423" max="7668" width="9.140625" style="127"/>
    <col min="7669" max="7670" width="1.7109375" style="127" customWidth="1"/>
    <col min="7671" max="7671" width="43.5703125" style="127" customWidth="1"/>
    <col min="7672" max="7672" width="7.42578125" style="127" customWidth="1"/>
    <col min="7673" max="7673" width="0.85546875" style="127" customWidth="1"/>
    <col min="7674" max="7674" width="13.7109375" style="127" customWidth="1"/>
    <col min="7675" max="7675" width="0.85546875" style="127" customWidth="1"/>
    <col min="7676" max="7676" width="13.7109375" style="127" customWidth="1"/>
    <col min="7677" max="7677" width="0.85546875" style="127" customWidth="1"/>
    <col min="7678" max="7678" width="13.7109375" style="127" customWidth="1"/>
    <col min="7679" max="7924" width="9.140625" style="127"/>
    <col min="7925" max="7926" width="1.7109375" style="127" customWidth="1"/>
    <col min="7927" max="7927" width="43.5703125" style="127" customWidth="1"/>
    <col min="7928" max="7928" width="7.42578125" style="127" customWidth="1"/>
    <col min="7929" max="7929" width="0.85546875" style="127" customWidth="1"/>
    <col min="7930" max="7930" width="13.7109375" style="127" customWidth="1"/>
    <col min="7931" max="7931" width="0.85546875" style="127" customWidth="1"/>
    <col min="7932" max="7932" width="13.7109375" style="127" customWidth="1"/>
    <col min="7933" max="7933" width="0.85546875" style="127" customWidth="1"/>
    <col min="7934" max="7934" width="13.7109375" style="127" customWidth="1"/>
    <col min="7935" max="8180" width="9.140625" style="127"/>
    <col min="8181" max="8182" width="1.7109375" style="127" customWidth="1"/>
    <col min="8183" max="8183" width="43.5703125" style="127" customWidth="1"/>
    <col min="8184" max="8184" width="7.42578125" style="127" customWidth="1"/>
    <col min="8185" max="8185" width="0.85546875" style="127" customWidth="1"/>
    <col min="8186" max="8186" width="13.7109375" style="127" customWidth="1"/>
    <col min="8187" max="8187" width="0.85546875" style="127" customWidth="1"/>
    <col min="8188" max="8188" width="13.7109375" style="127" customWidth="1"/>
    <col min="8189" max="8189" width="0.85546875" style="127" customWidth="1"/>
    <col min="8190" max="8190" width="13.7109375" style="127" customWidth="1"/>
    <col min="8191" max="8436" width="9.140625" style="127"/>
    <col min="8437" max="8438" width="1.7109375" style="127" customWidth="1"/>
    <col min="8439" max="8439" width="43.5703125" style="127" customWidth="1"/>
    <col min="8440" max="8440" width="7.42578125" style="127" customWidth="1"/>
    <col min="8441" max="8441" width="0.85546875" style="127" customWidth="1"/>
    <col min="8442" max="8442" width="13.7109375" style="127" customWidth="1"/>
    <col min="8443" max="8443" width="0.85546875" style="127" customWidth="1"/>
    <col min="8444" max="8444" width="13.7109375" style="127" customWidth="1"/>
    <col min="8445" max="8445" width="0.85546875" style="127" customWidth="1"/>
    <col min="8446" max="8446" width="13.7109375" style="127" customWidth="1"/>
    <col min="8447" max="8692" width="9.140625" style="127"/>
    <col min="8693" max="8694" width="1.7109375" style="127" customWidth="1"/>
    <col min="8695" max="8695" width="43.5703125" style="127" customWidth="1"/>
    <col min="8696" max="8696" width="7.42578125" style="127" customWidth="1"/>
    <col min="8697" max="8697" width="0.85546875" style="127" customWidth="1"/>
    <col min="8698" max="8698" width="13.7109375" style="127" customWidth="1"/>
    <col min="8699" max="8699" width="0.85546875" style="127" customWidth="1"/>
    <col min="8700" max="8700" width="13.7109375" style="127" customWidth="1"/>
    <col min="8701" max="8701" width="0.85546875" style="127" customWidth="1"/>
    <col min="8702" max="8702" width="13.7109375" style="127" customWidth="1"/>
    <col min="8703" max="8948" width="9.140625" style="127"/>
    <col min="8949" max="8950" width="1.7109375" style="127" customWidth="1"/>
    <col min="8951" max="8951" width="43.5703125" style="127" customWidth="1"/>
    <col min="8952" max="8952" width="7.42578125" style="127" customWidth="1"/>
    <col min="8953" max="8953" width="0.85546875" style="127" customWidth="1"/>
    <col min="8954" max="8954" width="13.7109375" style="127" customWidth="1"/>
    <col min="8955" max="8955" width="0.85546875" style="127" customWidth="1"/>
    <col min="8956" max="8956" width="13.7109375" style="127" customWidth="1"/>
    <col min="8957" max="8957" width="0.85546875" style="127" customWidth="1"/>
    <col min="8958" max="8958" width="13.7109375" style="127" customWidth="1"/>
    <col min="8959" max="9204" width="9.140625" style="127"/>
    <col min="9205" max="9206" width="1.7109375" style="127" customWidth="1"/>
    <col min="9207" max="9207" width="43.5703125" style="127" customWidth="1"/>
    <col min="9208" max="9208" width="7.42578125" style="127" customWidth="1"/>
    <col min="9209" max="9209" width="0.85546875" style="127" customWidth="1"/>
    <col min="9210" max="9210" width="13.7109375" style="127" customWidth="1"/>
    <col min="9211" max="9211" width="0.85546875" style="127" customWidth="1"/>
    <col min="9212" max="9212" width="13.7109375" style="127" customWidth="1"/>
    <col min="9213" max="9213" width="0.85546875" style="127" customWidth="1"/>
    <col min="9214" max="9214" width="13.7109375" style="127" customWidth="1"/>
    <col min="9215" max="9460" width="9.140625" style="127"/>
    <col min="9461" max="9462" width="1.7109375" style="127" customWidth="1"/>
    <col min="9463" max="9463" width="43.5703125" style="127" customWidth="1"/>
    <col min="9464" max="9464" width="7.42578125" style="127" customWidth="1"/>
    <col min="9465" max="9465" width="0.85546875" style="127" customWidth="1"/>
    <col min="9466" max="9466" width="13.7109375" style="127" customWidth="1"/>
    <col min="9467" max="9467" width="0.85546875" style="127" customWidth="1"/>
    <col min="9468" max="9468" width="13.7109375" style="127" customWidth="1"/>
    <col min="9469" max="9469" width="0.85546875" style="127" customWidth="1"/>
    <col min="9470" max="9470" width="13.7109375" style="127" customWidth="1"/>
    <col min="9471" max="9716" width="9.140625" style="127"/>
    <col min="9717" max="9718" width="1.7109375" style="127" customWidth="1"/>
    <col min="9719" max="9719" width="43.5703125" style="127" customWidth="1"/>
    <col min="9720" max="9720" width="7.42578125" style="127" customWidth="1"/>
    <col min="9721" max="9721" width="0.85546875" style="127" customWidth="1"/>
    <col min="9722" max="9722" width="13.7109375" style="127" customWidth="1"/>
    <col min="9723" max="9723" width="0.85546875" style="127" customWidth="1"/>
    <col min="9724" max="9724" width="13.7109375" style="127" customWidth="1"/>
    <col min="9725" max="9725" width="0.85546875" style="127" customWidth="1"/>
    <col min="9726" max="9726" width="13.7109375" style="127" customWidth="1"/>
    <col min="9727" max="9972" width="9.140625" style="127"/>
    <col min="9973" max="9974" width="1.7109375" style="127" customWidth="1"/>
    <col min="9975" max="9975" width="43.5703125" style="127" customWidth="1"/>
    <col min="9976" max="9976" width="7.42578125" style="127" customWidth="1"/>
    <col min="9977" max="9977" width="0.85546875" style="127" customWidth="1"/>
    <col min="9978" max="9978" width="13.7109375" style="127" customWidth="1"/>
    <col min="9979" max="9979" width="0.85546875" style="127" customWidth="1"/>
    <col min="9980" max="9980" width="13.7109375" style="127" customWidth="1"/>
    <col min="9981" max="9981" width="0.85546875" style="127" customWidth="1"/>
    <col min="9982" max="9982" width="13.7109375" style="127" customWidth="1"/>
    <col min="9983" max="10228" width="9.140625" style="127"/>
    <col min="10229" max="10230" width="1.7109375" style="127" customWidth="1"/>
    <col min="10231" max="10231" width="43.5703125" style="127" customWidth="1"/>
    <col min="10232" max="10232" width="7.42578125" style="127" customWidth="1"/>
    <col min="10233" max="10233" width="0.85546875" style="127" customWidth="1"/>
    <col min="10234" max="10234" width="13.7109375" style="127" customWidth="1"/>
    <col min="10235" max="10235" width="0.85546875" style="127" customWidth="1"/>
    <col min="10236" max="10236" width="13.7109375" style="127" customWidth="1"/>
    <col min="10237" max="10237" width="0.85546875" style="127" customWidth="1"/>
    <col min="10238" max="10238" width="13.7109375" style="127" customWidth="1"/>
    <col min="10239" max="10484" width="9.140625" style="127"/>
    <col min="10485" max="10486" width="1.7109375" style="127" customWidth="1"/>
    <col min="10487" max="10487" width="43.5703125" style="127" customWidth="1"/>
    <col min="10488" max="10488" width="7.42578125" style="127" customWidth="1"/>
    <col min="10489" max="10489" width="0.85546875" style="127" customWidth="1"/>
    <col min="10490" max="10490" width="13.7109375" style="127" customWidth="1"/>
    <col min="10491" max="10491" width="0.85546875" style="127" customWidth="1"/>
    <col min="10492" max="10492" width="13.7109375" style="127" customWidth="1"/>
    <col min="10493" max="10493" width="0.85546875" style="127" customWidth="1"/>
    <col min="10494" max="10494" width="13.7109375" style="127" customWidth="1"/>
    <col min="10495" max="10740" width="9.140625" style="127"/>
    <col min="10741" max="10742" width="1.7109375" style="127" customWidth="1"/>
    <col min="10743" max="10743" width="43.5703125" style="127" customWidth="1"/>
    <col min="10744" max="10744" width="7.42578125" style="127" customWidth="1"/>
    <col min="10745" max="10745" width="0.85546875" style="127" customWidth="1"/>
    <col min="10746" max="10746" width="13.7109375" style="127" customWidth="1"/>
    <col min="10747" max="10747" width="0.85546875" style="127" customWidth="1"/>
    <col min="10748" max="10748" width="13.7109375" style="127" customWidth="1"/>
    <col min="10749" max="10749" width="0.85546875" style="127" customWidth="1"/>
    <col min="10750" max="10750" width="13.7109375" style="127" customWidth="1"/>
    <col min="10751" max="10996" width="9.140625" style="127"/>
    <col min="10997" max="10998" width="1.7109375" style="127" customWidth="1"/>
    <col min="10999" max="10999" width="43.5703125" style="127" customWidth="1"/>
    <col min="11000" max="11000" width="7.42578125" style="127" customWidth="1"/>
    <col min="11001" max="11001" width="0.85546875" style="127" customWidth="1"/>
    <col min="11002" max="11002" width="13.7109375" style="127" customWidth="1"/>
    <col min="11003" max="11003" width="0.85546875" style="127" customWidth="1"/>
    <col min="11004" max="11004" width="13.7109375" style="127" customWidth="1"/>
    <col min="11005" max="11005" width="0.85546875" style="127" customWidth="1"/>
    <col min="11006" max="11006" width="13.7109375" style="127" customWidth="1"/>
    <col min="11007" max="11252" width="9.140625" style="127"/>
    <col min="11253" max="11254" width="1.7109375" style="127" customWidth="1"/>
    <col min="11255" max="11255" width="43.5703125" style="127" customWidth="1"/>
    <col min="11256" max="11256" width="7.42578125" style="127" customWidth="1"/>
    <col min="11257" max="11257" width="0.85546875" style="127" customWidth="1"/>
    <col min="11258" max="11258" width="13.7109375" style="127" customWidth="1"/>
    <col min="11259" max="11259" width="0.85546875" style="127" customWidth="1"/>
    <col min="11260" max="11260" width="13.7109375" style="127" customWidth="1"/>
    <col min="11261" max="11261" width="0.85546875" style="127" customWidth="1"/>
    <col min="11262" max="11262" width="13.7109375" style="127" customWidth="1"/>
    <col min="11263" max="11508" width="9.140625" style="127"/>
    <col min="11509" max="11510" width="1.7109375" style="127" customWidth="1"/>
    <col min="11511" max="11511" width="43.5703125" style="127" customWidth="1"/>
    <col min="11512" max="11512" width="7.42578125" style="127" customWidth="1"/>
    <col min="11513" max="11513" width="0.85546875" style="127" customWidth="1"/>
    <col min="11514" max="11514" width="13.7109375" style="127" customWidth="1"/>
    <col min="11515" max="11515" width="0.85546875" style="127" customWidth="1"/>
    <col min="11516" max="11516" width="13.7109375" style="127" customWidth="1"/>
    <col min="11517" max="11517" width="0.85546875" style="127" customWidth="1"/>
    <col min="11518" max="11518" width="13.7109375" style="127" customWidth="1"/>
    <col min="11519" max="11764" width="9.140625" style="127"/>
    <col min="11765" max="11766" width="1.7109375" style="127" customWidth="1"/>
    <col min="11767" max="11767" width="43.5703125" style="127" customWidth="1"/>
    <col min="11768" max="11768" width="7.42578125" style="127" customWidth="1"/>
    <col min="11769" max="11769" width="0.85546875" style="127" customWidth="1"/>
    <col min="11770" max="11770" width="13.7109375" style="127" customWidth="1"/>
    <col min="11771" max="11771" width="0.85546875" style="127" customWidth="1"/>
    <col min="11772" max="11772" width="13.7109375" style="127" customWidth="1"/>
    <col min="11773" max="11773" width="0.85546875" style="127" customWidth="1"/>
    <col min="11774" max="11774" width="13.7109375" style="127" customWidth="1"/>
    <col min="11775" max="12020" width="9.140625" style="127"/>
    <col min="12021" max="12022" width="1.7109375" style="127" customWidth="1"/>
    <col min="12023" max="12023" width="43.5703125" style="127" customWidth="1"/>
    <col min="12024" max="12024" width="7.42578125" style="127" customWidth="1"/>
    <col min="12025" max="12025" width="0.85546875" style="127" customWidth="1"/>
    <col min="12026" max="12026" width="13.7109375" style="127" customWidth="1"/>
    <col min="12027" max="12027" width="0.85546875" style="127" customWidth="1"/>
    <col min="12028" max="12028" width="13.7109375" style="127" customWidth="1"/>
    <col min="12029" max="12029" width="0.85546875" style="127" customWidth="1"/>
    <col min="12030" max="12030" width="13.7109375" style="127" customWidth="1"/>
    <col min="12031" max="12276" width="9.140625" style="127"/>
    <col min="12277" max="12278" width="1.7109375" style="127" customWidth="1"/>
    <col min="12279" max="12279" width="43.5703125" style="127" customWidth="1"/>
    <col min="12280" max="12280" width="7.42578125" style="127" customWidth="1"/>
    <col min="12281" max="12281" width="0.85546875" style="127" customWidth="1"/>
    <col min="12282" max="12282" width="13.7109375" style="127" customWidth="1"/>
    <col min="12283" max="12283" width="0.85546875" style="127" customWidth="1"/>
    <col min="12284" max="12284" width="13.7109375" style="127" customWidth="1"/>
    <col min="12285" max="12285" width="0.85546875" style="127" customWidth="1"/>
    <col min="12286" max="12286" width="13.7109375" style="127" customWidth="1"/>
    <col min="12287" max="12532" width="9.140625" style="127"/>
    <col min="12533" max="12534" width="1.7109375" style="127" customWidth="1"/>
    <col min="12535" max="12535" width="43.5703125" style="127" customWidth="1"/>
    <col min="12536" max="12536" width="7.42578125" style="127" customWidth="1"/>
    <col min="12537" max="12537" width="0.85546875" style="127" customWidth="1"/>
    <col min="12538" max="12538" width="13.7109375" style="127" customWidth="1"/>
    <col min="12539" max="12539" width="0.85546875" style="127" customWidth="1"/>
    <col min="12540" max="12540" width="13.7109375" style="127" customWidth="1"/>
    <col min="12541" max="12541" width="0.85546875" style="127" customWidth="1"/>
    <col min="12542" max="12542" width="13.7109375" style="127" customWidth="1"/>
    <col min="12543" max="12788" width="9.140625" style="127"/>
    <col min="12789" max="12790" width="1.7109375" style="127" customWidth="1"/>
    <col min="12791" max="12791" width="43.5703125" style="127" customWidth="1"/>
    <col min="12792" max="12792" width="7.42578125" style="127" customWidth="1"/>
    <col min="12793" max="12793" width="0.85546875" style="127" customWidth="1"/>
    <col min="12794" max="12794" width="13.7109375" style="127" customWidth="1"/>
    <col min="12795" max="12795" width="0.85546875" style="127" customWidth="1"/>
    <col min="12796" max="12796" width="13.7109375" style="127" customWidth="1"/>
    <col min="12797" max="12797" width="0.85546875" style="127" customWidth="1"/>
    <col min="12798" max="12798" width="13.7109375" style="127" customWidth="1"/>
    <col min="12799" max="13044" width="9.140625" style="127"/>
    <col min="13045" max="13046" width="1.7109375" style="127" customWidth="1"/>
    <col min="13047" max="13047" width="43.5703125" style="127" customWidth="1"/>
    <col min="13048" max="13048" width="7.42578125" style="127" customWidth="1"/>
    <col min="13049" max="13049" width="0.85546875" style="127" customWidth="1"/>
    <col min="13050" max="13050" width="13.7109375" style="127" customWidth="1"/>
    <col min="13051" max="13051" width="0.85546875" style="127" customWidth="1"/>
    <col min="13052" max="13052" width="13.7109375" style="127" customWidth="1"/>
    <col min="13053" max="13053" width="0.85546875" style="127" customWidth="1"/>
    <col min="13054" max="13054" width="13.7109375" style="127" customWidth="1"/>
    <col min="13055" max="13300" width="9.140625" style="127"/>
    <col min="13301" max="13302" width="1.7109375" style="127" customWidth="1"/>
    <col min="13303" max="13303" width="43.5703125" style="127" customWidth="1"/>
    <col min="13304" max="13304" width="7.42578125" style="127" customWidth="1"/>
    <col min="13305" max="13305" width="0.85546875" style="127" customWidth="1"/>
    <col min="13306" max="13306" width="13.7109375" style="127" customWidth="1"/>
    <col min="13307" max="13307" width="0.85546875" style="127" customWidth="1"/>
    <col min="13308" max="13308" width="13.7109375" style="127" customWidth="1"/>
    <col min="13309" max="13309" width="0.85546875" style="127" customWidth="1"/>
    <col min="13310" max="13310" width="13.7109375" style="127" customWidth="1"/>
    <col min="13311" max="13556" width="9.140625" style="127"/>
    <col min="13557" max="13558" width="1.7109375" style="127" customWidth="1"/>
    <col min="13559" max="13559" width="43.5703125" style="127" customWidth="1"/>
    <col min="13560" max="13560" width="7.42578125" style="127" customWidth="1"/>
    <col min="13561" max="13561" width="0.85546875" style="127" customWidth="1"/>
    <col min="13562" max="13562" width="13.7109375" style="127" customWidth="1"/>
    <col min="13563" max="13563" width="0.85546875" style="127" customWidth="1"/>
    <col min="13564" max="13564" width="13.7109375" style="127" customWidth="1"/>
    <col min="13565" max="13565" width="0.85546875" style="127" customWidth="1"/>
    <col min="13566" max="13566" width="13.7109375" style="127" customWidth="1"/>
    <col min="13567" max="13812" width="9.140625" style="127"/>
    <col min="13813" max="13814" width="1.7109375" style="127" customWidth="1"/>
    <col min="13815" max="13815" width="43.5703125" style="127" customWidth="1"/>
    <col min="13816" max="13816" width="7.42578125" style="127" customWidth="1"/>
    <col min="13817" max="13817" width="0.85546875" style="127" customWidth="1"/>
    <col min="13818" max="13818" width="13.7109375" style="127" customWidth="1"/>
    <col min="13819" max="13819" width="0.85546875" style="127" customWidth="1"/>
    <col min="13820" max="13820" width="13.7109375" style="127" customWidth="1"/>
    <col min="13821" max="13821" width="0.85546875" style="127" customWidth="1"/>
    <col min="13822" max="13822" width="13.7109375" style="127" customWidth="1"/>
    <col min="13823" max="14068" width="9.140625" style="127"/>
    <col min="14069" max="14070" width="1.7109375" style="127" customWidth="1"/>
    <col min="14071" max="14071" width="43.5703125" style="127" customWidth="1"/>
    <col min="14072" max="14072" width="7.42578125" style="127" customWidth="1"/>
    <col min="14073" max="14073" width="0.85546875" style="127" customWidth="1"/>
    <col min="14074" max="14074" width="13.7109375" style="127" customWidth="1"/>
    <col min="14075" max="14075" width="0.85546875" style="127" customWidth="1"/>
    <col min="14076" max="14076" width="13.7109375" style="127" customWidth="1"/>
    <col min="14077" max="14077" width="0.85546875" style="127" customWidth="1"/>
    <col min="14078" max="14078" width="13.7109375" style="127" customWidth="1"/>
    <col min="14079" max="14324" width="9.140625" style="127"/>
    <col min="14325" max="14326" width="1.7109375" style="127" customWidth="1"/>
    <col min="14327" max="14327" width="43.5703125" style="127" customWidth="1"/>
    <col min="14328" max="14328" width="7.42578125" style="127" customWidth="1"/>
    <col min="14329" max="14329" width="0.85546875" style="127" customWidth="1"/>
    <col min="14330" max="14330" width="13.7109375" style="127" customWidth="1"/>
    <col min="14331" max="14331" width="0.85546875" style="127" customWidth="1"/>
    <col min="14332" max="14332" width="13.7109375" style="127" customWidth="1"/>
    <col min="14333" max="14333" width="0.85546875" style="127" customWidth="1"/>
    <col min="14334" max="14334" width="13.7109375" style="127" customWidth="1"/>
    <col min="14335" max="14580" width="9.140625" style="127"/>
    <col min="14581" max="14582" width="1.7109375" style="127" customWidth="1"/>
    <col min="14583" max="14583" width="43.5703125" style="127" customWidth="1"/>
    <col min="14584" max="14584" width="7.42578125" style="127" customWidth="1"/>
    <col min="14585" max="14585" width="0.85546875" style="127" customWidth="1"/>
    <col min="14586" max="14586" width="13.7109375" style="127" customWidth="1"/>
    <col min="14587" max="14587" width="0.85546875" style="127" customWidth="1"/>
    <col min="14588" max="14588" width="13.7109375" style="127" customWidth="1"/>
    <col min="14589" max="14589" width="0.85546875" style="127" customWidth="1"/>
    <col min="14590" max="14590" width="13.7109375" style="127" customWidth="1"/>
    <col min="14591" max="14836" width="9.140625" style="127"/>
    <col min="14837" max="14838" width="1.7109375" style="127" customWidth="1"/>
    <col min="14839" max="14839" width="43.5703125" style="127" customWidth="1"/>
    <col min="14840" max="14840" width="7.42578125" style="127" customWidth="1"/>
    <col min="14841" max="14841" width="0.85546875" style="127" customWidth="1"/>
    <col min="14842" max="14842" width="13.7109375" style="127" customWidth="1"/>
    <col min="14843" max="14843" width="0.85546875" style="127" customWidth="1"/>
    <col min="14844" max="14844" width="13.7109375" style="127" customWidth="1"/>
    <col min="14845" max="14845" width="0.85546875" style="127" customWidth="1"/>
    <col min="14846" max="14846" width="13.7109375" style="127" customWidth="1"/>
    <col min="14847" max="15092" width="9.140625" style="127"/>
    <col min="15093" max="15094" width="1.7109375" style="127" customWidth="1"/>
    <col min="15095" max="15095" width="43.5703125" style="127" customWidth="1"/>
    <col min="15096" max="15096" width="7.42578125" style="127" customWidth="1"/>
    <col min="15097" max="15097" width="0.85546875" style="127" customWidth="1"/>
    <col min="15098" max="15098" width="13.7109375" style="127" customWidth="1"/>
    <col min="15099" max="15099" width="0.85546875" style="127" customWidth="1"/>
    <col min="15100" max="15100" width="13.7109375" style="127" customWidth="1"/>
    <col min="15101" max="15101" width="0.85546875" style="127" customWidth="1"/>
    <col min="15102" max="15102" width="13.7109375" style="127" customWidth="1"/>
    <col min="15103" max="15348" width="9.140625" style="127"/>
    <col min="15349" max="15350" width="1.7109375" style="127" customWidth="1"/>
    <col min="15351" max="15351" width="43.5703125" style="127" customWidth="1"/>
    <col min="15352" max="15352" width="7.42578125" style="127" customWidth="1"/>
    <col min="15353" max="15353" width="0.85546875" style="127" customWidth="1"/>
    <col min="15354" max="15354" width="13.7109375" style="127" customWidth="1"/>
    <col min="15355" max="15355" width="0.85546875" style="127" customWidth="1"/>
    <col min="15356" max="15356" width="13.7109375" style="127" customWidth="1"/>
    <col min="15357" max="15357" width="0.85546875" style="127" customWidth="1"/>
    <col min="15358" max="15358" width="13.7109375" style="127" customWidth="1"/>
    <col min="15359" max="15604" width="9.140625" style="127"/>
    <col min="15605" max="15606" width="1.7109375" style="127" customWidth="1"/>
    <col min="15607" max="15607" width="43.5703125" style="127" customWidth="1"/>
    <col min="15608" max="15608" width="7.42578125" style="127" customWidth="1"/>
    <col min="15609" max="15609" width="0.85546875" style="127" customWidth="1"/>
    <col min="15610" max="15610" width="13.7109375" style="127" customWidth="1"/>
    <col min="15611" max="15611" width="0.85546875" style="127" customWidth="1"/>
    <col min="15612" max="15612" width="13.7109375" style="127" customWidth="1"/>
    <col min="15613" max="15613" width="0.85546875" style="127" customWidth="1"/>
    <col min="15614" max="15614" width="13.7109375" style="127" customWidth="1"/>
    <col min="15615" max="15860" width="9.140625" style="127"/>
    <col min="15861" max="15862" width="1.7109375" style="127" customWidth="1"/>
    <col min="15863" max="15863" width="43.5703125" style="127" customWidth="1"/>
    <col min="15864" max="15864" width="7.42578125" style="127" customWidth="1"/>
    <col min="15865" max="15865" width="0.85546875" style="127" customWidth="1"/>
    <col min="15866" max="15866" width="13.7109375" style="127" customWidth="1"/>
    <col min="15867" max="15867" width="0.85546875" style="127" customWidth="1"/>
    <col min="15868" max="15868" width="13.7109375" style="127" customWidth="1"/>
    <col min="15869" max="15869" width="0.85546875" style="127" customWidth="1"/>
    <col min="15870" max="15870" width="13.7109375" style="127" customWidth="1"/>
    <col min="15871" max="16116" width="9.140625" style="127"/>
    <col min="16117" max="16118" width="1.7109375" style="127" customWidth="1"/>
    <col min="16119" max="16119" width="43.5703125" style="127" customWidth="1"/>
    <col min="16120" max="16120" width="7.42578125" style="127" customWidth="1"/>
    <col min="16121" max="16121" width="0.85546875" style="127" customWidth="1"/>
    <col min="16122" max="16122" width="13.7109375" style="127" customWidth="1"/>
    <col min="16123" max="16123" width="0.85546875" style="127" customWidth="1"/>
    <col min="16124" max="16124" width="13.7109375" style="127" customWidth="1"/>
    <col min="16125" max="16125" width="0.85546875" style="127" customWidth="1"/>
    <col min="16126" max="16126" width="13.7109375" style="127" customWidth="1"/>
    <col min="16127" max="16380" width="9.140625" style="127"/>
    <col min="16381" max="16384" width="9.140625" style="127" customWidth="1"/>
  </cols>
  <sheetData>
    <row r="1" spans="1:12" ht="21.75" customHeight="1" x14ac:dyDescent="0.5">
      <c r="A1" s="125" t="s">
        <v>37</v>
      </c>
      <c r="B1" s="126"/>
      <c r="C1" s="126"/>
    </row>
    <row r="2" spans="1:12" ht="21.75" customHeight="1" x14ac:dyDescent="0.5">
      <c r="A2" s="126" t="s">
        <v>134</v>
      </c>
      <c r="B2" s="126"/>
      <c r="C2" s="126"/>
    </row>
    <row r="3" spans="1:12" ht="21.75" customHeight="1" x14ac:dyDescent="0.5">
      <c r="A3" s="129" t="s">
        <v>82</v>
      </c>
      <c r="B3" s="129"/>
      <c r="C3" s="129"/>
      <c r="D3" s="130"/>
      <c r="E3" s="130"/>
      <c r="F3" s="130"/>
      <c r="G3" s="131"/>
      <c r="H3" s="130"/>
      <c r="I3" s="131"/>
      <c r="J3" s="131"/>
      <c r="K3" s="131"/>
      <c r="L3" s="131"/>
    </row>
    <row r="4" spans="1:12" ht="12" customHeight="1" x14ac:dyDescent="0.5"/>
    <row r="5" spans="1:12" ht="18" customHeight="1" x14ac:dyDescent="0.5">
      <c r="F5" s="163" t="s">
        <v>3</v>
      </c>
      <c r="G5" s="163"/>
      <c r="H5" s="163"/>
      <c r="I5" s="59"/>
      <c r="J5" s="163" t="s">
        <v>4</v>
      </c>
      <c r="K5" s="163"/>
      <c r="L5" s="163"/>
    </row>
    <row r="6" spans="1:12" ht="18" customHeight="1" x14ac:dyDescent="0.5">
      <c r="D6" s="132"/>
      <c r="E6" s="132"/>
      <c r="F6" s="68" t="s">
        <v>5</v>
      </c>
      <c r="G6" s="133"/>
      <c r="H6" s="68" t="s">
        <v>6</v>
      </c>
      <c r="I6" s="69"/>
      <c r="J6" s="68" t="s">
        <v>5</v>
      </c>
      <c r="K6" s="133"/>
      <c r="L6" s="68" t="s">
        <v>6</v>
      </c>
    </row>
    <row r="7" spans="1:12" ht="18" customHeight="1" x14ac:dyDescent="0.5">
      <c r="D7" s="134" t="s">
        <v>7</v>
      </c>
      <c r="E7" s="89"/>
      <c r="F7" s="8" t="s">
        <v>8</v>
      </c>
      <c r="G7" s="133"/>
      <c r="H7" s="8" t="s">
        <v>8</v>
      </c>
      <c r="I7" s="7"/>
      <c r="J7" s="49" t="s">
        <v>8</v>
      </c>
      <c r="K7" s="48"/>
      <c r="L7" s="49" t="s">
        <v>8</v>
      </c>
    </row>
    <row r="8" spans="1:12" ht="6" customHeight="1" x14ac:dyDescent="0.5">
      <c r="A8" s="135"/>
      <c r="B8" s="135"/>
      <c r="C8" s="135"/>
      <c r="D8" s="136"/>
      <c r="E8" s="136"/>
      <c r="F8" s="137"/>
      <c r="G8" s="137"/>
      <c r="H8" s="137"/>
      <c r="I8" s="137"/>
      <c r="J8" s="137"/>
      <c r="K8" s="137"/>
      <c r="L8" s="137"/>
    </row>
    <row r="9" spans="1:12" ht="18" customHeight="1" x14ac:dyDescent="0.5">
      <c r="A9" s="126" t="s">
        <v>135</v>
      </c>
      <c r="D9" s="89"/>
      <c r="E9" s="89"/>
      <c r="F9" s="47"/>
      <c r="G9" s="133"/>
      <c r="H9" s="47"/>
      <c r="I9" s="133"/>
      <c r="J9" s="47"/>
      <c r="K9" s="48"/>
      <c r="L9" s="47"/>
    </row>
    <row r="10" spans="1:12" ht="18" customHeight="1" x14ac:dyDescent="0.5">
      <c r="A10" s="127" t="s">
        <v>99</v>
      </c>
      <c r="B10" s="138"/>
      <c r="C10" s="138"/>
      <c r="D10" s="136"/>
      <c r="E10" s="136"/>
      <c r="F10" s="137">
        <f>'9-10'!F34</f>
        <v>-119980690</v>
      </c>
      <c r="G10" s="137"/>
      <c r="H10" s="137">
        <f>'9-10'!H34</f>
        <v>-379792483</v>
      </c>
      <c r="I10" s="137"/>
      <c r="J10" s="137">
        <f>'9-10'!J34</f>
        <v>-128557084</v>
      </c>
      <c r="K10" s="137"/>
      <c r="L10" s="137">
        <f>'9-10'!L34</f>
        <v>-374389608</v>
      </c>
    </row>
    <row r="11" spans="1:12" ht="18" customHeight="1" x14ac:dyDescent="0.5">
      <c r="A11" s="167" t="s">
        <v>136</v>
      </c>
      <c r="B11" s="167"/>
      <c r="C11" s="167"/>
      <c r="D11" s="136"/>
      <c r="E11" s="136"/>
      <c r="F11" s="137"/>
      <c r="G11" s="137"/>
      <c r="H11" s="137"/>
      <c r="I11" s="137"/>
      <c r="J11" s="137"/>
      <c r="K11" s="137"/>
      <c r="L11" s="137"/>
    </row>
    <row r="12" spans="1:12" ht="18" customHeight="1" x14ac:dyDescent="0.5">
      <c r="B12" s="167" t="s">
        <v>96</v>
      </c>
      <c r="C12" s="167"/>
      <c r="D12" s="136"/>
      <c r="E12" s="136"/>
      <c r="F12" s="137">
        <v>50393184</v>
      </c>
      <c r="G12" s="137"/>
      <c r="H12" s="137">
        <v>56550588</v>
      </c>
      <c r="I12" s="137"/>
      <c r="J12" s="137">
        <v>51125661</v>
      </c>
      <c r="K12" s="137"/>
      <c r="L12" s="137">
        <v>56550588</v>
      </c>
    </row>
    <row r="13" spans="1:12" ht="18" customHeight="1" x14ac:dyDescent="0.5">
      <c r="B13" s="167" t="s">
        <v>137</v>
      </c>
      <c r="C13" s="167"/>
      <c r="D13" s="136">
        <v>31</v>
      </c>
      <c r="E13" s="136"/>
      <c r="F13" s="137">
        <v>16236758</v>
      </c>
      <c r="G13" s="137"/>
      <c r="H13" s="137">
        <v>20901483</v>
      </c>
      <c r="I13" s="137"/>
      <c r="J13" s="137">
        <v>14490377</v>
      </c>
      <c r="K13" s="137"/>
      <c r="L13" s="137">
        <v>19847149</v>
      </c>
    </row>
    <row r="14" spans="1:12" ht="18" customHeight="1" x14ac:dyDescent="0.5">
      <c r="B14" s="167" t="s">
        <v>138</v>
      </c>
      <c r="C14" s="167"/>
      <c r="D14" s="136">
        <v>30</v>
      </c>
      <c r="E14" s="136"/>
      <c r="F14" s="137">
        <v>-9551</v>
      </c>
      <c r="G14" s="137"/>
      <c r="H14" s="137">
        <v>-1817152</v>
      </c>
      <c r="I14" s="137"/>
      <c r="J14" s="137">
        <v>-9551</v>
      </c>
      <c r="K14" s="137"/>
      <c r="L14" s="137">
        <v>-1817152</v>
      </c>
    </row>
    <row r="15" spans="1:12" ht="18" customHeight="1" x14ac:dyDescent="0.5">
      <c r="B15" s="139" t="s">
        <v>139</v>
      </c>
      <c r="C15" s="135"/>
      <c r="D15" s="136" t="s">
        <v>209</v>
      </c>
      <c r="E15" s="136"/>
      <c r="F15" s="137">
        <v>3296366</v>
      </c>
      <c r="G15" s="137"/>
      <c r="H15" s="137">
        <v>0</v>
      </c>
      <c r="I15" s="137"/>
      <c r="J15" s="137">
        <v>5999800</v>
      </c>
      <c r="K15" s="137"/>
      <c r="L15" s="137">
        <v>0</v>
      </c>
    </row>
    <row r="16" spans="1:12" ht="18" customHeight="1" x14ac:dyDescent="0.5">
      <c r="B16" s="139" t="s">
        <v>215</v>
      </c>
      <c r="C16" s="135"/>
      <c r="D16" s="136"/>
      <c r="E16" s="136"/>
      <c r="F16" s="137"/>
      <c r="G16" s="137"/>
      <c r="H16" s="137"/>
      <c r="I16" s="137"/>
      <c r="J16" s="137"/>
      <c r="K16" s="137"/>
      <c r="L16" s="137"/>
    </row>
    <row r="17" spans="2:12" ht="18" customHeight="1" x14ac:dyDescent="0.5">
      <c r="C17" s="139" t="s">
        <v>216</v>
      </c>
      <c r="D17" s="136"/>
      <c r="E17" s="136"/>
      <c r="F17" s="137">
        <v>-77850</v>
      </c>
      <c r="G17" s="137"/>
      <c r="H17" s="137">
        <v>0</v>
      </c>
      <c r="I17" s="137"/>
      <c r="J17" s="137">
        <v>0</v>
      </c>
      <c r="K17" s="137"/>
      <c r="L17" s="137">
        <v>0</v>
      </c>
    </row>
    <row r="18" spans="2:12" ht="18" customHeight="1" x14ac:dyDescent="0.5">
      <c r="B18" s="167" t="s">
        <v>140</v>
      </c>
      <c r="C18" s="167"/>
      <c r="D18" s="136">
        <v>30</v>
      </c>
      <c r="E18" s="136"/>
      <c r="F18" s="137">
        <v>56280</v>
      </c>
      <c r="G18" s="137"/>
      <c r="H18" s="137">
        <v>40993</v>
      </c>
      <c r="I18" s="137"/>
      <c r="J18" s="137">
        <v>56280</v>
      </c>
      <c r="K18" s="137"/>
      <c r="L18" s="137">
        <v>40993</v>
      </c>
    </row>
    <row r="19" spans="2:12" ht="18" customHeight="1" x14ac:dyDescent="0.5">
      <c r="B19" s="167" t="s">
        <v>141</v>
      </c>
      <c r="C19" s="167"/>
      <c r="D19" s="136"/>
      <c r="E19" s="136"/>
      <c r="F19" s="137">
        <v>-12891921</v>
      </c>
      <c r="G19" s="137"/>
      <c r="H19" s="137">
        <v>-31411270</v>
      </c>
      <c r="I19" s="137"/>
      <c r="J19" s="137">
        <v>-12891921</v>
      </c>
      <c r="K19" s="137"/>
      <c r="L19" s="137">
        <v>-31411270</v>
      </c>
    </row>
    <row r="20" spans="2:12" ht="18" customHeight="1" x14ac:dyDescent="0.5">
      <c r="B20" s="167" t="s">
        <v>142</v>
      </c>
      <c r="C20" s="167"/>
      <c r="D20" s="136"/>
      <c r="E20" s="136"/>
      <c r="F20" s="137">
        <v>5032141</v>
      </c>
      <c r="G20" s="137"/>
      <c r="H20" s="137">
        <v>38007244</v>
      </c>
      <c r="I20" s="137"/>
      <c r="J20" s="137">
        <v>5032141</v>
      </c>
      <c r="K20" s="137"/>
      <c r="L20" s="137">
        <v>38007244</v>
      </c>
    </row>
    <row r="21" spans="2:12" ht="18" customHeight="1" x14ac:dyDescent="0.5">
      <c r="B21" s="167" t="s">
        <v>143</v>
      </c>
      <c r="C21" s="167"/>
      <c r="D21" s="136">
        <v>13</v>
      </c>
      <c r="E21" s="136"/>
      <c r="F21" s="137">
        <v>-398407</v>
      </c>
      <c r="G21" s="137"/>
      <c r="H21" s="137">
        <v>-1990916</v>
      </c>
      <c r="I21" s="137"/>
      <c r="J21" s="137">
        <v>-398407</v>
      </c>
      <c r="K21" s="137"/>
      <c r="L21" s="137">
        <v>-1990916</v>
      </c>
    </row>
    <row r="22" spans="2:12" ht="18" customHeight="1" x14ac:dyDescent="0.5">
      <c r="B22" s="167" t="s">
        <v>144</v>
      </c>
      <c r="C22" s="167"/>
      <c r="D22" s="136">
        <v>24</v>
      </c>
      <c r="E22" s="136"/>
      <c r="F22" s="137">
        <v>7921919</v>
      </c>
      <c r="G22" s="137"/>
      <c r="H22" s="137">
        <v>9056284</v>
      </c>
      <c r="I22" s="137"/>
      <c r="J22" s="137">
        <v>7921919</v>
      </c>
      <c r="K22" s="137"/>
      <c r="L22" s="137">
        <v>9056284</v>
      </c>
    </row>
    <row r="23" spans="2:12" ht="18" customHeight="1" x14ac:dyDescent="0.5">
      <c r="B23" s="167" t="s">
        <v>145</v>
      </c>
      <c r="C23" s="167"/>
      <c r="D23" s="136">
        <v>29</v>
      </c>
      <c r="E23" s="136"/>
      <c r="F23" s="137">
        <v>-1078134</v>
      </c>
      <c r="G23" s="137"/>
      <c r="H23" s="137">
        <v>-1402615</v>
      </c>
      <c r="I23" s="137"/>
      <c r="J23" s="137">
        <v>-1079014</v>
      </c>
      <c r="K23" s="137"/>
      <c r="L23" s="137">
        <v>-1395204</v>
      </c>
    </row>
    <row r="24" spans="2:12" ht="18" customHeight="1" x14ac:dyDescent="0.5">
      <c r="B24" s="167" t="s">
        <v>97</v>
      </c>
      <c r="C24" s="167"/>
      <c r="D24" s="136"/>
      <c r="E24" s="136"/>
      <c r="F24" s="137">
        <v>8433474</v>
      </c>
      <c r="G24" s="137"/>
      <c r="H24" s="137">
        <v>10684583</v>
      </c>
      <c r="I24" s="137"/>
      <c r="J24" s="137">
        <v>8387484</v>
      </c>
      <c r="K24" s="137"/>
      <c r="L24" s="137">
        <v>10649634</v>
      </c>
    </row>
    <row r="25" spans="2:12" ht="18" customHeight="1" x14ac:dyDescent="0.5">
      <c r="B25" s="167" t="s">
        <v>146</v>
      </c>
      <c r="C25" s="167"/>
      <c r="D25" s="136"/>
      <c r="E25" s="136"/>
      <c r="F25" s="137">
        <v>-4794453</v>
      </c>
      <c r="G25" s="137"/>
      <c r="H25" s="137">
        <v>-591104</v>
      </c>
      <c r="I25" s="137"/>
      <c r="J25" s="137">
        <v>-4794453</v>
      </c>
      <c r="K25" s="137"/>
      <c r="L25" s="137">
        <v>-591104</v>
      </c>
    </row>
    <row r="26" spans="2:12" ht="18" customHeight="1" x14ac:dyDescent="0.5">
      <c r="B26" s="167" t="s">
        <v>147</v>
      </c>
      <c r="C26" s="167"/>
      <c r="D26" s="136">
        <v>15.3</v>
      </c>
      <c r="E26" s="136"/>
      <c r="F26" s="137">
        <v>-6955959</v>
      </c>
      <c r="G26" s="137"/>
      <c r="H26" s="137">
        <v>550325</v>
      </c>
      <c r="I26" s="137"/>
      <c r="J26" s="137">
        <v>0</v>
      </c>
      <c r="K26" s="137"/>
      <c r="L26" s="137">
        <v>0</v>
      </c>
    </row>
    <row r="27" spans="2:12" ht="18" customHeight="1" x14ac:dyDescent="0.5">
      <c r="B27" s="167" t="s">
        <v>148</v>
      </c>
      <c r="C27" s="167"/>
      <c r="D27" s="136">
        <v>15.2</v>
      </c>
      <c r="E27" s="136"/>
      <c r="F27" s="137">
        <v>0</v>
      </c>
      <c r="G27" s="137"/>
      <c r="H27" s="137">
        <v>-4771848</v>
      </c>
      <c r="I27" s="137"/>
      <c r="J27" s="137">
        <v>0</v>
      </c>
      <c r="K27" s="137"/>
      <c r="L27" s="137">
        <v>500000</v>
      </c>
    </row>
    <row r="28" spans="2:12" ht="18" customHeight="1" x14ac:dyDescent="0.5">
      <c r="B28" s="74" t="s">
        <v>149</v>
      </c>
      <c r="C28" s="135"/>
      <c r="D28" s="136"/>
      <c r="E28" s="136"/>
      <c r="F28" s="137"/>
      <c r="G28" s="137"/>
      <c r="H28" s="137"/>
      <c r="I28" s="137"/>
      <c r="J28" s="137"/>
      <c r="K28" s="137"/>
      <c r="L28" s="137"/>
    </row>
    <row r="29" spans="2:12" ht="18" customHeight="1" x14ac:dyDescent="0.5">
      <c r="B29" s="140" t="s">
        <v>150</v>
      </c>
      <c r="C29" s="135" t="s">
        <v>14</v>
      </c>
      <c r="D29" s="136">
        <v>12</v>
      </c>
      <c r="E29" s="136"/>
      <c r="F29" s="137">
        <v>-322368</v>
      </c>
      <c r="G29" s="137"/>
      <c r="H29" s="137">
        <v>-2092094</v>
      </c>
      <c r="I29" s="137"/>
      <c r="J29" s="137">
        <v>-322368</v>
      </c>
      <c r="K29" s="137"/>
      <c r="L29" s="137">
        <v>-2092094</v>
      </c>
    </row>
    <row r="30" spans="2:12" ht="18" customHeight="1" x14ac:dyDescent="0.5">
      <c r="B30" s="140" t="s">
        <v>151</v>
      </c>
      <c r="C30" s="135"/>
      <c r="D30" s="136"/>
      <c r="E30" s="136"/>
      <c r="F30" s="137"/>
      <c r="G30" s="137"/>
      <c r="H30" s="137"/>
      <c r="I30" s="137"/>
      <c r="J30" s="137"/>
      <c r="K30" s="137"/>
      <c r="L30" s="137"/>
    </row>
    <row r="31" spans="2:12" ht="18" customHeight="1" x14ac:dyDescent="0.5">
      <c r="B31" s="140"/>
      <c r="C31" s="135" t="s">
        <v>152</v>
      </c>
      <c r="D31" s="136">
        <v>30</v>
      </c>
      <c r="E31" s="136"/>
      <c r="F31" s="137">
        <v>0</v>
      </c>
      <c r="G31" s="137"/>
      <c r="H31" s="137">
        <v>250000</v>
      </c>
      <c r="I31" s="137"/>
      <c r="J31" s="137">
        <v>0</v>
      </c>
      <c r="K31" s="137"/>
      <c r="L31" s="137">
        <v>5250000</v>
      </c>
    </row>
    <row r="32" spans="2:12" ht="6" customHeight="1" x14ac:dyDescent="0.5">
      <c r="B32" s="167"/>
      <c r="C32" s="167"/>
      <c r="D32" s="136"/>
      <c r="E32" s="136"/>
      <c r="F32" s="137"/>
      <c r="G32" s="137"/>
      <c r="H32" s="137"/>
      <c r="I32" s="137"/>
      <c r="J32" s="137"/>
      <c r="K32" s="137"/>
      <c r="L32" s="137"/>
    </row>
    <row r="33" spans="1:14" ht="18" customHeight="1" x14ac:dyDescent="0.5">
      <c r="A33" s="167" t="s">
        <v>153</v>
      </c>
      <c r="B33" s="167"/>
      <c r="C33" s="167"/>
      <c r="D33" s="136"/>
      <c r="E33" s="136"/>
      <c r="F33" s="137"/>
      <c r="G33" s="137"/>
      <c r="H33" s="137"/>
      <c r="I33" s="137"/>
      <c r="J33" s="137"/>
      <c r="K33" s="137"/>
      <c r="L33" s="137"/>
    </row>
    <row r="34" spans="1:14" ht="18" customHeight="1" x14ac:dyDescent="0.5">
      <c r="B34" s="168" t="s">
        <v>210</v>
      </c>
      <c r="C34" s="167"/>
      <c r="D34" s="135"/>
      <c r="E34" s="135"/>
      <c r="F34" s="137">
        <v>15840569</v>
      </c>
      <c r="G34" s="137"/>
      <c r="H34" s="137">
        <v>-147510250</v>
      </c>
      <c r="I34" s="137"/>
      <c r="J34" s="137">
        <v>14138414</v>
      </c>
      <c r="K34" s="137"/>
      <c r="L34" s="137">
        <v>-76941807</v>
      </c>
      <c r="N34" s="128"/>
    </row>
    <row r="35" spans="1:14" ht="18" customHeight="1" x14ac:dyDescent="0.5">
      <c r="B35" s="168" t="s">
        <v>154</v>
      </c>
      <c r="C35" s="167"/>
      <c r="D35" s="135"/>
      <c r="E35" s="135"/>
      <c r="F35" s="137">
        <v>28274914</v>
      </c>
      <c r="G35" s="137"/>
      <c r="H35" s="137">
        <v>105431213</v>
      </c>
      <c r="I35" s="137"/>
      <c r="J35" s="137">
        <v>29589714</v>
      </c>
      <c r="K35" s="137"/>
      <c r="L35" s="137">
        <v>104116413</v>
      </c>
      <c r="N35" s="128"/>
    </row>
    <row r="36" spans="1:14" ht="18" customHeight="1" x14ac:dyDescent="0.5">
      <c r="B36" s="168" t="s">
        <v>155</v>
      </c>
      <c r="C36" s="167"/>
      <c r="D36" s="135"/>
      <c r="E36" s="135"/>
      <c r="F36" s="137">
        <v>2147344</v>
      </c>
      <c r="G36" s="137"/>
      <c r="H36" s="137">
        <v>21352346</v>
      </c>
      <c r="I36" s="137"/>
      <c r="J36" s="137">
        <v>2147344</v>
      </c>
      <c r="K36" s="137"/>
      <c r="L36" s="137">
        <v>21352346</v>
      </c>
      <c r="N36" s="128"/>
    </row>
    <row r="37" spans="1:14" ht="18" customHeight="1" x14ac:dyDescent="0.5">
      <c r="B37" s="168" t="s">
        <v>156</v>
      </c>
      <c r="C37" s="167"/>
      <c r="D37" s="135"/>
      <c r="E37" s="135"/>
      <c r="F37" s="137">
        <v>89458212</v>
      </c>
      <c r="G37" s="137"/>
      <c r="H37" s="137">
        <v>-86097142</v>
      </c>
      <c r="I37" s="137"/>
      <c r="J37" s="137">
        <v>89458212</v>
      </c>
      <c r="K37" s="137"/>
      <c r="L37" s="137">
        <v>-86097142</v>
      </c>
      <c r="N37" s="128"/>
    </row>
    <row r="38" spans="1:14" ht="18" customHeight="1" x14ac:dyDescent="0.5">
      <c r="B38" s="168" t="s">
        <v>157</v>
      </c>
      <c r="C38" s="167"/>
      <c r="D38" s="135"/>
      <c r="E38" s="135"/>
      <c r="F38" s="128">
        <v>37967652</v>
      </c>
      <c r="G38" s="137"/>
      <c r="H38" s="128">
        <v>41335757</v>
      </c>
      <c r="I38" s="137"/>
      <c r="J38" s="128">
        <v>37944111</v>
      </c>
      <c r="K38" s="137"/>
      <c r="L38" s="128">
        <v>-27785069</v>
      </c>
      <c r="N38" s="128"/>
    </row>
    <row r="39" spans="1:14" ht="18" customHeight="1" x14ac:dyDescent="0.5">
      <c r="B39" s="168" t="s">
        <v>158</v>
      </c>
      <c r="C39" s="167"/>
      <c r="D39" s="135"/>
      <c r="E39" s="135"/>
      <c r="F39" s="137">
        <v>-58103891</v>
      </c>
      <c r="G39" s="137"/>
      <c r="H39" s="137">
        <v>-6651934</v>
      </c>
      <c r="I39" s="137"/>
      <c r="J39" s="137">
        <v>-58105884</v>
      </c>
      <c r="K39" s="137"/>
      <c r="L39" s="137">
        <v>-6411925</v>
      </c>
      <c r="N39" s="128"/>
    </row>
    <row r="40" spans="1:14" ht="18" customHeight="1" x14ac:dyDescent="0.5">
      <c r="B40" s="168" t="s">
        <v>211</v>
      </c>
      <c r="C40" s="167"/>
      <c r="D40" s="135"/>
      <c r="E40" s="135"/>
      <c r="F40" s="137">
        <v>32827145.089219414</v>
      </c>
      <c r="G40" s="137"/>
      <c r="H40" s="137">
        <v>70381096</v>
      </c>
      <c r="I40" s="137"/>
      <c r="J40" s="137">
        <v>29045999</v>
      </c>
      <c r="K40" s="137"/>
      <c r="L40" s="137">
        <v>64926287</v>
      </c>
      <c r="N40" s="128"/>
    </row>
    <row r="41" spans="1:14" ht="18" customHeight="1" x14ac:dyDescent="0.5">
      <c r="B41" s="168" t="s">
        <v>159</v>
      </c>
      <c r="C41" s="167"/>
      <c r="D41" s="135"/>
      <c r="E41" s="135"/>
      <c r="F41" s="137">
        <v>-81507335</v>
      </c>
      <c r="G41" s="137"/>
      <c r="H41" s="137">
        <v>2267159</v>
      </c>
      <c r="I41" s="137"/>
      <c r="J41" s="137">
        <v>-81507335</v>
      </c>
      <c r="K41" s="137"/>
      <c r="L41" s="137">
        <v>2267159</v>
      </c>
      <c r="N41" s="128"/>
    </row>
    <row r="42" spans="1:14" ht="18" customHeight="1" x14ac:dyDescent="0.5">
      <c r="B42" s="168" t="s">
        <v>160</v>
      </c>
      <c r="C42" s="167"/>
      <c r="D42" s="135"/>
      <c r="E42" s="135"/>
      <c r="F42" s="137">
        <v>-2826662</v>
      </c>
      <c r="G42" s="137"/>
      <c r="H42" s="137">
        <v>-37960</v>
      </c>
      <c r="I42" s="137"/>
      <c r="J42" s="137">
        <v>-2806803</v>
      </c>
      <c r="K42" s="137"/>
      <c r="L42" s="137">
        <v>-57819</v>
      </c>
      <c r="N42" s="128"/>
    </row>
    <row r="43" spans="1:14" ht="18" customHeight="1" x14ac:dyDescent="0.5">
      <c r="B43" s="168" t="s">
        <v>161</v>
      </c>
      <c r="C43" s="168"/>
      <c r="D43" s="136">
        <v>24</v>
      </c>
      <c r="E43" s="136"/>
      <c r="F43" s="137">
        <v>-3800310</v>
      </c>
      <c r="G43" s="137"/>
      <c r="H43" s="137">
        <v>-6122352</v>
      </c>
      <c r="I43" s="137"/>
      <c r="J43" s="137">
        <v>-3800310</v>
      </c>
      <c r="K43" s="137"/>
      <c r="L43" s="137">
        <v>-6122352</v>
      </c>
      <c r="N43" s="128"/>
    </row>
    <row r="44" spans="1:14" ht="18" customHeight="1" x14ac:dyDescent="0.5">
      <c r="B44" s="168" t="s">
        <v>162</v>
      </c>
      <c r="C44" s="168"/>
      <c r="D44" s="136"/>
      <c r="E44" s="136"/>
      <c r="F44" s="137">
        <v>-13979292</v>
      </c>
      <c r="G44" s="137"/>
      <c r="H44" s="137">
        <v>-59355385</v>
      </c>
      <c r="I44" s="137"/>
      <c r="J44" s="137">
        <v>-13979292</v>
      </c>
      <c r="K44" s="137"/>
      <c r="L44" s="137">
        <v>-59355385</v>
      </c>
      <c r="N44" s="128"/>
    </row>
    <row r="45" spans="1:14" ht="18" customHeight="1" x14ac:dyDescent="0.5">
      <c r="B45" s="168" t="s">
        <v>163</v>
      </c>
      <c r="C45" s="167"/>
      <c r="D45" s="136"/>
      <c r="E45" s="136"/>
      <c r="F45" s="141">
        <v>4214923</v>
      </c>
      <c r="G45" s="137"/>
      <c r="H45" s="141">
        <v>1326099</v>
      </c>
      <c r="I45" s="137"/>
      <c r="J45" s="141">
        <v>4322931</v>
      </c>
      <c r="K45" s="137"/>
      <c r="L45" s="141">
        <v>1173314</v>
      </c>
    </row>
    <row r="46" spans="1:14" ht="6" customHeight="1" x14ac:dyDescent="0.5">
      <c r="A46" s="135"/>
      <c r="B46" s="135"/>
      <c r="C46" s="135"/>
      <c r="D46" s="136"/>
      <c r="E46" s="136"/>
      <c r="F46" s="137"/>
      <c r="G46" s="137"/>
      <c r="H46" s="137"/>
      <c r="I46" s="137"/>
      <c r="J46" s="137"/>
      <c r="K46" s="137"/>
      <c r="L46" s="137"/>
    </row>
    <row r="47" spans="1:14" ht="18" customHeight="1" x14ac:dyDescent="0.5">
      <c r="A47" s="167" t="s">
        <v>164</v>
      </c>
      <c r="B47" s="167"/>
      <c r="C47" s="167"/>
      <c r="D47" s="136"/>
      <c r="E47" s="136"/>
      <c r="F47" s="137">
        <f>SUM(F10:F45)</f>
        <v>-4625941.9107805789</v>
      </c>
      <c r="G47" s="137"/>
      <c r="H47" s="137">
        <f>SUM(H10:H45)</f>
        <v>-351509335</v>
      </c>
      <c r="I47" s="137"/>
      <c r="J47" s="137">
        <f>ROUND(SUM(J10:J45),0)</f>
        <v>-8592035</v>
      </c>
      <c r="K47" s="137"/>
      <c r="L47" s="137">
        <f>ROUND(SUM(L10:L45),0)</f>
        <v>-342721436</v>
      </c>
    </row>
    <row r="48" spans="1:14" ht="18" customHeight="1" x14ac:dyDescent="0.5">
      <c r="A48" s="135"/>
      <c r="B48" s="142" t="s">
        <v>165</v>
      </c>
      <c r="C48" s="135"/>
      <c r="D48" s="136"/>
      <c r="E48" s="136"/>
      <c r="F48" s="137">
        <v>27136612.25</v>
      </c>
      <c r="G48" s="137"/>
      <c r="H48" s="137">
        <v>0</v>
      </c>
      <c r="I48" s="137"/>
      <c r="J48" s="137">
        <v>27136612</v>
      </c>
      <c r="K48" s="137"/>
      <c r="L48" s="137">
        <v>0</v>
      </c>
    </row>
    <row r="49" spans="1:12" s="140" customFormat="1" ht="18" customHeight="1" x14ac:dyDescent="0.5">
      <c r="B49" s="142" t="s">
        <v>166</v>
      </c>
      <c r="C49" s="143"/>
      <c r="D49" s="143"/>
      <c r="E49" s="143"/>
      <c r="F49" s="137">
        <v>-3770741</v>
      </c>
      <c r="G49" s="137"/>
      <c r="H49" s="137">
        <v>-18735097</v>
      </c>
      <c r="I49" s="137"/>
      <c r="J49" s="137">
        <v>-3770741</v>
      </c>
      <c r="K49" s="137"/>
      <c r="L49" s="137">
        <v>-18734931</v>
      </c>
    </row>
    <row r="50" spans="1:12" s="140" customFormat="1" ht="18" customHeight="1" x14ac:dyDescent="0.5">
      <c r="B50" s="142" t="s">
        <v>167</v>
      </c>
      <c r="C50" s="143"/>
      <c r="D50" s="143"/>
      <c r="E50" s="143"/>
      <c r="F50" s="137">
        <v>1207244</v>
      </c>
      <c r="G50" s="137"/>
      <c r="H50" s="137">
        <v>1614178</v>
      </c>
      <c r="I50" s="137"/>
      <c r="J50" s="137">
        <v>1207244</v>
      </c>
      <c r="K50" s="137"/>
      <c r="L50" s="137">
        <v>1606765</v>
      </c>
    </row>
    <row r="51" spans="1:12" s="140" customFormat="1" ht="18" customHeight="1" x14ac:dyDescent="0.5">
      <c r="B51" s="142" t="s">
        <v>168</v>
      </c>
      <c r="C51" s="143"/>
      <c r="D51" s="143"/>
      <c r="E51" s="143"/>
      <c r="F51" s="141">
        <v>-10789971</v>
      </c>
      <c r="G51" s="137"/>
      <c r="H51" s="141">
        <v>-10441007</v>
      </c>
      <c r="I51" s="137"/>
      <c r="J51" s="141">
        <v>-10668847</v>
      </c>
      <c r="K51" s="137"/>
      <c r="L51" s="141">
        <v>-10406059</v>
      </c>
    </row>
    <row r="52" spans="1:12" s="140" customFormat="1" ht="6" customHeight="1" x14ac:dyDescent="0.5">
      <c r="A52" s="142"/>
      <c r="B52" s="142"/>
      <c r="C52" s="143"/>
      <c r="D52" s="143"/>
      <c r="E52" s="143"/>
      <c r="F52" s="143"/>
      <c r="G52" s="50"/>
      <c r="H52" s="143"/>
      <c r="I52" s="50"/>
      <c r="J52" s="143"/>
      <c r="K52" s="137"/>
      <c r="L52" s="143"/>
    </row>
    <row r="53" spans="1:12" s="140" customFormat="1" ht="18" customHeight="1" x14ac:dyDescent="0.5">
      <c r="A53" s="142" t="s">
        <v>212</v>
      </c>
      <c r="B53" s="142"/>
      <c r="C53" s="143"/>
      <c r="D53" s="143"/>
      <c r="E53" s="143"/>
      <c r="F53" s="141">
        <f>SUM(F47:F51)</f>
        <v>9157202.3392194211</v>
      </c>
      <c r="G53" s="137"/>
      <c r="H53" s="141">
        <f>SUM(H47:H51)</f>
        <v>-379071261</v>
      </c>
      <c r="I53" s="137"/>
      <c r="J53" s="141">
        <f>ROUND(SUM(J47:J51),0)</f>
        <v>5312233</v>
      </c>
      <c r="K53" s="137"/>
      <c r="L53" s="141">
        <f>ROUND(SUM(L47:L51),0)</f>
        <v>-370255661</v>
      </c>
    </row>
    <row r="54" spans="1:12" s="140" customFormat="1" ht="10.5" customHeight="1" x14ac:dyDescent="0.5">
      <c r="A54" s="142"/>
      <c r="B54" s="142"/>
      <c r="C54" s="143"/>
      <c r="D54" s="143"/>
      <c r="E54" s="143"/>
      <c r="F54" s="143"/>
      <c r="G54" s="137"/>
      <c r="H54" s="143"/>
      <c r="I54" s="137"/>
      <c r="J54" s="137"/>
      <c r="K54" s="137"/>
      <c r="L54" s="137"/>
    </row>
    <row r="55" spans="1:12" ht="21.95" customHeight="1" x14ac:dyDescent="0.5">
      <c r="A55" s="130" t="str">
        <f>'6-8'!A46</f>
        <v>หมายเหตุประกอบงบการเงินเป็นส่วนหนึ่งของงบการเงินนี้</v>
      </c>
      <c r="B55" s="130"/>
      <c r="C55" s="130"/>
      <c r="D55" s="130"/>
      <c r="E55" s="130"/>
      <c r="F55" s="130"/>
      <c r="G55" s="131"/>
      <c r="H55" s="130"/>
      <c r="I55" s="131"/>
      <c r="J55" s="131"/>
      <c r="K55" s="131"/>
      <c r="L55" s="131"/>
    </row>
  </sheetData>
  <mergeCells count="31">
    <mergeCell ref="B44:C44"/>
    <mergeCell ref="J5:L5"/>
    <mergeCell ref="A47:C47"/>
    <mergeCell ref="B40:C40"/>
    <mergeCell ref="B41:C41"/>
    <mergeCell ref="B42:C42"/>
    <mergeCell ref="B45:C45"/>
    <mergeCell ref="B43:C43"/>
    <mergeCell ref="A11:C11"/>
    <mergeCell ref="B12:C12"/>
    <mergeCell ref="B13:C13"/>
    <mergeCell ref="B14:C14"/>
    <mergeCell ref="B20:C20"/>
    <mergeCell ref="B19:C19"/>
    <mergeCell ref="B18:C18"/>
    <mergeCell ref="B22:C22"/>
    <mergeCell ref="B23:C23"/>
    <mergeCell ref="F5:H5"/>
    <mergeCell ref="B24:C24"/>
    <mergeCell ref="B25:C25"/>
    <mergeCell ref="B21:C21"/>
    <mergeCell ref="B26:C26"/>
    <mergeCell ref="B27:C27"/>
    <mergeCell ref="B32:C32"/>
    <mergeCell ref="B39:C39"/>
    <mergeCell ref="A33:C33"/>
    <mergeCell ref="B34:C34"/>
    <mergeCell ref="B35:C35"/>
    <mergeCell ref="B36:C36"/>
    <mergeCell ref="B37:C37"/>
    <mergeCell ref="B38:C38"/>
  </mergeCells>
  <pageMargins left="0.8" right="0.5" top="0.5" bottom="0.6" header="0.49" footer="0.4"/>
  <pageSetup paperSize="9" scale="86" firstPageNumber="13" orientation="portrait" useFirstPageNumber="1" horizontalDpi="1200" verticalDpi="1200" r:id="rId1"/>
  <headerFooter>
    <oddFooter>&amp;R&amp;"Browallia New,Regular"&amp;13&amp;P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7"/>
  <sheetViews>
    <sheetView zoomScale="110" zoomScaleNormal="110" zoomScaleSheetLayoutView="100" workbookViewId="0">
      <selection activeCell="C4" sqref="C4"/>
    </sheetView>
  </sheetViews>
  <sheetFormatPr defaultColWidth="9.140625" defaultRowHeight="21.75" customHeight="1" x14ac:dyDescent="0.5"/>
  <cols>
    <col min="1" max="1" width="1.7109375" style="86" customWidth="1"/>
    <col min="2" max="2" width="57.42578125" style="86" customWidth="1"/>
    <col min="3" max="3" width="8.7109375" style="86" customWidth="1"/>
    <col min="4" max="4" width="0.85546875" style="86" customWidth="1"/>
    <col min="5" max="5" width="11.7109375" style="86" customWidth="1"/>
    <col min="6" max="6" width="0.85546875" style="86" customWidth="1"/>
    <col min="7" max="7" width="11.7109375" style="86" customWidth="1"/>
    <col min="8" max="8" width="0.85546875" style="86" customWidth="1"/>
    <col min="9" max="9" width="11.7109375" style="51" customWidth="1"/>
    <col min="10" max="10" width="0.85546875" style="51" customWidth="1"/>
    <col min="11" max="11" width="11.7109375" style="51" customWidth="1"/>
    <col min="12" max="16384" width="9.140625" style="140"/>
  </cols>
  <sheetData>
    <row r="1" spans="1:11" ht="21.75" customHeight="1" x14ac:dyDescent="0.5">
      <c r="A1" s="125" t="s">
        <v>0</v>
      </c>
    </row>
    <row r="2" spans="1:11" ht="21.75" customHeight="1" x14ac:dyDescent="0.5">
      <c r="A2" s="87" t="s">
        <v>134</v>
      </c>
      <c r="B2" s="144"/>
      <c r="C2" s="143"/>
      <c r="D2" s="143"/>
      <c r="E2" s="143"/>
      <c r="F2" s="143"/>
      <c r="G2" s="143"/>
      <c r="H2" s="143"/>
      <c r="I2" s="52"/>
      <c r="J2" s="52"/>
      <c r="K2" s="52"/>
    </row>
    <row r="3" spans="1:11" ht="21.75" customHeight="1" x14ac:dyDescent="0.5">
      <c r="A3" s="88" t="s">
        <v>82</v>
      </c>
      <c r="B3" s="145"/>
      <c r="C3" s="146"/>
      <c r="D3" s="146"/>
      <c r="E3" s="146"/>
      <c r="F3" s="146"/>
      <c r="G3" s="146"/>
      <c r="H3" s="146"/>
      <c r="I3" s="53"/>
      <c r="J3" s="53"/>
      <c r="K3" s="53"/>
    </row>
    <row r="4" spans="1:11" ht="18.600000000000001" customHeight="1" x14ac:dyDescent="0.5">
      <c r="A4" s="142"/>
      <c r="B4" s="142"/>
      <c r="C4" s="143"/>
      <c r="D4" s="143"/>
      <c r="E4" s="143"/>
      <c r="F4" s="143"/>
      <c r="G4" s="143"/>
      <c r="H4" s="143"/>
      <c r="I4" s="50"/>
      <c r="J4" s="50"/>
      <c r="K4" s="50"/>
    </row>
    <row r="5" spans="1:11" ht="18.600000000000001" customHeight="1" x14ac:dyDescent="0.5">
      <c r="A5" s="142"/>
      <c r="B5" s="142"/>
      <c r="C5" s="143"/>
      <c r="D5" s="143"/>
      <c r="E5" s="163" t="s">
        <v>3</v>
      </c>
      <c r="F5" s="163"/>
      <c r="G5" s="163"/>
      <c r="H5" s="143"/>
      <c r="I5" s="163" t="s">
        <v>4</v>
      </c>
      <c r="J5" s="163"/>
      <c r="K5" s="163"/>
    </row>
    <row r="6" spans="1:11" ht="18.600000000000001" customHeight="1" x14ac:dyDescent="0.5">
      <c r="A6" s="147"/>
      <c r="B6" s="147"/>
      <c r="C6" s="132"/>
      <c r="D6" s="132"/>
      <c r="E6" s="68" t="s">
        <v>5</v>
      </c>
      <c r="F6" s="132"/>
      <c r="G6" s="68" t="s">
        <v>6</v>
      </c>
      <c r="H6" s="132"/>
      <c r="I6" s="68" t="s">
        <v>5</v>
      </c>
      <c r="J6" s="132"/>
      <c r="K6" s="68" t="s">
        <v>6</v>
      </c>
    </row>
    <row r="7" spans="1:11" ht="18.600000000000001" customHeight="1" x14ac:dyDescent="0.5">
      <c r="A7" s="142"/>
      <c r="B7" s="142"/>
      <c r="C7" s="134" t="s">
        <v>7</v>
      </c>
      <c r="D7" s="89"/>
      <c r="E7" s="8" t="s">
        <v>8</v>
      </c>
      <c r="F7" s="89"/>
      <c r="G7" s="8" t="s">
        <v>8</v>
      </c>
      <c r="H7" s="89"/>
      <c r="I7" s="55" t="s">
        <v>8</v>
      </c>
      <c r="J7" s="54"/>
      <c r="K7" s="55" t="s">
        <v>8</v>
      </c>
    </row>
    <row r="8" spans="1:11" ht="6" customHeight="1" x14ac:dyDescent="0.5">
      <c r="A8" s="142"/>
      <c r="B8" s="142"/>
      <c r="C8" s="143"/>
      <c r="D8" s="143"/>
      <c r="E8" s="50"/>
      <c r="F8" s="143"/>
      <c r="G8" s="50"/>
      <c r="H8" s="143"/>
      <c r="I8" s="50"/>
      <c r="J8" s="143"/>
      <c r="K8" s="50"/>
    </row>
    <row r="9" spans="1:11" ht="18.600000000000001" customHeight="1" x14ac:dyDescent="0.5">
      <c r="A9" s="148" t="s">
        <v>169</v>
      </c>
      <c r="B9" s="148"/>
      <c r="C9" s="143"/>
      <c r="D9" s="143"/>
      <c r="E9" s="50"/>
      <c r="F9" s="143"/>
      <c r="G9" s="50"/>
      <c r="H9" s="143"/>
      <c r="I9" s="50"/>
      <c r="J9" s="143"/>
      <c r="K9" s="50"/>
    </row>
    <row r="10" spans="1:11" ht="18.600000000000001" customHeight="1" x14ac:dyDescent="0.5">
      <c r="A10" s="86" t="s">
        <v>170</v>
      </c>
      <c r="B10" s="148"/>
      <c r="C10" s="143"/>
      <c r="D10" s="143"/>
      <c r="E10" s="50"/>
      <c r="F10" s="143"/>
      <c r="G10" s="50"/>
      <c r="H10" s="143"/>
      <c r="I10" s="50"/>
      <c r="J10" s="143"/>
      <c r="K10" s="50"/>
    </row>
    <row r="11" spans="1:11" ht="18.600000000000001" customHeight="1" x14ac:dyDescent="0.5">
      <c r="B11" s="86" t="s">
        <v>171</v>
      </c>
      <c r="C11" s="158">
        <v>12</v>
      </c>
      <c r="D11" s="143"/>
      <c r="E11" s="50">
        <v>28437849</v>
      </c>
      <c r="F11" s="143"/>
      <c r="G11" s="50">
        <v>274217793</v>
      </c>
      <c r="H11" s="143"/>
      <c r="I11" s="50">
        <v>28437849</v>
      </c>
      <c r="J11" s="143"/>
      <c r="K11" s="50">
        <v>274217793</v>
      </c>
    </row>
    <row r="12" spans="1:11" ht="18.600000000000001" customHeight="1" x14ac:dyDescent="0.5">
      <c r="A12" s="86" t="s">
        <v>172</v>
      </c>
      <c r="C12" s="143"/>
      <c r="D12" s="143"/>
      <c r="E12" s="50"/>
      <c r="F12" s="143"/>
      <c r="G12" s="50"/>
      <c r="H12" s="143"/>
      <c r="I12" s="50"/>
      <c r="J12" s="143"/>
      <c r="K12" s="50"/>
    </row>
    <row r="13" spans="1:11" ht="18.600000000000001" customHeight="1" x14ac:dyDescent="0.5">
      <c r="A13" s="140"/>
      <c r="B13" s="86" t="s">
        <v>173</v>
      </c>
      <c r="C13" s="158">
        <v>12</v>
      </c>
      <c r="D13" s="143"/>
      <c r="E13" s="50">
        <v>-29152240</v>
      </c>
      <c r="F13" s="143"/>
      <c r="G13" s="50">
        <v>0</v>
      </c>
      <c r="H13" s="143"/>
      <c r="I13" s="50">
        <v>-29152240</v>
      </c>
      <c r="J13" s="143"/>
      <c r="K13" s="50">
        <v>0</v>
      </c>
    </row>
    <row r="14" spans="1:11" ht="18.600000000000001" customHeight="1" x14ac:dyDescent="0.5">
      <c r="A14" s="86" t="s">
        <v>172</v>
      </c>
      <c r="C14" s="143"/>
      <c r="D14" s="143"/>
      <c r="E14" s="50"/>
      <c r="F14" s="143"/>
      <c r="G14" s="50"/>
      <c r="H14" s="143"/>
      <c r="I14" s="50"/>
      <c r="J14" s="143"/>
      <c r="K14" s="50"/>
    </row>
    <row r="15" spans="1:11" ht="18.600000000000001" customHeight="1" x14ac:dyDescent="0.5">
      <c r="A15" s="140"/>
      <c r="B15" s="86" t="s">
        <v>174</v>
      </c>
      <c r="C15" s="143"/>
      <c r="D15" s="143"/>
      <c r="E15" s="50">
        <v>0</v>
      </c>
      <c r="F15" s="143"/>
      <c r="G15" s="50">
        <v>-9217793</v>
      </c>
      <c r="H15" s="143"/>
      <c r="I15" s="50">
        <v>0</v>
      </c>
      <c r="J15" s="143"/>
      <c r="K15" s="50">
        <v>-9217793</v>
      </c>
    </row>
    <row r="16" spans="1:11" ht="18.600000000000001" customHeight="1" x14ac:dyDescent="0.5">
      <c r="A16" s="86" t="s">
        <v>175</v>
      </c>
      <c r="B16" s="148"/>
      <c r="C16" s="143"/>
      <c r="D16" s="143"/>
      <c r="E16" s="50">
        <v>22500000</v>
      </c>
      <c r="F16" s="143"/>
      <c r="G16" s="50">
        <v>1690000</v>
      </c>
      <c r="H16" s="143"/>
      <c r="I16" s="50">
        <v>22500000</v>
      </c>
      <c r="J16" s="143"/>
      <c r="K16" s="50">
        <v>1690000</v>
      </c>
    </row>
    <row r="17" spans="1:11" ht="18.600000000000001" customHeight="1" x14ac:dyDescent="0.5">
      <c r="A17" s="86" t="s">
        <v>170</v>
      </c>
      <c r="B17" s="148"/>
      <c r="C17" s="143"/>
      <c r="D17" s="143"/>
      <c r="E17" s="50"/>
      <c r="F17" s="143"/>
      <c r="G17" s="50"/>
      <c r="H17" s="143"/>
      <c r="I17" s="50"/>
      <c r="J17" s="143"/>
      <c r="K17" s="50"/>
    </row>
    <row r="18" spans="1:11" ht="18.600000000000001" customHeight="1" x14ac:dyDescent="0.5">
      <c r="A18" s="86" t="s">
        <v>176</v>
      </c>
      <c r="B18" s="148"/>
      <c r="C18" s="143"/>
      <c r="D18" s="143"/>
      <c r="E18" s="50">
        <v>9013168</v>
      </c>
      <c r="F18" s="143"/>
      <c r="G18" s="50">
        <v>1022214</v>
      </c>
      <c r="H18" s="143"/>
      <c r="I18" s="50">
        <v>9013168</v>
      </c>
      <c r="J18" s="143"/>
      <c r="K18" s="50">
        <v>1022214</v>
      </c>
    </row>
    <row r="19" spans="1:11" ht="18.600000000000001" customHeight="1" x14ac:dyDescent="0.5">
      <c r="A19" s="86" t="s">
        <v>177</v>
      </c>
      <c r="C19" s="90"/>
      <c r="D19" s="90"/>
      <c r="E19" s="50">
        <v>-26172498</v>
      </c>
      <c r="F19" s="90"/>
      <c r="G19" s="50">
        <v>-62746286</v>
      </c>
      <c r="H19" s="90"/>
      <c r="I19" s="160">
        <v>-24019501</v>
      </c>
      <c r="J19" s="90"/>
      <c r="K19" s="50">
        <v>-58385333</v>
      </c>
    </row>
    <row r="20" spans="1:11" ht="18.600000000000001" customHeight="1" x14ac:dyDescent="0.5">
      <c r="A20" s="86" t="s">
        <v>178</v>
      </c>
      <c r="C20" s="90"/>
      <c r="D20" s="90"/>
      <c r="E20" s="50">
        <v>28201</v>
      </c>
      <c r="F20" s="90"/>
      <c r="G20" s="50">
        <v>1837706</v>
      </c>
      <c r="H20" s="90"/>
      <c r="I20" s="50">
        <v>28201</v>
      </c>
      <c r="J20" s="90"/>
      <c r="K20" s="50">
        <v>1837706</v>
      </c>
    </row>
    <row r="21" spans="1:11" ht="18.600000000000001" customHeight="1" x14ac:dyDescent="0.5">
      <c r="A21" s="86" t="s">
        <v>179</v>
      </c>
      <c r="C21" s="90"/>
      <c r="D21" s="90"/>
      <c r="E21" s="50">
        <v>-182345</v>
      </c>
      <c r="F21" s="90"/>
      <c r="G21" s="50">
        <v>-1286499</v>
      </c>
      <c r="H21" s="90"/>
      <c r="I21" s="50">
        <v>-101346</v>
      </c>
      <c r="J21" s="90"/>
      <c r="K21" s="50">
        <v>-461499</v>
      </c>
    </row>
    <row r="22" spans="1:11" ht="18.600000000000001" customHeight="1" x14ac:dyDescent="0.5">
      <c r="A22" s="86" t="s">
        <v>180</v>
      </c>
      <c r="B22" s="148"/>
      <c r="C22" s="143">
        <v>15</v>
      </c>
      <c r="D22" s="143"/>
      <c r="E22" s="50">
        <v>0</v>
      </c>
      <c r="F22" s="90"/>
      <c r="G22" s="50">
        <v>0</v>
      </c>
      <c r="H22" s="143"/>
      <c r="I22" s="50">
        <v>-20800000</v>
      </c>
      <c r="J22" s="143"/>
      <c r="K22" s="50">
        <v>-5999800</v>
      </c>
    </row>
    <row r="23" spans="1:11" ht="18.600000000000001" customHeight="1" x14ac:dyDescent="0.5">
      <c r="A23" s="86" t="s">
        <v>181</v>
      </c>
      <c r="B23" s="148"/>
      <c r="C23" s="143"/>
      <c r="D23" s="143"/>
      <c r="E23" s="50">
        <v>0</v>
      </c>
      <c r="F23" s="90"/>
      <c r="G23" s="50">
        <v>52411884</v>
      </c>
      <c r="H23" s="143"/>
      <c r="I23" s="50">
        <v>0</v>
      </c>
      <c r="J23" s="143"/>
      <c r="K23" s="50">
        <v>52562500</v>
      </c>
    </row>
    <row r="24" spans="1:11" ht="18.600000000000001" customHeight="1" x14ac:dyDescent="0.5">
      <c r="A24" s="86" t="s">
        <v>214</v>
      </c>
      <c r="B24" s="148"/>
      <c r="C24" s="143">
        <v>36</v>
      </c>
      <c r="D24" s="143"/>
      <c r="E24" s="50">
        <v>0</v>
      </c>
      <c r="F24" s="143"/>
      <c r="G24" s="50">
        <v>0</v>
      </c>
      <c r="H24" s="143"/>
      <c r="I24" s="50">
        <v>-180000</v>
      </c>
      <c r="J24" s="143"/>
      <c r="K24" s="50">
        <v>-5000000</v>
      </c>
    </row>
    <row r="25" spans="1:11" ht="18.600000000000001" customHeight="1" x14ac:dyDescent="0.5">
      <c r="A25" s="149" t="s">
        <v>182</v>
      </c>
      <c r="B25" s="149"/>
      <c r="C25" s="143">
        <v>36</v>
      </c>
      <c r="D25" s="143"/>
      <c r="E25" s="50">
        <v>0</v>
      </c>
      <c r="F25" s="143"/>
      <c r="G25" s="50">
        <v>17437500</v>
      </c>
      <c r="H25" s="143"/>
      <c r="I25" s="50">
        <v>0</v>
      </c>
      <c r="J25" s="143"/>
      <c r="K25" s="50">
        <v>17437500</v>
      </c>
    </row>
    <row r="26" spans="1:11" ht="18.600000000000001" customHeight="1" x14ac:dyDescent="0.5">
      <c r="A26" s="86" t="s">
        <v>26</v>
      </c>
      <c r="B26" s="148"/>
      <c r="C26" s="143"/>
      <c r="D26" s="143"/>
      <c r="E26" s="56">
        <v>-17940120</v>
      </c>
      <c r="F26" s="146"/>
      <c r="G26" s="56">
        <v>-103579880</v>
      </c>
      <c r="H26" s="143"/>
      <c r="I26" s="56">
        <v>-17940120</v>
      </c>
      <c r="J26" s="146"/>
      <c r="K26" s="56">
        <v>-103579880</v>
      </c>
    </row>
    <row r="27" spans="1:11" ht="6" customHeight="1" x14ac:dyDescent="0.5">
      <c r="A27" s="142"/>
      <c r="B27" s="142"/>
      <c r="C27" s="143"/>
      <c r="D27" s="143"/>
      <c r="E27" s="50"/>
      <c r="F27" s="143"/>
      <c r="G27" s="50"/>
      <c r="H27" s="143"/>
      <c r="I27" s="50"/>
      <c r="J27" s="143"/>
      <c r="K27" s="50"/>
    </row>
    <row r="28" spans="1:11" ht="18.600000000000001" customHeight="1" x14ac:dyDescent="0.5">
      <c r="A28" s="142" t="s">
        <v>217</v>
      </c>
      <c r="B28" s="142"/>
      <c r="C28" s="143"/>
      <c r="D28" s="143"/>
      <c r="E28" s="56">
        <f>SUM(E10:E27)</f>
        <v>-13467985</v>
      </c>
      <c r="F28" s="143"/>
      <c r="G28" s="56">
        <f>SUM(G10:G27)</f>
        <v>171786639</v>
      </c>
      <c r="H28" s="143"/>
      <c r="I28" s="56">
        <f>SUM(I10:I27)</f>
        <v>-32213989</v>
      </c>
      <c r="J28" s="143"/>
      <c r="K28" s="56">
        <f>SUM(K10:K27)</f>
        <v>166123408</v>
      </c>
    </row>
    <row r="29" spans="1:11" ht="10.5" customHeight="1" x14ac:dyDescent="0.5">
      <c r="A29" s="148"/>
      <c r="B29" s="142"/>
      <c r="C29" s="143"/>
      <c r="D29" s="143"/>
      <c r="E29" s="50"/>
      <c r="F29" s="143"/>
      <c r="G29" s="50"/>
      <c r="H29" s="143"/>
      <c r="I29" s="50"/>
      <c r="J29" s="143"/>
      <c r="K29" s="50"/>
    </row>
    <row r="30" spans="1:11" ht="18.600000000000001" customHeight="1" x14ac:dyDescent="0.5">
      <c r="A30" s="148" t="s">
        <v>183</v>
      </c>
      <c r="B30" s="142"/>
      <c r="C30" s="143"/>
      <c r="D30" s="143"/>
      <c r="E30" s="50"/>
      <c r="F30" s="143"/>
      <c r="G30" s="50"/>
      <c r="H30" s="143"/>
      <c r="I30" s="50"/>
      <c r="J30" s="143"/>
      <c r="K30" s="50"/>
    </row>
    <row r="31" spans="1:11" ht="18.600000000000001" customHeight="1" x14ac:dyDescent="0.5">
      <c r="A31" s="149" t="s">
        <v>184</v>
      </c>
      <c r="B31" s="149"/>
      <c r="C31" s="150">
        <v>20.100000000000001</v>
      </c>
      <c r="D31" s="143"/>
      <c r="E31" s="50">
        <v>352521528</v>
      </c>
      <c r="F31" s="143"/>
      <c r="G31" s="50">
        <v>854568840</v>
      </c>
      <c r="H31" s="143"/>
      <c r="I31" s="50">
        <v>352521528</v>
      </c>
      <c r="J31" s="143"/>
      <c r="K31" s="50">
        <v>854568840</v>
      </c>
    </row>
    <row r="32" spans="1:11" ht="18.600000000000001" customHeight="1" x14ac:dyDescent="0.5">
      <c r="A32" s="149" t="s">
        <v>185</v>
      </c>
      <c r="B32" s="149"/>
      <c r="C32" s="150">
        <v>20.100000000000001</v>
      </c>
      <c r="D32" s="143"/>
      <c r="E32" s="50">
        <v>-367809399.61000001</v>
      </c>
      <c r="F32" s="143"/>
      <c r="G32" s="50">
        <v>-882587656</v>
      </c>
      <c r="H32" s="143"/>
      <c r="I32" s="50">
        <v>-367809400</v>
      </c>
      <c r="J32" s="143"/>
      <c r="K32" s="50">
        <v>-882587656</v>
      </c>
    </row>
    <row r="33" spans="1:11" ht="18.600000000000001" customHeight="1" x14ac:dyDescent="0.5">
      <c r="A33" s="142" t="s">
        <v>186</v>
      </c>
      <c r="B33" s="142"/>
      <c r="C33" s="143">
        <v>26</v>
      </c>
      <c r="D33" s="143"/>
      <c r="E33" s="50">
        <v>0</v>
      </c>
      <c r="F33" s="143"/>
      <c r="G33" s="50">
        <v>-17056610</v>
      </c>
      <c r="H33" s="143"/>
      <c r="I33" s="50">
        <v>0</v>
      </c>
      <c r="J33" s="143"/>
      <c r="K33" s="50">
        <v>-17056610</v>
      </c>
    </row>
    <row r="34" spans="1:11" ht="18.600000000000001" customHeight="1" x14ac:dyDescent="0.5">
      <c r="A34" s="142" t="s">
        <v>187</v>
      </c>
      <c r="B34" s="142"/>
      <c r="C34" s="150"/>
      <c r="D34" s="143"/>
      <c r="E34" s="50">
        <v>-4922037</v>
      </c>
      <c r="F34" s="143"/>
      <c r="G34" s="50">
        <v>-10150444</v>
      </c>
      <c r="H34" s="143"/>
      <c r="I34" s="50">
        <v>-4378495</v>
      </c>
      <c r="J34" s="143"/>
      <c r="K34" s="50">
        <v>-9970656</v>
      </c>
    </row>
    <row r="35" spans="1:11" ht="18.600000000000001" customHeight="1" x14ac:dyDescent="0.5">
      <c r="A35" s="142" t="s">
        <v>188</v>
      </c>
      <c r="B35" s="142"/>
      <c r="C35" s="159" t="s">
        <v>49</v>
      </c>
      <c r="D35" s="143"/>
      <c r="E35" s="50">
        <v>0</v>
      </c>
      <c r="F35" s="143"/>
      <c r="G35" s="50">
        <v>25877913</v>
      </c>
      <c r="H35" s="143"/>
      <c r="I35" s="50">
        <v>0</v>
      </c>
      <c r="J35" s="143"/>
      <c r="K35" s="50">
        <v>25877913</v>
      </c>
    </row>
    <row r="36" spans="1:11" ht="18.600000000000001" customHeight="1" x14ac:dyDescent="0.5">
      <c r="A36" s="142" t="s">
        <v>189</v>
      </c>
      <c r="B36" s="142"/>
      <c r="C36" s="150">
        <v>20.2</v>
      </c>
      <c r="D36" s="143"/>
      <c r="E36" s="50">
        <v>-3453934.130780586</v>
      </c>
      <c r="F36" s="143"/>
      <c r="G36" s="50">
        <v>-302170</v>
      </c>
      <c r="H36" s="143"/>
      <c r="I36" s="50">
        <v>-3453934</v>
      </c>
      <c r="J36" s="143"/>
      <c r="K36" s="50">
        <v>-302170</v>
      </c>
    </row>
    <row r="37" spans="1:11" ht="18.600000000000001" customHeight="1" x14ac:dyDescent="0.5">
      <c r="A37" s="142" t="s">
        <v>190</v>
      </c>
      <c r="B37" s="142"/>
      <c r="C37" s="143">
        <v>34</v>
      </c>
      <c r="D37" s="143"/>
      <c r="E37" s="50">
        <v>0</v>
      </c>
      <c r="F37" s="143"/>
      <c r="G37" s="50">
        <v>-29535450</v>
      </c>
      <c r="H37" s="143"/>
      <c r="I37" s="50">
        <v>0</v>
      </c>
      <c r="J37" s="143"/>
      <c r="K37" s="50">
        <v>-29535450</v>
      </c>
    </row>
    <row r="38" spans="1:11" ht="18.600000000000001" customHeight="1" x14ac:dyDescent="0.5">
      <c r="A38" s="142" t="s">
        <v>208</v>
      </c>
      <c r="B38" s="142"/>
      <c r="C38" s="143"/>
      <c r="D38" s="143"/>
      <c r="E38" s="50">
        <v>120000</v>
      </c>
      <c r="F38" s="143"/>
      <c r="G38" s="50">
        <v>0</v>
      </c>
      <c r="H38" s="143"/>
      <c r="I38" s="50">
        <v>0</v>
      </c>
      <c r="J38" s="143"/>
      <c r="K38" s="50">
        <v>0</v>
      </c>
    </row>
    <row r="39" spans="1:11" ht="18.600000000000001" customHeight="1" x14ac:dyDescent="0.5">
      <c r="A39" s="142" t="s">
        <v>201</v>
      </c>
      <c r="B39" s="142"/>
      <c r="C39" s="143">
        <v>15</v>
      </c>
      <c r="D39" s="143"/>
      <c r="E39" s="56">
        <v>200000</v>
      </c>
      <c r="F39" s="143"/>
      <c r="G39" s="56">
        <v>4000200</v>
      </c>
      <c r="H39" s="143"/>
      <c r="I39" s="56">
        <v>0</v>
      </c>
      <c r="J39" s="143"/>
      <c r="K39" s="56">
        <v>0</v>
      </c>
    </row>
    <row r="40" spans="1:11" ht="6" customHeight="1" x14ac:dyDescent="0.5">
      <c r="A40" s="142"/>
      <c r="B40" s="142"/>
      <c r="C40" s="143"/>
      <c r="D40" s="143"/>
      <c r="E40" s="50"/>
      <c r="F40" s="143"/>
      <c r="G40" s="50"/>
      <c r="H40" s="143"/>
      <c r="I40" s="50"/>
      <c r="J40" s="143"/>
      <c r="K40" s="50"/>
    </row>
    <row r="41" spans="1:11" ht="18.600000000000001" customHeight="1" x14ac:dyDescent="0.5">
      <c r="A41" s="142" t="s">
        <v>191</v>
      </c>
      <c r="B41" s="142"/>
      <c r="C41" s="143"/>
      <c r="D41" s="143"/>
      <c r="E41" s="56">
        <f>SUM(E31:E39)</f>
        <v>-23343842.740780599</v>
      </c>
      <c r="F41" s="143"/>
      <c r="G41" s="56">
        <f>SUM(G31:G39)</f>
        <v>-55185377</v>
      </c>
      <c r="H41" s="143"/>
      <c r="I41" s="56">
        <f>SUM(I31:I39)</f>
        <v>-23120301</v>
      </c>
      <c r="J41" s="143"/>
      <c r="K41" s="56">
        <f>SUM(K31:K39)</f>
        <v>-59005789</v>
      </c>
    </row>
    <row r="42" spans="1:11" ht="10.5" customHeight="1" x14ac:dyDescent="0.5">
      <c r="A42" s="142"/>
      <c r="B42" s="142"/>
      <c r="C42" s="143"/>
      <c r="D42" s="143"/>
      <c r="E42" s="50"/>
      <c r="F42" s="143"/>
      <c r="G42" s="50"/>
      <c r="H42" s="143"/>
      <c r="I42" s="50"/>
      <c r="J42" s="143"/>
      <c r="K42" s="50"/>
    </row>
    <row r="43" spans="1:11" ht="18.600000000000001" customHeight="1" x14ac:dyDescent="0.5">
      <c r="A43" s="148" t="s">
        <v>192</v>
      </c>
      <c r="B43" s="142"/>
      <c r="C43" s="143"/>
      <c r="D43" s="143"/>
      <c r="E43" s="50">
        <f>E41+E28+'13'!F53</f>
        <v>-27654625.401561178</v>
      </c>
      <c r="F43" s="143"/>
      <c r="G43" s="50">
        <f>G41+G28+'13'!H53</f>
        <v>-262469999</v>
      </c>
      <c r="H43" s="143"/>
      <c r="I43" s="50">
        <f>'13'!J53+'14'!I28+'14'!I41</f>
        <v>-50022057</v>
      </c>
      <c r="J43" s="143"/>
      <c r="K43" s="50">
        <f>'13'!L53+'14'!K28+'14'!K41</f>
        <v>-263138042</v>
      </c>
    </row>
    <row r="44" spans="1:11" ht="18.600000000000001" customHeight="1" x14ac:dyDescent="0.5">
      <c r="A44" s="151" t="s">
        <v>193</v>
      </c>
      <c r="B44" s="142"/>
      <c r="C44" s="143"/>
      <c r="D44" s="143"/>
      <c r="E44" s="56">
        <f>'6-8'!G13</f>
        <v>105246386</v>
      </c>
      <c r="F44" s="143"/>
      <c r="G44" s="56">
        <v>367716385</v>
      </c>
      <c r="H44" s="143"/>
      <c r="I44" s="56">
        <f>'6-8'!K13</f>
        <v>104577502</v>
      </c>
      <c r="J44" s="143"/>
      <c r="K44" s="56">
        <v>367715544</v>
      </c>
    </row>
    <row r="45" spans="1:11" ht="8.1" customHeight="1" x14ac:dyDescent="0.5">
      <c r="A45" s="142"/>
      <c r="B45" s="142"/>
      <c r="C45" s="143"/>
      <c r="D45" s="143"/>
      <c r="E45" s="50"/>
      <c r="F45" s="143"/>
      <c r="G45" s="50"/>
      <c r="H45" s="143"/>
      <c r="I45" s="50"/>
      <c r="J45" s="143"/>
      <c r="K45" s="50"/>
    </row>
    <row r="46" spans="1:11" ht="18.600000000000001" customHeight="1" thickBot="1" x14ac:dyDescent="0.55000000000000004">
      <c r="A46" s="144" t="s">
        <v>194</v>
      </c>
      <c r="B46" s="142"/>
      <c r="C46" s="143"/>
      <c r="D46" s="143"/>
      <c r="E46" s="57">
        <f>SUM(E43:E44)</f>
        <v>77591760.598438829</v>
      </c>
      <c r="F46" s="143"/>
      <c r="G46" s="57">
        <f>SUM(G43:G44)</f>
        <v>105246386</v>
      </c>
      <c r="H46" s="143"/>
      <c r="I46" s="57">
        <f>SUM(I43:I44)</f>
        <v>54555445</v>
      </c>
      <c r="J46" s="143"/>
      <c r="K46" s="57">
        <f>SUM(K43:K44)</f>
        <v>104577502</v>
      </c>
    </row>
    <row r="47" spans="1:11" ht="10.5" customHeight="1" thickTop="1" x14ac:dyDescent="0.5">
      <c r="A47" s="142"/>
      <c r="B47" s="142"/>
      <c r="C47" s="140"/>
      <c r="D47" s="140"/>
      <c r="E47" s="152"/>
      <c r="F47" s="140"/>
      <c r="G47" s="152"/>
      <c r="H47" s="140"/>
      <c r="I47" s="152"/>
      <c r="J47" s="140"/>
      <c r="K47" s="152"/>
    </row>
    <row r="48" spans="1:11" ht="18.95" customHeight="1" x14ac:dyDescent="0.5">
      <c r="A48" s="126" t="s">
        <v>195</v>
      </c>
      <c r="B48" s="142"/>
      <c r="C48" s="143"/>
      <c r="D48" s="143"/>
      <c r="E48" s="143"/>
      <c r="F48" s="143"/>
      <c r="G48" s="143"/>
      <c r="H48" s="143"/>
      <c r="I48" s="143"/>
      <c r="J48" s="143"/>
      <c r="K48" s="143"/>
    </row>
    <row r="49" spans="1:11" ht="6" customHeight="1" x14ac:dyDescent="0.5">
      <c r="A49" s="144"/>
      <c r="B49" s="142"/>
      <c r="C49" s="143"/>
      <c r="D49" s="143"/>
      <c r="E49" s="50"/>
      <c r="F49" s="143"/>
      <c r="G49" s="50"/>
      <c r="H49" s="143"/>
      <c r="I49" s="50"/>
      <c r="J49" s="50"/>
      <c r="K49" s="50"/>
    </row>
    <row r="50" spans="1:11" ht="18.600000000000001" customHeight="1" x14ac:dyDescent="0.5">
      <c r="A50" s="127" t="s">
        <v>196</v>
      </c>
      <c r="B50" s="153"/>
      <c r="C50" s="153"/>
      <c r="D50" s="153"/>
      <c r="E50" s="50"/>
      <c r="F50" s="153"/>
      <c r="G50" s="50"/>
      <c r="H50" s="153"/>
      <c r="I50" s="50"/>
      <c r="J50" s="50"/>
      <c r="K50" s="50"/>
    </row>
    <row r="51" spans="1:11" ht="18.600000000000001" customHeight="1" x14ac:dyDescent="0.5">
      <c r="A51" s="127"/>
      <c r="B51" s="153" t="s">
        <v>197</v>
      </c>
      <c r="C51" s="153"/>
      <c r="D51" s="153"/>
      <c r="E51" s="50"/>
      <c r="F51" s="153"/>
      <c r="G51" s="50"/>
      <c r="H51" s="153"/>
      <c r="I51" s="50"/>
      <c r="J51" s="50"/>
      <c r="K51" s="50"/>
    </row>
    <row r="52" spans="1:11" ht="18.600000000000001" customHeight="1" x14ac:dyDescent="0.5">
      <c r="A52" s="127"/>
      <c r="B52" s="154" t="s">
        <v>198</v>
      </c>
      <c r="C52" s="155"/>
      <c r="D52" s="155"/>
      <c r="E52" s="50">
        <v>232114</v>
      </c>
      <c r="F52" s="155"/>
      <c r="G52" s="50">
        <v>3686990</v>
      </c>
      <c r="H52" s="155"/>
      <c r="I52" s="50">
        <v>232114</v>
      </c>
      <c r="J52" s="50"/>
      <c r="K52" s="50">
        <v>3686990</v>
      </c>
    </row>
    <row r="53" spans="1:11" ht="18.600000000000001" customHeight="1" x14ac:dyDescent="0.5">
      <c r="A53" s="127"/>
      <c r="B53" s="154" t="s">
        <v>199</v>
      </c>
      <c r="C53" s="155"/>
      <c r="D53" s="155"/>
      <c r="E53" s="50">
        <v>0</v>
      </c>
      <c r="F53" s="155"/>
      <c r="G53" s="50">
        <v>17940120</v>
      </c>
      <c r="H53" s="155"/>
      <c r="I53" s="50">
        <v>0</v>
      </c>
      <c r="J53" s="50"/>
      <c r="K53" s="50">
        <v>17940120</v>
      </c>
    </row>
    <row r="54" spans="1:11" ht="18.600000000000001" customHeight="1" x14ac:dyDescent="0.5">
      <c r="A54" s="127"/>
      <c r="B54" s="154" t="s">
        <v>200</v>
      </c>
      <c r="C54" s="155"/>
      <c r="D54" s="155"/>
      <c r="E54" s="50">
        <v>627019</v>
      </c>
      <c r="F54" s="155"/>
      <c r="G54" s="50">
        <v>5658892</v>
      </c>
      <c r="H54" s="155"/>
      <c r="I54" s="50">
        <v>627019</v>
      </c>
      <c r="J54" s="50"/>
      <c r="K54" s="50">
        <v>4427657</v>
      </c>
    </row>
    <row r="55" spans="1:11" ht="18.75" customHeight="1" x14ac:dyDescent="0.5">
      <c r="A55" s="127"/>
      <c r="B55" s="154"/>
      <c r="C55" s="155"/>
      <c r="D55" s="155"/>
      <c r="E55" s="50"/>
      <c r="F55" s="155"/>
      <c r="G55" s="50"/>
      <c r="H55" s="155"/>
      <c r="I55" s="50"/>
      <c r="J55" s="50"/>
      <c r="K55" s="50"/>
    </row>
    <row r="56" spans="1:11" ht="9.75" customHeight="1" x14ac:dyDescent="0.5">
      <c r="A56" s="127"/>
      <c r="B56" s="154"/>
      <c r="C56" s="155"/>
      <c r="D56" s="155"/>
      <c r="E56" s="50"/>
      <c r="F56" s="155"/>
      <c r="G56" s="50"/>
      <c r="H56" s="155"/>
      <c r="I56" s="50"/>
      <c r="J56" s="50"/>
      <c r="K56" s="50"/>
    </row>
    <row r="57" spans="1:11" ht="21.95" customHeight="1" x14ac:dyDescent="0.5">
      <c r="A57" s="169" t="str">
        <f>'6-8'!A46</f>
        <v>หมายเหตุประกอบงบการเงินเป็นส่วนหนึ่งของงบการเงินนี้</v>
      </c>
      <c r="B57" s="169"/>
      <c r="C57" s="169"/>
      <c r="D57" s="169"/>
      <c r="E57" s="169"/>
      <c r="F57" s="169"/>
      <c r="G57" s="169"/>
      <c r="H57" s="169"/>
      <c r="I57" s="169"/>
      <c r="J57" s="169"/>
      <c r="K57" s="169"/>
    </row>
  </sheetData>
  <mergeCells count="3">
    <mergeCell ref="A57:K57"/>
    <mergeCell ref="I5:K5"/>
    <mergeCell ref="E5:G5"/>
  </mergeCells>
  <pageMargins left="0.8" right="0.5" top="0.5" bottom="0.6" header="0.49" footer="0.4"/>
  <pageSetup paperSize="9" scale="83" firstPageNumber="14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9-10</vt:lpstr>
      <vt:lpstr>11</vt:lpstr>
      <vt:lpstr>12</vt:lpstr>
      <vt:lpstr>13</vt:lpstr>
      <vt:lpstr>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Thanaporn Trimungklayon</dc:creator>
  <cp:keywords/>
  <dc:description/>
  <cp:lastModifiedBy>Yaowalak Chittasopee (TH)</cp:lastModifiedBy>
  <cp:revision/>
  <cp:lastPrinted>2025-02-27T12:22:42Z</cp:lastPrinted>
  <dcterms:created xsi:type="dcterms:W3CDTF">2021-02-03T16:25:02Z</dcterms:created>
  <dcterms:modified xsi:type="dcterms:W3CDTF">2025-02-27T12:30:14Z</dcterms:modified>
  <cp:category/>
  <cp:contentStatus/>
</cp:coreProperties>
</file>