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Dec2024 (YE)\"/>
    </mc:Choice>
  </mc:AlternateContent>
  <xr:revisionPtr revIDLastSave="0" documentId="13_ncr:1_{B19DD19B-BB68-4072-A892-F13DF3EFE5D9}" xr6:coauthVersionLast="47" xr6:coauthVersionMax="47" xr10:uidLastSave="{00000000-0000-0000-0000-000000000000}"/>
  <bookViews>
    <workbookView xWindow="-120" yWindow="-120" windowWidth="29040" windowHeight="15720" tabRatio="676" xr2:uid="{00000000-000D-0000-FFFF-FFFF00000000}"/>
  </bookViews>
  <sheets>
    <sheet name="BS 9-11" sheetId="7" r:id="rId1"/>
    <sheet name="PL 12-14" sheetId="12" r:id="rId2"/>
    <sheet name="EQ 15-16" sheetId="13" r:id="rId3"/>
    <sheet name="EQ 17" sheetId="15" r:id="rId4"/>
    <sheet name="CF 18-19" sheetId="14" r:id="rId5"/>
  </sheets>
  <definedNames>
    <definedName name="_xlnm._FilterDatabase" localSheetId="0" hidden="1">'BS 9-11'!$A$1:$J$160</definedName>
    <definedName name="_xlnm._FilterDatabase" localSheetId="1" hidden="1">'PL 12-14'!$A$4:$J$115</definedName>
    <definedName name="_xlnm.Print_Area" localSheetId="0">'BS 9-11'!$A$1:$L$160</definedName>
    <definedName name="_xlnm.Print_Area" localSheetId="4">'CF 18-19'!$A$1:$L$107</definedName>
    <definedName name="_xlnm.Print_Area" localSheetId="3">'EQ 17'!$A$1:$N$33</definedName>
    <definedName name="_xlnm.Print_Area" localSheetId="1">'PL 12-14'!$A$1:$L$169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1" i="7" l="1"/>
  <c r="F144" i="7" s="1"/>
  <c r="V65" i="13"/>
  <c r="Z65" i="13" s="1"/>
  <c r="L79" i="14" l="1"/>
  <c r="L35" i="14"/>
  <c r="L28" i="14"/>
  <c r="H79" i="14"/>
  <c r="H35" i="14"/>
  <c r="H28" i="14"/>
  <c r="J28" i="15"/>
  <c r="F28" i="15"/>
  <c r="D28" i="15"/>
  <c r="X35" i="13"/>
  <c r="T35" i="13"/>
  <c r="R35" i="13"/>
  <c r="P35" i="13"/>
  <c r="L35" i="13"/>
  <c r="J35" i="13"/>
  <c r="H35" i="13"/>
  <c r="F35" i="13"/>
  <c r="D35" i="13"/>
  <c r="N33" i="13"/>
  <c r="V33" i="13" s="1"/>
  <c r="Z33" i="13" s="1"/>
  <c r="N29" i="13"/>
  <c r="V29" i="13" s="1"/>
  <c r="Z29" i="13" s="1"/>
  <c r="N26" i="13"/>
  <c r="V26" i="13" s="1"/>
  <c r="Z26" i="13" s="1"/>
  <c r="V25" i="13"/>
  <c r="Z25" i="13" s="1"/>
  <c r="N24" i="13"/>
  <c r="V24" i="13" s="1"/>
  <c r="V23" i="13"/>
  <c r="Z23" i="13" s="1"/>
  <c r="Z22" i="13"/>
  <c r="V22" i="13"/>
  <c r="V21" i="13"/>
  <c r="Z21" i="13" s="1"/>
  <c r="V20" i="13"/>
  <c r="Z19" i="13"/>
  <c r="L136" i="12"/>
  <c r="L130" i="12"/>
  <c r="L90" i="12"/>
  <c r="L75" i="12"/>
  <c r="H136" i="12"/>
  <c r="H130" i="12"/>
  <c r="H90" i="12"/>
  <c r="H75" i="12"/>
  <c r="L141" i="7"/>
  <c r="L144" i="7" s="1"/>
  <c r="L77" i="7"/>
  <c r="L34" i="7"/>
  <c r="H141" i="7"/>
  <c r="H144" i="7" s="1"/>
  <c r="H77" i="7"/>
  <c r="H34" i="7"/>
  <c r="Z68" i="13"/>
  <c r="V68" i="13"/>
  <c r="N71" i="13"/>
  <c r="N69" i="13"/>
  <c r="V69" i="13" s="1"/>
  <c r="L82" i="14" l="1"/>
  <c r="L87" i="14" s="1"/>
  <c r="H82" i="14"/>
  <c r="H87" i="14" s="1"/>
  <c r="H93" i="12"/>
  <c r="H95" i="12" s="1"/>
  <c r="L93" i="12"/>
  <c r="L95" i="12" s="1"/>
  <c r="V35" i="13"/>
  <c r="N35" i="13"/>
  <c r="Z20" i="13"/>
  <c r="Z35" i="13" s="1"/>
  <c r="L146" i="7"/>
  <c r="H146" i="7"/>
  <c r="A1" i="14"/>
  <c r="N18" i="15"/>
  <c r="N17" i="15"/>
  <c r="N16" i="15"/>
  <c r="V71" i="13"/>
  <c r="Z71" i="13" s="1"/>
  <c r="V70" i="13"/>
  <c r="Z70" i="13" s="1"/>
  <c r="V67" i="13"/>
  <c r="Z67" i="13" s="1"/>
  <c r="V66" i="13" l="1"/>
  <c r="Z66" i="13" l="1"/>
  <c r="H20" i="15" l="1"/>
  <c r="J35" i="14" l="1"/>
  <c r="F35" i="14"/>
  <c r="J20" i="15"/>
  <c r="J141" i="7" l="1"/>
  <c r="F79" i="14" l="1"/>
  <c r="J79" i="14" l="1"/>
  <c r="F136" i="12" l="1"/>
  <c r="F130" i="12"/>
  <c r="J28" i="14" l="1"/>
  <c r="F20" i="15"/>
  <c r="D20" i="15"/>
  <c r="J90" i="12"/>
  <c r="J75" i="12"/>
  <c r="H26" i="15" s="1"/>
  <c r="J144" i="7"/>
  <c r="J77" i="7"/>
  <c r="J34" i="7"/>
  <c r="H28" i="15" l="1"/>
  <c r="N26" i="15"/>
  <c r="N15" i="15"/>
  <c r="N20" i="15" s="1"/>
  <c r="L20" i="15"/>
  <c r="J82" i="14"/>
  <c r="J87" i="14" s="1"/>
  <c r="J146" i="7"/>
  <c r="J93" i="12"/>
  <c r="J140" i="12" l="1"/>
  <c r="J95" i="12"/>
  <c r="J130" i="12" s="1"/>
  <c r="J136" i="12" s="1"/>
  <c r="N28" i="15" l="1"/>
  <c r="L28" i="15"/>
  <c r="F28" i="14" l="1"/>
  <c r="F82" i="14" l="1"/>
  <c r="F87" i="14" s="1"/>
  <c r="A3" i="13" l="1"/>
  <c r="A49" i="13" s="1"/>
  <c r="F90" i="12"/>
  <c r="A56" i="12" l="1"/>
  <c r="F75" i="12" l="1"/>
  <c r="A59" i="12"/>
  <c r="A118" i="12" s="1"/>
  <c r="A3" i="15" s="1"/>
  <c r="A3" i="14" s="1"/>
  <c r="A57" i="14" s="1"/>
  <c r="A115" i="12"/>
  <c r="A169" i="12" s="1"/>
  <c r="A1" i="12"/>
  <c r="F77" i="7"/>
  <c r="F34" i="7"/>
  <c r="A108" i="7"/>
  <c r="A56" i="7"/>
  <c r="A110" i="7"/>
  <c r="A54" i="7"/>
  <c r="A107" i="7"/>
  <c r="A160" i="7" l="1"/>
  <c r="A33" i="15"/>
  <c r="F146" i="7"/>
  <c r="A46" i="13"/>
  <c r="A1" i="13"/>
  <c r="A47" i="13" s="1"/>
  <c r="A55" i="14"/>
  <c r="F93" i="12"/>
  <c r="A57" i="12"/>
  <c r="A116" i="12" s="1"/>
  <c r="A107" i="14" l="1"/>
  <c r="A92" i="13"/>
  <c r="A54" i="14"/>
  <c r="F95" i="12" l="1"/>
</calcChain>
</file>

<file path=xl/sharedStrings.xml><?xml version="1.0" encoding="utf-8"?>
<sst xmlns="http://schemas.openxmlformats.org/spreadsheetml/2006/main" count="468" uniqueCount="242">
  <si>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</si>
  <si>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</si>
  <si>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</si>
  <si>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</si>
  <si>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</si>
  <si>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</si>
  <si>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</si>
  <si>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</si>
  <si>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</si>
  <si>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</si>
  <si>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</si>
  <si>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</si>
  <si>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</si>
  <si>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</si>
  <si>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</si>
  <si>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</si>
  <si>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</si>
  <si>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</si>
  <si>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</si>
  <si>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</si>
  <si>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</si>
  <si>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</si>
  <si>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</si>
  <si>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</si>
  <si>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</si>
  <si>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</si>
  <si>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</si>
  <si>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Net direct premium written</t>
  </si>
  <si>
    <t>Losses incurred of direct insurance</t>
  </si>
  <si>
    <t>Dividend received</t>
  </si>
  <si>
    <t>Others</t>
  </si>
  <si>
    <t>Property, plant and equipment, net</t>
  </si>
  <si>
    <t>Intangible assets, net</t>
  </si>
  <si>
    <t>Issued and paid-up share capital</t>
  </si>
  <si>
    <t xml:space="preserve">Appropriated </t>
  </si>
  <si>
    <t>General reserve</t>
  </si>
  <si>
    <t>Authorised share capital</t>
  </si>
  <si>
    <t>Fee and commission income</t>
  </si>
  <si>
    <t>Dividend paid</t>
  </si>
  <si>
    <t xml:space="preserve">           เงินสดสุทธิได้มาจากกิจกรรมลงทุน</t>
  </si>
  <si>
    <t>Total comprehensive income for the year</t>
  </si>
  <si>
    <t>Premium receivables, net</t>
  </si>
  <si>
    <t>Prepaid reinsurance premiums, net</t>
  </si>
  <si>
    <t>Other liabilities</t>
  </si>
  <si>
    <t>The accompanying notes are an integral part of these financial statements.</t>
  </si>
  <si>
    <t>Appropriated</t>
  </si>
  <si>
    <t>Note</t>
  </si>
  <si>
    <t>Net premium earned</t>
  </si>
  <si>
    <t>Commissions and brokerages of direct insurance</t>
  </si>
  <si>
    <t>Net cash used in investing activities</t>
  </si>
  <si>
    <t>Issued and</t>
  </si>
  <si>
    <t>paid-up</t>
  </si>
  <si>
    <t>Share</t>
  </si>
  <si>
    <t xml:space="preserve"> premium</t>
  </si>
  <si>
    <t>Other components of equity</t>
  </si>
  <si>
    <t>Unrealised</t>
  </si>
  <si>
    <t>Total other</t>
  </si>
  <si>
    <t>Revenues</t>
  </si>
  <si>
    <t>Expenses</t>
  </si>
  <si>
    <t>Commission and brokerage expenses</t>
  </si>
  <si>
    <t>Income on investments, net</t>
  </si>
  <si>
    <t>Interest income</t>
  </si>
  <si>
    <t>Income tax paid</t>
  </si>
  <si>
    <t>Cash used in</t>
  </si>
  <si>
    <t>Cash used in investing activities</t>
  </si>
  <si>
    <t>Transfer of unappropriated retained earnings</t>
  </si>
  <si>
    <t>Invested assets</t>
  </si>
  <si>
    <t>Legal reserve</t>
  </si>
  <si>
    <t>Income tax expense</t>
  </si>
  <si>
    <t xml:space="preserve"> components of</t>
  </si>
  <si>
    <t>Legal</t>
  </si>
  <si>
    <t>Prepaid commissions</t>
  </si>
  <si>
    <t>Amount due from reinsurance, net</t>
  </si>
  <si>
    <t>Premium written</t>
  </si>
  <si>
    <t>Net premium written</t>
  </si>
  <si>
    <t>Total revenues</t>
  </si>
  <si>
    <t>Total expenses</t>
  </si>
  <si>
    <t>Purchase of property, plant and equipment</t>
  </si>
  <si>
    <t>Purchase of intangible assets</t>
  </si>
  <si>
    <r>
      <t xml:space="preserve">Statement of Financial Position </t>
    </r>
    <r>
      <rPr>
        <sz val="10"/>
        <rFont val="Arial"/>
        <family val="2"/>
      </rPr>
      <t>(Cont’d)</t>
    </r>
  </si>
  <si>
    <t xml:space="preserve"> and losses</t>
  </si>
  <si>
    <t>Liabilities and equity</t>
  </si>
  <si>
    <t>Equity</t>
  </si>
  <si>
    <t>Total equity</t>
  </si>
  <si>
    <t>Total liabilities and equity</t>
  </si>
  <si>
    <t>equity</t>
  </si>
  <si>
    <t>actuarial gains</t>
  </si>
  <si>
    <t>Significant non-cash transactions comprised of:</t>
  </si>
  <si>
    <t>Accounts payable - purchase of intangible assets</t>
  </si>
  <si>
    <t xml:space="preserve">          expenses recovery</t>
  </si>
  <si>
    <t xml:space="preserve">Gross insurance claims and loss adjustment </t>
  </si>
  <si>
    <t>expenses</t>
  </si>
  <si>
    <t>to profit or loss</t>
  </si>
  <si>
    <t xml:space="preserve">Items that will be reclassified subsequently </t>
  </si>
  <si>
    <t>Reinsurance assets, net</t>
  </si>
  <si>
    <t xml:space="preserve">Income tax relating to items that will be </t>
  </si>
  <si>
    <t xml:space="preserve">   reclassified subsequently to profit or loss</t>
  </si>
  <si>
    <t>for the year, net of income tax</t>
  </si>
  <si>
    <t>- net of tax</t>
  </si>
  <si>
    <t>Loss adjustment expenses of direct insurance</t>
  </si>
  <si>
    <t>Gains on investments</t>
  </si>
  <si>
    <r>
      <t xml:space="preserve">Statement of Changes in Equity </t>
    </r>
    <r>
      <rPr>
        <sz val="10"/>
        <rFont val="Arial"/>
        <family val="2"/>
      </rPr>
      <t>(Cont'd)</t>
    </r>
  </si>
  <si>
    <t>Accrued investment income</t>
  </si>
  <si>
    <t>Cash received (paid) for reinsurance</t>
  </si>
  <si>
    <t>Reclassify investments in securities with maturity</t>
  </si>
  <si>
    <r>
      <t xml:space="preserve">Statement of Comprehensive Income </t>
    </r>
    <r>
      <rPr>
        <sz val="10"/>
        <rFont val="Arial"/>
        <family val="2"/>
      </rPr>
      <t>(Cont'd)</t>
    </r>
  </si>
  <si>
    <t xml:space="preserve">   measured at fair value through</t>
  </si>
  <si>
    <t xml:space="preserve">   other comprehensive income</t>
  </si>
  <si>
    <t>Items that will not be reclassified subsequently</t>
  </si>
  <si>
    <t>Unrealised gains</t>
  </si>
  <si>
    <t>(losses) on change in</t>
  </si>
  <si>
    <t>value of investments</t>
  </si>
  <si>
    <t>measured at fair value</t>
  </si>
  <si>
    <t>through other</t>
  </si>
  <si>
    <t>comprehensive income</t>
  </si>
  <si>
    <t>Repayment on lease liabilities</t>
  </si>
  <si>
    <t>Income tax relating to items that will not be</t>
  </si>
  <si>
    <t>Acquisition of right-of-use assets</t>
  </si>
  <si>
    <t>Cash received from financial assets</t>
  </si>
  <si>
    <t>Cash used in financial assets</t>
  </si>
  <si>
    <t>Consolidated</t>
  </si>
  <si>
    <t>Separate</t>
  </si>
  <si>
    <t>Investment in subsidiaries</t>
  </si>
  <si>
    <t>Dhipaya Group Holdings Public Company Limited</t>
  </si>
  <si>
    <t>Non-controlling interests</t>
  </si>
  <si>
    <t xml:space="preserve">Owners of the parent </t>
  </si>
  <si>
    <t>Owners of the parent</t>
  </si>
  <si>
    <t>Issue shares</t>
  </si>
  <si>
    <t>financial statements</t>
  </si>
  <si>
    <t>Separate financial statements</t>
  </si>
  <si>
    <t>Proceeds from issue of ordinary shares</t>
  </si>
  <si>
    <t>Total owners of</t>
  </si>
  <si>
    <t>Non-controlling</t>
  </si>
  <si>
    <t>the parent</t>
  </si>
  <si>
    <t>interests</t>
  </si>
  <si>
    <t>Attributable to owners of the parent</t>
  </si>
  <si>
    <t xml:space="preserve">Total items that will not be reclassified </t>
  </si>
  <si>
    <t xml:space="preserve">   subsequently to profit or loss</t>
  </si>
  <si>
    <t xml:space="preserve">   investments measured at fair value through </t>
  </si>
  <si>
    <t xml:space="preserve">Total items that will be reclassified </t>
  </si>
  <si>
    <t xml:space="preserve">   investments measured at fair value through</t>
  </si>
  <si>
    <t xml:space="preserve">   other comprehensive income - net of tax</t>
  </si>
  <si>
    <t xml:space="preserve">   loss transferred to profit or loss - net of tax</t>
  </si>
  <si>
    <t xml:space="preserve">   other comprehensive income and impairment </t>
  </si>
  <si>
    <t>Net increase (decrease) in cash and</t>
  </si>
  <si>
    <t xml:space="preserve">Cash and cash equivalents </t>
  </si>
  <si>
    <t>Accounts payable - purchase of property,</t>
  </si>
  <si>
    <t xml:space="preserve"> </t>
  </si>
  <si>
    <t>plant and equipment</t>
  </si>
  <si>
    <t xml:space="preserve">not over 3 months from acquisition date </t>
  </si>
  <si>
    <t>from investments measured at fair value through</t>
  </si>
  <si>
    <t>other comprehensive income to cash and</t>
  </si>
  <si>
    <t>cash equivalents</t>
  </si>
  <si>
    <t xml:space="preserve">Proceeds from disposal of property, </t>
  </si>
  <si>
    <t xml:space="preserve">   plant and equipment</t>
  </si>
  <si>
    <t>Ordinary shares, 600,010,000 shares</t>
  </si>
  <si>
    <t xml:space="preserve">Ordinary shares, 594,292,336 shares </t>
  </si>
  <si>
    <t xml:space="preserve">   loss transferred to profit or loss</t>
  </si>
  <si>
    <t xml:space="preserve">   other comprehensive income and impairment</t>
  </si>
  <si>
    <t xml:space="preserve">Realised losses from sale of investments </t>
  </si>
  <si>
    <t>Investment in associates</t>
  </si>
  <si>
    <t>Goodwill</t>
  </si>
  <si>
    <t>Accounts receivable, net</t>
  </si>
  <si>
    <t>Change in the ownership interests in subsidiaries</t>
  </si>
  <si>
    <t>Surplus from</t>
  </si>
  <si>
    <t>changes in</t>
  </si>
  <si>
    <t>in subsidiaries</t>
  </si>
  <si>
    <t>legal reserve</t>
  </si>
  <si>
    <t>Finance costs</t>
  </si>
  <si>
    <t>Other service income</t>
  </si>
  <si>
    <t>Service cost</t>
  </si>
  <si>
    <t>Unrealised actuarial gains - net of tax</t>
  </si>
  <si>
    <t>Investment in securities, net</t>
  </si>
  <si>
    <t>Investment property, net</t>
  </si>
  <si>
    <t>Unrealised actuarial gains</t>
  </si>
  <si>
    <r>
      <t>Statement of Changes in Equity</t>
    </r>
    <r>
      <rPr>
        <sz val="10"/>
        <rFont val="Arial"/>
        <family val="2"/>
      </rPr>
      <t xml:space="preserve"> (Cont'd)</t>
    </r>
  </si>
  <si>
    <t xml:space="preserve">cash equivalents </t>
  </si>
  <si>
    <t>Consolidated financial statements</t>
  </si>
  <si>
    <t>2023</t>
  </si>
  <si>
    <t>Opening balance as at 1 January 2023</t>
  </si>
  <si>
    <t>Closing balance as at 31 December 2023</t>
  </si>
  <si>
    <t>Debenture, net</t>
  </si>
  <si>
    <t>Other comprehensive income (expense)</t>
  </si>
  <si>
    <t xml:space="preserve">Other comprehensive income (expense) </t>
  </si>
  <si>
    <t>Transfer to retained earnings</t>
  </si>
  <si>
    <t>Proceeds from borrowings from financial institution</t>
  </si>
  <si>
    <t>Repayments on borrowings from financial institution</t>
  </si>
  <si>
    <t>Proceeds from issuance of debenture</t>
  </si>
  <si>
    <t>Payments for deferred financing fee for debenture</t>
  </si>
  <si>
    <t>Transfers from right-of-use asset to vehicles</t>
  </si>
  <si>
    <t>Transfers from land and buildings to investment property</t>
  </si>
  <si>
    <t>11, 21</t>
  </si>
  <si>
    <t>Unrealised losses in value of</t>
  </si>
  <si>
    <t xml:space="preserve">Realised losses from sale of </t>
  </si>
  <si>
    <t>Net cash used in financing activities</t>
  </si>
  <si>
    <t>Profit before income tax</t>
  </si>
  <si>
    <t>Profit attributable to:</t>
  </si>
  <si>
    <t>Earnings per share</t>
  </si>
  <si>
    <t>Basic earnings per share (Baht)</t>
  </si>
  <si>
    <t xml:space="preserve">Statement of Changes in Equity </t>
  </si>
  <si>
    <t>Cash received (paid) for other service income</t>
  </si>
  <si>
    <t>Gains(Losses) on the revaluation of investments</t>
  </si>
  <si>
    <t>Net cash from operating activities</t>
  </si>
  <si>
    <t>Other components</t>
  </si>
  <si>
    <t xml:space="preserve"> of equity</t>
  </si>
  <si>
    <t>Unrealised losses in value of investments</t>
  </si>
  <si>
    <t>As at 31 December 2024</t>
  </si>
  <si>
    <t>2024</t>
  </si>
  <si>
    <t>For the year ended 31 December 2024</t>
  </si>
  <si>
    <t>Closing balance as at 31 December 2024</t>
  </si>
  <si>
    <t>Opening balance as at 1 January 2024</t>
  </si>
  <si>
    <t>Cash flows from operating activities</t>
  </si>
  <si>
    <t>Cash flows from investing activities</t>
  </si>
  <si>
    <t>Cash flows from financing activities</t>
  </si>
  <si>
    <t xml:space="preserve">   at par value of Baht 1 each</t>
  </si>
  <si>
    <t xml:space="preserve">   paid-up at Baht 1 each</t>
  </si>
  <si>
    <t>Dividend payments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</si>
  <si>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Ceded premium</t>
    </r>
  </si>
  <si>
    <r>
      <rPr>
        <u/>
        <sz val="9"/>
        <rFont val="Arial"/>
        <family val="2"/>
      </rPr>
      <t>Add(Less)</t>
    </r>
    <r>
      <rPr>
        <sz val="9"/>
        <rFont val="Arial"/>
        <family val="2"/>
      </rPr>
      <t xml:space="preserve">  (Increase) decrease in unearned 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</si>
  <si>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Insurance claims and loss adjustment</t>
    </r>
  </si>
  <si>
    <t>Premium on share capital</t>
  </si>
  <si>
    <t>at the end of the year</t>
  </si>
  <si>
    <t>at the beginning of the year</t>
  </si>
  <si>
    <t>Expected credit losses</t>
  </si>
  <si>
    <r>
      <t xml:space="preserve">Statement of Cash Flows </t>
    </r>
    <r>
      <rPr>
        <sz val="10"/>
        <rFont val="Arial"/>
        <family val="2"/>
      </rPr>
      <t>(Cont'd)</t>
    </r>
  </si>
  <si>
    <t>Total comprehensive income attributable to:</t>
  </si>
  <si>
    <t>Share of profit of associate</t>
  </si>
  <si>
    <r>
      <t xml:space="preserve">Liabilities and equity </t>
    </r>
    <r>
      <rPr>
        <sz val="10"/>
        <rFont val="Arial"/>
        <family val="2"/>
      </rPr>
      <t>(Cont’d)</t>
    </r>
  </si>
  <si>
    <t xml:space="preserve">Surplus from changes in interests </t>
  </si>
  <si>
    <t xml:space="preserve">Equity attributable to owners </t>
  </si>
  <si>
    <t>of the Company</t>
  </si>
  <si>
    <t>Loan to related parties</t>
  </si>
  <si>
    <t>Proceeds from advance to related parties</t>
  </si>
  <si>
    <t>Repayments for advance to related parties</t>
  </si>
  <si>
    <t>Proceeds from borrowings from related parties</t>
  </si>
  <si>
    <t>Repayments on borrowings from related parties</t>
  </si>
  <si>
    <t>Deferred tax assets, net</t>
  </si>
  <si>
    <t xml:space="preserve">                      premium reserves from previous year</t>
  </si>
  <si>
    <t>Cash received from</t>
  </si>
  <si>
    <t>Cash received from investing activities</t>
  </si>
  <si>
    <t>Current tax assets</t>
  </si>
  <si>
    <t xml:space="preserve">Net profit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</si>
</sst>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</numFmts>
  <fonts count="20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4">
    <xf numFmtId="0" fontId="0" fillId="0" borderId="0" xfId="0"/>
    <xf numFmtId="171" fontId="12" fillId="0" borderId="0" xfId="25" applyNumberFormat="1" applyFont="1" applyFill="1" applyAlignment="1">
      <alignment vertical="center"/>
    </xf>
    <xf numFmtId="171" fontId="12" fillId="0" borderId="3" xfId="1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4" fillId="0" borderId="3" xfId="1" applyNumberFormat="1" applyFont="1" applyFill="1" applyBorder="1" applyAlignment="1">
      <alignment horizontal="right" vertical="center"/>
    </xf>
    <xf numFmtId="171" fontId="16" fillId="0" borderId="0" xfId="3" applyNumberFormat="1" applyFont="1" applyFill="1" applyBorder="1" applyAlignment="1">
      <alignment horizontal="right" vertical="center"/>
    </xf>
    <xf numFmtId="171" fontId="16" fillId="0" borderId="0" xfId="3" applyNumberFormat="1" applyFont="1" applyFill="1" applyAlignment="1">
      <alignment horizontal="right" vertical="center"/>
    </xf>
    <xf numFmtId="171" fontId="16" fillId="0" borderId="3" xfId="3" applyNumberFormat="1" applyFont="1" applyFill="1" applyBorder="1" applyAlignment="1">
      <alignment horizontal="right" vertical="center"/>
    </xf>
    <xf numFmtId="171" fontId="16" fillId="0" borderId="0" xfId="3" applyNumberFormat="1" applyFont="1" applyFill="1" applyBorder="1" applyAlignment="1">
      <alignment horizontal="center" vertical="center"/>
    </xf>
    <xf numFmtId="0" fontId="16" fillId="0" borderId="0" xfId="3" applyNumberFormat="1" applyFont="1" applyFill="1" applyBorder="1" applyAlignment="1">
      <alignment horizontal="right" vertical="center"/>
    </xf>
    <xf numFmtId="0" fontId="16" fillId="0" borderId="0" xfId="3" applyNumberFormat="1" applyFont="1" applyFill="1" applyBorder="1" applyAlignment="1">
      <alignment vertical="center"/>
    </xf>
    <xf numFmtId="0" fontId="16" fillId="0" borderId="3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vertical="center"/>
    </xf>
    <xf numFmtId="0" fontId="18" fillId="0" borderId="0" xfId="3" applyNumberFormat="1" applyFont="1" applyFill="1" applyBorder="1" applyAlignment="1">
      <alignment vertical="center"/>
    </xf>
    <xf numFmtId="0" fontId="19" fillId="0" borderId="0" xfId="3" applyNumberFormat="1" applyFont="1" applyFill="1" applyBorder="1" applyAlignment="1">
      <alignment vertical="center"/>
    </xf>
    <xf numFmtId="171" fontId="16" fillId="0" borderId="4" xfId="3" applyNumberFormat="1" applyFont="1" applyFill="1" applyBorder="1" applyAlignment="1">
      <alignment horizontal="right" vertical="center"/>
    </xf>
    <xf numFmtId="39" fontId="15" fillId="0" borderId="0" xfId="3" applyNumberFormat="1" applyFont="1" applyFill="1" applyBorder="1" applyAlignment="1">
      <alignment vertical="center"/>
    </xf>
    <xf numFmtId="39" fontId="16" fillId="0" borderId="0" xfId="3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center" vertical="center"/>
    </xf>
    <xf numFmtId="171" fontId="16" fillId="0" borderId="0" xfId="3" applyNumberFormat="1" applyFont="1" applyFill="1" applyAlignment="1">
      <alignment horizontal="center" vertical="center"/>
    </xf>
    <xf numFmtId="39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left" vertical="center"/>
    </xf>
    <xf numFmtId="39" fontId="12" fillId="0" borderId="0" xfId="0" applyNumberFormat="1" applyFont="1" applyAlignment="1">
      <alignment horizontal="centerContinuous" vertical="center"/>
    </xf>
    <xf numFmtId="171" fontId="12" fillId="0" borderId="0" xfId="0" applyNumberFormat="1" applyFont="1" applyAlignment="1">
      <alignment horizontal="centerContinuous" vertical="center"/>
    </xf>
    <xf numFmtId="39" fontId="12" fillId="0" borderId="0" xfId="0" applyNumberFormat="1" applyFont="1" applyAlignment="1">
      <alignment vertical="center"/>
    </xf>
    <xf numFmtId="39" fontId="10" fillId="0" borderId="3" xfId="16" applyNumberFormat="1" applyFont="1" applyBorder="1" applyAlignment="1">
      <alignment horizontal="left" vertical="center"/>
    </xf>
    <xf numFmtId="39" fontId="11" fillId="0" borderId="3" xfId="16" applyNumberFormat="1" applyFont="1" applyBorder="1" applyAlignment="1">
      <alignment horizontal="left" vertical="center"/>
    </xf>
    <xf numFmtId="39" fontId="12" fillId="0" borderId="3" xfId="0" applyNumberFormat="1" applyFont="1" applyBorder="1" applyAlignment="1">
      <alignment horizontal="centerContinuous" vertical="center"/>
    </xf>
    <xf numFmtId="171" fontId="12" fillId="0" borderId="3" xfId="0" applyNumberFormat="1" applyFont="1" applyBorder="1" applyAlignment="1">
      <alignment horizontal="centerContinuous" vertical="center"/>
    </xf>
    <xf numFmtId="39" fontId="11" fillId="0" borderId="0" xfId="16" applyNumberFormat="1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37" fontId="11" fillId="0" borderId="0" xfId="16" applyNumberFormat="1" applyFont="1" applyAlignment="1">
      <alignment horizontal="left" vertical="center"/>
    </xf>
    <xf numFmtId="39" fontId="12" fillId="0" borderId="0" xfId="0" applyNumberFormat="1" applyFont="1" applyAlignment="1">
      <alignment horizontal="center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11" fillId="0" borderId="3" xfId="0" applyNumberFormat="1" applyFont="1" applyBorder="1" applyAlignment="1">
      <alignment horizontal="center" vertical="center"/>
    </xf>
    <xf numFmtId="171" fontId="11" fillId="0" borderId="3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right" vertical="center"/>
    </xf>
    <xf numFmtId="39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37" fontId="12" fillId="0" borderId="0" xfId="0" quotePrefix="1" applyNumberFormat="1" applyFont="1" applyAlignment="1">
      <alignment horizontal="center" vertical="center"/>
    </xf>
    <xf numFmtId="171" fontId="12" fillId="0" borderId="3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9" fontId="4" fillId="0" borderId="3" xfId="0" applyNumberFormat="1" applyFont="1" applyBorder="1" applyAlignment="1">
      <alignment vertical="center"/>
    </xf>
    <xf numFmtId="39" fontId="12" fillId="0" borderId="3" xfId="0" applyNumberFormat="1" applyFont="1" applyBorder="1" applyAlignment="1">
      <alignment vertical="center"/>
    </xf>
    <xf numFmtId="171" fontId="12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171" fontId="12" fillId="0" borderId="4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9" fontId="10" fillId="0" borderId="3" xfId="0" applyNumberFormat="1" applyFont="1" applyBorder="1" applyAlignment="1">
      <alignment vertical="center"/>
    </xf>
    <xf numFmtId="39" fontId="10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39" fontId="10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1" fontId="4" fillId="0" borderId="3" xfId="0" applyNumberFormat="1" applyFont="1" applyBorder="1" applyAlignment="1">
      <alignment vertical="center"/>
    </xf>
    <xf numFmtId="171" fontId="4" fillId="0" borderId="4" xfId="0" applyNumberFormat="1" applyFont="1" applyBorder="1" applyAlignment="1">
      <alignment vertical="center"/>
    </xf>
    <xf numFmtId="39" fontId="4" fillId="0" borderId="3" xfId="28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11" fillId="0" borderId="0" xfId="0" applyNumberFormat="1" applyFont="1" applyAlignment="1">
      <alignment horizontal="left" vertical="center"/>
    </xf>
    <xf numFmtId="39" fontId="11" fillId="0" borderId="5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horizontal="right" vertical="center"/>
    </xf>
    <xf numFmtId="39" fontId="11" fillId="0" borderId="0" xfId="0" quotePrefix="1" applyNumberFormat="1" applyFont="1" applyAlignment="1">
      <alignment horizontal="right" vertical="center"/>
    </xf>
    <xf numFmtId="171" fontId="12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16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3" xfId="16" applyFont="1" applyBorder="1" applyAlignment="1">
      <alignment horizontal="left" vertical="center"/>
    </xf>
    <xf numFmtId="0" fontId="16" fillId="0" borderId="0" xfId="16" applyFont="1" applyAlignment="1">
      <alignment vertical="center"/>
    </xf>
    <xf numFmtId="0" fontId="16" fillId="0" borderId="3" xfId="16" applyFont="1" applyBorder="1" applyAlignment="1">
      <alignment vertical="center"/>
    </xf>
    <xf numFmtId="0" fontId="15" fillId="0" borderId="0" xfId="16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15" fillId="0" borderId="0" xfId="16" applyNumberFormat="1" applyFont="1" applyAlignment="1">
      <alignment horizontal="left" vertical="center"/>
    </xf>
    <xf numFmtId="39" fontId="16" fillId="0" borderId="0" xfId="0" applyNumberFormat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71" fontId="15" fillId="0" borderId="0" xfId="0" quotePrefix="1" applyNumberFormat="1" applyFont="1" applyAlignment="1">
      <alignment horizontal="right" vertical="center"/>
    </xf>
    <xf numFmtId="171" fontId="15" fillId="0" borderId="0" xfId="0" applyNumberFormat="1" applyFont="1" applyAlignment="1">
      <alignment vertical="center"/>
    </xf>
    <xf numFmtId="0" fontId="15" fillId="0" borderId="3" xfId="0" applyFont="1" applyBorder="1" applyAlignment="1">
      <alignment horizontal="center" vertical="center"/>
    </xf>
    <xf numFmtId="171" fontId="15" fillId="0" borderId="3" xfId="0" applyNumberFormat="1" applyFont="1" applyBorder="1" applyAlignment="1">
      <alignment horizontal="right" vertical="center"/>
    </xf>
    <xf numFmtId="171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71" fontId="15" fillId="0" borderId="0" xfId="0" applyNumberFormat="1" applyFont="1" applyAlignment="1">
      <alignment horizontal="right" vertical="center"/>
    </xf>
    <xf numFmtId="0" fontId="15" fillId="0" borderId="0" xfId="16" applyFont="1" applyAlignment="1">
      <alignment vertical="center"/>
    </xf>
    <xf numFmtId="0" fontId="15" fillId="0" borderId="0" xfId="16" applyFont="1" applyAlignment="1">
      <alignment horizontal="centerContinuous" vertical="center" shrinkToFit="1"/>
    </xf>
    <xf numFmtId="171" fontId="16" fillId="0" borderId="0" xfId="16" applyNumberFormat="1" applyFont="1" applyAlignment="1">
      <alignment horizontal="center" vertical="center"/>
    </xf>
    <xf numFmtId="171" fontId="16" fillId="0" borderId="0" xfId="16" quotePrefix="1" applyNumberFormat="1" applyFont="1" applyAlignment="1">
      <alignment horizontal="center" vertical="center"/>
    </xf>
    <xf numFmtId="0" fontId="16" fillId="0" borderId="0" xfId="17" applyFont="1" applyAlignment="1">
      <alignment vertical="center"/>
    </xf>
    <xf numFmtId="171" fontId="16" fillId="0" borderId="0" xfId="18" applyNumberFormat="1" applyFont="1" applyAlignment="1">
      <alignment horizontal="right" shrinkToFit="1"/>
    </xf>
    <xf numFmtId="171" fontId="16" fillId="0" borderId="0" xfId="16" quotePrefix="1" applyNumberFormat="1" applyFont="1" applyAlignment="1">
      <alignment vertical="center"/>
    </xf>
    <xf numFmtId="171" fontId="16" fillId="0" borderId="3" xfId="18" applyNumberFormat="1" applyFont="1" applyBorder="1" applyAlignment="1">
      <alignment horizontal="right" shrinkToFit="1"/>
    </xf>
    <xf numFmtId="171" fontId="16" fillId="0" borderId="3" xfId="16" quotePrefix="1" applyNumberFormat="1" applyFont="1" applyBorder="1" applyAlignment="1">
      <alignment vertical="center"/>
    </xf>
    <xf numFmtId="0" fontId="16" fillId="0" borderId="0" xfId="16" applyFont="1" applyAlignment="1">
      <alignment horizontal="centerContinuous" vertical="center" shrinkToFit="1"/>
    </xf>
    <xf numFmtId="171" fontId="16" fillId="0" borderId="0" xfId="18" applyNumberFormat="1" applyFont="1" applyAlignment="1">
      <alignment vertical="center" shrinkToFit="1"/>
    </xf>
    <xf numFmtId="171" fontId="16" fillId="0" borderId="3" xfId="18" applyNumberFormat="1" applyFont="1" applyBorder="1" applyAlignment="1">
      <alignment vertical="center" shrinkToFit="1"/>
    </xf>
    <xf numFmtId="171" fontId="16" fillId="0" borderId="0" xfId="16" applyNumberFormat="1" applyFont="1" applyAlignment="1">
      <alignment horizontal="right" vertical="center" shrinkToFit="1"/>
    </xf>
    <xf numFmtId="39" fontId="16" fillId="0" borderId="0" xfId="16" applyNumberFormat="1" applyFont="1" applyAlignment="1">
      <alignment vertical="center"/>
    </xf>
    <xf numFmtId="171" fontId="16" fillId="0" borderId="3" xfId="16" applyNumberFormat="1" applyFont="1" applyBorder="1" applyAlignment="1">
      <alignment horizontal="right" vertical="center" shrinkToFit="1"/>
    </xf>
    <xf numFmtId="171" fontId="16" fillId="0" borderId="4" xfId="16" applyNumberFormat="1" applyFont="1" applyBorder="1" applyAlignment="1">
      <alignment horizontal="right" vertical="center" shrinkToFit="1"/>
    </xf>
    <xf numFmtId="171" fontId="16" fillId="0" borderId="0" xfId="18" applyNumberFormat="1" applyFont="1" applyAlignment="1">
      <alignment horizontal="right" vertical="center" shrinkToFit="1"/>
    </xf>
    <xf numFmtId="0" fontId="4" fillId="0" borderId="3" xfId="16" applyFont="1" applyBorder="1" applyAlignment="1">
      <alignment vertical="center"/>
    </xf>
    <xf numFmtId="0" fontId="10" fillId="0" borderId="0" xfId="16" applyFont="1" applyAlignment="1">
      <alignment vertical="center"/>
    </xf>
    <xf numFmtId="0" fontId="10" fillId="0" borderId="3" xfId="16" applyFont="1" applyBorder="1" applyAlignment="1">
      <alignment vertical="center"/>
    </xf>
    <xf numFmtId="171" fontId="16" fillId="0" borderId="0" xfId="16" applyNumberFormat="1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71" fontId="16" fillId="0" borderId="3" xfId="16" applyNumberFormat="1" applyFont="1" applyBorder="1" applyAlignment="1">
      <alignment vertical="center"/>
    </xf>
    <xf numFmtId="39" fontId="15" fillId="0" borderId="0" xfId="16" applyNumberFormat="1" applyFont="1" applyAlignment="1">
      <alignment vertical="center"/>
    </xf>
    <xf numFmtId="37" fontId="16" fillId="0" borderId="0" xfId="16" applyNumberFormat="1" applyFont="1" applyAlignment="1">
      <alignment horizontal="center" vertical="center"/>
    </xf>
    <xf numFmtId="39" fontId="15" fillId="0" borderId="0" xfId="16" applyNumberFormat="1" applyFont="1" applyAlignment="1">
      <alignment horizontal="left" vertical="center"/>
    </xf>
    <xf numFmtId="39" fontId="16" fillId="0" borderId="0" xfId="16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72" fontId="16" fillId="0" borderId="0" xfId="16" applyNumberFormat="1" applyFont="1" applyAlignment="1">
      <alignment horizontal="right" vertical="center"/>
    </xf>
    <xf numFmtId="171" fontId="16" fillId="0" borderId="0" xfId="16" applyNumberFormat="1" applyFont="1" applyAlignment="1">
      <alignment horizontal="right" vertical="center"/>
    </xf>
    <xf numFmtId="37" fontId="10" fillId="0" borderId="0" xfId="16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71" fontId="4" fillId="0" borderId="0" xfId="1" applyNumberFormat="1" applyFont="1" applyFill="1" applyAlignment="1">
      <alignment horizontal="centerContinuous" vertical="center"/>
    </xf>
    <xf numFmtId="171" fontId="4" fillId="0" borderId="0" xfId="1" applyNumberFormat="1" applyFont="1" applyFill="1" applyBorder="1" applyAlignment="1">
      <alignment horizontal="centerContinuous" vertical="center"/>
    </xf>
    <xf numFmtId="37" fontId="10" fillId="0" borderId="5" xfId="0" applyNumberFormat="1" applyFont="1" applyBorder="1" applyAlignment="1">
      <alignment vertical="center"/>
    </xf>
    <xf numFmtId="37" fontId="10" fillId="0" borderId="5" xfId="16" applyNumberFormat="1" applyFont="1" applyBorder="1" applyAlignment="1">
      <alignment horizontal="left" vertical="center"/>
    </xf>
    <xf numFmtId="39" fontId="4" fillId="0" borderId="5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vertical="center"/>
    </xf>
    <xf numFmtId="171" fontId="4" fillId="0" borderId="5" xfId="1" applyNumberFormat="1" applyFont="1" applyFill="1" applyBorder="1" applyAlignment="1">
      <alignment horizontal="centerContinuous" vertical="center"/>
    </xf>
    <xf numFmtId="171" fontId="4" fillId="0" borderId="5" xfId="0" applyNumberFormat="1" applyFont="1" applyBorder="1" applyAlignment="1">
      <alignment vertical="center"/>
    </xf>
    <xf numFmtId="171" fontId="10" fillId="0" borderId="0" xfId="0" quotePrefix="1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71" fontId="4" fillId="0" borderId="0" xfId="25" applyNumberFormat="1" applyFont="1" applyFill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9" fontId="4" fillId="0" borderId="0" xfId="0" quotePrefix="1" applyNumberFormat="1" applyFont="1" applyAlignment="1">
      <alignment horizontal="center" vertical="center"/>
    </xf>
    <xf numFmtId="171" fontId="4" fillId="0" borderId="3" xfId="1" applyNumberFormat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4" xfId="1" applyNumberFormat="1" applyFont="1" applyFill="1" applyBorder="1" applyAlignment="1">
      <alignment vertical="center"/>
    </xf>
    <xf numFmtId="39" fontId="4" fillId="0" borderId="3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Continuous" vertical="center"/>
    </xf>
    <xf numFmtId="39" fontId="4" fillId="0" borderId="3" xfId="0" applyNumberFormat="1" applyFont="1" applyBorder="1" applyAlignment="1">
      <alignment horizontal="centerContinuous" vertical="center"/>
    </xf>
    <xf numFmtId="171" fontId="4" fillId="0" borderId="3" xfId="1" applyNumberFormat="1" applyFont="1" applyFill="1" applyBorder="1" applyAlignment="1">
      <alignment horizontal="centerContinuous" vertical="center"/>
    </xf>
    <xf numFmtId="39" fontId="10" fillId="0" borderId="5" xfId="0" applyNumberFormat="1" applyFont="1" applyBorder="1" applyAlignment="1">
      <alignment horizontal="left" vertical="center"/>
    </xf>
    <xf numFmtId="39" fontId="4" fillId="0" borderId="5" xfId="0" applyNumberFormat="1" applyFont="1" applyBorder="1" applyAlignment="1">
      <alignment horizontal="centerContinuous" vertical="center"/>
    </xf>
    <xf numFmtId="171" fontId="4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71" fontId="10" fillId="0" borderId="0" xfId="0" quotePrefix="1" applyNumberFormat="1" applyFont="1" applyAlignment="1">
      <alignment horizontal="center" vertical="center"/>
    </xf>
    <xf numFmtId="171" fontId="10" fillId="0" borderId="3" xfId="0" quotePrefix="1" applyNumberFormat="1" applyFont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15" fillId="0" borderId="0" xfId="0" quotePrefix="1" applyNumberFormat="1" applyFont="1" applyAlignment="1">
      <alignment horizontal="center" vertical="center"/>
    </xf>
    <xf numFmtId="171" fontId="15" fillId="0" borderId="3" xfId="0" quotePrefix="1" applyNumberFormat="1" applyFont="1" applyBorder="1" applyAlignment="1">
      <alignment horizontal="center" vertical="center"/>
    </xf>
    <xf numFmtId="0" fontId="10" fillId="0" borderId="0" xfId="16" applyFont="1" applyAlignment="1">
      <alignment horizontal="left" vertical="center"/>
    </xf>
    <xf numFmtId="0" fontId="10" fillId="0" borderId="3" xfId="16" applyFont="1" applyBorder="1" applyAlignment="1">
      <alignment horizontal="left" vertical="center"/>
    </xf>
    <xf numFmtId="171" fontId="11" fillId="0" borderId="6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39" fontId="11" fillId="0" borderId="3" xfId="0" applyNumberFormat="1" applyFont="1" applyBorder="1" applyAlignment="1">
      <alignment horizontal="center" vertical="center"/>
    </xf>
    <xf numFmtId="171" fontId="11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9" fontId="10" fillId="0" borderId="3" xfId="0" applyNumberFormat="1" applyFont="1" applyBorder="1" applyAlignment="1">
      <alignment horizontal="center" vertical="center"/>
    </xf>
    <xf numFmtId="171" fontId="11" fillId="0" borderId="3" xfId="0" quotePrefix="1" applyNumberFormat="1" applyFont="1" applyBorder="1" applyAlignment="1">
      <alignment horizontal="center" vertical="center"/>
    </xf>
    <xf numFmtId="171" fontId="11" fillId="0" borderId="0" xfId="0" quotePrefix="1" applyNumberFormat="1" applyFont="1" applyAlignment="1">
      <alignment horizontal="center" vertical="center"/>
    </xf>
  </cellXfs>
  <cellStyles count="3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5" xfId="5" xr:uid="{00000000-0005-0000-0000-000004000000}"/>
    <cellStyle name="Comma 6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 dec 2" xfId="13" xr:uid="{00000000-0005-0000-0000-00000C000000}"/>
    <cellStyle name="no dec 3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2" xfId="17" xr:uid="{00000000-0005-0000-0000-000011000000}"/>
    <cellStyle name="Normal 5" xfId="18" xr:uid="{00000000-0005-0000-0000-000012000000}"/>
    <cellStyle name="Percent [2]" xfId="19" xr:uid="{00000000-0005-0000-0000-000013000000}"/>
    <cellStyle name="Percent [2] 2" xfId="20" xr:uid="{00000000-0005-0000-0000-000014000000}"/>
    <cellStyle name="Percent [2] 3" xfId="21" xr:uid="{00000000-0005-0000-0000-000015000000}"/>
    <cellStyle name="Quantity" xfId="22" xr:uid="{00000000-0005-0000-0000-000016000000}"/>
    <cellStyle name="Quantity 2" xfId="23" xr:uid="{00000000-0005-0000-0000-000017000000}"/>
    <cellStyle name="Quantity 3" xfId="24" xr:uid="{00000000-0005-0000-0000-000018000000}"/>
    <cellStyle name="เครื่องหมายจุลภาค 2" xfId="25" xr:uid="{00000000-0005-0000-0000-000019000000}"/>
    <cellStyle name="ปกติ 2" xfId="26" xr:uid="{00000000-0005-0000-0000-00001A000000}"/>
    <cellStyle name="ปกติ 3" xfId="27" xr:uid="{00000000-0005-0000-0000-00001B000000}"/>
    <cellStyle name="ปกติ 4" xfId="28" xr:uid="{00000000-0005-0000-0000-00001C000000}"/>
    <cellStyle name="ปกติ 5" xfId="29" xr:uid="{00000000-0005-0000-0000-00001D000000}"/>
  </cellStyles>
  <dxfs count="0"/>
  <tableStyles count="0" defaultTableStyle="TableStyleMedium9" defaultPivotStyle="PivotStyleLight16"/>
  <colors>
    <mruColors>
      <color rgb="FFFAFAFA"/>
      <color rgb="FFFFC1E0"/>
      <color rgb="FFFFF5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60"/>
  <sheetViews>
    <sheetView tabSelected="1" zoomScaleNormal="100" zoomScaleSheetLayoutView="115" workbookViewId="0">
      <selection activeCell="C9" sqref="C9"/>
    </sheetView>
  </sheetViews>
  <sheetFormatPr defaultColWidth="9" defaultRowHeight="15" customHeight="1" x14ac:dyDescent="0.2"/>
  <cols>
    <col min="1" max="2" width="1.625" style="64" customWidth="1"/>
    <col min="3" max="3" width="30.5" style="64" customWidth="1"/>
    <col min="4" max="4" width="4.875" style="68" customWidth="1"/>
    <col min="5" max="5" width="0.875" style="64" customWidth="1"/>
    <col min="6" max="6" width="12.625" style="153" customWidth="1"/>
    <col min="7" max="7" width="0.875" style="70" customWidth="1"/>
    <col min="8" max="8" width="12.625" style="153" customWidth="1"/>
    <col min="9" max="9" width="0.875" style="64" customWidth="1"/>
    <col min="10" max="10" width="12.625" style="153" customWidth="1"/>
    <col min="11" max="11" width="0.875" style="70" customWidth="1"/>
    <col min="12" max="12" width="12.625" style="153" customWidth="1"/>
    <col min="13" max="16384" width="9" style="64"/>
  </cols>
  <sheetData>
    <row r="1" spans="1:12" ht="15" customHeight="1" x14ac:dyDescent="0.2">
      <c r="A1" s="86" t="s">
        <v>123</v>
      </c>
      <c r="B1" s="139"/>
      <c r="C1" s="139"/>
      <c r="F1" s="142"/>
      <c r="H1" s="142"/>
      <c r="J1" s="142"/>
      <c r="L1" s="142"/>
    </row>
    <row r="2" spans="1:12" ht="15" customHeight="1" x14ac:dyDescent="0.2">
      <c r="A2" s="140" t="s">
        <v>7</v>
      </c>
      <c r="B2" s="141"/>
      <c r="C2" s="141"/>
      <c r="F2" s="142"/>
      <c r="H2" s="142"/>
      <c r="J2" s="142"/>
      <c r="L2" s="142"/>
    </row>
    <row r="3" spans="1:12" ht="15" customHeight="1" x14ac:dyDescent="0.2">
      <c r="A3" s="140" t="s">
        <v>206</v>
      </c>
      <c r="B3" s="139"/>
      <c r="C3" s="139"/>
      <c r="F3" s="143"/>
      <c r="H3" s="143"/>
      <c r="J3" s="143"/>
      <c r="L3" s="143"/>
    </row>
    <row r="4" spans="1:12" ht="15" customHeight="1" x14ac:dyDescent="0.2">
      <c r="A4" s="144"/>
      <c r="B4" s="145"/>
      <c r="C4" s="145"/>
      <c r="D4" s="146"/>
      <c r="E4" s="147"/>
      <c r="F4" s="148"/>
      <c r="G4" s="149"/>
      <c r="H4" s="148"/>
      <c r="I4" s="147"/>
      <c r="J4" s="148"/>
      <c r="K4" s="149"/>
      <c r="L4" s="148"/>
    </row>
    <row r="5" spans="1:12" ht="15" customHeight="1" x14ac:dyDescent="0.2">
      <c r="A5" s="140"/>
      <c r="B5" s="139"/>
      <c r="C5" s="139"/>
      <c r="F5" s="143"/>
      <c r="H5" s="143"/>
      <c r="J5" s="143"/>
      <c r="L5" s="143"/>
    </row>
    <row r="6" spans="1:12" ht="15" customHeight="1" x14ac:dyDescent="0.2">
      <c r="A6" s="140"/>
      <c r="B6" s="139"/>
      <c r="C6" s="139"/>
      <c r="F6" s="169" t="s">
        <v>120</v>
      </c>
      <c r="G6" s="169"/>
      <c r="H6" s="169"/>
      <c r="J6" s="169" t="s">
        <v>121</v>
      </c>
      <c r="K6" s="169"/>
      <c r="L6" s="171"/>
    </row>
    <row r="7" spans="1:12" ht="15" customHeight="1" x14ac:dyDescent="0.2">
      <c r="A7" s="140"/>
      <c r="B7" s="139"/>
      <c r="C7" s="139"/>
      <c r="F7" s="170" t="s">
        <v>128</v>
      </c>
      <c r="G7" s="170"/>
      <c r="H7" s="170"/>
      <c r="J7" s="170" t="s">
        <v>128</v>
      </c>
      <c r="K7" s="170"/>
      <c r="L7" s="170"/>
    </row>
    <row r="8" spans="1:12" ht="15" customHeight="1" x14ac:dyDescent="0.2">
      <c r="F8" s="150" t="s">
        <v>207</v>
      </c>
      <c r="G8" s="151"/>
      <c r="H8" s="150" t="s">
        <v>178</v>
      </c>
      <c r="J8" s="150" t="s">
        <v>207</v>
      </c>
      <c r="K8" s="151"/>
      <c r="L8" s="150" t="s">
        <v>178</v>
      </c>
    </row>
    <row r="9" spans="1:12" ht="15" customHeight="1" x14ac:dyDescent="0.2">
      <c r="D9" s="65" t="s">
        <v>1</v>
      </c>
      <c r="F9" s="66" t="s">
        <v>0</v>
      </c>
      <c r="H9" s="66" t="s">
        <v>0</v>
      </c>
      <c r="J9" s="66" t="s">
        <v>0</v>
      </c>
      <c r="L9" s="66" t="s">
        <v>0</v>
      </c>
    </row>
    <row r="10" spans="1:12" ht="15" customHeight="1" x14ac:dyDescent="0.2">
      <c r="D10" s="152"/>
      <c r="F10" s="67"/>
      <c r="H10" s="67"/>
      <c r="J10" s="67"/>
      <c r="L10" s="67"/>
    </row>
    <row r="11" spans="1:12" ht="16.5" customHeight="1" x14ac:dyDescent="0.2">
      <c r="A11" s="86" t="s">
        <v>2</v>
      </c>
      <c r="B11" s="56"/>
    </row>
    <row r="12" spans="1:12" ht="16.5" customHeight="1" x14ac:dyDescent="0.2">
      <c r="A12" s="86"/>
      <c r="B12" s="56"/>
    </row>
    <row r="13" spans="1:12" ht="16.5" customHeight="1" x14ac:dyDescent="0.2">
      <c r="A13" s="64" t="s">
        <v>3</v>
      </c>
      <c r="D13" s="154">
        <v>9</v>
      </c>
      <c r="F13" s="155">
        <v>1781041573</v>
      </c>
      <c r="H13" s="155">
        <v>2607629149</v>
      </c>
      <c r="J13" s="155">
        <v>50878713</v>
      </c>
      <c r="L13" s="155">
        <v>291171065</v>
      </c>
    </row>
    <row r="14" spans="1:12" ht="16.5" customHeight="1" x14ac:dyDescent="0.2">
      <c r="A14" s="64" t="s">
        <v>41</v>
      </c>
      <c r="D14" s="156">
        <v>10</v>
      </c>
      <c r="F14" s="155">
        <v>5265848084</v>
      </c>
      <c r="H14" s="155">
        <v>7323262048</v>
      </c>
      <c r="J14" s="155">
        <v>0</v>
      </c>
      <c r="L14" s="155">
        <v>0</v>
      </c>
    </row>
    <row r="15" spans="1:12" ht="16.5" customHeight="1" x14ac:dyDescent="0.2">
      <c r="A15" s="64" t="s">
        <v>102</v>
      </c>
      <c r="D15" s="154"/>
      <c r="F15" s="155">
        <v>43895246</v>
      </c>
      <c r="H15" s="155">
        <v>44976973</v>
      </c>
      <c r="J15" s="155">
        <v>5292230</v>
      </c>
      <c r="L15" s="155">
        <v>1199271</v>
      </c>
    </row>
    <row r="16" spans="1:12" ht="16.5" customHeight="1" x14ac:dyDescent="0.2">
      <c r="A16" s="64" t="s">
        <v>94</v>
      </c>
      <c r="D16" s="156" t="s">
        <v>191</v>
      </c>
      <c r="F16" s="155">
        <v>18960934097</v>
      </c>
      <c r="H16" s="155">
        <v>20781471620</v>
      </c>
      <c r="J16" s="155">
        <v>0</v>
      </c>
      <c r="L16" s="155">
        <v>0</v>
      </c>
    </row>
    <row r="17" spans="1:12" ht="16.5" customHeight="1" x14ac:dyDescent="0.2">
      <c r="A17" s="64" t="s">
        <v>72</v>
      </c>
      <c r="D17" s="156">
        <v>12</v>
      </c>
      <c r="F17" s="155">
        <v>4833193520</v>
      </c>
      <c r="H17" s="155">
        <v>3862882947</v>
      </c>
      <c r="J17" s="155">
        <v>0</v>
      </c>
      <c r="L17" s="155">
        <v>0</v>
      </c>
    </row>
    <row r="18" spans="1:12" ht="16.5" customHeight="1" x14ac:dyDescent="0.2">
      <c r="A18" s="64" t="s">
        <v>162</v>
      </c>
      <c r="D18" s="156">
        <v>13</v>
      </c>
      <c r="F18" s="155">
        <v>11417098</v>
      </c>
      <c r="H18" s="155">
        <v>3934059</v>
      </c>
      <c r="J18" s="155">
        <v>95124493</v>
      </c>
      <c r="L18" s="155">
        <v>2682888</v>
      </c>
    </row>
    <row r="19" spans="1:12" ht="16.5" customHeight="1" x14ac:dyDescent="0.2">
      <c r="A19" s="64" t="s">
        <v>66</v>
      </c>
      <c r="D19" s="154"/>
      <c r="F19" s="155"/>
      <c r="H19" s="155"/>
      <c r="J19" s="155"/>
      <c r="L19" s="155"/>
    </row>
    <row r="20" spans="1:12" ht="16.5" customHeight="1" x14ac:dyDescent="0.2">
      <c r="B20" s="64" t="s">
        <v>172</v>
      </c>
      <c r="D20" s="154">
        <v>14</v>
      </c>
      <c r="F20" s="155">
        <v>15214748428</v>
      </c>
      <c r="H20" s="155">
        <v>15041765954</v>
      </c>
      <c r="J20" s="155">
        <v>0</v>
      </c>
      <c r="L20" s="155">
        <v>0</v>
      </c>
    </row>
    <row r="21" spans="1:12" ht="16.5" customHeight="1" x14ac:dyDescent="0.2">
      <c r="B21" s="64" t="s">
        <v>160</v>
      </c>
      <c r="D21" s="154">
        <v>15</v>
      </c>
      <c r="F21" s="155">
        <v>359985523</v>
      </c>
      <c r="H21" s="155">
        <v>319814413</v>
      </c>
      <c r="J21" s="155">
        <v>0</v>
      </c>
      <c r="L21" s="155">
        <v>0</v>
      </c>
    </row>
    <row r="22" spans="1:12" ht="16.5" customHeight="1" x14ac:dyDescent="0.2">
      <c r="B22" s="64" t="s">
        <v>122</v>
      </c>
      <c r="D22" s="154">
        <v>15</v>
      </c>
      <c r="F22" s="155">
        <v>0</v>
      </c>
      <c r="H22" s="155">
        <v>0</v>
      </c>
      <c r="J22" s="155">
        <v>9889387350</v>
      </c>
      <c r="L22" s="155">
        <v>9889387320</v>
      </c>
    </row>
    <row r="23" spans="1:12" ht="16.5" customHeight="1" x14ac:dyDescent="0.2">
      <c r="B23" s="64" t="s">
        <v>173</v>
      </c>
      <c r="D23" s="154">
        <v>16</v>
      </c>
      <c r="F23" s="155">
        <v>149875464</v>
      </c>
      <c r="H23" s="155">
        <v>151863901</v>
      </c>
      <c r="J23" s="155">
        <v>0</v>
      </c>
      <c r="L23" s="155">
        <v>0</v>
      </c>
    </row>
    <row r="24" spans="1:12" ht="16.5" customHeight="1" x14ac:dyDescent="0.2">
      <c r="A24" s="64" t="s">
        <v>31</v>
      </c>
      <c r="D24" s="154">
        <v>17</v>
      </c>
      <c r="F24" s="155">
        <v>1408852755</v>
      </c>
      <c r="H24" s="155">
        <v>1471649077</v>
      </c>
      <c r="J24" s="155">
        <v>22634825</v>
      </c>
      <c r="L24" s="155">
        <v>3496707</v>
      </c>
    </row>
    <row r="25" spans="1:12" ht="16.5" customHeight="1" x14ac:dyDescent="0.2">
      <c r="A25" s="64" t="s">
        <v>161</v>
      </c>
      <c r="D25" s="154">
        <v>18</v>
      </c>
      <c r="F25" s="155">
        <v>248455379</v>
      </c>
      <c r="H25" s="155">
        <v>248455379</v>
      </c>
      <c r="J25" s="155">
        <v>0</v>
      </c>
      <c r="L25" s="155">
        <v>0</v>
      </c>
    </row>
    <row r="26" spans="1:12" ht="16.5" customHeight="1" x14ac:dyDescent="0.2">
      <c r="A26" s="64" t="s">
        <v>32</v>
      </c>
      <c r="D26" s="154">
        <v>19</v>
      </c>
      <c r="F26" s="155">
        <v>96917767</v>
      </c>
      <c r="H26" s="155">
        <v>79580765</v>
      </c>
      <c r="J26" s="155">
        <v>672644</v>
      </c>
      <c r="L26" s="155">
        <v>840806</v>
      </c>
    </row>
    <row r="27" spans="1:12" ht="16.5" customHeight="1" x14ac:dyDescent="0.2">
      <c r="A27" s="64" t="s">
        <v>240</v>
      </c>
      <c r="D27" s="154"/>
      <c r="F27" s="155">
        <v>181826142</v>
      </c>
      <c r="H27" s="155">
        <v>49335645</v>
      </c>
      <c r="J27" s="155">
        <v>447147</v>
      </c>
      <c r="L27" s="155">
        <v>12372</v>
      </c>
    </row>
    <row r="28" spans="1:12" ht="16.5" customHeight="1" x14ac:dyDescent="0.2">
      <c r="A28" s="64" t="s">
        <v>236</v>
      </c>
      <c r="D28" s="154">
        <v>20</v>
      </c>
      <c r="F28" s="155">
        <v>1454319393</v>
      </c>
      <c r="H28" s="155">
        <v>1477283909</v>
      </c>
      <c r="J28" s="155">
        <v>0</v>
      </c>
      <c r="L28" s="155">
        <v>0</v>
      </c>
    </row>
    <row r="29" spans="1:12" ht="16.5" customHeight="1" x14ac:dyDescent="0.2">
      <c r="A29" s="64" t="s">
        <v>42</v>
      </c>
      <c r="D29" s="157"/>
      <c r="F29" s="155">
        <v>1080561582</v>
      </c>
      <c r="H29" s="155">
        <v>2077062793</v>
      </c>
      <c r="J29" s="155">
        <v>0</v>
      </c>
      <c r="L29" s="155">
        <v>0</v>
      </c>
    </row>
    <row r="30" spans="1:12" ht="16.5" customHeight="1" x14ac:dyDescent="0.2">
      <c r="A30" s="64" t="s">
        <v>71</v>
      </c>
      <c r="D30" s="157"/>
      <c r="F30" s="155">
        <v>1013498416</v>
      </c>
      <c r="H30" s="155">
        <v>997764185</v>
      </c>
      <c r="J30" s="155">
        <v>0</v>
      </c>
      <c r="L30" s="155">
        <v>0</v>
      </c>
    </row>
    <row r="31" spans="1:12" ht="16.5" customHeight="1" x14ac:dyDescent="0.2">
      <c r="A31" s="64" t="s">
        <v>231</v>
      </c>
      <c r="D31" s="154">
        <v>36</v>
      </c>
      <c r="F31" s="155">
        <v>0</v>
      </c>
      <c r="H31" s="155">
        <v>0</v>
      </c>
      <c r="J31" s="155">
        <v>213500000</v>
      </c>
      <c r="L31" s="155">
        <v>90000000</v>
      </c>
    </row>
    <row r="32" spans="1:12" ht="16.5" customHeight="1" x14ac:dyDescent="0.2">
      <c r="A32" s="64" t="s">
        <v>5</v>
      </c>
      <c r="D32" s="154"/>
      <c r="F32" s="158">
        <v>1017536817</v>
      </c>
      <c r="H32" s="158">
        <v>720791967</v>
      </c>
      <c r="J32" s="158">
        <v>29052187</v>
      </c>
      <c r="L32" s="158">
        <v>1145337</v>
      </c>
    </row>
    <row r="33" spans="1:12" ht="16.5" customHeight="1" x14ac:dyDescent="0.2">
      <c r="D33" s="157"/>
      <c r="F33" s="159"/>
      <c r="H33" s="159"/>
      <c r="J33" s="159"/>
      <c r="L33" s="159"/>
    </row>
    <row r="34" spans="1:12" ht="16.5" customHeight="1" thickBot="1" x14ac:dyDescent="0.25">
      <c r="A34" s="56" t="s">
        <v>4</v>
      </c>
      <c r="D34" s="157"/>
      <c r="F34" s="160">
        <f>SUM(F13:F32)</f>
        <v>53122907284</v>
      </c>
      <c r="H34" s="160">
        <f>SUM(H13:H32)</f>
        <v>57259524784</v>
      </c>
      <c r="J34" s="160">
        <f>SUM(J13:J32)</f>
        <v>10306989589</v>
      </c>
      <c r="L34" s="160">
        <f>SUM(L13:L32)</f>
        <v>10279935766</v>
      </c>
    </row>
    <row r="35" spans="1:12" ht="16.5" customHeight="1" thickTop="1" x14ac:dyDescent="0.2">
      <c r="D35" s="157"/>
      <c r="F35" s="159"/>
      <c r="H35" s="159"/>
      <c r="J35" s="159"/>
      <c r="L35" s="159"/>
    </row>
    <row r="36" spans="1:12" ht="16.5" customHeight="1" x14ac:dyDescent="0.2">
      <c r="D36" s="157"/>
      <c r="F36" s="159"/>
      <c r="H36" s="159"/>
      <c r="J36" s="159"/>
      <c r="L36" s="159"/>
    </row>
    <row r="37" spans="1:12" ht="16.5" customHeight="1" x14ac:dyDescent="0.2">
      <c r="A37" s="56"/>
      <c r="F37" s="159"/>
      <c r="H37" s="159"/>
      <c r="J37" s="159"/>
      <c r="L37" s="159"/>
    </row>
    <row r="38" spans="1:12" ht="16.5" customHeight="1" x14ac:dyDescent="0.2">
      <c r="F38" s="70"/>
      <c r="H38" s="70"/>
      <c r="J38" s="70"/>
      <c r="L38" s="70"/>
    </row>
    <row r="39" spans="1:12" ht="15" customHeight="1" x14ac:dyDescent="0.2">
      <c r="F39" s="70"/>
      <c r="H39" s="70"/>
      <c r="J39" s="70"/>
      <c r="L39" s="70"/>
    </row>
    <row r="40" spans="1:12" ht="15" customHeight="1" x14ac:dyDescent="0.2">
      <c r="F40" s="70"/>
      <c r="H40" s="70"/>
      <c r="J40" s="70"/>
      <c r="L40" s="70"/>
    </row>
    <row r="41" spans="1:12" ht="15" customHeight="1" x14ac:dyDescent="0.2">
      <c r="F41" s="70"/>
      <c r="H41" s="70"/>
      <c r="J41" s="70"/>
      <c r="L41" s="70"/>
    </row>
    <row r="42" spans="1:12" ht="15" customHeight="1" x14ac:dyDescent="0.2">
      <c r="F42" s="70"/>
      <c r="H42" s="70"/>
      <c r="J42" s="70"/>
      <c r="L42" s="70"/>
    </row>
    <row r="43" spans="1:12" ht="15" customHeight="1" x14ac:dyDescent="0.2">
      <c r="F43" s="70"/>
      <c r="H43" s="70"/>
      <c r="J43" s="70"/>
      <c r="L43" s="70"/>
    </row>
    <row r="44" spans="1:12" ht="15" customHeight="1" x14ac:dyDescent="0.2">
      <c r="F44" s="70"/>
      <c r="H44" s="70"/>
      <c r="J44" s="70"/>
      <c r="L44" s="70"/>
    </row>
    <row r="45" spans="1:12" ht="15" customHeight="1" x14ac:dyDescent="0.2">
      <c r="F45" s="70"/>
      <c r="H45" s="70"/>
      <c r="J45" s="70"/>
      <c r="L45" s="70"/>
    </row>
    <row r="46" spans="1:12" ht="15" customHeight="1" x14ac:dyDescent="0.2">
      <c r="F46" s="70"/>
      <c r="H46" s="70"/>
      <c r="J46" s="70"/>
      <c r="L46" s="70"/>
    </row>
    <row r="47" spans="1:12" ht="15" customHeight="1" x14ac:dyDescent="0.2">
      <c r="F47" s="70"/>
      <c r="H47" s="70"/>
      <c r="J47" s="70"/>
      <c r="L47" s="70"/>
    </row>
    <row r="48" spans="1:12" ht="15" customHeight="1" x14ac:dyDescent="0.2">
      <c r="F48" s="70"/>
      <c r="H48" s="70"/>
      <c r="J48" s="70"/>
      <c r="L48" s="70"/>
    </row>
    <row r="49" spans="1:12" ht="15" customHeight="1" x14ac:dyDescent="0.2">
      <c r="F49" s="70"/>
      <c r="H49" s="70"/>
      <c r="J49" s="70"/>
      <c r="L49" s="70"/>
    </row>
    <row r="50" spans="1:12" ht="15" customHeight="1" x14ac:dyDescent="0.2">
      <c r="F50" s="70"/>
      <c r="H50" s="70"/>
      <c r="J50" s="70"/>
      <c r="L50" s="70"/>
    </row>
    <row r="51" spans="1:12" ht="15" customHeight="1" x14ac:dyDescent="0.2">
      <c r="F51" s="70"/>
      <c r="H51" s="70"/>
      <c r="J51" s="70"/>
      <c r="L51" s="70"/>
    </row>
    <row r="52" spans="1:12" ht="19.5" customHeight="1" x14ac:dyDescent="0.2">
      <c r="F52" s="70"/>
      <c r="H52" s="70"/>
      <c r="J52" s="70"/>
      <c r="L52" s="70"/>
    </row>
    <row r="53" spans="1:12" ht="20.100000000000001" customHeight="1" x14ac:dyDescent="0.2">
      <c r="A53" s="62" t="s">
        <v>44</v>
      </c>
      <c r="B53" s="51"/>
      <c r="C53" s="51"/>
      <c r="D53" s="161"/>
      <c r="E53" s="51"/>
      <c r="F53" s="158"/>
      <c r="G53" s="72"/>
      <c r="H53" s="158"/>
      <c r="I53" s="51"/>
      <c r="J53" s="158"/>
      <c r="K53" s="72"/>
      <c r="L53" s="158"/>
    </row>
    <row r="54" spans="1:12" ht="15" customHeight="1" x14ac:dyDescent="0.2">
      <c r="A54" s="22" t="str">
        <f>+A1</f>
        <v>Dhipaya Group Holdings Public Company Limited</v>
      </c>
      <c r="B54" s="162"/>
      <c r="C54" s="162"/>
      <c r="F54" s="143"/>
      <c r="H54" s="143"/>
      <c r="J54" s="143"/>
      <c r="L54" s="143"/>
    </row>
    <row r="55" spans="1:12" ht="15" customHeight="1" x14ac:dyDescent="0.2">
      <c r="A55" s="140" t="s">
        <v>79</v>
      </c>
      <c r="B55" s="162"/>
      <c r="C55" s="162"/>
      <c r="F55" s="143"/>
      <c r="H55" s="143"/>
      <c r="J55" s="143"/>
      <c r="L55" s="143"/>
    </row>
    <row r="56" spans="1:12" ht="15" customHeight="1" x14ac:dyDescent="0.2">
      <c r="A56" s="22" t="str">
        <f>A3</f>
        <v>As at 31 December 2024</v>
      </c>
      <c r="B56" s="162"/>
      <c r="C56" s="163"/>
      <c r="D56" s="161"/>
      <c r="E56" s="51"/>
      <c r="F56" s="164"/>
      <c r="G56" s="72"/>
      <c r="H56" s="164"/>
      <c r="I56" s="51"/>
      <c r="J56" s="164"/>
      <c r="K56" s="72"/>
      <c r="L56" s="164"/>
    </row>
    <row r="57" spans="1:12" ht="16.5" customHeight="1" x14ac:dyDescent="0.2">
      <c r="A57" s="165"/>
      <c r="B57" s="166"/>
      <c r="C57" s="166"/>
      <c r="D57" s="146"/>
      <c r="E57" s="147"/>
      <c r="F57" s="148"/>
      <c r="G57" s="149"/>
      <c r="H57" s="148"/>
      <c r="I57" s="147"/>
      <c r="J57" s="148"/>
      <c r="K57" s="149"/>
      <c r="L57" s="148"/>
    </row>
    <row r="58" spans="1:12" ht="16.5" customHeight="1" x14ac:dyDescent="0.2">
      <c r="A58" s="22"/>
      <c r="B58" s="162"/>
      <c r="C58" s="162"/>
      <c r="F58" s="143"/>
      <c r="H58" s="143"/>
      <c r="J58" s="143"/>
      <c r="L58" s="143"/>
    </row>
    <row r="59" spans="1:12" ht="16.5" customHeight="1" x14ac:dyDescent="0.2">
      <c r="A59" s="140"/>
      <c r="B59" s="139"/>
      <c r="C59" s="139"/>
      <c r="F59" s="169" t="s">
        <v>120</v>
      </c>
      <c r="G59" s="169"/>
      <c r="H59" s="169"/>
      <c r="J59" s="169" t="s">
        <v>121</v>
      </c>
      <c r="K59" s="169"/>
      <c r="L59" s="171"/>
    </row>
    <row r="60" spans="1:12" ht="16.5" customHeight="1" x14ac:dyDescent="0.2">
      <c r="A60" s="140"/>
      <c r="B60" s="139"/>
      <c r="C60" s="139"/>
      <c r="F60" s="170" t="s">
        <v>128</v>
      </c>
      <c r="G60" s="170"/>
      <c r="H60" s="170"/>
      <c r="J60" s="170" t="s">
        <v>128</v>
      </c>
      <c r="K60" s="170"/>
      <c r="L60" s="170"/>
    </row>
    <row r="61" spans="1:12" ht="16.5" customHeight="1" x14ac:dyDescent="0.2">
      <c r="F61" s="150" t="s">
        <v>207</v>
      </c>
      <c r="G61" s="151"/>
      <c r="H61" s="150" t="s">
        <v>178</v>
      </c>
      <c r="J61" s="150" t="s">
        <v>207</v>
      </c>
      <c r="K61" s="151"/>
      <c r="L61" s="150" t="s">
        <v>178</v>
      </c>
    </row>
    <row r="62" spans="1:12" ht="16.5" customHeight="1" x14ac:dyDescent="0.2">
      <c r="D62" s="65" t="s">
        <v>1</v>
      </c>
      <c r="F62" s="66" t="s">
        <v>0</v>
      </c>
      <c r="H62" s="66" t="s">
        <v>0</v>
      </c>
      <c r="J62" s="66" t="s">
        <v>0</v>
      </c>
      <c r="L62" s="66" t="s">
        <v>0</v>
      </c>
    </row>
    <row r="63" spans="1:12" ht="16.5" customHeight="1" x14ac:dyDescent="0.2">
      <c r="D63" s="152"/>
      <c r="F63" s="67"/>
      <c r="H63" s="67"/>
      <c r="J63" s="67"/>
      <c r="L63" s="67"/>
    </row>
    <row r="64" spans="1:12" ht="16.5" customHeight="1" x14ac:dyDescent="0.2">
      <c r="A64" s="86" t="s">
        <v>81</v>
      </c>
      <c r="F64" s="167"/>
      <c r="H64" s="167"/>
      <c r="J64" s="167"/>
      <c r="L64" s="167"/>
    </row>
    <row r="65" spans="1:12" ht="16.5" customHeight="1" x14ac:dyDescent="0.2">
      <c r="D65" s="154"/>
      <c r="F65" s="167"/>
      <c r="H65" s="167"/>
      <c r="J65" s="167"/>
      <c r="L65" s="167"/>
    </row>
    <row r="66" spans="1:12" ht="16.5" customHeight="1" x14ac:dyDescent="0.2">
      <c r="A66" s="86" t="s">
        <v>6</v>
      </c>
      <c r="D66" s="154"/>
      <c r="F66" s="167"/>
      <c r="H66" s="167"/>
      <c r="J66" s="167"/>
      <c r="L66" s="167"/>
    </row>
    <row r="67" spans="1:12" ht="16.5" customHeight="1" x14ac:dyDescent="0.2">
      <c r="D67" s="154"/>
      <c r="F67" s="167"/>
      <c r="H67" s="167"/>
      <c r="J67" s="167"/>
      <c r="L67" s="167"/>
    </row>
    <row r="68" spans="1:12" ht="16.5" customHeight="1" x14ac:dyDescent="0.2">
      <c r="A68" s="64" t="s">
        <v>9</v>
      </c>
      <c r="D68" s="156">
        <v>21</v>
      </c>
      <c r="F68" s="153">
        <v>24500911039</v>
      </c>
      <c r="H68" s="153">
        <v>27410686551</v>
      </c>
      <c r="J68" s="153">
        <v>0</v>
      </c>
      <c r="L68" s="153">
        <v>0</v>
      </c>
    </row>
    <row r="69" spans="1:12" ht="16.5" customHeight="1" x14ac:dyDescent="0.2">
      <c r="A69" s="64" t="s">
        <v>8</v>
      </c>
      <c r="D69" s="154">
        <v>22</v>
      </c>
      <c r="F69" s="153">
        <v>8244163074</v>
      </c>
      <c r="H69" s="153">
        <v>9148742173</v>
      </c>
      <c r="J69" s="153">
        <v>0</v>
      </c>
      <c r="L69" s="153">
        <v>0</v>
      </c>
    </row>
    <row r="70" spans="1:12" ht="16.5" customHeight="1" x14ac:dyDescent="0.2">
      <c r="A70" s="64" t="s">
        <v>10</v>
      </c>
      <c r="D70" s="156"/>
      <c r="F70" s="153">
        <v>964344217</v>
      </c>
      <c r="H70" s="153">
        <v>969845935</v>
      </c>
      <c r="J70" s="153">
        <v>0</v>
      </c>
      <c r="L70" s="153">
        <v>0</v>
      </c>
    </row>
    <row r="71" spans="1:12" ht="16.5" customHeight="1" x14ac:dyDescent="0.2">
      <c r="A71" s="64" t="s">
        <v>181</v>
      </c>
      <c r="D71" s="156">
        <v>23</v>
      </c>
      <c r="F71" s="153">
        <v>998868199</v>
      </c>
      <c r="H71" s="153">
        <v>998201165</v>
      </c>
      <c r="J71" s="153">
        <v>998868199</v>
      </c>
      <c r="L71" s="153">
        <v>998201165</v>
      </c>
    </row>
    <row r="72" spans="1:12" ht="16.5" customHeight="1" x14ac:dyDescent="0.2">
      <c r="A72" s="64" t="s">
        <v>11</v>
      </c>
      <c r="D72" s="156"/>
      <c r="F72" s="153">
        <v>7067223770</v>
      </c>
      <c r="H72" s="153">
        <v>7821602652</v>
      </c>
      <c r="J72" s="153">
        <v>0</v>
      </c>
      <c r="L72" s="153">
        <v>0</v>
      </c>
    </row>
    <row r="73" spans="1:12" ht="16.5" customHeight="1" x14ac:dyDescent="0.2">
      <c r="A73" s="64" t="s">
        <v>12</v>
      </c>
      <c r="D73" s="156"/>
      <c r="F73" s="153">
        <v>40687203</v>
      </c>
      <c r="H73" s="153">
        <v>39453353</v>
      </c>
      <c r="J73" s="153">
        <v>0</v>
      </c>
      <c r="L73" s="153">
        <v>0</v>
      </c>
    </row>
    <row r="74" spans="1:12" ht="16.5" customHeight="1" x14ac:dyDescent="0.2">
      <c r="A74" s="64" t="s">
        <v>13</v>
      </c>
      <c r="D74" s="156">
        <v>24</v>
      </c>
      <c r="F74" s="153">
        <v>469193826</v>
      </c>
      <c r="H74" s="153">
        <v>502571272</v>
      </c>
      <c r="J74" s="153">
        <v>25082948</v>
      </c>
      <c r="L74" s="153">
        <v>6038358</v>
      </c>
    </row>
    <row r="75" spans="1:12" ht="16.5" customHeight="1" x14ac:dyDescent="0.2">
      <c r="A75" s="64" t="s">
        <v>43</v>
      </c>
      <c r="D75" s="156">
        <v>25</v>
      </c>
      <c r="F75" s="158">
        <v>1478775917</v>
      </c>
      <c r="H75" s="158">
        <v>1374676194</v>
      </c>
      <c r="J75" s="158">
        <v>74803588</v>
      </c>
      <c r="L75" s="158">
        <v>31660900</v>
      </c>
    </row>
    <row r="76" spans="1:12" ht="16.5" customHeight="1" x14ac:dyDescent="0.2">
      <c r="D76" s="156"/>
    </row>
    <row r="77" spans="1:12" ht="16.5" customHeight="1" x14ac:dyDescent="0.2">
      <c r="A77" s="86" t="s">
        <v>14</v>
      </c>
      <c r="D77" s="156"/>
      <c r="F77" s="158">
        <f>SUM(F68:F75)</f>
        <v>43764167245</v>
      </c>
      <c r="H77" s="158">
        <f>SUM(H68:H75)</f>
        <v>48265779295</v>
      </c>
      <c r="J77" s="158">
        <f>SUM(J68:J75)</f>
        <v>1098754735</v>
      </c>
      <c r="L77" s="158">
        <f>SUM(L68:L75)</f>
        <v>1035900423</v>
      </c>
    </row>
    <row r="78" spans="1:12" ht="16.5" customHeight="1" x14ac:dyDescent="0.2">
      <c r="D78" s="156"/>
      <c r="F78" s="159"/>
      <c r="H78" s="159"/>
      <c r="J78" s="159"/>
      <c r="L78" s="159"/>
    </row>
    <row r="79" spans="1:12" ht="16.5" customHeight="1" x14ac:dyDescent="0.2">
      <c r="A79" s="86"/>
      <c r="D79" s="156"/>
      <c r="F79" s="70"/>
      <c r="H79" s="70"/>
      <c r="J79" s="70"/>
      <c r="L79" s="70"/>
    </row>
    <row r="80" spans="1:12" ht="16.5" customHeight="1" x14ac:dyDescent="0.2"/>
    <row r="106" spans="1:12" ht="9.75" customHeight="1" x14ac:dyDescent="0.2"/>
    <row r="107" spans="1:12" ht="20.100000000000001" customHeight="1" x14ac:dyDescent="0.2">
      <c r="A107" s="62" t="str">
        <f>+A53</f>
        <v>The accompanying notes are an integral part of these financial statements.</v>
      </c>
      <c r="B107" s="51"/>
      <c r="C107" s="51"/>
      <c r="D107" s="161"/>
      <c r="E107" s="51"/>
      <c r="F107" s="158"/>
      <c r="G107" s="72"/>
      <c r="H107" s="158"/>
      <c r="I107" s="51"/>
      <c r="J107" s="158"/>
      <c r="K107" s="72"/>
      <c r="L107" s="158"/>
    </row>
    <row r="108" spans="1:12" ht="15" customHeight="1" x14ac:dyDescent="0.2">
      <c r="A108" s="22" t="str">
        <f>A1</f>
        <v>Dhipaya Group Holdings Public Company Limited</v>
      </c>
      <c r="B108" s="162"/>
      <c r="C108" s="162"/>
      <c r="F108" s="143"/>
      <c r="H108" s="143"/>
      <c r="J108" s="143"/>
      <c r="L108" s="143"/>
    </row>
    <row r="109" spans="1:12" ht="15" customHeight="1" x14ac:dyDescent="0.2">
      <c r="A109" s="140" t="s">
        <v>79</v>
      </c>
      <c r="B109" s="22"/>
      <c r="C109" s="162"/>
      <c r="F109" s="143"/>
      <c r="H109" s="143"/>
      <c r="J109" s="143"/>
      <c r="L109" s="143"/>
    </row>
    <row r="110" spans="1:12" ht="15" customHeight="1" x14ac:dyDescent="0.2">
      <c r="A110" s="61" t="str">
        <f>+A3</f>
        <v>As at 31 December 2024</v>
      </c>
      <c r="B110" s="61"/>
      <c r="C110" s="163"/>
      <c r="D110" s="161"/>
      <c r="E110" s="51"/>
      <c r="F110" s="164"/>
      <c r="G110" s="72"/>
      <c r="H110" s="164"/>
      <c r="I110" s="51"/>
      <c r="J110" s="164"/>
      <c r="K110" s="72"/>
      <c r="L110" s="164"/>
    </row>
    <row r="111" spans="1:12" ht="15" customHeight="1" x14ac:dyDescent="0.2">
      <c r="A111" s="22"/>
      <c r="B111" s="22"/>
      <c r="C111" s="162"/>
      <c r="F111" s="143"/>
      <c r="H111" s="143"/>
      <c r="J111" s="143"/>
      <c r="L111" s="143"/>
    </row>
    <row r="112" spans="1:12" ht="15" customHeight="1" x14ac:dyDescent="0.2">
      <c r="A112" s="22"/>
      <c r="B112" s="22"/>
      <c r="C112" s="162"/>
      <c r="F112" s="143"/>
      <c r="H112" s="143"/>
      <c r="J112" s="143"/>
      <c r="L112" s="143"/>
    </row>
    <row r="113" spans="1:12" ht="15" customHeight="1" x14ac:dyDescent="0.2">
      <c r="A113" s="140"/>
      <c r="B113" s="139"/>
      <c r="C113" s="139"/>
      <c r="F113" s="169" t="s">
        <v>120</v>
      </c>
      <c r="G113" s="169"/>
      <c r="H113" s="169"/>
      <c r="J113" s="169" t="s">
        <v>121</v>
      </c>
      <c r="K113" s="169"/>
      <c r="L113" s="171"/>
    </row>
    <row r="114" spans="1:12" ht="15" customHeight="1" x14ac:dyDescent="0.2">
      <c r="A114" s="140"/>
      <c r="B114" s="139"/>
      <c r="C114" s="139"/>
      <c r="F114" s="170" t="s">
        <v>128</v>
      </c>
      <c r="G114" s="170"/>
      <c r="H114" s="170"/>
      <c r="J114" s="170" t="s">
        <v>128</v>
      </c>
      <c r="K114" s="170"/>
      <c r="L114" s="170"/>
    </row>
    <row r="115" spans="1:12" ht="15" customHeight="1" x14ac:dyDescent="0.2">
      <c r="F115" s="150" t="s">
        <v>207</v>
      </c>
      <c r="G115" s="151"/>
      <c r="H115" s="150" t="s">
        <v>178</v>
      </c>
      <c r="J115" s="150" t="s">
        <v>207</v>
      </c>
      <c r="K115" s="151"/>
      <c r="L115" s="150" t="s">
        <v>178</v>
      </c>
    </row>
    <row r="116" spans="1:12" ht="15" customHeight="1" x14ac:dyDescent="0.2">
      <c r="D116" s="65" t="s">
        <v>1</v>
      </c>
      <c r="F116" s="66" t="s">
        <v>0</v>
      </c>
      <c r="H116" s="66" t="s">
        <v>0</v>
      </c>
      <c r="J116" s="66" t="s">
        <v>0</v>
      </c>
      <c r="L116" s="66" t="s">
        <v>0</v>
      </c>
    </row>
    <row r="117" spans="1:12" ht="16.5" customHeight="1" x14ac:dyDescent="0.2">
      <c r="D117" s="152"/>
      <c r="F117" s="67"/>
      <c r="H117" s="67"/>
      <c r="J117" s="67"/>
      <c r="L117" s="67"/>
    </row>
    <row r="118" spans="1:12" ht="16.5" customHeight="1" x14ac:dyDescent="0.2">
      <c r="A118" s="86" t="s">
        <v>227</v>
      </c>
    </row>
    <row r="119" spans="1:12" ht="16.5" customHeight="1" x14ac:dyDescent="0.2">
      <c r="A119" s="162"/>
      <c r="B119" s="162"/>
      <c r="C119" s="162"/>
      <c r="F119" s="142"/>
      <c r="H119" s="142"/>
      <c r="J119" s="142"/>
      <c r="L119" s="142"/>
    </row>
    <row r="120" spans="1:12" ht="16.5" customHeight="1" x14ac:dyDescent="0.2">
      <c r="A120" s="140" t="s">
        <v>82</v>
      </c>
    </row>
    <row r="121" spans="1:12" ht="16.5" customHeight="1" x14ac:dyDescent="0.2">
      <c r="A121" s="162"/>
      <c r="B121" s="162"/>
      <c r="C121" s="162"/>
      <c r="F121" s="142"/>
      <c r="H121" s="142"/>
      <c r="J121" s="142"/>
      <c r="L121" s="142"/>
    </row>
    <row r="122" spans="1:12" ht="16.5" customHeight="1" x14ac:dyDescent="0.2">
      <c r="A122" s="168" t="s">
        <v>15</v>
      </c>
    </row>
    <row r="123" spans="1:12" ht="16.5" customHeight="1" x14ac:dyDescent="0.2">
      <c r="B123" s="64" t="s">
        <v>36</v>
      </c>
    </row>
    <row r="124" spans="1:12" ht="16.5" customHeight="1" x14ac:dyDescent="0.2">
      <c r="C124" s="64" t="s">
        <v>155</v>
      </c>
    </row>
    <row r="125" spans="1:12" ht="16.5" customHeight="1" thickBot="1" x14ac:dyDescent="0.25">
      <c r="C125" s="64" t="s">
        <v>214</v>
      </c>
      <c r="D125" s="154">
        <v>27</v>
      </c>
      <c r="F125" s="160">
        <v>600010000</v>
      </c>
      <c r="H125" s="160">
        <v>600010000</v>
      </c>
      <c r="J125" s="160">
        <v>600010000</v>
      </c>
      <c r="L125" s="160">
        <v>600010000</v>
      </c>
    </row>
    <row r="126" spans="1:12" ht="16.5" customHeight="1" thickTop="1" x14ac:dyDescent="0.2">
      <c r="D126" s="154"/>
      <c r="F126" s="159"/>
      <c r="H126" s="159"/>
      <c r="J126" s="159"/>
      <c r="L126" s="159"/>
    </row>
    <row r="127" spans="1:12" ht="16.5" customHeight="1" x14ac:dyDescent="0.2">
      <c r="B127" s="64" t="s">
        <v>33</v>
      </c>
    </row>
    <row r="128" spans="1:12" ht="16.5" customHeight="1" x14ac:dyDescent="0.2">
      <c r="C128" s="64" t="s">
        <v>156</v>
      </c>
    </row>
    <row r="129" spans="1:12" ht="16.5" customHeight="1" x14ac:dyDescent="0.2">
      <c r="C129" s="64" t="s">
        <v>215</v>
      </c>
      <c r="D129" s="154">
        <v>27</v>
      </c>
      <c r="F129" s="153">
        <v>594292336</v>
      </c>
      <c r="H129" s="153">
        <v>594292336</v>
      </c>
      <c r="J129" s="153">
        <v>594292336</v>
      </c>
      <c r="L129" s="153">
        <v>594292336</v>
      </c>
    </row>
    <row r="130" spans="1:12" ht="16.5" customHeight="1" x14ac:dyDescent="0.2">
      <c r="A130" s="64" t="s">
        <v>220</v>
      </c>
      <c r="D130" s="154"/>
      <c r="F130" s="153">
        <v>895385444</v>
      </c>
      <c r="H130" s="153">
        <v>895385444</v>
      </c>
      <c r="J130" s="153">
        <v>8541105044</v>
      </c>
      <c r="L130" s="153">
        <v>8541105044</v>
      </c>
    </row>
    <row r="131" spans="1:12" ht="16.5" customHeight="1" x14ac:dyDescent="0.2">
      <c r="A131" s="64" t="s">
        <v>228</v>
      </c>
      <c r="D131" s="154"/>
      <c r="F131" s="64"/>
      <c r="G131" s="64"/>
      <c r="H131" s="64"/>
      <c r="J131" s="64"/>
      <c r="K131" s="64"/>
      <c r="L131" s="64"/>
    </row>
    <row r="132" spans="1:12" ht="16.5" customHeight="1" x14ac:dyDescent="0.2">
      <c r="B132" s="64" t="s">
        <v>166</v>
      </c>
      <c r="D132" s="154"/>
      <c r="F132" s="153">
        <v>1354834</v>
      </c>
      <c r="H132" s="153">
        <v>1354834</v>
      </c>
      <c r="J132" s="153">
        <v>0</v>
      </c>
      <c r="L132" s="153">
        <v>0</v>
      </c>
    </row>
    <row r="133" spans="1:12" ht="16.5" customHeight="1" x14ac:dyDescent="0.2">
      <c r="A133" s="64" t="s">
        <v>23</v>
      </c>
    </row>
    <row r="134" spans="1:12" ht="16.5" customHeight="1" x14ac:dyDescent="0.2">
      <c r="B134" s="64" t="s">
        <v>34</v>
      </c>
    </row>
    <row r="135" spans="1:12" ht="16.5" customHeight="1" x14ac:dyDescent="0.2">
      <c r="C135" s="64" t="s">
        <v>67</v>
      </c>
      <c r="D135" s="154">
        <v>28</v>
      </c>
      <c r="F135" s="153">
        <v>121473834</v>
      </c>
      <c r="H135" s="153">
        <v>119920324</v>
      </c>
      <c r="J135" s="153">
        <v>59429234</v>
      </c>
      <c r="L135" s="153">
        <v>59429234</v>
      </c>
    </row>
    <row r="136" spans="1:12" ht="16.5" customHeight="1" x14ac:dyDescent="0.2">
      <c r="C136" s="64" t="s">
        <v>35</v>
      </c>
      <c r="D136" s="154">
        <v>28</v>
      </c>
      <c r="F136" s="153">
        <v>1289473447</v>
      </c>
      <c r="H136" s="153">
        <v>1197602141</v>
      </c>
      <c r="J136" s="153">
        <v>0</v>
      </c>
      <c r="L136" s="153">
        <v>0</v>
      </c>
    </row>
    <row r="137" spans="1:12" ht="16.5" customHeight="1" x14ac:dyDescent="0.2">
      <c r="B137" s="64" t="s">
        <v>21</v>
      </c>
      <c r="F137" s="153">
        <v>9778547056</v>
      </c>
      <c r="H137" s="153">
        <v>9301597622</v>
      </c>
      <c r="J137" s="153">
        <v>11835187</v>
      </c>
      <c r="L137" s="153">
        <v>48156403</v>
      </c>
    </row>
    <row r="138" spans="1:12" ht="16.5" customHeight="1" x14ac:dyDescent="0.2">
      <c r="A138" s="64" t="s">
        <v>54</v>
      </c>
      <c r="F138" s="158">
        <v>-3510531578</v>
      </c>
      <c r="H138" s="158">
        <v>-3272373583</v>
      </c>
      <c r="J138" s="158">
        <v>1573053</v>
      </c>
      <c r="L138" s="158">
        <v>1052326</v>
      </c>
    </row>
    <row r="139" spans="1:12" ht="16.5" customHeight="1" x14ac:dyDescent="0.2"/>
    <row r="140" spans="1:12" ht="16.5" customHeight="1" x14ac:dyDescent="0.2">
      <c r="A140" s="56" t="s">
        <v>229</v>
      </c>
      <c r="B140" s="56"/>
      <c r="F140" s="64"/>
      <c r="G140" s="64"/>
      <c r="H140" s="64"/>
      <c r="J140" s="64"/>
      <c r="K140" s="64"/>
      <c r="L140" s="64"/>
    </row>
    <row r="141" spans="1:12" ht="16.5" customHeight="1" x14ac:dyDescent="0.2">
      <c r="A141" s="56"/>
      <c r="B141" s="56" t="s">
        <v>230</v>
      </c>
      <c r="F141" s="153">
        <f>SUM(F129:F138)</f>
        <v>9169995373</v>
      </c>
      <c r="H141" s="153">
        <f>SUM(H129:H138)</f>
        <v>8837779118</v>
      </c>
      <c r="J141" s="153">
        <f>SUM(J129:J138)</f>
        <v>9208234854</v>
      </c>
      <c r="L141" s="153">
        <f>SUM(L129:L138)</f>
        <v>9244035343</v>
      </c>
    </row>
    <row r="142" spans="1:12" ht="16.5" customHeight="1" x14ac:dyDescent="0.2">
      <c r="A142" s="64" t="s">
        <v>124</v>
      </c>
      <c r="F142" s="158">
        <v>188744666</v>
      </c>
      <c r="H142" s="158">
        <v>155966371</v>
      </c>
      <c r="J142" s="158">
        <v>0</v>
      </c>
      <c r="L142" s="158">
        <v>0</v>
      </c>
    </row>
    <row r="143" spans="1:12" ht="16.5" customHeight="1" x14ac:dyDescent="0.2"/>
    <row r="144" spans="1:12" ht="16.5" customHeight="1" x14ac:dyDescent="0.2">
      <c r="A144" s="140" t="s">
        <v>83</v>
      </c>
      <c r="F144" s="158">
        <f>SUM(F141:F142)</f>
        <v>9358740039</v>
      </c>
      <c r="H144" s="158">
        <f>SUM(H141:H142)</f>
        <v>8993745489</v>
      </c>
      <c r="J144" s="158">
        <f>SUM(J141:J142)</f>
        <v>9208234854</v>
      </c>
      <c r="L144" s="158">
        <f>SUM(L141:L142)</f>
        <v>9244035343</v>
      </c>
    </row>
    <row r="145" spans="1:12" ht="16.5" customHeight="1" x14ac:dyDescent="0.2">
      <c r="A145" s="168"/>
      <c r="F145" s="159"/>
      <c r="H145" s="159"/>
      <c r="J145" s="159"/>
      <c r="L145" s="159"/>
    </row>
    <row r="146" spans="1:12" ht="16.5" customHeight="1" thickBot="1" x14ac:dyDescent="0.25">
      <c r="A146" s="140" t="s">
        <v>84</v>
      </c>
      <c r="F146" s="160">
        <f>F77+F144</f>
        <v>53122907284</v>
      </c>
      <c r="H146" s="160">
        <f>H77+H144</f>
        <v>57259524784</v>
      </c>
      <c r="J146" s="160">
        <f>J77+J144</f>
        <v>10306989589</v>
      </c>
      <c r="L146" s="160">
        <f>L77+L144</f>
        <v>10279935766</v>
      </c>
    </row>
    <row r="147" spans="1:12" ht="16.5" customHeight="1" thickTop="1" x14ac:dyDescent="0.2"/>
    <row r="148" spans="1:12" ht="16.5" customHeight="1" x14ac:dyDescent="0.2"/>
    <row r="149" spans="1:12" ht="16.5" customHeight="1" x14ac:dyDescent="0.2"/>
    <row r="158" spans="1:12" ht="14.25" customHeight="1" x14ac:dyDescent="0.2"/>
    <row r="159" spans="1:12" ht="12.75" customHeight="1" x14ac:dyDescent="0.2"/>
    <row r="160" spans="1:12" ht="20.100000000000001" customHeight="1" x14ac:dyDescent="0.2">
      <c r="A160" s="51" t="str">
        <f>A107</f>
        <v>The accompanying notes are an integral part of these financial statements.</v>
      </c>
      <c r="B160" s="51"/>
      <c r="C160" s="51"/>
      <c r="D160" s="161"/>
      <c r="E160" s="51"/>
      <c r="F160" s="158"/>
      <c r="G160" s="72"/>
      <c r="H160" s="158"/>
      <c r="I160" s="51"/>
      <c r="J160" s="158"/>
      <c r="K160" s="72"/>
      <c r="L160" s="158"/>
    </row>
  </sheetData>
  <mergeCells count="12">
    <mergeCell ref="F60:H60"/>
    <mergeCell ref="J60:L60"/>
    <mergeCell ref="F113:H113"/>
    <mergeCell ref="J113:L113"/>
    <mergeCell ref="F114:H114"/>
    <mergeCell ref="J114:L114"/>
    <mergeCell ref="F6:H6"/>
    <mergeCell ref="F7:H7"/>
    <mergeCell ref="J6:L6"/>
    <mergeCell ref="J7:L7"/>
    <mergeCell ref="F59:H59"/>
    <mergeCell ref="J59:L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1" man="1"/>
    <brk id="107" max="11" man="1"/>
  </rowBreaks>
  <ignoredErrors>
    <ignoredError sqref="G8 G61 I8 I61 K8 K61" numberStoredAsText="1"/>
    <ignoredError sqref="D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9"/>
  <sheetViews>
    <sheetView zoomScaleNormal="100" zoomScaleSheetLayoutView="130" workbookViewId="0">
      <selection activeCell="P9" sqref="P9"/>
    </sheetView>
  </sheetViews>
  <sheetFormatPr defaultColWidth="9" defaultRowHeight="15" customHeight="1" x14ac:dyDescent="0.2"/>
  <cols>
    <col min="1" max="2" width="1.25" style="90" customWidth="1"/>
    <col min="3" max="3" width="34.25" style="90" customWidth="1"/>
    <col min="4" max="4" width="5" style="90" customWidth="1"/>
    <col min="5" max="5" width="0.75" style="90" customWidth="1"/>
    <col min="6" max="6" width="12.625" style="126" customWidth="1"/>
    <col min="7" max="7" width="0.75" style="126" customWidth="1"/>
    <col min="8" max="8" width="12.625" style="126" customWidth="1"/>
    <col min="9" max="9" width="0.75" style="90" customWidth="1"/>
    <col min="10" max="10" width="11.25" style="126" customWidth="1"/>
    <col min="11" max="11" width="0.75" style="126" customWidth="1"/>
    <col min="12" max="12" width="11.25" style="126" customWidth="1"/>
    <col min="13" max="16384" width="9" style="90"/>
  </cols>
  <sheetData>
    <row r="1" spans="1:12" ht="15" customHeight="1" x14ac:dyDescent="0.2">
      <c r="A1" s="174" t="str">
        <f>'BS 9-11'!A1</f>
        <v>Dhipaya Group Holdings Public Company Limited</v>
      </c>
      <c r="B1" s="174"/>
      <c r="C1" s="174"/>
      <c r="D1" s="174"/>
      <c r="E1" s="174"/>
      <c r="F1" s="174"/>
      <c r="G1" s="174"/>
      <c r="H1" s="174"/>
      <c r="J1" s="90"/>
      <c r="K1" s="90"/>
      <c r="L1" s="90"/>
    </row>
    <row r="2" spans="1:12" ht="15" customHeight="1" x14ac:dyDescent="0.2">
      <c r="A2" s="174" t="s">
        <v>16</v>
      </c>
      <c r="B2" s="174"/>
      <c r="C2" s="174"/>
      <c r="D2" s="174"/>
      <c r="E2" s="174"/>
      <c r="F2" s="174"/>
      <c r="G2" s="174"/>
      <c r="H2" s="174"/>
      <c r="J2" s="90"/>
      <c r="K2" s="90"/>
      <c r="L2" s="90"/>
    </row>
    <row r="3" spans="1:12" ht="15" customHeight="1" x14ac:dyDescent="0.2">
      <c r="A3" s="175" t="s">
        <v>208</v>
      </c>
      <c r="B3" s="175"/>
      <c r="C3" s="175"/>
      <c r="D3" s="175"/>
      <c r="E3" s="175"/>
      <c r="F3" s="175"/>
      <c r="G3" s="175"/>
      <c r="H3" s="175"/>
      <c r="I3" s="91"/>
      <c r="J3" s="91"/>
      <c r="K3" s="91"/>
      <c r="L3" s="91"/>
    </row>
    <row r="4" spans="1:12" ht="15" customHeigh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6" spans="1:12" s="96" customFormat="1" ht="15.95" customHeight="1" x14ac:dyDescent="0.2">
      <c r="A6" s="93"/>
      <c r="B6" s="94"/>
      <c r="C6" s="94"/>
      <c r="D6" s="95"/>
      <c r="F6" s="172" t="s">
        <v>120</v>
      </c>
      <c r="G6" s="172"/>
      <c r="H6" s="172"/>
      <c r="J6" s="172" t="s">
        <v>121</v>
      </c>
      <c r="K6" s="172"/>
      <c r="L6" s="172"/>
    </row>
    <row r="7" spans="1:12" s="96" customFormat="1" ht="15.95" customHeight="1" x14ac:dyDescent="0.2">
      <c r="A7" s="93"/>
      <c r="B7" s="94"/>
      <c r="C7" s="94"/>
      <c r="D7" s="95"/>
      <c r="F7" s="173" t="s">
        <v>128</v>
      </c>
      <c r="G7" s="173"/>
      <c r="H7" s="173"/>
      <c r="J7" s="173" t="s">
        <v>128</v>
      </c>
      <c r="K7" s="173"/>
      <c r="L7" s="173"/>
    </row>
    <row r="8" spans="1:12" ht="15.95" customHeight="1" x14ac:dyDescent="0.2">
      <c r="D8" s="97"/>
      <c r="E8" s="98"/>
      <c r="F8" s="99" t="s">
        <v>207</v>
      </c>
      <c r="G8" s="100"/>
      <c r="H8" s="99" t="s">
        <v>178</v>
      </c>
      <c r="I8" s="98"/>
      <c r="J8" s="99" t="s">
        <v>207</v>
      </c>
      <c r="K8" s="100"/>
      <c r="L8" s="99" t="s">
        <v>178</v>
      </c>
    </row>
    <row r="9" spans="1:12" ht="15.95" customHeight="1" x14ac:dyDescent="0.2">
      <c r="D9" s="101" t="s">
        <v>1</v>
      </c>
      <c r="E9" s="98"/>
      <c r="F9" s="102" t="s">
        <v>0</v>
      </c>
      <c r="G9" s="103"/>
      <c r="H9" s="102" t="s">
        <v>0</v>
      </c>
      <c r="I9" s="98"/>
      <c r="J9" s="102" t="s">
        <v>0</v>
      </c>
      <c r="K9" s="103"/>
      <c r="L9" s="102" t="s">
        <v>0</v>
      </c>
    </row>
    <row r="10" spans="1:12" ht="15.95" customHeight="1" x14ac:dyDescent="0.2">
      <c r="D10" s="104"/>
      <c r="E10" s="98"/>
      <c r="F10" s="105"/>
      <c r="G10" s="103"/>
      <c r="H10" s="105"/>
      <c r="I10" s="98"/>
      <c r="J10" s="105"/>
      <c r="K10" s="103"/>
      <c r="L10" s="105"/>
    </row>
    <row r="11" spans="1:12" ht="15.95" customHeight="1" x14ac:dyDescent="0.2">
      <c r="A11" s="106" t="s">
        <v>57</v>
      </c>
      <c r="B11" s="107"/>
      <c r="C11" s="107"/>
      <c r="D11" s="108"/>
      <c r="F11" s="109"/>
      <c r="G11" s="108"/>
      <c r="H11" s="109"/>
      <c r="J11" s="109"/>
      <c r="K11" s="108"/>
      <c r="L11" s="109"/>
    </row>
    <row r="12" spans="1:12" ht="15.95" customHeight="1" x14ac:dyDescent="0.2">
      <c r="A12" s="106"/>
      <c r="B12" s="110" t="s">
        <v>73</v>
      </c>
      <c r="C12" s="107"/>
      <c r="D12" s="108"/>
      <c r="F12" s="111">
        <v>32824084212</v>
      </c>
      <c r="G12" s="108"/>
      <c r="H12" s="111">
        <v>34787284220</v>
      </c>
      <c r="J12" s="112">
        <v>0</v>
      </c>
      <c r="K12" s="108"/>
      <c r="L12" s="112">
        <v>0</v>
      </c>
    </row>
    <row r="13" spans="1:12" ht="15.95" customHeight="1" x14ac:dyDescent="0.2">
      <c r="A13" s="106"/>
      <c r="B13" s="110" t="s">
        <v>217</v>
      </c>
      <c r="C13" s="107"/>
      <c r="D13" s="108"/>
      <c r="F13" s="114">
        <v>-25260244482</v>
      </c>
      <c r="G13" s="108"/>
      <c r="H13" s="114">
        <v>-25232481341</v>
      </c>
      <c r="J13" s="113">
        <v>0</v>
      </c>
      <c r="K13" s="108"/>
      <c r="L13" s="113">
        <v>0</v>
      </c>
    </row>
    <row r="14" spans="1:12" ht="6" customHeight="1" x14ac:dyDescent="0.2">
      <c r="A14" s="106"/>
      <c r="B14" s="110"/>
      <c r="C14" s="107"/>
      <c r="D14" s="108"/>
      <c r="F14" s="109"/>
      <c r="G14" s="108"/>
      <c r="H14" s="109"/>
      <c r="J14" s="109"/>
      <c r="K14" s="108"/>
      <c r="L14" s="109"/>
    </row>
    <row r="15" spans="1:12" ht="15.95" customHeight="1" x14ac:dyDescent="0.2">
      <c r="A15" s="106"/>
      <c r="B15" s="110" t="s">
        <v>74</v>
      </c>
      <c r="C15" s="107"/>
      <c r="D15" s="108"/>
      <c r="F15" s="112">
        <v>7563839730</v>
      </c>
      <c r="G15" s="108"/>
      <c r="H15" s="112">
        <v>9554802879</v>
      </c>
      <c r="J15" s="112">
        <v>0</v>
      </c>
      <c r="K15" s="108"/>
      <c r="L15" s="112">
        <v>0</v>
      </c>
    </row>
    <row r="16" spans="1:12" ht="15.95" customHeight="1" x14ac:dyDescent="0.2">
      <c r="B16" s="110" t="s">
        <v>218</v>
      </c>
      <c r="C16" s="107"/>
      <c r="D16" s="108"/>
      <c r="F16" s="112"/>
      <c r="G16" s="108"/>
      <c r="H16" s="112"/>
      <c r="J16" s="112"/>
      <c r="K16" s="108"/>
      <c r="L16" s="112"/>
    </row>
    <row r="17" spans="1:12" ht="15.95" customHeight="1" x14ac:dyDescent="0.2">
      <c r="A17" s="106"/>
      <c r="B17" s="110"/>
      <c r="C17" s="110" t="s">
        <v>237</v>
      </c>
      <c r="D17" s="108"/>
      <c r="F17" s="114">
        <v>1044231494</v>
      </c>
      <c r="G17" s="108"/>
      <c r="H17" s="114">
        <v>-662188795</v>
      </c>
      <c r="J17" s="114">
        <v>0</v>
      </c>
      <c r="K17" s="108"/>
      <c r="L17" s="114">
        <v>0</v>
      </c>
    </row>
    <row r="18" spans="1:12" ht="6" customHeight="1" x14ac:dyDescent="0.2">
      <c r="A18" s="106"/>
      <c r="B18" s="110"/>
      <c r="C18" s="115"/>
      <c r="D18" s="108"/>
      <c r="F18" s="109"/>
      <c r="G18" s="108"/>
      <c r="H18" s="109"/>
      <c r="J18" s="109"/>
      <c r="K18" s="108"/>
      <c r="L18" s="109"/>
    </row>
    <row r="19" spans="1:12" ht="15.95" customHeight="1" x14ac:dyDescent="0.2">
      <c r="A19" s="106"/>
      <c r="B19" s="90" t="s">
        <v>47</v>
      </c>
      <c r="C19" s="107"/>
      <c r="D19" s="108"/>
      <c r="F19" s="116">
        <v>8608071224</v>
      </c>
      <c r="G19" s="108"/>
      <c r="H19" s="116">
        <v>8892614084</v>
      </c>
      <c r="J19" s="116">
        <v>0</v>
      </c>
      <c r="K19" s="108"/>
      <c r="L19" s="116">
        <v>0</v>
      </c>
    </row>
    <row r="20" spans="1:12" ht="15.95" customHeight="1" x14ac:dyDescent="0.2">
      <c r="A20" s="106"/>
      <c r="B20" s="90" t="s">
        <v>37</v>
      </c>
      <c r="C20" s="107"/>
      <c r="D20" s="108"/>
      <c r="F20" s="112">
        <v>5586115939</v>
      </c>
      <c r="G20" s="108"/>
      <c r="H20" s="112">
        <v>5557436891</v>
      </c>
      <c r="J20" s="112">
        <v>0</v>
      </c>
      <c r="K20" s="108"/>
      <c r="L20" s="112">
        <v>0</v>
      </c>
    </row>
    <row r="21" spans="1:12" ht="15.95" customHeight="1" x14ac:dyDescent="0.2">
      <c r="A21" s="106"/>
      <c r="B21" s="90" t="s">
        <v>60</v>
      </c>
      <c r="C21" s="107"/>
      <c r="D21" s="108"/>
      <c r="F21" s="112">
        <v>701208347</v>
      </c>
      <c r="G21" s="108"/>
      <c r="H21" s="112">
        <v>729837129</v>
      </c>
      <c r="J21" s="112">
        <v>980850246</v>
      </c>
      <c r="K21" s="108"/>
      <c r="L21" s="112">
        <v>313268898</v>
      </c>
    </row>
    <row r="22" spans="1:12" ht="15.95" customHeight="1" x14ac:dyDescent="0.2">
      <c r="A22" s="106"/>
      <c r="B22" s="90" t="s">
        <v>100</v>
      </c>
      <c r="C22" s="107"/>
      <c r="D22" s="108"/>
      <c r="F22" s="112">
        <v>128293317</v>
      </c>
      <c r="G22" s="108"/>
      <c r="H22" s="112">
        <v>106815095</v>
      </c>
      <c r="J22" s="112">
        <v>0</v>
      </c>
      <c r="K22" s="108"/>
      <c r="L22" s="112">
        <v>0</v>
      </c>
    </row>
    <row r="23" spans="1:12" ht="15.95" customHeight="1" x14ac:dyDescent="0.2">
      <c r="A23" s="106"/>
      <c r="B23" s="90" t="s">
        <v>201</v>
      </c>
      <c r="C23" s="107"/>
      <c r="D23" s="108"/>
      <c r="F23" s="112">
        <v>-1737185</v>
      </c>
      <c r="G23" s="108"/>
      <c r="H23" s="112">
        <v>1246414</v>
      </c>
      <c r="J23" s="112">
        <v>0</v>
      </c>
      <c r="K23" s="108"/>
      <c r="L23" s="112">
        <v>0</v>
      </c>
    </row>
    <row r="24" spans="1:12" ht="15.95" customHeight="1" x14ac:dyDescent="0.2">
      <c r="A24" s="106"/>
      <c r="B24" s="90" t="s">
        <v>226</v>
      </c>
      <c r="C24" s="107"/>
      <c r="D24" s="108"/>
      <c r="F24" s="112">
        <v>40171110</v>
      </c>
      <c r="G24" s="108"/>
      <c r="H24" s="112">
        <v>15548234</v>
      </c>
      <c r="J24" s="112">
        <v>0</v>
      </c>
      <c r="K24" s="108"/>
      <c r="L24" s="112">
        <v>0</v>
      </c>
    </row>
    <row r="25" spans="1:12" ht="15.95" customHeight="1" x14ac:dyDescent="0.2">
      <c r="A25" s="106"/>
      <c r="B25" s="90" t="s">
        <v>169</v>
      </c>
      <c r="C25" s="107"/>
      <c r="D25" s="108"/>
      <c r="F25" s="112">
        <v>41841739</v>
      </c>
      <c r="G25" s="108"/>
      <c r="H25" s="112">
        <v>16791891</v>
      </c>
      <c r="J25" s="112">
        <v>100046933</v>
      </c>
      <c r="K25" s="108"/>
      <c r="L25" s="112">
        <v>2507372</v>
      </c>
    </row>
    <row r="26" spans="1:12" ht="15.95" customHeight="1" x14ac:dyDescent="0.2">
      <c r="B26" s="90" t="s">
        <v>19</v>
      </c>
      <c r="D26" s="108"/>
      <c r="F26" s="117">
        <v>136625391</v>
      </c>
      <c r="G26" s="118"/>
      <c r="H26" s="117">
        <v>139908126</v>
      </c>
      <c r="J26" s="117">
        <v>30</v>
      </c>
      <c r="K26" s="118"/>
      <c r="L26" s="117">
        <v>30</v>
      </c>
    </row>
    <row r="27" spans="1:12" ht="6" customHeight="1" x14ac:dyDescent="0.2">
      <c r="D27" s="108"/>
      <c r="F27" s="116"/>
      <c r="G27" s="7"/>
      <c r="H27" s="116"/>
      <c r="J27" s="116"/>
      <c r="K27" s="7"/>
      <c r="L27" s="116"/>
    </row>
    <row r="28" spans="1:12" ht="15.95" customHeight="1" x14ac:dyDescent="0.2">
      <c r="A28" s="106" t="s">
        <v>75</v>
      </c>
      <c r="D28" s="108"/>
      <c r="F28" s="117">
        <v>15240589882</v>
      </c>
      <c r="G28" s="7"/>
      <c r="H28" s="117">
        <v>15460197864</v>
      </c>
      <c r="J28" s="117">
        <v>1080897209</v>
      </c>
      <c r="K28" s="7"/>
      <c r="L28" s="117">
        <v>315776300</v>
      </c>
    </row>
    <row r="29" spans="1:12" ht="15.95" customHeight="1" x14ac:dyDescent="0.2">
      <c r="A29" s="106"/>
      <c r="D29" s="108"/>
      <c r="F29" s="7"/>
      <c r="G29" s="8"/>
      <c r="H29" s="7"/>
      <c r="J29" s="7"/>
      <c r="K29" s="8"/>
      <c r="L29" s="7"/>
    </row>
    <row r="30" spans="1:12" ht="15.95" customHeight="1" x14ac:dyDescent="0.2">
      <c r="A30" s="106" t="s">
        <v>58</v>
      </c>
      <c r="D30" s="108"/>
      <c r="F30" s="7"/>
      <c r="G30" s="8"/>
      <c r="H30" s="7"/>
      <c r="J30" s="7"/>
      <c r="K30" s="8"/>
      <c r="L30" s="7"/>
    </row>
    <row r="31" spans="1:12" ht="15.95" customHeight="1" x14ac:dyDescent="0.2">
      <c r="B31" s="90" t="s">
        <v>90</v>
      </c>
      <c r="D31" s="108"/>
      <c r="F31" s="118"/>
      <c r="G31" s="118"/>
      <c r="H31" s="118"/>
      <c r="J31" s="118"/>
      <c r="K31" s="118"/>
      <c r="L31" s="118"/>
    </row>
    <row r="32" spans="1:12" ht="15.95" customHeight="1" x14ac:dyDescent="0.2">
      <c r="C32" s="90" t="s">
        <v>91</v>
      </c>
      <c r="D32" s="108"/>
      <c r="F32" s="118">
        <v>17211628246</v>
      </c>
      <c r="G32" s="118"/>
      <c r="H32" s="118">
        <v>15111585023</v>
      </c>
      <c r="J32" s="118">
        <v>0</v>
      </c>
      <c r="K32" s="118"/>
      <c r="L32" s="118">
        <v>0</v>
      </c>
    </row>
    <row r="33" spans="1:12" ht="15.95" customHeight="1" x14ac:dyDescent="0.2">
      <c r="B33" s="90" t="s">
        <v>219</v>
      </c>
      <c r="D33" s="108"/>
      <c r="F33" s="118"/>
      <c r="G33" s="8"/>
      <c r="H33" s="118"/>
      <c r="J33" s="118"/>
      <c r="K33" s="8"/>
      <c r="L33" s="118"/>
    </row>
    <row r="34" spans="1:12" ht="15.95" customHeight="1" x14ac:dyDescent="0.2">
      <c r="C34" s="90" t="s">
        <v>89</v>
      </c>
      <c r="D34" s="108"/>
      <c r="F34" s="118">
        <v>-11286496907</v>
      </c>
      <c r="G34" s="8"/>
      <c r="H34" s="118">
        <v>-9107885690</v>
      </c>
      <c r="J34" s="118">
        <v>0</v>
      </c>
      <c r="K34" s="8"/>
      <c r="L34" s="118">
        <v>0</v>
      </c>
    </row>
    <row r="35" spans="1:12" ht="15.95" customHeight="1" x14ac:dyDescent="0.2">
      <c r="B35" s="90" t="s">
        <v>59</v>
      </c>
      <c r="D35" s="108"/>
      <c r="F35" s="118">
        <v>3056140820</v>
      </c>
      <c r="G35" s="8"/>
      <c r="H35" s="118">
        <v>3065104635</v>
      </c>
      <c r="J35" s="118">
        <v>0</v>
      </c>
      <c r="K35" s="8"/>
      <c r="L35" s="118">
        <v>0</v>
      </c>
    </row>
    <row r="36" spans="1:12" ht="15.95" customHeight="1" x14ac:dyDescent="0.2">
      <c r="B36" s="90" t="s">
        <v>17</v>
      </c>
      <c r="D36" s="108"/>
      <c r="F36" s="118">
        <v>1623830375</v>
      </c>
      <c r="G36" s="7"/>
      <c r="H36" s="118">
        <v>1676392360</v>
      </c>
      <c r="J36" s="118">
        <v>0</v>
      </c>
      <c r="K36" s="7"/>
      <c r="L36" s="118">
        <v>0</v>
      </c>
    </row>
    <row r="37" spans="1:12" ht="15.95" customHeight="1" x14ac:dyDescent="0.2">
      <c r="B37" s="90" t="s">
        <v>168</v>
      </c>
      <c r="D37" s="108"/>
      <c r="F37" s="118">
        <v>35161280</v>
      </c>
      <c r="G37" s="7"/>
      <c r="H37" s="118">
        <v>24514711</v>
      </c>
      <c r="J37" s="118">
        <v>35161280</v>
      </c>
      <c r="K37" s="7"/>
      <c r="L37" s="118">
        <v>24514711</v>
      </c>
    </row>
    <row r="38" spans="1:12" ht="15.95" customHeight="1" x14ac:dyDescent="0.2">
      <c r="B38" s="90" t="s">
        <v>170</v>
      </c>
      <c r="D38" s="108"/>
      <c r="F38" s="118">
        <v>456326463</v>
      </c>
      <c r="G38" s="7"/>
      <c r="H38" s="118">
        <v>314504834</v>
      </c>
      <c r="J38" s="118">
        <v>41283070</v>
      </c>
      <c r="K38" s="7"/>
      <c r="L38" s="118">
        <v>0</v>
      </c>
    </row>
    <row r="39" spans="1:12" ht="15.95" customHeight="1" x14ac:dyDescent="0.2">
      <c r="B39" s="90" t="s">
        <v>18</v>
      </c>
      <c r="D39" s="108">
        <v>30</v>
      </c>
      <c r="F39" s="118">
        <v>2238698917</v>
      </c>
      <c r="G39" s="7"/>
      <c r="H39" s="118">
        <v>2172698235</v>
      </c>
      <c r="J39" s="118">
        <v>89907467</v>
      </c>
      <c r="K39" s="7"/>
      <c r="L39" s="118">
        <v>71499412</v>
      </c>
    </row>
    <row r="40" spans="1:12" ht="15.95" customHeight="1" x14ac:dyDescent="0.2">
      <c r="B40" s="119" t="s">
        <v>223</v>
      </c>
      <c r="D40" s="108">
        <v>34</v>
      </c>
      <c r="F40" s="120">
        <v>440512</v>
      </c>
      <c r="G40" s="7"/>
      <c r="H40" s="120">
        <v>801699</v>
      </c>
      <c r="J40" s="120">
        <v>0</v>
      </c>
      <c r="K40" s="7"/>
      <c r="L40" s="120">
        <v>0</v>
      </c>
    </row>
    <row r="41" spans="1:12" ht="6" customHeight="1" x14ac:dyDescent="0.2">
      <c r="A41" s="106"/>
      <c r="D41" s="108"/>
      <c r="F41" s="7"/>
      <c r="G41" s="7"/>
      <c r="H41" s="7"/>
      <c r="J41" s="7"/>
      <c r="K41" s="7"/>
      <c r="L41" s="7"/>
    </row>
    <row r="42" spans="1:12" ht="15.95" customHeight="1" x14ac:dyDescent="0.2">
      <c r="A42" s="106" t="s">
        <v>76</v>
      </c>
      <c r="D42" s="108"/>
      <c r="F42" s="9">
        <v>13335729706</v>
      </c>
      <c r="G42" s="7"/>
      <c r="H42" s="9">
        <v>13257715807</v>
      </c>
      <c r="J42" s="9">
        <v>166351817</v>
      </c>
      <c r="K42" s="7"/>
      <c r="L42" s="9">
        <v>96014123</v>
      </c>
    </row>
    <row r="43" spans="1:12" ht="15.95" customHeight="1" x14ac:dyDescent="0.2">
      <c r="D43" s="10"/>
      <c r="E43" s="11"/>
      <c r="F43" s="7"/>
      <c r="G43" s="7"/>
      <c r="H43" s="7"/>
      <c r="I43" s="11"/>
      <c r="J43" s="7"/>
      <c r="K43" s="7"/>
      <c r="L43" s="7"/>
    </row>
    <row r="44" spans="1:12" s="12" customFormat="1" ht="15.95" customHeight="1" x14ac:dyDescent="0.2">
      <c r="A44" s="90" t="s">
        <v>195</v>
      </c>
      <c r="B44" s="90"/>
      <c r="D44" s="108"/>
      <c r="E44" s="90"/>
      <c r="F44" s="118">
        <v>1904860176</v>
      </c>
      <c r="G44" s="8"/>
      <c r="H44" s="118">
        <v>2202482057</v>
      </c>
      <c r="I44" s="90"/>
      <c r="J44" s="118">
        <v>914545392</v>
      </c>
      <c r="K44" s="8"/>
      <c r="L44" s="118">
        <v>219762177</v>
      </c>
    </row>
    <row r="45" spans="1:12" s="12" customFormat="1" ht="15.95" customHeight="1" x14ac:dyDescent="0.2">
      <c r="A45" s="90" t="s">
        <v>68</v>
      </c>
      <c r="B45" s="90"/>
      <c r="D45" s="108">
        <v>33</v>
      </c>
      <c r="E45" s="90"/>
      <c r="F45" s="120">
        <v>-367353281</v>
      </c>
      <c r="G45" s="8"/>
      <c r="H45" s="120">
        <v>-419892599</v>
      </c>
      <c r="I45" s="90"/>
      <c r="J45" s="120">
        <v>0</v>
      </c>
      <c r="K45" s="8"/>
      <c r="L45" s="120">
        <v>0</v>
      </c>
    </row>
    <row r="46" spans="1:12" s="12" customFormat="1" ht="6" customHeight="1" x14ac:dyDescent="0.2">
      <c r="A46" s="90"/>
      <c r="B46" s="90"/>
      <c r="D46" s="108"/>
      <c r="E46" s="90"/>
      <c r="F46" s="118"/>
      <c r="G46" s="8"/>
      <c r="H46" s="118"/>
      <c r="I46" s="90"/>
      <c r="J46" s="7"/>
      <c r="K46" s="8"/>
      <c r="L46" s="7"/>
    </row>
    <row r="47" spans="1:12" s="12" customFormat="1" ht="15.95" customHeight="1" thickBot="1" x14ac:dyDescent="0.25">
      <c r="A47" s="106" t="s">
        <v>241</v>
      </c>
      <c r="B47" s="90"/>
      <c r="D47" s="108"/>
      <c r="E47" s="90"/>
      <c r="F47" s="121">
        <v>1537506895</v>
      </c>
      <c r="G47" s="122"/>
      <c r="H47" s="121">
        <v>1782589458</v>
      </c>
      <c r="I47" s="90"/>
      <c r="J47" s="121">
        <v>914545392</v>
      </c>
      <c r="K47" s="122"/>
      <c r="L47" s="121">
        <v>219762177</v>
      </c>
    </row>
    <row r="48" spans="1:12" s="12" customFormat="1" ht="15.95" customHeight="1" thickTop="1" x14ac:dyDescent="0.2">
      <c r="A48" s="106"/>
      <c r="B48" s="90"/>
      <c r="D48" s="108"/>
      <c r="E48" s="90"/>
      <c r="F48" s="118"/>
      <c r="G48" s="122"/>
      <c r="H48" s="118"/>
      <c r="I48" s="90"/>
      <c r="J48" s="118"/>
      <c r="K48" s="122"/>
      <c r="L48" s="118"/>
    </row>
    <row r="49" spans="1:12" s="12" customFormat="1" ht="15.95" customHeight="1" x14ac:dyDescent="0.2">
      <c r="A49" s="106"/>
      <c r="B49" s="90"/>
      <c r="D49" s="108"/>
      <c r="E49" s="90"/>
      <c r="F49" s="118"/>
      <c r="G49" s="122"/>
      <c r="H49" s="118"/>
      <c r="I49" s="90"/>
      <c r="J49" s="118"/>
      <c r="K49" s="122"/>
      <c r="L49" s="118"/>
    </row>
    <row r="50" spans="1:12" s="12" customFormat="1" ht="15.95" customHeight="1" x14ac:dyDescent="0.2">
      <c r="A50" s="106"/>
      <c r="B50" s="90"/>
      <c r="D50" s="108"/>
      <c r="E50" s="90"/>
      <c r="F50" s="118"/>
      <c r="G50" s="122"/>
      <c r="H50" s="118"/>
      <c r="I50" s="90"/>
      <c r="J50" s="118"/>
      <c r="K50" s="122"/>
      <c r="L50" s="118"/>
    </row>
    <row r="51" spans="1:12" s="12" customFormat="1" ht="15.95" customHeight="1" x14ac:dyDescent="0.2">
      <c r="A51" s="106"/>
      <c r="B51" s="90"/>
      <c r="D51" s="108"/>
      <c r="E51" s="90"/>
      <c r="F51" s="118"/>
      <c r="G51" s="122"/>
      <c r="H51" s="118"/>
      <c r="I51" s="90"/>
      <c r="J51" s="118"/>
      <c r="K51" s="122"/>
      <c r="L51" s="118"/>
    </row>
    <row r="52" spans="1:12" s="12" customFormat="1" ht="15.95" customHeight="1" x14ac:dyDescent="0.2">
      <c r="A52" s="106"/>
      <c r="B52" s="90"/>
      <c r="D52" s="108"/>
      <c r="E52" s="90"/>
      <c r="F52" s="118"/>
      <c r="G52" s="122"/>
      <c r="H52" s="118"/>
      <c r="I52" s="90"/>
      <c r="J52" s="118"/>
      <c r="K52" s="122"/>
      <c r="L52" s="118"/>
    </row>
    <row r="53" spans="1:12" s="12" customFormat="1" ht="15.95" customHeight="1" x14ac:dyDescent="0.2">
      <c r="A53" s="106"/>
      <c r="B53" s="90"/>
      <c r="D53" s="108"/>
      <c r="E53" s="90"/>
      <c r="F53" s="118"/>
      <c r="G53" s="122"/>
      <c r="H53" s="118"/>
      <c r="I53" s="90"/>
      <c r="J53" s="118"/>
      <c r="K53" s="122"/>
      <c r="L53" s="118"/>
    </row>
    <row r="54" spans="1:12" s="12" customFormat="1" ht="15.95" customHeight="1" x14ac:dyDescent="0.2">
      <c r="A54" s="106"/>
      <c r="B54" s="90"/>
      <c r="D54" s="108"/>
      <c r="E54" s="90"/>
      <c r="F54" s="118"/>
      <c r="G54" s="122"/>
      <c r="H54" s="118"/>
      <c r="I54" s="90"/>
      <c r="J54" s="118"/>
      <c r="K54" s="122"/>
      <c r="L54" s="118"/>
    </row>
    <row r="55" spans="1:12" s="12" customFormat="1" ht="19.5" customHeight="1" x14ac:dyDescent="0.2">
      <c r="A55" s="106"/>
      <c r="B55" s="90"/>
      <c r="D55" s="108"/>
      <c r="E55" s="90"/>
      <c r="F55" s="118"/>
      <c r="G55" s="122"/>
      <c r="H55" s="118"/>
      <c r="I55" s="90"/>
      <c r="J55" s="118"/>
      <c r="K55" s="122"/>
      <c r="L55" s="118"/>
    </row>
    <row r="56" spans="1:12" s="12" customFormat="1" ht="20.100000000000001" customHeight="1" x14ac:dyDescent="0.2">
      <c r="A56" s="123" t="str">
        <f>'BS 9-11'!A53</f>
        <v>The accompanying notes are an integral part of these financial statements.</v>
      </c>
      <c r="B56" s="91"/>
      <c r="C56" s="13"/>
      <c r="D56" s="91"/>
      <c r="E56" s="91"/>
      <c r="F56" s="120"/>
      <c r="G56" s="9"/>
      <c r="H56" s="120"/>
      <c r="I56" s="91"/>
      <c r="J56" s="120"/>
      <c r="K56" s="9"/>
      <c r="L56" s="120"/>
    </row>
    <row r="57" spans="1:12" s="12" customFormat="1" ht="15" customHeight="1" x14ac:dyDescent="0.2">
      <c r="A57" s="124" t="str">
        <f>+A1</f>
        <v>Dhipaya Group Holdings Public Company Limited</v>
      </c>
      <c r="B57" s="90"/>
      <c r="D57" s="90"/>
      <c r="E57" s="90"/>
      <c r="F57" s="118"/>
      <c r="G57" s="7"/>
      <c r="H57" s="118"/>
      <c r="I57" s="90"/>
      <c r="J57" s="118"/>
      <c r="K57" s="7"/>
      <c r="L57" s="118"/>
    </row>
    <row r="58" spans="1:12" s="12" customFormat="1" ht="15" customHeight="1" x14ac:dyDescent="0.2">
      <c r="A58" s="124" t="s">
        <v>105</v>
      </c>
      <c r="B58" s="90"/>
      <c r="D58" s="90"/>
      <c r="E58" s="90"/>
      <c r="F58" s="118"/>
      <c r="G58" s="8"/>
      <c r="H58" s="118"/>
      <c r="I58" s="90"/>
      <c r="J58" s="118"/>
      <c r="K58" s="8"/>
      <c r="L58" s="118"/>
    </row>
    <row r="59" spans="1:12" s="12" customFormat="1" ht="15" customHeight="1" x14ac:dyDescent="0.2">
      <c r="A59" s="125" t="str">
        <f>+A3</f>
        <v>For the year ended 31 December 2024</v>
      </c>
      <c r="B59" s="91"/>
      <c r="C59" s="13"/>
      <c r="D59" s="91"/>
      <c r="E59" s="91"/>
      <c r="F59" s="120"/>
      <c r="G59" s="9"/>
      <c r="H59" s="120"/>
      <c r="I59" s="91"/>
      <c r="J59" s="120"/>
      <c r="K59" s="9"/>
      <c r="L59" s="120"/>
    </row>
    <row r="60" spans="1:12" s="12" customFormat="1" ht="15" customHeight="1" x14ac:dyDescent="0.2">
      <c r="A60" s="124"/>
      <c r="B60" s="90"/>
      <c r="D60" s="90"/>
      <c r="E60" s="90"/>
      <c r="F60" s="118"/>
      <c r="G60" s="7"/>
      <c r="H60" s="118"/>
      <c r="I60" s="90"/>
      <c r="J60" s="118"/>
      <c r="K60" s="7"/>
      <c r="L60" s="118"/>
    </row>
    <row r="61" spans="1:12" s="12" customFormat="1" ht="15" customHeight="1" x14ac:dyDescent="0.2">
      <c r="A61" s="90"/>
      <c r="B61" s="90"/>
      <c r="D61" s="90"/>
      <c r="E61" s="90"/>
      <c r="F61" s="126"/>
      <c r="G61" s="126"/>
      <c r="H61" s="126"/>
      <c r="I61" s="90"/>
      <c r="J61" s="126"/>
      <c r="K61" s="126"/>
      <c r="L61" s="126"/>
    </row>
    <row r="62" spans="1:12" s="96" customFormat="1" ht="15" customHeight="1" x14ac:dyDescent="0.2">
      <c r="A62" s="93"/>
      <c r="B62" s="94"/>
      <c r="C62" s="94"/>
      <c r="D62" s="95"/>
      <c r="F62" s="172" t="s">
        <v>120</v>
      </c>
      <c r="G62" s="172"/>
      <c r="H62" s="172"/>
      <c r="J62" s="172" t="s">
        <v>121</v>
      </c>
      <c r="K62" s="172"/>
      <c r="L62" s="172"/>
    </row>
    <row r="63" spans="1:12" s="96" customFormat="1" ht="15" customHeight="1" x14ac:dyDescent="0.2">
      <c r="A63" s="93"/>
      <c r="B63" s="94"/>
      <c r="C63" s="94"/>
      <c r="D63" s="95"/>
      <c r="F63" s="173" t="s">
        <v>128</v>
      </c>
      <c r="G63" s="173"/>
      <c r="H63" s="173"/>
      <c r="J63" s="173" t="s">
        <v>128</v>
      </c>
      <c r="K63" s="173"/>
      <c r="L63" s="173"/>
    </row>
    <row r="64" spans="1:12" ht="15" customHeight="1" x14ac:dyDescent="0.2">
      <c r="D64" s="97"/>
      <c r="E64" s="98"/>
      <c r="F64" s="127">
        <v>2024</v>
      </c>
      <c r="G64" s="100"/>
      <c r="H64" s="127">
        <v>2023</v>
      </c>
      <c r="I64" s="98"/>
      <c r="J64" s="99" t="s">
        <v>207</v>
      </c>
      <c r="K64" s="100"/>
      <c r="L64" s="99" t="s">
        <v>178</v>
      </c>
    </row>
    <row r="65" spans="1:12" ht="15" customHeight="1" x14ac:dyDescent="0.2">
      <c r="D65" s="101" t="s">
        <v>1</v>
      </c>
      <c r="E65" s="98"/>
      <c r="F65" s="102" t="s">
        <v>0</v>
      </c>
      <c r="G65" s="103"/>
      <c r="H65" s="102" t="s">
        <v>0</v>
      </c>
      <c r="I65" s="98"/>
      <c r="J65" s="102" t="s">
        <v>0</v>
      </c>
      <c r="K65" s="103"/>
      <c r="L65" s="102" t="s">
        <v>0</v>
      </c>
    </row>
    <row r="66" spans="1:12" ht="15" customHeight="1" x14ac:dyDescent="0.2">
      <c r="D66" s="128"/>
      <c r="E66" s="98"/>
      <c r="F66" s="105"/>
      <c r="G66" s="103"/>
      <c r="H66" s="105"/>
      <c r="I66" s="98"/>
      <c r="J66" s="105"/>
      <c r="K66" s="103"/>
      <c r="L66" s="105"/>
    </row>
    <row r="67" spans="1:12" s="12" customFormat="1" ht="15" customHeight="1" x14ac:dyDescent="0.2">
      <c r="A67" s="14" t="s">
        <v>182</v>
      </c>
      <c r="C67" s="90"/>
      <c r="D67" s="108"/>
      <c r="E67" s="90"/>
      <c r="F67" s="7"/>
      <c r="G67" s="8"/>
      <c r="H67" s="7"/>
      <c r="I67" s="90"/>
      <c r="J67" s="7"/>
      <c r="K67" s="8"/>
      <c r="L67" s="7"/>
    </row>
    <row r="68" spans="1:12" s="12" customFormat="1" ht="15" customHeight="1" x14ac:dyDescent="0.2">
      <c r="A68" s="15"/>
      <c r="B68" s="16" t="s">
        <v>108</v>
      </c>
      <c r="C68" s="129"/>
      <c r="D68" s="108"/>
      <c r="E68" s="90"/>
      <c r="F68" s="7"/>
      <c r="G68" s="8"/>
      <c r="H68" s="7"/>
      <c r="I68" s="90"/>
      <c r="J68" s="7"/>
      <c r="K68" s="8"/>
      <c r="L68" s="7"/>
    </row>
    <row r="69" spans="1:12" s="12" customFormat="1" ht="15" customHeight="1" x14ac:dyDescent="0.2">
      <c r="A69" s="15"/>
      <c r="C69" s="16" t="s">
        <v>92</v>
      </c>
      <c r="D69" s="108"/>
      <c r="E69" s="90"/>
      <c r="F69" s="7"/>
      <c r="G69" s="8"/>
      <c r="H69" s="7"/>
      <c r="I69" s="90"/>
      <c r="J69" s="7"/>
      <c r="K69" s="8"/>
      <c r="L69" s="7"/>
    </row>
    <row r="70" spans="1:12" s="12" customFormat="1" ht="15" customHeight="1" x14ac:dyDescent="0.2">
      <c r="A70" s="15"/>
      <c r="B70" s="16"/>
      <c r="C70" s="12" t="s">
        <v>174</v>
      </c>
      <c r="D70" s="108">
        <v>24</v>
      </c>
      <c r="E70" s="90"/>
      <c r="F70" s="118">
        <v>70911769</v>
      </c>
      <c r="G70" s="8"/>
      <c r="H70" s="118">
        <v>965766</v>
      </c>
      <c r="I70" s="90"/>
      <c r="J70" s="118">
        <v>520727</v>
      </c>
      <c r="K70" s="8"/>
      <c r="L70" s="118">
        <v>804510</v>
      </c>
    </row>
    <row r="71" spans="1:12" s="12" customFormat="1" ht="15" customHeight="1" x14ac:dyDescent="0.2">
      <c r="A71" s="14"/>
      <c r="C71" s="90" t="s">
        <v>116</v>
      </c>
      <c r="D71" s="10"/>
      <c r="E71" s="90"/>
      <c r="F71" s="118"/>
      <c r="G71" s="8"/>
      <c r="H71" s="118"/>
      <c r="I71" s="90"/>
      <c r="J71" s="118"/>
      <c r="K71" s="8"/>
      <c r="L71" s="118"/>
    </row>
    <row r="72" spans="1:12" s="12" customFormat="1" ht="15" customHeight="1" x14ac:dyDescent="0.2">
      <c r="A72" s="14"/>
      <c r="C72" s="12" t="s">
        <v>96</v>
      </c>
      <c r="D72" s="108">
        <v>20</v>
      </c>
      <c r="E72" s="90"/>
      <c r="F72" s="9">
        <v>-14078208</v>
      </c>
      <c r="G72" s="8"/>
      <c r="H72" s="9">
        <v>-32251</v>
      </c>
      <c r="I72" s="90"/>
      <c r="J72" s="9">
        <v>0</v>
      </c>
      <c r="K72" s="8"/>
      <c r="L72" s="9">
        <v>0</v>
      </c>
    </row>
    <row r="73" spans="1:12" s="12" customFormat="1" ht="6" customHeight="1" x14ac:dyDescent="0.2">
      <c r="A73" s="14"/>
      <c r="D73" s="108"/>
      <c r="E73" s="90"/>
      <c r="F73" s="7"/>
      <c r="G73" s="8"/>
      <c r="H73" s="7"/>
      <c r="I73" s="90"/>
      <c r="J73" s="7"/>
      <c r="K73" s="8"/>
      <c r="L73" s="7"/>
    </row>
    <row r="74" spans="1:12" s="12" customFormat="1" ht="15" customHeight="1" x14ac:dyDescent="0.2">
      <c r="A74" s="14"/>
      <c r="C74" s="90" t="s">
        <v>136</v>
      </c>
      <c r="D74" s="108"/>
      <c r="E74" s="90"/>
      <c r="F74" s="7"/>
      <c r="G74" s="8"/>
      <c r="H74" s="7"/>
      <c r="I74" s="90"/>
      <c r="J74" s="7"/>
      <c r="K74" s="8"/>
      <c r="L74" s="7"/>
    </row>
    <row r="75" spans="1:12" s="12" customFormat="1" ht="15" customHeight="1" x14ac:dyDescent="0.2">
      <c r="A75" s="14"/>
      <c r="C75" s="12" t="s">
        <v>137</v>
      </c>
      <c r="D75" s="108"/>
      <c r="E75" s="90"/>
      <c r="F75" s="9">
        <f>SUM(F70:F72)</f>
        <v>56833561</v>
      </c>
      <c r="G75" s="8"/>
      <c r="H75" s="9">
        <f>SUM(H70:H72)</f>
        <v>933515</v>
      </c>
      <c r="I75" s="90"/>
      <c r="J75" s="9">
        <f>SUM(J70:J72)</f>
        <v>520727</v>
      </c>
      <c r="K75" s="8"/>
      <c r="L75" s="9">
        <f>SUM(L70:L72)</f>
        <v>804510</v>
      </c>
    </row>
    <row r="76" spans="1:12" s="12" customFormat="1" ht="6" customHeight="1" x14ac:dyDescent="0.2">
      <c r="A76" s="14"/>
      <c r="C76" s="90"/>
      <c r="D76" s="108"/>
      <c r="E76" s="90"/>
      <c r="F76" s="7"/>
      <c r="G76" s="8"/>
      <c r="H76" s="7"/>
      <c r="I76" s="90"/>
      <c r="J76" s="7"/>
      <c r="K76" s="8"/>
      <c r="L76" s="7"/>
    </row>
    <row r="77" spans="1:12" s="12" customFormat="1" ht="15" customHeight="1" x14ac:dyDescent="0.2">
      <c r="A77" s="16"/>
      <c r="B77" s="16" t="s">
        <v>93</v>
      </c>
      <c r="C77" s="129"/>
      <c r="D77" s="108"/>
      <c r="E77" s="90"/>
      <c r="F77" s="7"/>
      <c r="G77" s="8"/>
      <c r="H77" s="7"/>
      <c r="I77" s="90"/>
      <c r="J77" s="7"/>
      <c r="K77" s="8"/>
      <c r="L77" s="7"/>
    </row>
    <row r="78" spans="1:12" s="12" customFormat="1" ht="15" customHeight="1" x14ac:dyDescent="0.2">
      <c r="A78" s="16"/>
      <c r="B78" s="16"/>
      <c r="C78" s="129" t="s">
        <v>92</v>
      </c>
      <c r="D78" s="108"/>
      <c r="E78" s="90"/>
      <c r="F78" s="7"/>
      <c r="G78" s="8"/>
      <c r="H78" s="7"/>
      <c r="I78" s="90"/>
      <c r="J78" s="7"/>
      <c r="K78" s="8"/>
      <c r="L78" s="7"/>
    </row>
    <row r="79" spans="1:12" s="12" customFormat="1" ht="15" customHeight="1" x14ac:dyDescent="0.2">
      <c r="A79" s="16"/>
      <c r="B79" s="16"/>
      <c r="C79" s="12" t="s">
        <v>192</v>
      </c>
      <c r="D79" s="108"/>
      <c r="E79" s="90"/>
      <c r="F79" s="7"/>
      <c r="G79" s="8"/>
      <c r="H79" s="7"/>
      <c r="I79" s="90"/>
      <c r="J79" s="7"/>
      <c r="K79" s="8"/>
      <c r="L79" s="7"/>
    </row>
    <row r="80" spans="1:12" s="12" customFormat="1" ht="15" customHeight="1" x14ac:dyDescent="0.2">
      <c r="C80" s="12" t="s">
        <v>140</v>
      </c>
      <c r="D80" s="10"/>
      <c r="E80" s="90"/>
      <c r="F80" s="118"/>
      <c r="G80" s="8"/>
      <c r="H80" s="118"/>
      <c r="I80" s="90"/>
      <c r="J80" s="118"/>
      <c r="K80" s="8"/>
      <c r="L80" s="118"/>
    </row>
    <row r="81" spans="1:12" s="12" customFormat="1" ht="15" customHeight="1" x14ac:dyDescent="0.2">
      <c r="C81" s="12" t="s">
        <v>107</v>
      </c>
      <c r="D81" s="10"/>
      <c r="E81" s="90"/>
      <c r="F81" s="118">
        <v>-374168386</v>
      </c>
      <c r="G81" s="8"/>
      <c r="H81" s="118">
        <v>-1792700024</v>
      </c>
      <c r="I81" s="90"/>
      <c r="J81" s="118">
        <v>0</v>
      </c>
      <c r="K81" s="8"/>
      <c r="L81" s="118">
        <v>0</v>
      </c>
    </row>
    <row r="82" spans="1:12" s="12" customFormat="1" ht="15" customHeight="1" x14ac:dyDescent="0.2">
      <c r="C82" s="12" t="s">
        <v>193</v>
      </c>
      <c r="D82" s="10"/>
      <c r="E82" s="90"/>
      <c r="F82" s="118"/>
      <c r="G82" s="8"/>
      <c r="H82" s="118"/>
      <c r="I82" s="90"/>
      <c r="J82" s="118"/>
      <c r="K82" s="8"/>
      <c r="L82" s="118"/>
    </row>
    <row r="83" spans="1:12" s="12" customFormat="1" ht="15" customHeight="1" x14ac:dyDescent="0.2">
      <c r="C83" s="12" t="s">
        <v>138</v>
      </c>
      <c r="D83" s="10"/>
      <c r="E83" s="90"/>
      <c r="F83" s="118"/>
      <c r="G83" s="8"/>
      <c r="H83" s="118"/>
      <c r="I83" s="90"/>
      <c r="J83" s="118"/>
      <c r="K83" s="8"/>
      <c r="L83" s="118"/>
    </row>
    <row r="84" spans="1:12" s="12" customFormat="1" ht="15" customHeight="1" x14ac:dyDescent="0.2">
      <c r="C84" s="12" t="s">
        <v>158</v>
      </c>
      <c r="D84" s="10"/>
      <c r="E84" s="90"/>
      <c r="F84" s="118"/>
      <c r="G84" s="8"/>
      <c r="H84" s="118"/>
      <c r="I84" s="90"/>
      <c r="J84" s="118"/>
      <c r="K84" s="8"/>
      <c r="L84" s="118"/>
    </row>
    <row r="85" spans="1:12" s="12" customFormat="1" ht="15" customHeight="1" x14ac:dyDescent="0.2">
      <c r="C85" s="12" t="s">
        <v>157</v>
      </c>
      <c r="D85" s="10"/>
      <c r="E85" s="90"/>
      <c r="F85" s="118">
        <v>5791530</v>
      </c>
      <c r="G85" s="8"/>
      <c r="H85" s="118">
        <v>32496588</v>
      </c>
      <c r="I85" s="90"/>
      <c r="J85" s="118">
        <v>0</v>
      </c>
      <c r="K85" s="8"/>
      <c r="L85" s="118">
        <v>0</v>
      </c>
    </row>
    <row r="86" spans="1:12" s="12" customFormat="1" ht="15" customHeight="1" x14ac:dyDescent="0.2">
      <c r="C86" s="12" t="s">
        <v>95</v>
      </c>
      <c r="D86" s="10"/>
      <c r="E86" s="90"/>
      <c r="F86" s="118"/>
      <c r="G86" s="8"/>
      <c r="H86" s="118"/>
      <c r="I86" s="90"/>
      <c r="J86" s="118"/>
      <c r="K86" s="8"/>
      <c r="L86" s="118"/>
    </row>
    <row r="87" spans="1:12" s="12" customFormat="1" ht="15" customHeight="1" x14ac:dyDescent="0.2">
      <c r="C87" s="12" t="s">
        <v>96</v>
      </c>
      <c r="D87" s="108">
        <v>20</v>
      </c>
      <c r="E87" s="90"/>
      <c r="F87" s="120">
        <v>73727101</v>
      </c>
      <c r="G87" s="7"/>
      <c r="H87" s="120">
        <v>352035817</v>
      </c>
      <c r="I87" s="90"/>
      <c r="J87" s="120">
        <v>0</v>
      </c>
      <c r="K87" s="7"/>
      <c r="L87" s="120">
        <v>0</v>
      </c>
    </row>
    <row r="88" spans="1:12" s="12" customFormat="1" ht="6" customHeight="1" x14ac:dyDescent="0.2">
      <c r="D88" s="108"/>
      <c r="E88" s="90"/>
      <c r="F88" s="118"/>
      <c r="G88" s="7"/>
      <c r="H88" s="118"/>
      <c r="I88" s="90"/>
      <c r="J88" s="118"/>
      <c r="K88" s="7"/>
      <c r="L88" s="118"/>
    </row>
    <row r="89" spans="1:12" s="12" customFormat="1" ht="15" customHeight="1" x14ac:dyDescent="0.2">
      <c r="C89" s="90" t="s">
        <v>139</v>
      </c>
      <c r="D89" s="108"/>
      <c r="E89" s="90"/>
      <c r="F89" s="118"/>
      <c r="G89" s="7"/>
      <c r="H89" s="118"/>
      <c r="I89" s="90"/>
      <c r="J89" s="118"/>
      <c r="K89" s="7"/>
      <c r="L89" s="118"/>
    </row>
    <row r="90" spans="1:12" s="12" customFormat="1" ht="15" customHeight="1" x14ac:dyDescent="0.2">
      <c r="C90" s="12" t="s">
        <v>137</v>
      </c>
      <c r="D90" s="108"/>
      <c r="E90" s="90"/>
      <c r="F90" s="9">
        <f>SUM(F80:F87)</f>
        <v>-294649755</v>
      </c>
      <c r="G90" s="7"/>
      <c r="H90" s="9">
        <f>SUM(H80:H87)</f>
        <v>-1408167619</v>
      </c>
      <c r="I90" s="90"/>
      <c r="J90" s="9">
        <f>SUM(J80:J87)</f>
        <v>0</v>
      </c>
      <c r="K90" s="7"/>
      <c r="L90" s="9">
        <f>SUM(L80:L87)</f>
        <v>0</v>
      </c>
    </row>
    <row r="91" spans="1:12" s="12" customFormat="1" ht="6" customHeight="1" x14ac:dyDescent="0.2">
      <c r="C91" s="90"/>
      <c r="D91" s="108"/>
      <c r="E91" s="90"/>
      <c r="F91" s="7"/>
      <c r="G91" s="7"/>
      <c r="H91" s="7"/>
      <c r="I91" s="90"/>
      <c r="J91" s="7"/>
      <c r="K91" s="7"/>
      <c r="L91" s="7"/>
    </row>
    <row r="92" spans="1:12" s="12" customFormat="1" ht="15" customHeight="1" x14ac:dyDescent="0.2">
      <c r="A92" s="14" t="s">
        <v>183</v>
      </c>
      <c r="B92" s="90"/>
      <c r="C92" s="90"/>
      <c r="D92" s="108"/>
      <c r="E92" s="90"/>
      <c r="F92" s="118"/>
      <c r="G92" s="7"/>
      <c r="H92" s="118"/>
      <c r="I92" s="90"/>
      <c r="J92" s="118"/>
      <c r="K92" s="7"/>
      <c r="L92" s="118"/>
    </row>
    <row r="93" spans="1:12" s="12" customFormat="1" ht="15" customHeight="1" x14ac:dyDescent="0.2">
      <c r="B93" s="106" t="s">
        <v>97</v>
      </c>
      <c r="C93" s="90"/>
      <c r="D93" s="108"/>
      <c r="E93" s="90"/>
      <c r="F93" s="9">
        <f>F90+F75</f>
        <v>-237816194</v>
      </c>
      <c r="G93" s="7"/>
      <c r="H93" s="9">
        <f>H90+H75</f>
        <v>-1407234104</v>
      </c>
      <c r="I93" s="90"/>
      <c r="J93" s="9">
        <f>J90+J75</f>
        <v>520727</v>
      </c>
      <c r="K93" s="7"/>
      <c r="L93" s="9">
        <f>L90+L75</f>
        <v>804510</v>
      </c>
    </row>
    <row r="94" spans="1:12" s="12" customFormat="1" ht="6" customHeight="1" x14ac:dyDescent="0.2">
      <c r="B94" s="90"/>
      <c r="C94" s="90"/>
      <c r="D94" s="108"/>
      <c r="E94" s="90"/>
      <c r="F94" s="7"/>
      <c r="G94" s="7"/>
      <c r="H94" s="7"/>
      <c r="I94" s="90"/>
      <c r="J94" s="7"/>
      <c r="K94" s="7"/>
      <c r="L94" s="7"/>
    </row>
    <row r="95" spans="1:12" s="12" customFormat="1" ht="15" customHeight="1" thickBot="1" x14ac:dyDescent="0.25">
      <c r="A95" s="106" t="s">
        <v>40</v>
      </c>
      <c r="C95" s="90"/>
      <c r="D95" s="108"/>
      <c r="E95" s="11"/>
      <c r="F95" s="17">
        <f>F47+F93</f>
        <v>1299690701</v>
      </c>
      <c r="G95" s="8"/>
      <c r="H95" s="17">
        <f>H47+H93</f>
        <v>375355354</v>
      </c>
      <c r="I95" s="11"/>
      <c r="J95" s="17">
        <f>J47+J93</f>
        <v>915066119</v>
      </c>
      <c r="K95" s="8"/>
      <c r="L95" s="17">
        <f>L47+L93</f>
        <v>220566687</v>
      </c>
    </row>
    <row r="96" spans="1:12" s="12" customFormat="1" ht="15" customHeight="1" thickTop="1" x14ac:dyDescent="0.2">
      <c r="A96" s="106"/>
      <c r="C96" s="90"/>
      <c r="D96" s="108"/>
      <c r="E96" s="11"/>
      <c r="F96" s="7"/>
      <c r="G96" s="8"/>
      <c r="H96" s="7"/>
      <c r="I96" s="11"/>
      <c r="J96" s="7"/>
      <c r="K96" s="8"/>
      <c r="L96" s="7"/>
    </row>
    <row r="97" spans="1:12" s="12" customFormat="1" ht="15" customHeight="1" x14ac:dyDescent="0.2">
      <c r="A97" s="106"/>
      <c r="C97" s="90"/>
      <c r="D97" s="108"/>
      <c r="E97" s="11"/>
      <c r="F97" s="7"/>
      <c r="G97" s="8"/>
      <c r="H97" s="7"/>
      <c r="I97" s="11"/>
      <c r="J97" s="7"/>
      <c r="K97" s="8"/>
      <c r="L97" s="7"/>
    </row>
    <row r="98" spans="1:12" s="12" customFormat="1" ht="15" customHeight="1" x14ac:dyDescent="0.2">
      <c r="A98" s="106"/>
      <c r="C98" s="90"/>
      <c r="D98" s="108"/>
      <c r="E98" s="11"/>
      <c r="F98" s="7"/>
      <c r="G98" s="8"/>
      <c r="H98" s="7"/>
      <c r="I98" s="11"/>
      <c r="J98" s="7"/>
      <c r="K98" s="8"/>
      <c r="L98" s="7"/>
    </row>
    <row r="99" spans="1:12" s="12" customFormat="1" ht="15" customHeight="1" x14ac:dyDescent="0.2">
      <c r="A99" s="106"/>
      <c r="C99" s="90"/>
      <c r="D99" s="108"/>
      <c r="E99" s="11"/>
      <c r="F99" s="7"/>
      <c r="G99" s="8"/>
      <c r="H99" s="7"/>
      <c r="I99" s="11"/>
      <c r="J99" s="7"/>
      <c r="K99" s="8"/>
      <c r="L99" s="7"/>
    </row>
    <row r="100" spans="1:12" s="12" customFormat="1" ht="15" customHeight="1" x14ac:dyDescent="0.2">
      <c r="A100" s="106"/>
      <c r="C100" s="90"/>
      <c r="D100" s="108"/>
      <c r="E100" s="11"/>
      <c r="F100" s="7"/>
      <c r="G100" s="8"/>
      <c r="H100" s="7"/>
      <c r="I100" s="11"/>
      <c r="J100" s="7"/>
      <c r="K100" s="8"/>
      <c r="L100" s="7"/>
    </row>
    <row r="101" spans="1:12" s="12" customFormat="1" ht="15" customHeight="1" x14ac:dyDescent="0.2">
      <c r="A101" s="106"/>
      <c r="C101" s="90"/>
      <c r="D101" s="108"/>
      <c r="E101" s="11"/>
      <c r="F101" s="7"/>
      <c r="G101" s="8"/>
      <c r="H101" s="7"/>
      <c r="I101" s="11"/>
      <c r="J101" s="7"/>
      <c r="K101" s="8"/>
      <c r="L101" s="7"/>
    </row>
    <row r="102" spans="1:12" s="12" customFormat="1" ht="15" customHeight="1" x14ac:dyDescent="0.2">
      <c r="A102" s="106"/>
      <c r="C102" s="90"/>
      <c r="D102" s="108"/>
      <c r="E102" s="11"/>
      <c r="F102" s="7"/>
      <c r="G102" s="8"/>
      <c r="H102" s="7"/>
      <c r="I102" s="11"/>
      <c r="J102" s="7"/>
      <c r="K102" s="8"/>
      <c r="L102" s="7"/>
    </row>
    <row r="103" spans="1:12" s="12" customFormat="1" ht="15" customHeight="1" x14ac:dyDescent="0.2">
      <c r="A103" s="106"/>
      <c r="C103" s="90"/>
      <c r="D103" s="108"/>
      <c r="E103" s="11"/>
      <c r="F103" s="7"/>
      <c r="G103" s="8"/>
      <c r="H103" s="7"/>
      <c r="I103" s="11"/>
      <c r="J103" s="7"/>
      <c r="K103" s="8"/>
      <c r="L103" s="7"/>
    </row>
    <row r="104" spans="1:12" s="12" customFormat="1" ht="15" customHeight="1" x14ac:dyDescent="0.2">
      <c r="A104" s="106"/>
      <c r="C104" s="90"/>
      <c r="D104" s="108"/>
      <c r="E104" s="11"/>
      <c r="F104" s="7"/>
      <c r="G104" s="8"/>
      <c r="H104" s="7"/>
      <c r="I104" s="11"/>
      <c r="J104" s="7"/>
      <c r="K104" s="8"/>
      <c r="L104" s="7"/>
    </row>
    <row r="105" spans="1:12" s="12" customFormat="1" ht="15" customHeight="1" x14ac:dyDescent="0.2">
      <c r="A105" s="106"/>
      <c r="C105" s="90"/>
      <c r="D105" s="108"/>
      <c r="E105" s="11"/>
      <c r="F105" s="7"/>
      <c r="G105" s="8"/>
      <c r="H105" s="7"/>
      <c r="I105" s="11"/>
      <c r="J105" s="7"/>
      <c r="K105" s="8"/>
      <c r="L105" s="7"/>
    </row>
    <row r="106" spans="1:12" s="12" customFormat="1" ht="15" customHeight="1" x14ac:dyDescent="0.2">
      <c r="A106" s="106"/>
      <c r="C106" s="90"/>
      <c r="D106" s="108"/>
      <c r="E106" s="11"/>
      <c r="F106" s="7"/>
      <c r="G106" s="8"/>
      <c r="H106" s="7"/>
      <c r="I106" s="11"/>
      <c r="J106" s="7"/>
      <c r="K106" s="8"/>
      <c r="L106" s="7"/>
    </row>
    <row r="107" spans="1:12" s="12" customFormat="1" ht="15" customHeight="1" x14ac:dyDescent="0.2">
      <c r="A107" s="106"/>
      <c r="C107" s="90"/>
      <c r="D107" s="108"/>
      <c r="E107" s="11"/>
      <c r="F107" s="7"/>
      <c r="G107" s="8"/>
      <c r="H107" s="7"/>
      <c r="I107" s="11"/>
      <c r="J107" s="7"/>
      <c r="K107" s="8"/>
      <c r="L107" s="7"/>
    </row>
    <row r="108" spans="1:12" s="12" customFormat="1" ht="15" customHeight="1" x14ac:dyDescent="0.2">
      <c r="A108" s="106"/>
      <c r="C108" s="90"/>
      <c r="D108" s="108"/>
      <c r="E108" s="11"/>
      <c r="F108" s="7"/>
      <c r="G108" s="8"/>
      <c r="H108" s="7"/>
      <c r="I108" s="11"/>
      <c r="J108" s="7"/>
      <c r="K108" s="8"/>
      <c r="L108" s="7"/>
    </row>
    <row r="109" spans="1:12" s="12" customFormat="1" ht="15" customHeight="1" x14ac:dyDescent="0.2">
      <c r="A109" s="106"/>
      <c r="C109" s="90"/>
      <c r="D109" s="108"/>
      <c r="E109" s="11"/>
      <c r="F109" s="7"/>
      <c r="G109" s="8"/>
      <c r="H109" s="7"/>
      <c r="I109" s="11"/>
      <c r="J109" s="7"/>
      <c r="K109" s="8"/>
      <c r="L109" s="7"/>
    </row>
    <row r="110" spans="1:12" s="12" customFormat="1" ht="15" customHeight="1" x14ac:dyDescent="0.2">
      <c r="A110" s="106"/>
      <c r="C110" s="90"/>
      <c r="D110" s="108"/>
      <c r="E110" s="11"/>
      <c r="F110" s="7"/>
      <c r="G110" s="8"/>
      <c r="H110" s="7"/>
      <c r="I110" s="11"/>
      <c r="J110" s="7"/>
      <c r="K110" s="8"/>
      <c r="L110" s="7"/>
    </row>
    <row r="111" spans="1:12" s="12" customFormat="1" ht="15" customHeight="1" x14ac:dyDescent="0.2">
      <c r="A111" s="106"/>
      <c r="C111" s="90"/>
      <c r="D111" s="108"/>
      <c r="E111" s="11"/>
      <c r="F111" s="7"/>
      <c r="G111" s="8"/>
      <c r="H111" s="7"/>
      <c r="I111" s="11"/>
      <c r="J111" s="7"/>
      <c r="K111" s="8"/>
      <c r="L111" s="7"/>
    </row>
    <row r="112" spans="1:12" s="12" customFormat="1" ht="15" customHeight="1" x14ac:dyDescent="0.2">
      <c r="A112" s="106"/>
      <c r="C112" s="90"/>
      <c r="D112" s="108"/>
      <c r="E112" s="11"/>
      <c r="F112" s="7"/>
      <c r="G112" s="8"/>
      <c r="H112" s="7"/>
      <c r="I112" s="11"/>
      <c r="J112" s="7"/>
      <c r="K112" s="8"/>
      <c r="L112" s="7"/>
    </row>
    <row r="113" spans="1:12" s="12" customFormat="1" ht="16.5" customHeight="1" x14ac:dyDescent="0.2">
      <c r="A113" s="106"/>
      <c r="C113" s="90"/>
      <c r="D113" s="108"/>
      <c r="E113" s="11"/>
      <c r="F113" s="7"/>
      <c r="G113" s="8"/>
      <c r="H113" s="7"/>
      <c r="I113" s="11"/>
      <c r="J113" s="7"/>
      <c r="K113" s="8"/>
      <c r="L113" s="7"/>
    </row>
    <row r="114" spans="1:12" s="12" customFormat="1" ht="16.5" customHeight="1" x14ac:dyDescent="0.2">
      <c r="A114" s="106"/>
      <c r="C114" s="90"/>
      <c r="D114" s="108"/>
      <c r="E114" s="11"/>
      <c r="F114" s="7"/>
      <c r="G114" s="8"/>
      <c r="H114" s="7"/>
      <c r="I114" s="11"/>
      <c r="J114" s="7"/>
      <c r="K114" s="8"/>
      <c r="L114" s="7"/>
    </row>
    <row r="115" spans="1:12" ht="20.100000000000001" customHeight="1" x14ac:dyDescent="0.2">
      <c r="A115" s="123" t="str">
        <f>+A56</f>
        <v>The accompanying notes are an integral part of these financial statements.</v>
      </c>
      <c r="B115" s="123"/>
      <c r="C115" s="13"/>
      <c r="D115" s="91"/>
      <c r="E115" s="91"/>
      <c r="F115" s="120"/>
      <c r="G115" s="9"/>
      <c r="H115" s="120"/>
      <c r="I115" s="91"/>
      <c r="J115" s="120"/>
      <c r="K115" s="9"/>
      <c r="L115" s="120"/>
    </row>
    <row r="116" spans="1:12" ht="15" customHeight="1" x14ac:dyDescent="0.2">
      <c r="A116" s="124" t="str">
        <f>A57</f>
        <v>Dhipaya Group Holdings Public Company Limited</v>
      </c>
      <c r="B116" s="130"/>
      <c r="C116" s="12"/>
      <c r="F116" s="118"/>
      <c r="G116" s="7"/>
      <c r="H116" s="118"/>
      <c r="J116" s="118"/>
      <c r="K116" s="7"/>
      <c r="L116" s="118"/>
    </row>
    <row r="117" spans="1:12" ht="15" customHeight="1" x14ac:dyDescent="0.2">
      <c r="A117" s="124" t="s">
        <v>105</v>
      </c>
      <c r="B117" s="130"/>
    </row>
    <row r="118" spans="1:12" ht="15" customHeight="1" x14ac:dyDescent="0.2">
      <c r="A118" s="125" t="str">
        <f>A59</f>
        <v>For the year ended 31 December 2024</v>
      </c>
      <c r="B118" s="123"/>
      <c r="C118" s="91"/>
      <c r="D118" s="91"/>
      <c r="E118" s="91"/>
      <c r="F118" s="131"/>
      <c r="G118" s="131"/>
      <c r="H118" s="131"/>
      <c r="I118" s="91"/>
      <c r="J118" s="131"/>
      <c r="K118" s="131"/>
      <c r="L118" s="131"/>
    </row>
    <row r="119" spans="1:12" ht="15.95" customHeight="1" x14ac:dyDescent="0.2"/>
    <row r="120" spans="1:12" ht="15.95" customHeight="1" x14ac:dyDescent="0.2"/>
    <row r="121" spans="1:12" ht="15.95" customHeight="1" x14ac:dyDescent="0.2">
      <c r="A121" s="93"/>
      <c r="B121" s="94"/>
      <c r="C121" s="94"/>
      <c r="D121" s="95"/>
      <c r="E121" s="96"/>
      <c r="F121" s="172" t="s">
        <v>120</v>
      </c>
      <c r="G121" s="172"/>
      <c r="H121" s="172"/>
      <c r="I121" s="96"/>
      <c r="J121" s="172" t="s">
        <v>121</v>
      </c>
      <c r="K121" s="172"/>
      <c r="L121" s="172"/>
    </row>
    <row r="122" spans="1:12" ht="15.95" customHeight="1" x14ac:dyDescent="0.2">
      <c r="A122" s="93"/>
      <c r="B122" s="94"/>
      <c r="C122" s="94"/>
      <c r="D122" s="95"/>
      <c r="E122" s="96"/>
      <c r="F122" s="173" t="s">
        <v>128</v>
      </c>
      <c r="G122" s="173"/>
      <c r="H122" s="173"/>
      <c r="I122" s="96"/>
      <c r="J122" s="173" t="s">
        <v>128</v>
      </c>
      <c r="K122" s="173"/>
      <c r="L122" s="173"/>
    </row>
    <row r="123" spans="1:12" ht="15.95" customHeight="1" x14ac:dyDescent="0.2">
      <c r="D123" s="97"/>
      <c r="E123" s="98"/>
      <c r="F123" s="99" t="s">
        <v>207</v>
      </c>
      <c r="G123" s="100"/>
      <c r="H123" s="99" t="s">
        <v>178</v>
      </c>
      <c r="I123" s="98"/>
      <c r="J123" s="99" t="s">
        <v>207</v>
      </c>
      <c r="K123" s="100"/>
      <c r="L123" s="99" t="s">
        <v>178</v>
      </c>
    </row>
    <row r="124" spans="1:12" ht="15.95" customHeight="1" x14ac:dyDescent="0.2">
      <c r="D124" s="101" t="s">
        <v>46</v>
      </c>
      <c r="E124" s="98"/>
      <c r="F124" s="102" t="s">
        <v>0</v>
      </c>
      <c r="G124" s="103"/>
      <c r="H124" s="102" t="s">
        <v>0</v>
      </c>
      <c r="I124" s="98"/>
      <c r="J124" s="102" t="s">
        <v>0</v>
      </c>
      <c r="K124" s="103"/>
      <c r="L124" s="102" t="s">
        <v>0</v>
      </c>
    </row>
    <row r="125" spans="1:12" ht="15.95" customHeight="1" x14ac:dyDescent="0.2"/>
    <row r="126" spans="1:12" ht="15.95" customHeight="1" x14ac:dyDescent="0.2">
      <c r="A126" s="132" t="s">
        <v>196</v>
      </c>
      <c r="B126" s="18"/>
      <c r="C126" s="18"/>
      <c r="D126" s="119"/>
      <c r="E126" s="133"/>
      <c r="F126" s="134"/>
      <c r="G126" s="7"/>
      <c r="H126" s="134"/>
      <c r="I126" s="7"/>
      <c r="J126" s="134"/>
      <c r="K126" s="7"/>
      <c r="L126" s="134"/>
    </row>
    <row r="127" spans="1:12" ht="15.95" customHeight="1" x14ac:dyDescent="0.2">
      <c r="A127" s="119" t="s">
        <v>125</v>
      </c>
      <c r="B127" s="119"/>
      <c r="C127" s="119"/>
      <c r="D127" s="119"/>
      <c r="E127" s="135"/>
      <c r="F127" s="7">
        <v>1521240858</v>
      </c>
      <c r="G127" s="8"/>
      <c r="H127" s="7">
        <v>1759440740</v>
      </c>
      <c r="I127" s="134"/>
      <c r="J127" s="7">
        <v>914545392</v>
      </c>
      <c r="L127" s="7">
        <v>219762177</v>
      </c>
    </row>
    <row r="128" spans="1:12" ht="15.95" customHeight="1" x14ac:dyDescent="0.2">
      <c r="A128" s="119" t="s">
        <v>124</v>
      </c>
      <c r="B128" s="119"/>
      <c r="C128" s="119"/>
      <c r="D128" s="119"/>
      <c r="E128" s="135"/>
      <c r="F128" s="9">
        <v>16266037</v>
      </c>
      <c r="G128" s="7"/>
      <c r="H128" s="9">
        <v>23148718</v>
      </c>
      <c r="I128" s="134"/>
      <c r="J128" s="9">
        <v>0</v>
      </c>
      <c r="L128" s="9">
        <v>0</v>
      </c>
    </row>
    <row r="129" spans="1:12" ht="6" customHeight="1" x14ac:dyDescent="0.2">
      <c r="A129" s="119"/>
      <c r="B129" s="119"/>
      <c r="C129" s="119"/>
      <c r="D129" s="119"/>
      <c r="E129" s="135"/>
      <c r="F129" s="7"/>
      <c r="G129" s="7"/>
      <c r="H129" s="7"/>
      <c r="I129" s="134"/>
      <c r="J129" s="7"/>
      <c r="L129" s="7"/>
    </row>
    <row r="130" spans="1:12" ht="15.95" customHeight="1" thickBot="1" x14ac:dyDescent="0.25">
      <c r="A130" s="19"/>
      <c r="B130" s="19"/>
      <c r="C130" s="19"/>
      <c r="D130" s="19"/>
      <c r="E130" s="19"/>
      <c r="F130" s="17">
        <f>SUM(F127:F128)</f>
        <v>1537506895</v>
      </c>
      <c r="G130" s="8"/>
      <c r="H130" s="17">
        <f>SUM(H127:H128)</f>
        <v>1782589458</v>
      </c>
      <c r="I130" s="134"/>
      <c r="J130" s="17">
        <f>SUM(J127:J128)</f>
        <v>914545392</v>
      </c>
      <c r="K130" s="19"/>
      <c r="L130" s="17">
        <f>SUM(L127:L128)</f>
        <v>219762177</v>
      </c>
    </row>
    <row r="131" spans="1:12" ht="15.95" customHeight="1" thickTop="1" x14ac:dyDescent="0.2">
      <c r="A131" s="119"/>
      <c r="B131" s="119"/>
      <c r="C131" s="119"/>
      <c r="D131" s="119"/>
      <c r="E131" s="135"/>
      <c r="F131" s="7"/>
      <c r="G131" s="8"/>
      <c r="H131" s="7"/>
      <c r="I131" s="134"/>
      <c r="J131" s="7"/>
      <c r="L131" s="7"/>
    </row>
    <row r="132" spans="1:12" ht="15.95" customHeight="1" x14ac:dyDescent="0.2">
      <c r="A132" s="132" t="s">
        <v>225</v>
      </c>
      <c r="B132" s="19"/>
      <c r="C132" s="19"/>
      <c r="D132" s="19"/>
      <c r="E132" s="19"/>
      <c r="F132" s="7"/>
      <c r="G132" s="8"/>
      <c r="H132" s="7"/>
      <c r="I132" s="134"/>
      <c r="J132" s="7"/>
      <c r="K132" s="19"/>
      <c r="L132" s="7"/>
    </row>
    <row r="133" spans="1:12" ht="15.95" customHeight="1" x14ac:dyDescent="0.2">
      <c r="A133" s="119" t="s">
        <v>126</v>
      </c>
      <c r="B133" s="19"/>
      <c r="C133" s="19"/>
      <c r="D133" s="104"/>
      <c r="E133" s="19"/>
      <c r="F133" s="7">
        <v>1283082863</v>
      </c>
      <c r="G133" s="8"/>
      <c r="H133" s="7">
        <v>370133128</v>
      </c>
      <c r="I133" s="134"/>
      <c r="J133" s="7">
        <v>915066119</v>
      </c>
      <c r="K133" s="19"/>
      <c r="L133" s="7">
        <v>220566687</v>
      </c>
    </row>
    <row r="134" spans="1:12" ht="15.95" customHeight="1" x14ac:dyDescent="0.2">
      <c r="A134" s="119" t="s">
        <v>124</v>
      </c>
      <c r="B134" s="19"/>
      <c r="C134" s="19"/>
      <c r="D134" s="98"/>
      <c r="E134" s="19"/>
      <c r="F134" s="9">
        <v>16607838</v>
      </c>
      <c r="G134" s="7"/>
      <c r="H134" s="9">
        <v>5222226</v>
      </c>
      <c r="I134" s="134"/>
      <c r="J134" s="9">
        <v>0</v>
      </c>
      <c r="K134" s="19"/>
      <c r="L134" s="9">
        <v>0</v>
      </c>
    </row>
    <row r="135" spans="1:12" ht="6" customHeight="1" x14ac:dyDescent="0.2">
      <c r="A135" s="119"/>
      <c r="B135" s="19"/>
      <c r="C135" s="19"/>
      <c r="D135" s="98"/>
      <c r="E135" s="19"/>
      <c r="F135" s="7"/>
      <c r="G135" s="7"/>
      <c r="H135" s="7"/>
      <c r="I135" s="134"/>
      <c r="J135" s="7"/>
      <c r="K135" s="19"/>
      <c r="L135" s="7"/>
    </row>
    <row r="136" spans="1:12" ht="15.95" customHeight="1" thickBot="1" x14ac:dyDescent="0.25">
      <c r="A136" s="119"/>
      <c r="B136" s="19"/>
      <c r="C136" s="19"/>
      <c r="D136" s="136"/>
      <c r="E136" s="19"/>
      <c r="F136" s="17">
        <f>SUM(F133:F134)</f>
        <v>1299690701</v>
      </c>
      <c r="G136" s="8"/>
      <c r="H136" s="17">
        <f>SUM(H133:H134)</f>
        <v>375355354</v>
      </c>
      <c r="I136" s="134"/>
      <c r="J136" s="17">
        <f>SUM(J133:J134)</f>
        <v>915066119</v>
      </c>
      <c r="K136" s="19"/>
      <c r="L136" s="17">
        <f>SUM(L133:L134)</f>
        <v>220566687</v>
      </c>
    </row>
    <row r="137" spans="1:12" ht="15.95" customHeight="1" thickTop="1" x14ac:dyDescent="0.2">
      <c r="A137" s="119"/>
      <c r="B137" s="19"/>
      <c r="C137" s="19"/>
      <c r="D137" s="136"/>
      <c r="E137" s="19"/>
      <c r="F137" s="7"/>
      <c r="G137" s="8"/>
      <c r="H137" s="7"/>
      <c r="I137" s="134"/>
      <c r="J137" s="7"/>
      <c r="K137" s="19"/>
      <c r="L137" s="7"/>
    </row>
    <row r="138" spans="1:12" ht="15.95" customHeight="1" x14ac:dyDescent="0.2">
      <c r="A138" s="119"/>
      <c r="B138" s="119"/>
      <c r="C138" s="119"/>
      <c r="D138" s="119"/>
      <c r="E138" s="135"/>
      <c r="F138" s="7"/>
      <c r="G138" s="8"/>
      <c r="H138" s="7"/>
      <c r="I138" s="134"/>
      <c r="J138" s="7"/>
      <c r="L138" s="7"/>
    </row>
    <row r="139" spans="1:12" ht="15.95" customHeight="1" x14ac:dyDescent="0.2">
      <c r="A139" s="106" t="s">
        <v>197</v>
      </c>
      <c r="B139" s="92"/>
      <c r="C139" s="92"/>
      <c r="D139" s="12"/>
      <c r="F139" s="20"/>
      <c r="G139" s="21"/>
      <c r="H139" s="20"/>
      <c r="J139" s="20"/>
      <c r="K139" s="21"/>
      <c r="L139" s="20"/>
    </row>
    <row r="140" spans="1:12" ht="15.95" customHeight="1" x14ac:dyDescent="0.2">
      <c r="A140" s="90" t="s">
        <v>198</v>
      </c>
      <c r="B140" s="12"/>
      <c r="C140" s="92"/>
      <c r="D140" s="108">
        <v>35</v>
      </c>
      <c r="F140" s="137">
        <v>2.5634943548388618</v>
      </c>
      <c r="G140" s="138"/>
      <c r="H140" s="137">
        <v>2.9605644149178461</v>
      </c>
      <c r="J140" s="137">
        <f>ROUND(J127/594292336,2)</f>
        <v>1.54</v>
      </c>
      <c r="K140" s="138"/>
      <c r="L140" s="137">
        <v>0.37</v>
      </c>
    </row>
    <row r="141" spans="1:12" ht="15.95" customHeight="1" x14ac:dyDescent="0.2"/>
    <row r="142" spans="1:12" ht="15.95" customHeight="1" x14ac:dyDescent="0.2"/>
    <row r="143" spans="1:12" ht="15.95" customHeight="1" x14ac:dyDescent="0.2"/>
    <row r="144" spans="1:12" ht="15.95" customHeight="1" x14ac:dyDescent="0.2"/>
    <row r="145" ht="15.95" customHeight="1" x14ac:dyDescent="0.2"/>
    <row r="146" ht="15.95" customHeight="1" x14ac:dyDescent="0.2"/>
    <row r="147" ht="15.95" customHeight="1" x14ac:dyDescent="0.2"/>
    <row r="148" ht="15.95" customHeight="1" x14ac:dyDescent="0.2"/>
    <row r="149" ht="15.95" customHeight="1" x14ac:dyDescent="0.2"/>
    <row r="150" ht="15.95" customHeight="1" x14ac:dyDescent="0.2"/>
    <row r="151" ht="15.95" customHeight="1" x14ac:dyDescent="0.2"/>
    <row r="152" ht="15.95" customHeight="1" x14ac:dyDescent="0.2"/>
    <row r="153" ht="15.95" customHeight="1" x14ac:dyDescent="0.2"/>
    <row r="154" ht="15.95" customHeight="1" x14ac:dyDescent="0.2"/>
    <row r="155" ht="15.95" customHeight="1" x14ac:dyDescent="0.2"/>
    <row r="156" ht="15.95" customHeight="1" x14ac:dyDescent="0.2"/>
    <row r="157" ht="15.95" customHeight="1" x14ac:dyDescent="0.2"/>
    <row r="158" ht="15.95" customHeight="1" x14ac:dyDescent="0.2"/>
    <row r="159" ht="15.95" customHeight="1" x14ac:dyDescent="0.2"/>
    <row r="160" ht="15.95" customHeight="1" x14ac:dyDescent="0.2"/>
    <row r="161" spans="1:12" ht="15.95" customHeight="1" x14ac:dyDescent="0.2"/>
    <row r="162" spans="1:12" ht="15.95" customHeight="1" x14ac:dyDescent="0.2"/>
    <row r="163" spans="1:12" ht="15.95" customHeight="1" x14ac:dyDescent="0.2"/>
    <row r="164" spans="1:12" ht="15.95" customHeight="1" x14ac:dyDescent="0.2"/>
    <row r="165" spans="1:12" ht="15.95" customHeight="1" x14ac:dyDescent="0.2"/>
    <row r="166" spans="1:12" ht="15.95" customHeight="1" x14ac:dyDescent="0.2"/>
    <row r="167" spans="1:12" ht="15.95" customHeight="1" x14ac:dyDescent="0.2"/>
    <row r="168" spans="1:12" ht="18.75" customHeight="1" x14ac:dyDescent="0.2"/>
    <row r="169" spans="1:12" ht="20.100000000000001" customHeight="1" x14ac:dyDescent="0.2">
      <c r="A169" s="123" t="str">
        <f>A115</f>
        <v>The accompanying notes are an integral part of these financial statements.</v>
      </c>
      <c r="B169" s="91"/>
      <c r="C169" s="91"/>
      <c r="D169" s="91"/>
      <c r="E169" s="91"/>
      <c r="F169" s="131"/>
      <c r="G169" s="131"/>
      <c r="H169" s="131"/>
      <c r="I169" s="91"/>
      <c r="J169" s="131"/>
      <c r="K169" s="131"/>
      <c r="L169" s="131"/>
    </row>
  </sheetData>
  <mergeCells count="15">
    <mergeCell ref="F121:H121"/>
    <mergeCell ref="J121:L121"/>
    <mergeCell ref="F122:H122"/>
    <mergeCell ref="J122:L122"/>
    <mergeCell ref="A1:H1"/>
    <mergeCell ref="A2:H2"/>
    <mergeCell ref="A3:H3"/>
    <mergeCell ref="F6:H6"/>
    <mergeCell ref="J6:L6"/>
    <mergeCell ref="F7:H7"/>
    <mergeCell ref="J7:L7"/>
    <mergeCell ref="F62:H62"/>
    <mergeCell ref="J62:L62"/>
    <mergeCell ref="F63:H63"/>
    <mergeCell ref="J63:L63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&amp;R&amp;"Arial,Regular"&amp;10&amp;P</oddFooter>
  </headerFooter>
  <rowBreaks count="2" manualBreakCount="2">
    <brk id="56" max="11" man="1"/>
    <brk id="115" max="11" man="1"/>
  </rowBreaks>
  <ignoredErrors>
    <ignoredError sqref="G64 G8 I64 I8 K8 K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92"/>
  <sheetViews>
    <sheetView topLeftCell="B55" zoomScale="115" zoomScaleNormal="115" zoomScaleSheetLayoutView="130" workbookViewId="0">
      <selection activeCell="X17" sqref="X17"/>
    </sheetView>
  </sheetViews>
  <sheetFormatPr defaultColWidth="7.875" defaultRowHeight="15" customHeight="1" x14ac:dyDescent="0.2"/>
  <cols>
    <col min="1" max="1" width="34.625" style="43" customWidth="1"/>
    <col min="2" max="2" width="4.5" style="75" customWidth="1"/>
    <col min="3" max="3" width="0.5" style="43" customWidth="1"/>
    <col min="4" max="4" width="9.5" style="39" customWidth="1"/>
    <col min="5" max="5" width="0.5" style="39" customWidth="1"/>
    <col min="6" max="6" width="8.625" style="39" customWidth="1"/>
    <col min="7" max="7" width="0.5" style="39" customWidth="1"/>
    <col min="8" max="8" width="10.625" style="39" customWidth="1"/>
    <col min="9" max="9" width="0.5" style="39" customWidth="1"/>
    <col min="10" max="10" width="15.625" style="39" customWidth="1"/>
    <col min="11" max="11" width="0.5" style="39" customWidth="1"/>
    <col min="12" max="12" width="10" style="39" customWidth="1"/>
    <col min="13" max="13" width="0.5" style="39" customWidth="1"/>
    <col min="14" max="14" width="11.875" style="39" customWidth="1"/>
    <col min="15" max="15" width="0.5" style="39" customWidth="1"/>
    <col min="16" max="16" width="11.25" style="39" customWidth="1"/>
    <col min="17" max="17" width="0.5" style="39" customWidth="1"/>
    <col min="18" max="18" width="11.625" style="39" customWidth="1"/>
    <col min="19" max="19" width="0.5" style="39" customWidth="1"/>
    <col min="20" max="20" width="10.625" style="39" customWidth="1"/>
    <col min="21" max="21" width="0.5" style="39" customWidth="1"/>
    <col min="22" max="22" width="10.625" style="39" customWidth="1"/>
    <col min="23" max="23" width="0.5" style="39" customWidth="1"/>
    <col min="24" max="24" width="11" style="39" customWidth="1"/>
    <col min="25" max="25" width="0.5" style="39" customWidth="1"/>
    <col min="26" max="26" width="10.625" style="39" customWidth="1"/>
    <col min="27" max="16384" width="7.875" style="43"/>
  </cols>
  <sheetData>
    <row r="1" spans="1:26" ht="15" customHeight="1" x14ac:dyDescent="0.2">
      <c r="A1" s="180" t="str">
        <f>'PL 12-14'!A1:H1</f>
        <v>Dhipaya Group Holdings Public Company Limited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</row>
    <row r="2" spans="1:26" ht="15" customHeight="1" x14ac:dyDescent="0.2">
      <c r="A2" s="180" t="s">
        <v>199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</row>
    <row r="3" spans="1:26" ht="15" customHeight="1" x14ac:dyDescent="0.2">
      <c r="A3" s="177" t="str">
        <f>'PL 12-14'!A3:H3</f>
        <v>For the year ended 31 December 2024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</row>
    <row r="4" spans="1:26" ht="15" customHeight="1" x14ac:dyDescent="0.2">
      <c r="A4" s="49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5" customHeight="1" x14ac:dyDescent="0.2">
      <c r="A5" s="49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15" customHeight="1" x14ac:dyDescent="0.2">
      <c r="D6" s="178" t="s">
        <v>177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</row>
    <row r="7" spans="1:26" ht="15" customHeight="1" x14ac:dyDescent="0.2">
      <c r="D7" s="76"/>
      <c r="E7" s="76"/>
      <c r="F7" s="76"/>
      <c r="G7" s="76"/>
      <c r="H7" s="76"/>
      <c r="I7" s="76"/>
      <c r="J7" s="178" t="s">
        <v>135</v>
      </c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76"/>
      <c r="X7" s="76"/>
      <c r="Y7" s="76"/>
      <c r="Z7" s="76"/>
    </row>
    <row r="8" spans="1:26" ht="15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178" t="s">
        <v>54</v>
      </c>
      <c r="K8" s="178"/>
      <c r="L8" s="178"/>
      <c r="M8" s="178"/>
      <c r="N8" s="178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</row>
    <row r="9" spans="1:26" ht="15" customHeight="1" x14ac:dyDescent="0.2">
      <c r="A9" s="77"/>
      <c r="B9" s="78"/>
      <c r="C9" s="77"/>
      <c r="D9" s="79"/>
      <c r="E9" s="79"/>
      <c r="F9" s="79"/>
      <c r="G9" s="79"/>
      <c r="H9" s="79"/>
      <c r="I9" s="79"/>
      <c r="J9" s="80" t="s">
        <v>109</v>
      </c>
      <c r="K9" s="23"/>
      <c r="L9" s="81"/>
      <c r="M9" s="23"/>
      <c r="N9" s="81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</row>
    <row r="10" spans="1:26" ht="15" customHeight="1" x14ac:dyDescent="0.2">
      <c r="A10" s="77"/>
      <c r="B10" s="78"/>
      <c r="C10" s="77"/>
      <c r="D10" s="79"/>
      <c r="E10" s="79"/>
      <c r="F10" s="79"/>
      <c r="G10" s="79"/>
      <c r="H10" s="79"/>
      <c r="I10" s="79"/>
      <c r="J10" s="81" t="s">
        <v>110</v>
      </c>
      <c r="K10" s="34"/>
      <c r="L10" s="81"/>
      <c r="M10" s="34"/>
      <c r="N10" s="81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spans="1:26" ht="15" customHeight="1" x14ac:dyDescent="0.2">
      <c r="A11" s="77"/>
      <c r="B11" s="78"/>
      <c r="C11" s="77"/>
      <c r="D11" s="79"/>
      <c r="E11" s="79"/>
      <c r="F11" s="79"/>
      <c r="G11" s="79"/>
      <c r="H11" s="81"/>
      <c r="I11" s="79"/>
      <c r="J11" s="81" t="s">
        <v>111</v>
      </c>
      <c r="K11" s="76"/>
      <c r="L11" s="81"/>
      <c r="M11" s="76"/>
      <c r="N11" s="81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</row>
    <row r="12" spans="1:26" ht="15" customHeight="1" x14ac:dyDescent="0.2">
      <c r="D12" s="41"/>
      <c r="E12" s="41"/>
      <c r="F12" s="41"/>
      <c r="G12" s="41"/>
      <c r="H12" s="81" t="s">
        <v>164</v>
      </c>
      <c r="I12" s="41"/>
      <c r="J12" s="81" t="s">
        <v>112</v>
      </c>
      <c r="K12" s="76"/>
      <c r="L12" s="81" t="s">
        <v>55</v>
      </c>
      <c r="M12" s="76"/>
      <c r="O12" s="41"/>
      <c r="P12" s="179" t="s">
        <v>23</v>
      </c>
      <c r="Q12" s="179"/>
      <c r="R12" s="179"/>
      <c r="S12" s="179"/>
      <c r="T12" s="179"/>
      <c r="U12" s="41"/>
      <c r="V12" s="41"/>
      <c r="W12" s="41"/>
      <c r="X12" s="41"/>
      <c r="Y12" s="41"/>
      <c r="Z12" s="41"/>
    </row>
    <row r="13" spans="1:26" ht="15" customHeight="1" x14ac:dyDescent="0.2">
      <c r="D13" s="41" t="s">
        <v>50</v>
      </c>
      <c r="E13" s="41"/>
      <c r="F13" s="41"/>
      <c r="G13" s="41"/>
      <c r="H13" s="81" t="s">
        <v>165</v>
      </c>
      <c r="I13" s="41"/>
      <c r="J13" s="81" t="s">
        <v>113</v>
      </c>
      <c r="K13" s="81"/>
      <c r="L13" s="81" t="s">
        <v>86</v>
      </c>
      <c r="M13" s="81"/>
      <c r="N13" s="81" t="s">
        <v>56</v>
      </c>
      <c r="O13" s="41"/>
      <c r="P13" s="176" t="s">
        <v>45</v>
      </c>
      <c r="Q13" s="176"/>
      <c r="R13" s="176"/>
      <c r="S13" s="41"/>
      <c r="T13" s="41"/>
      <c r="U13" s="41"/>
      <c r="V13" s="41"/>
      <c r="W13" s="41"/>
      <c r="X13" s="41"/>
      <c r="Y13" s="41"/>
      <c r="Z13" s="41"/>
    </row>
    <row r="14" spans="1:26" ht="15" customHeight="1" x14ac:dyDescent="0.2">
      <c r="D14" s="41" t="s">
        <v>51</v>
      </c>
      <c r="E14" s="41"/>
      <c r="F14" s="41" t="s">
        <v>52</v>
      </c>
      <c r="G14" s="41"/>
      <c r="H14" s="81" t="s">
        <v>134</v>
      </c>
      <c r="I14" s="41"/>
      <c r="J14" s="81" t="s">
        <v>114</v>
      </c>
      <c r="K14" s="81"/>
      <c r="L14" s="81" t="s">
        <v>80</v>
      </c>
      <c r="M14" s="81"/>
      <c r="N14" s="81" t="s">
        <v>69</v>
      </c>
      <c r="O14" s="41"/>
      <c r="P14" s="41" t="s">
        <v>70</v>
      </c>
      <c r="Q14" s="41"/>
      <c r="R14" s="41" t="s">
        <v>20</v>
      </c>
      <c r="S14" s="41"/>
      <c r="T14" s="41"/>
      <c r="U14" s="41"/>
      <c r="V14" s="41" t="s">
        <v>131</v>
      </c>
      <c r="W14" s="41"/>
      <c r="X14" s="41" t="s">
        <v>132</v>
      </c>
      <c r="Y14" s="41"/>
      <c r="Z14" s="41"/>
    </row>
    <row r="15" spans="1:26" ht="15" customHeight="1" x14ac:dyDescent="0.2">
      <c r="D15" s="41" t="s">
        <v>24</v>
      </c>
      <c r="E15" s="41"/>
      <c r="F15" s="41" t="s">
        <v>53</v>
      </c>
      <c r="G15" s="41"/>
      <c r="H15" s="81" t="s">
        <v>166</v>
      </c>
      <c r="I15" s="41"/>
      <c r="J15" s="82" t="s">
        <v>98</v>
      </c>
      <c r="L15" s="81" t="s">
        <v>98</v>
      </c>
      <c r="N15" s="81" t="s">
        <v>85</v>
      </c>
      <c r="O15" s="41"/>
      <c r="P15" s="41" t="s">
        <v>25</v>
      </c>
      <c r="Q15" s="41"/>
      <c r="R15" s="41" t="s">
        <v>25</v>
      </c>
      <c r="S15" s="41"/>
      <c r="T15" s="41" t="s">
        <v>21</v>
      </c>
      <c r="U15" s="41"/>
      <c r="V15" s="41" t="s">
        <v>133</v>
      </c>
      <c r="W15" s="41"/>
      <c r="X15" s="41" t="s">
        <v>134</v>
      </c>
      <c r="Y15" s="41"/>
      <c r="Z15" s="41" t="s">
        <v>22</v>
      </c>
    </row>
    <row r="16" spans="1:26" ht="15" customHeight="1" x14ac:dyDescent="0.2">
      <c r="B16" s="37" t="s">
        <v>1</v>
      </c>
      <c r="D16" s="38" t="s">
        <v>0</v>
      </c>
      <c r="E16" s="45"/>
      <c r="F16" s="38" t="s">
        <v>0</v>
      </c>
      <c r="G16" s="45"/>
      <c r="H16" s="38" t="s">
        <v>0</v>
      </c>
      <c r="I16" s="45"/>
      <c r="J16" s="38" t="s">
        <v>0</v>
      </c>
      <c r="K16" s="41"/>
      <c r="L16" s="38" t="s">
        <v>0</v>
      </c>
      <c r="M16" s="41"/>
      <c r="N16" s="38" t="s">
        <v>0</v>
      </c>
      <c r="O16" s="45"/>
      <c r="P16" s="38" t="s">
        <v>0</v>
      </c>
      <c r="Q16" s="45"/>
      <c r="R16" s="38" t="s">
        <v>0</v>
      </c>
      <c r="S16" s="45"/>
      <c r="T16" s="38" t="s">
        <v>0</v>
      </c>
      <c r="U16" s="45"/>
      <c r="V16" s="38" t="s">
        <v>0</v>
      </c>
      <c r="W16" s="45"/>
      <c r="X16" s="38" t="s">
        <v>0</v>
      </c>
      <c r="Y16" s="45"/>
      <c r="Z16" s="38" t="s">
        <v>0</v>
      </c>
    </row>
    <row r="17" spans="1:26" ht="15" customHeight="1" x14ac:dyDescent="0.2"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5" customHeight="1" x14ac:dyDescent="0.2">
      <c r="A18" s="49" t="s">
        <v>179</v>
      </c>
      <c r="B18" s="83"/>
      <c r="C18" s="45"/>
      <c r="D18" s="45">
        <v>594292336</v>
      </c>
      <c r="E18" s="45"/>
      <c r="F18" s="45">
        <v>895385444</v>
      </c>
      <c r="G18" s="45"/>
      <c r="H18" s="45">
        <v>1354834</v>
      </c>
      <c r="I18" s="45"/>
      <c r="J18" s="45">
        <v>-1895365381</v>
      </c>
      <c r="K18" s="45"/>
      <c r="L18" s="45">
        <v>16497634</v>
      </c>
      <c r="M18" s="45"/>
      <c r="N18" s="45">
        <v>-1878867747</v>
      </c>
      <c r="O18" s="45"/>
      <c r="P18" s="45">
        <v>118857468</v>
      </c>
      <c r="Q18" s="45"/>
      <c r="R18" s="45">
        <v>1136277450</v>
      </c>
      <c r="S18" s="45"/>
      <c r="T18" s="45">
        <v>8343199851</v>
      </c>
      <c r="U18" s="45"/>
      <c r="V18" s="45">
        <v>9210499636</v>
      </c>
      <c r="W18" s="45"/>
      <c r="X18" s="45">
        <v>140468007</v>
      </c>
      <c r="Y18" s="45"/>
      <c r="Z18" s="45">
        <v>9350967643</v>
      </c>
    </row>
    <row r="19" spans="1:26" ht="15" customHeight="1" x14ac:dyDescent="0.2">
      <c r="A19" s="43" t="s">
        <v>241</v>
      </c>
      <c r="D19" s="45">
        <v>0</v>
      </c>
      <c r="E19" s="45"/>
      <c r="F19" s="45">
        <v>0</v>
      </c>
      <c r="G19" s="45"/>
      <c r="H19" s="45">
        <v>0</v>
      </c>
      <c r="I19" s="45"/>
      <c r="J19" s="45">
        <v>0</v>
      </c>
      <c r="K19" s="45"/>
      <c r="L19" s="45">
        <v>0</v>
      </c>
      <c r="N19" s="45">
        <v>0</v>
      </c>
      <c r="P19" s="45">
        <v>0</v>
      </c>
      <c r="R19" s="45">
        <v>0</v>
      </c>
      <c r="T19" s="45">
        <v>1759440740</v>
      </c>
      <c r="V19" s="45">
        <v>1759440740</v>
      </c>
      <c r="X19" s="45">
        <v>23148718</v>
      </c>
      <c r="Z19" s="45">
        <f>V19+X19</f>
        <v>1782589458</v>
      </c>
    </row>
    <row r="20" spans="1:26" ht="15" customHeight="1" x14ac:dyDescent="0.2">
      <c r="A20" s="43" t="s">
        <v>216</v>
      </c>
      <c r="B20" s="54">
        <v>29</v>
      </c>
      <c r="D20" s="45">
        <v>0</v>
      </c>
      <c r="E20" s="45"/>
      <c r="F20" s="45">
        <v>0</v>
      </c>
      <c r="G20" s="45"/>
      <c r="H20" s="45">
        <v>0</v>
      </c>
      <c r="I20" s="45"/>
      <c r="J20" s="45">
        <v>0</v>
      </c>
      <c r="K20" s="45"/>
      <c r="L20" s="45">
        <v>0</v>
      </c>
      <c r="M20" s="45"/>
      <c r="N20" s="45">
        <v>0</v>
      </c>
      <c r="O20" s="45"/>
      <c r="P20" s="45">
        <v>0</v>
      </c>
      <c r="Q20" s="45"/>
      <c r="R20" s="45">
        <v>0</v>
      </c>
      <c r="S20" s="45"/>
      <c r="T20" s="45">
        <v>-742853645</v>
      </c>
      <c r="U20" s="45"/>
      <c r="V20" s="45">
        <f t="shared" ref="V20:V23" si="0">D20+F20+H20+N20+P20+R20+T20</f>
        <v>-742853645</v>
      </c>
      <c r="W20" s="45"/>
      <c r="X20" s="45">
        <v>-9723833</v>
      </c>
      <c r="Y20" s="45"/>
      <c r="Z20" s="45">
        <f>V20+X20</f>
        <v>-752577478</v>
      </c>
    </row>
    <row r="21" spans="1:26" ht="15" customHeight="1" x14ac:dyDescent="0.2">
      <c r="A21" s="43" t="s">
        <v>127</v>
      </c>
      <c r="B21" s="54"/>
      <c r="D21" s="45">
        <v>0</v>
      </c>
      <c r="E21" s="45"/>
      <c r="F21" s="45">
        <v>0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v>0</v>
      </c>
      <c r="O21" s="45"/>
      <c r="P21" s="45">
        <v>0</v>
      </c>
      <c r="Q21" s="45"/>
      <c r="R21" s="45">
        <v>0</v>
      </c>
      <c r="S21" s="45"/>
      <c r="T21" s="45">
        <v>0</v>
      </c>
      <c r="U21" s="45"/>
      <c r="V21" s="45">
        <f t="shared" si="0"/>
        <v>0</v>
      </c>
      <c r="W21" s="45"/>
      <c r="X21" s="45">
        <v>20000000</v>
      </c>
      <c r="Y21" s="45"/>
      <c r="Z21" s="45">
        <f>V21+X21</f>
        <v>20000000</v>
      </c>
    </row>
    <row r="22" spans="1:26" ht="15" customHeight="1" x14ac:dyDescent="0.2">
      <c r="A22" s="43" t="s">
        <v>163</v>
      </c>
      <c r="B22" s="54"/>
      <c r="D22" s="45">
        <v>0</v>
      </c>
      <c r="E22" s="45"/>
      <c r="F22" s="45">
        <v>0</v>
      </c>
      <c r="G22" s="45"/>
      <c r="H22" s="45">
        <v>0</v>
      </c>
      <c r="I22" s="45"/>
      <c r="J22" s="45">
        <v>0</v>
      </c>
      <c r="K22" s="45"/>
      <c r="L22" s="45">
        <v>0</v>
      </c>
      <c r="M22" s="45"/>
      <c r="N22" s="45">
        <v>0</v>
      </c>
      <c r="O22" s="45"/>
      <c r="P22" s="45">
        <v>0</v>
      </c>
      <c r="Q22" s="45"/>
      <c r="R22" s="45">
        <v>0</v>
      </c>
      <c r="S22" s="45"/>
      <c r="T22" s="45">
        <v>0</v>
      </c>
      <c r="U22" s="45"/>
      <c r="V22" s="45">
        <f t="shared" si="0"/>
        <v>0</v>
      </c>
      <c r="W22" s="45"/>
      <c r="X22" s="45">
        <v>-30</v>
      </c>
      <c r="Y22" s="45"/>
      <c r="Z22" s="45">
        <f>H22+X22</f>
        <v>-30</v>
      </c>
    </row>
    <row r="23" spans="1:26" ht="15" customHeight="1" x14ac:dyDescent="0.2">
      <c r="A23" s="43" t="s">
        <v>65</v>
      </c>
      <c r="B23" s="54">
        <v>28</v>
      </c>
      <c r="D23" s="45">
        <v>0</v>
      </c>
      <c r="E23" s="45"/>
      <c r="F23" s="45">
        <v>0</v>
      </c>
      <c r="G23" s="45"/>
      <c r="H23" s="45">
        <v>0</v>
      </c>
      <c r="I23" s="45"/>
      <c r="J23" s="45">
        <v>0</v>
      </c>
      <c r="K23" s="45"/>
      <c r="L23" s="45">
        <v>0</v>
      </c>
      <c r="M23" s="45"/>
      <c r="N23" s="45">
        <v>0</v>
      </c>
      <c r="O23" s="45"/>
      <c r="P23" s="45">
        <v>0</v>
      </c>
      <c r="Q23" s="45"/>
      <c r="R23" s="45">
        <v>61324691</v>
      </c>
      <c r="S23" s="45"/>
      <c r="T23" s="45">
        <v>-61324691</v>
      </c>
      <c r="U23" s="45"/>
      <c r="V23" s="45">
        <f t="shared" si="0"/>
        <v>0</v>
      </c>
      <c r="W23" s="45"/>
      <c r="X23" s="45">
        <v>0</v>
      </c>
      <c r="Y23" s="45"/>
      <c r="Z23" s="45">
        <f t="shared" ref="Z23" si="1">V23+X23</f>
        <v>0</v>
      </c>
    </row>
    <row r="24" spans="1:26" ht="15" customHeight="1" x14ac:dyDescent="0.2">
      <c r="A24" s="43" t="s">
        <v>184</v>
      </c>
      <c r="B24" s="54"/>
      <c r="D24" s="45">
        <v>0</v>
      </c>
      <c r="E24" s="45"/>
      <c r="F24" s="45">
        <v>0</v>
      </c>
      <c r="G24" s="45"/>
      <c r="H24" s="45">
        <v>0</v>
      </c>
      <c r="I24" s="45"/>
      <c r="J24" s="45">
        <v>0</v>
      </c>
      <c r="K24" s="45"/>
      <c r="L24" s="45">
        <v>-4198223</v>
      </c>
      <c r="M24" s="45"/>
      <c r="N24" s="45">
        <f>L24+J24</f>
        <v>-4198223</v>
      </c>
      <c r="O24" s="45"/>
      <c r="P24" s="45">
        <v>0</v>
      </c>
      <c r="Q24" s="45"/>
      <c r="R24" s="45">
        <v>0</v>
      </c>
      <c r="S24" s="45"/>
      <c r="T24" s="45">
        <v>4198223</v>
      </c>
      <c r="U24" s="45"/>
      <c r="V24" s="45">
        <f>D24+F24+H24+N24+P24+R24+T24</f>
        <v>0</v>
      </c>
      <c r="W24" s="45"/>
      <c r="X24" s="45">
        <v>0</v>
      </c>
      <c r="Y24" s="45"/>
      <c r="Z24" s="45">
        <v>0</v>
      </c>
    </row>
    <row r="25" spans="1:26" ht="15" customHeight="1" x14ac:dyDescent="0.2">
      <c r="A25" s="43" t="s">
        <v>67</v>
      </c>
      <c r="B25" s="54">
        <v>28</v>
      </c>
      <c r="D25" s="45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5">
        <v>0</v>
      </c>
      <c r="M25" s="45"/>
      <c r="N25" s="45">
        <v>0</v>
      </c>
      <c r="O25" s="45"/>
      <c r="P25" s="45">
        <v>1062856</v>
      </c>
      <c r="Q25" s="45"/>
      <c r="R25" s="45">
        <v>0</v>
      </c>
      <c r="S25" s="45"/>
      <c r="T25" s="45">
        <v>-1062856</v>
      </c>
      <c r="U25" s="45"/>
      <c r="V25" s="45">
        <f t="shared" ref="V25:V26" si="2">D25+F25+H25+N25+P25+R25+T25</f>
        <v>0</v>
      </c>
      <c r="W25" s="45"/>
      <c r="X25" s="45">
        <v>0</v>
      </c>
      <c r="Y25" s="45"/>
      <c r="Z25" s="45">
        <f>V25+X25</f>
        <v>0</v>
      </c>
    </row>
    <row r="26" spans="1:26" ht="15" customHeight="1" x14ac:dyDescent="0.2">
      <c r="A26" s="43" t="s">
        <v>171</v>
      </c>
      <c r="B26" s="54">
        <v>26</v>
      </c>
      <c r="D26" s="45">
        <v>0</v>
      </c>
      <c r="E26" s="45"/>
      <c r="F26" s="45">
        <v>0</v>
      </c>
      <c r="G26" s="45"/>
      <c r="H26" s="45">
        <v>0</v>
      </c>
      <c r="I26" s="45"/>
      <c r="J26" s="45">
        <v>0</v>
      </c>
      <c r="K26" s="45"/>
      <c r="L26" s="45">
        <v>901264</v>
      </c>
      <c r="M26" s="45"/>
      <c r="N26" s="45">
        <f>L26+J26</f>
        <v>901264</v>
      </c>
      <c r="O26" s="45"/>
      <c r="P26" s="45">
        <v>0</v>
      </c>
      <c r="Q26" s="45"/>
      <c r="R26" s="45">
        <v>0</v>
      </c>
      <c r="S26" s="45"/>
      <c r="T26" s="45">
        <v>0</v>
      </c>
      <c r="U26" s="45"/>
      <c r="V26" s="45">
        <f t="shared" si="2"/>
        <v>901264</v>
      </c>
      <c r="W26" s="45"/>
      <c r="X26" s="45">
        <v>32251</v>
      </c>
      <c r="Y26" s="45"/>
      <c r="Z26" s="45">
        <f>V26+X26</f>
        <v>933515</v>
      </c>
    </row>
    <row r="27" spans="1:26" ht="15" customHeight="1" x14ac:dyDescent="0.2">
      <c r="A27" s="26" t="s">
        <v>205</v>
      </c>
      <c r="B27" s="54"/>
      <c r="D27" s="45"/>
      <c r="F27" s="45"/>
      <c r="H27" s="45"/>
      <c r="J27" s="45"/>
      <c r="L27" s="45"/>
      <c r="N27" s="45"/>
      <c r="P27" s="45"/>
      <c r="R27" s="45"/>
      <c r="V27" s="45"/>
      <c r="X27" s="45"/>
      <c r="Z27" s="45"/>
    </row>
    <row r="28" spans="1:26" ht="15" customHeight="1" x14ac:dyDescent="0.2">
      <c r="A28" s="26" t="s">
        <v>106</v>
      </c>
      <c r="B28" s="54"/>
      <c r="D28" s="45"/>
      <c r="F28" s="45"/>
      <c r="H28" s="45"/>
      <c r="J28" s="45"/>
      <c r="L28" s="45"/>
      <c r="N28" s="45"/>
      <c r="P28" s="45"/>
      <c r="R28" s="45"/>
      <c r="V28" s="45"/>
      <c r="X28" s="45"/>
      <c r="Z28" s="45"/>
    </row>
    <row r="29" spans="1:26" ht="15" customHeight="1" x14ac:dyDescent="0.2">
      <c r="A29" s="3" t="s">
        <v>141</v>
      </c>
      <c r="B29" s="54">
        <v>26</v>
      </c>
      <c r="D29" s="45">
        <v>0</v>
      </c>
      <c r="E29" s="45"/>
      <c r="F29" s="45">
        <v>0</v>
      </c>
      <c r="G29" s="45"/>
      <c r="H29" s="45">
        <v>0</v>
      </c>
      <c r="J29" s="45">
        <v>-1415958408</v>
      </c>
      <c r="L29" s="45">
        <v>0</v>
      </c>
      <c r="N29" s="45">
        <f>L29+J29</f>
        <v>-1415958408</v>
      </c>
      <c r="P29" s="45">
        <v>0</v>
      </c>
      <c r="R29" s="45">
        <v>0</v>
      </c>
      <c r="T29" s="45">
        <v>0</v>
      </c>
      <c r="V29" s="45">
        <f>D29+F29+H29+N29+P29+R29+T29</f>
        <v>-1415958408</v>
      </c>
      <c r="X29" s="45">
        <v>-18206481</v>
      </c>
      <c r="Z29" s="45">
        <f t="shared" ref="Z29" si="3">V29+X29</f>
        <v>-1434164889</v>
      </c>
    </row>
    <row r="30" spans="1:26" ht="15" customHeight="1" x14ac:dyDescent="0.2">
      <c r="A30" s="3" t="s">
        <v>159</v>
      </c>
      <c r="B30" s="54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5"/>
    </row>
    <row r="31" spans="1:26" ht="15" customHeight="1" x14ac:dyDescent="0.2">
      <c r="A31" s="3" t="s">
        <v>106</v>
      </c>
      <c r="B31" s="5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5"/>
    </row>
    <row r="32" spans="1:26" ht="15" customHeight="1" x14ac:dyDescent="0.2">
      <c r="A32" s="3" t="s">
        <v>143</v>
      </c>
      <c r="B32" s="54"/>
      <c r="D32" s="45"/>
      <c r="E32" s="43"/>
      <c r="F32" s="45"/>
      <c r="G32" s="43"/>
      <c r="H32" s="45"/>
      <c r="I32" s="43"/>
      <c r="J32" s="45"/>
      <c r="K32" s="43"/>
      <c r="L32" s="45"/>
      <c r="M32" s="43"/>
      <c r="N32" s="45"/>
      <c r="O32" s="43"/>
      <c r="P32" s="45"/>
      <c r="Q32" s="43"/>
      <c r="R32" s="45"/>
      <c r="S32" s="43"/>
      <c r="T32" s="45"/>
      <c r="U32" s="43"/>
      <c r="V32" s="45"/>
      <c r="W32" s="43"/>
      <c r="X32" s="45"/>
      <c r="Y32" s="43"/>
      <c r="Z32" s="45"/>
    </row>
    <row r="33" spans="1:26" ht="15" customHeight="1" x14ac:dyDescent="0.2">
      <c r="A33" s="43" t="s">
        <v>142</v>
      </c>
      <c r="B33" s="54">
        <v>26</v>
      </c>
      <c r="D33" s="47">
        <v>0</v>
      </c>
      <c r="E33" s="45"/>
      <c r="F33" s="47">
        <v>0</v>
      </c>
      <c r="G33" s="45"/>
      <c r="H33" s="47">
        <v>0</v>
      </c>
      <c r="I33" s="45"/>
      <c r="J33" s="47">
        <v>25749531</v>
      </c>
      <c r="K33" s="45"/>
      <c r="L33" s="47">
        <v>0</v>
      </c>
      <c r="M33" s="45"/>
      <c r="N33" s="47">
        <f>L33+J33</f>
        <v>25749531</v>
      </c>
      <c r="O33" s="45"/>
      <c r="P33" s="47">
        <v>0</v>
      </c>
      <c r="Q33" s="45"/>
      <c r="R33" s="47">
        <v>0</v>
      </c>
      <c r="S33" s="45"/>
      <c r="T33" s="47">
        <v>0</v>
      </c>
      <c r="U33" s="45"/>
      <c r="V33" s="47">
        <f>D33+F33+H33+N33+P33+R33+T33</f>
        <v>25749531</v>
      </c>
      <c r="W33" s="45"/>
      <c r="X33" s="47">
        <v>247739</v>
      </c>
      <c r="Y33" s="45"/>
      <c r="Z33" s="47">
        <f t="shared" ref="Z33" si="4">V33+X33</f>
        <v>25997270</v>
      </c>
    </row>
    <row r="34" spans="1:26" ht="6" customHeight="1" x14ac:dyDescent="0.2"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5" customHeight="1" thickBot="1" x14ac:dyDescent="0.25">
      <c r="A35" s="49" t="s">
        <v>180</v>
      </c>
      <c r="D35" s="55">
        <f>SUM(D18:D33)</f>
        <v>594292336</v>
      </c>
      <c r="E35" s="45"/>
      <c r="F35" s="55">
        <f>SUM(F18:F33)</f>
        <v>895385444</v>
      </c>
      <c r="G35" s="45"/>
      <c r="H35" s="55">
        <f>SUM(H18:H33)</f>
        <v>1354834</v>
      </c>
      <c r="I35" s="45"/>
      <c r="J35" s="55">
        <f>SUM(J18:J33)</f>
        <v>-3285574258</v>
      </c>
      <c r="K35" s="45"/>
      <c r="L35" s="55">
        <f>SUM(L18:L33)</f>
        <v>13200675</v>
      </c>
      <c r="M35" s="45"/>
      <c r="N35" s="55">
        <f>SUM(N18:N33)</f>
        <v>-3272373583</v>
      </c>
      <c r="O35" s="45"/>
      <c r="P35" s="55">
        <f>SUM(P18:P33)</f>
        <v>119920324</v>
      </c>
      <c r="Q35" s="45"/>
      <c r="R35" s="55">
        <f>SUM(R18:R33)</f>
        <v>1197602141</v>
      </c>
      <c r="S35" s="45"/>
      <c r="T35" s="55">
        <f>SUM(T18:T33)</f>
        <v>9301597622</v>
      </c>
      <c r="U35" s="45"/>
      <c r="V35" s="55">
        <f>SUM(V18:V33)</f>
        <v>8837779118</v>
      </c>
      <c r="W35" s="45"/>
      <c r="X35" s="55">
        <f>SUM(X18:X33)</f>
        <v>155966371</v>
      </c>
      <c r="Y35" s="45"/>
      <c r="Z35" s="55">
        <f>SUM(Z18:Z33)</f>
        <v>8993745489</v>
      </c>
    </row>
    <row r="36" spans="1:26" ht="15" customHeight="1" thickTop="1" x14ac:dyDescent="0.2">
      <c r="A36" s="49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5" customHeight="1" x14ac:dyDescent="0.2">
      <c r="A37" s="49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5" customHeight="1" x14ac:dyDescent="0.2">
      <c r="A38" s="49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5" customHeight="1" x14ac:dyDescent="0.2">
      <c r="A39" s="49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5" customHeight="1" x14ac:dyDescent="0.2">
      <c r="A40" s="49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5" customHeight="1" x14ac:dyDescent="0.2">
      <c r="A41" s="49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5" customHeight="1" x14ac:dyDescent="0.2">
      <c r="A42" s="49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5" customHeight="1" x14ac:dyDescent="0.2">
      <c r="A43" s="49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5" customHeight="1" x14ac:dyDescent="0.2">
      <c r="A44" s="49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5" customHeight="1" x14ac:dyDescent="0.2">
      <c r="A45" s="49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20.100000000000001" customHeight="1" x14ac:dyDescent="0.2">
      <c r="A46" s="62" t="str">
        <f>'PL 12-14'!A115</f>
        <v>The accompanying notes are an integral part of these financial statements.</v>
      </c>
      <c r="B46" s="84"/>
      <c r="C46" s="85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15" customHeight="1" x14ac:dyDescent="0.2">
      <c r="A47" s="180" t="str">
        <f>A1</f>
        <v>Dhipaya Group Holdings Public Company Limited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26" ht="15" customHeight="1" x14ac:dyDescent="0.2">
      <c r="A48" s="180" t="s">
        <v>101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</row>
    <row r="49" spans="1:26" ht="15" customHeight="1" x14ac:dyDescent="0.2">
      <c r="A49" s="177" t="str">
        <f>A3</f>
        <v>For the year ended 31 December 2024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</row>
    <row r="50" spans="1:26" ht="15" customHeight="1" x14ac:dyDescent="0.2">
      <c r="A50" s="86"/>
      <c r="B50" s="71"/>
      <c r="C50" s="58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15" customHeight="1" x14ac:dyDescent="0.2">
      <c r="A51" s="49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5" customHeight="1" x14ac:dyDescent="0.2">
      <c r="D52" s="178" t="s">
        <v>177</v>
      </c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</row>
    <row r="53" spans="1:26" ht="15" customHeight="1" x14ac:dyDescent="0.2">
      <c r="D53" s="76"/>
      <c r="E53" s="76"/>
      <c r="F53" s="76"/>
      <c r="G53" s="76"/>
      <c r="H53" s="76"/>
      <c r="I53" s="76"/>
      <c r="J53" s="178" t="s">
        <v>135</v>
      </c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76"/>
      <c r="X53" s="76"/>
      <c r="Y53" s="76"/>
      <c r="Z53" s="76"/>
    </row>
    <row r="54" spans="1:26" ht="15" customHeight="1" x14ac:dyDescent="0.2">
      <c r="A54" s="77"/>
      <c r="B54" s="77"/>
      <c r="C54" s="77"/>
      <c r="D54" s="77"/>
      <c r="E54" s="77"/>
      <c r="F54" s="77"/>
      <c r="G54" s="77"/>
      <c r="H54" s="77"/>
      <c r="I54" s="77"/>
      <c r="J54" s="178" t="s">
        <v>54</v>
      </c>
      <c r="K54" s="178"/>
      <c r="L54" s="178"/>
      <c r="M54" s="178"/>
      <c r="N54" s="178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</row>
    <row r="55" spans="1:26" ht="15" customHeight="1" x14ac:dyDescent="0.2">
      <c r="A55" s="77"/>
      <c r="B55" s="78"/>
      <c r="C55" s="77"/>
      <c r="D55" s="79"/>
      <c r="E55" s="79"/>
      <c r="F55" s="79"/>
      <c r="G55" s="79"/>
      <c r="H55" s="79"/>
      <c r="I55" s="79"/>
      <c r="J55" s="80" t="s">
        <v>109</v>
      </c>
      <c r="K55" s="23"/>
      <c r="L55" s="81"/>
      <c r="M55" s="23"/>
      <c r="N55" s="81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</row>
    <row r="56" spans="1:26" ht="15" customHeight="1" x14ac:dyDescent="0.2">
      <c r="A56" s="77"/>
      <c r="B56" s="78"/>
      <c r="C56" s="77"/>
      <c r="D56" s="79"/>
      <c r="E56" s="79"/>
      <c r="F56" s="79"/>
      <c r="G56" s="79"/>
      <c r="H56" s="79"/>
      <c r="I56" s="79"/>
      <c r="J56" s="81" t="s">
        <v>110</v>
      </c>
      <c r="K56" s="34"/>
      <c r="L56" s="81"/>
      <c r="M56" s="34"/>
      <c r="N56" s="81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spans="1:26" ht="15" customHeight="1" x14ac:dyDescent="0.2">
      <c r="A57" s="77"/>
      <c r="B57" s="78"/>
      <c r="C57" s="77"/>
      <c r="D57" s="79"/>
      <c r="E57" s="79"/>
      <c r="F57" s="79"/>
      <c r="G57" s="79"/>
      <c r="H57" s="81"/>
      <c r="I57" s="79"/>
      <c r="J57" s="81" t="s">
        <v>111</v>
      </c>
      <c r="K57" s="76"/>
      <c r="L57" s="81"/>
      <c r="M57" s="76"/>
      <c r="N57" s="81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</row>
    <row r="58" spans="1:26" ht="15" customHeight="1" x14ac:dyDescent="0.2">
      <c r="D58" s="41"/>
      <c r="E58" s="41"/>
      <c r="F58" s="41"/>
      <c r="G58" s="41"/>
      <c r="H58" s="81" t="s">
        <v>164</v>
      </c>
      <c r="I58" s="41"/>
      <c r="J58" s="81" t="s">
        <v>112</v>
      </c>
      <c r="K58" s="76"/>
      <c r="L58" s="81" t="s">
        <v>55</v>
      </c>
      <c r="M58" s="76"/>
      <c r="O58" s="41"/>
      <c r="P58" s="179" t="s">
        <v>23</v>
      </c>
      <c r="Q58" s="179"/>
      <c r="R58" s="179"/>
      <c r="S58" s="179"/>
      <c r="T58" s="179"/>
      <c r="U58" s="41"/>
      <c r="V58" s="41"/>
      <c r="W58" s="41"/>
      <c r="X58" s="41"/>
      <c r="Y58" s="41"/>
      <c r="Z58" s="41"/>
    </row>
    <row r="59" spans="1:26" ht="15" customHeight="1" x14ac:dyDescent="0.2">
      <c r="D59" s="41" t="s">
        <v>50</v>
      </c>
      <c r="E59" s="41"/>
      <c r="F59" s="41"/>
      <c r="G59" s="41"/>
      <c r="H59" s="81" t="s">
        <v>165</v>
      </c>
      <c r="I59" s="41"/>
      <c r="J59" s="81" t="s">
        <v>113</v>
      </c>
      <c r="K59" s="81"/>
      <c r="L59" s="81" t="s">
        <v>86</v>
      </c>
      <c r="M59" s="81"/>
      <c r="N59" s="81" t="s">
        <v>56</v>
      </c>
      <c r="O59" s="41"/>
      <c r="P59" s="176" t="s">
        <v>45</v>
      </c>
      <c r="Q59" s="176"/>
      <c r="R59" s="176"/>
      <c r="S59" s="41"/>
      <c r="T59" s="41"/>
      <c r="U59" s="41"/>
      <c r="V59" s="41"/>
      <c r="W59" s="41"/>
      <c r="X59" s="41"/>
      <c r="Y59" s="41"/>
      <c r="Z59" s="41"/>
    </row>
    <row r="60" spans="1:26" ht="15" customHeight="1" x14ac:dyDescent="0.2">
      <c r="D60" s="41" t="s">
        <v>51</v>
      </c>
      <c r="E60" s="41"/>
      <c r="F60" s="41" t="s">
        <v>52</v>
      </c>
      <c r="G60" s="41"/>
      <c r="H60" s="81" t="s">
        <v>134</v>
      </c>
      <c r="I60" s="41"/>
      <c r="J60" s="81" t="s">
        <v>114</v>
      </c>
      <c r="K60" s="81"/>
      <c r="L60" s="81" t="s">
        <v>80</v>
      </c>
      <c r="M60" s="81"/>
      <c r="N60" s="81" t="s">
        <v>69</v>
      </c>
      <c r="O60" s="41"/>
      <c r="P60" s="41" t="s">
        <v>70</v>
      </c>
      <c r="Q60" s="41"/>
      <c r="R60" s="41" t="s">
        <v>20</v>
      </c>
      <c r="S60" s="41"/>
      <c r="T60" s="41"/>
      <c r="U60" s="41"/>
      <c r="V60" s="41" t="s">
        <v>131</v>
      </c>
      <c r="W60" s="41"/>
      <c r="X60" s="41" t="s">
        <v>132</v>
      </c>
      <c r="Y60" s="41"/>
      <c r="Z60" s="41"/>
    </row>
    <row r="61" spans="1:26" ht="15" customHeight="1" x14ac:dyDescent="0.2">
      <c r="D61" s="41" t="s">
        <v>24</v>
      </c>
      <c r="E61" s="41"/>
      <c r="F61" s="41" t="s">
        <v>53</v>
      </c>
      <c r="G61" s="41"/>
      <c r="H61" s="81" t="s">
        <v>166</v>
      </c>
      <c r="I61" s="41"/>
      <c r="J61" s="82" t="s">
        <v>98</v>
      </c>
      <c r="L61" s="81" t="s">
        <v>98</v>
      </c>
      <c r="N61" s="81" t="s">
        <v>85</v>
      </c>
      <c r="O61" s="41"/>
      <c r="P61" s="41" t="s">
        <v>25</v>
      </c>
      <c r="Q61" s="41"/>
      <c r="R61" s="41" t="s">
        <v>25</v>
      </c>
      <c r="S61" s="41"/>
      <c r="T61" s="41" t="s">
        <v>21</v>
      </c>
      <c r="U61" s="41"/>
      <c r="V61" s="41" t="s">
        <v>133</v>
      </c>
      <c r="W61" s="41"/>
      <c r="X61" s="41" t="s">
        <v>134</v>
      </c>
      <c r="Y61" s="41"/>
      <c r="Z61" s="41" t="s">
        <v>22</v>
      </c>
    </row>
    <row r="62" spans="1:26" ht="15" customHeight="1" x14ac:dyDescent="0.2">
      <c r="B62" s="37" t="s">
        <v>1</v>
      </c>
      <c r="D62" s="38" t="s">
        <v>0</v>
      </c>
      <c r="E62" s="45"/>
      <c r="F62" s="38" t="s">
        <v>0</v>
      </c>
      <c r="G62" s="45"/>
      <c r="H62" s="38" t="s">
        <v>0</v>
      </c>
      <c r="I62" s="45"/>
      <c r="J62" s="38" t="s">
        <v>0</v>
      </c>
      <c r="K62" s="41"/>
      <c r="L62" s="38" t="s">
        <v>0</v>
      </c>
      <c r="M62" s="41"/>
      <c r="N62" s="38" t="s">
        <v>0</v>
      </c>
      <c r="O62" s="45"/>
      <c r="P62" s="38" t="s">
        <v>0</v>
      </c>
      <c r="Q62" s="45"/>
      <c r="R62" s="38" t="s">
        <v>0</v>
      </c>
      <c r="S62" s="45"/>
      <c r="T62" s="38" t="s">
        <v>0</v>
      </c>
      <c r="U62" s="45"/>
      <c r="V62" s="38" t="s">
        <v>0</v>
      </c>
      <c r="W62" s="45"/>
      <c r="X62" s="38" t="s">
        <v>0</v>
      </c>
      <c r="Y62" s="45"/>
      <c r="Z62" s="38" t="s">
        <v>0</v>
      </c>
    </row>
    <row r="63" spans="1:26" ht="15" customHeight="1" x14ac:dyDescent="0.2"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5" customHeight="1" x14ac:dyDescent="0.2">
      <c r="A64" s="49" t="s">
        <v>210</v>
      </c>
      <c r="B64" s="83"/>
      <c r="C64" s="45"/>
      <c r="D64" s="45">
        <v>594292336</v>
      </c>
      <c r="E64" s="45"/>
      <c r="F64" s="45">
        <v>895385444</v>
      </c>
      <c r="G64" s="45"/>
      <c r="H64" s="45">
        <v>1354834</v>
      </c>
      <c r="I64" s="45"/>
      <c r="J64" s="45">
        <v>-3285574258</v>
      </c>
      <c r="K64" s="45"/>
      <c r="L64" s="45">
        <v>13200675</v>
      </c>
      <c r="M64" s="45"/>
      <c r="N64" s="45">
        <v>-3272373583</v>
      </c>
      <c r="O64" s="45"/>
      <c r="P64" s="45">
        <v>119920324</v>
      </c>
      <c r="Q64" s="45"/>
      <c r="R64" s="45">
        <v>1197602141</v>
      </c>
      <c r="S64" s="45"/>
      <c r="T64" s="45">
        <v>9301597622</v>
      </c>
      <c r="U64" s="45"/>
      <c r="V64" s="45">
        <v>8837779118</v>
      </c>
      <c r="W64" s="45"/>
      <c r="X64" s="45">
        <v>155966371</v>
      </c>
      <c r="Y64" s="45"/>
      <c r="Z64" s="45">
        <v>8993745489</v>
      </c>
    </row>
    <row r="65" spans="1:26" ht="15" customHeight="1" x14ac:dyDescent="0.2">
      <c r="A65" s="43" t="s">
        <v>241</v>
      </c>
      <c r="D65" s="45">
        <v>0</v>
      </c>
      <c r="E65" s="45"/>
      <c r="F65" s="45">
        <v>0</v>
      </c>
      <c r="G65" s="45"/>
      <c r="H65" s="45">
        <v>0</v>
      </c>
      <c r="I65" s="45"/>
      <c r="J65" s="45">
        <v>0</v>
      </c>
      <c r="K65" s="45"/>
      <c r="L65" s="45">
        <v>0</v>
      </c>
      <c r="N65" s="45">
        <v>0</v>
      </c>
      <c r="P65" s="45">
        <v>0</v>
      </c>
      <c r="R65" s="45">
        <v>0</v>
      </c>
      <c r="T65" s="45">
        <v>1521240858</v>
      </c>
      <c r="V65" s="45">
        <f>D65+F65+H65+N65+P65+R65+T65</f>
        <v>1521240858</v>
      </c>
      <c r="X65" s="45">
        <v>16266037</v>
      </c>
      <c r="Z65" s="45">
        <f>V65+X65</f>
        <v>1537506895</v>
      </c>
    </row>
    <row r="66" spans="1:26" ht="15" customHeight="1" x14ac:dyDescent="0.2">
      <c r="A66" s="43" t="s">
        <v>216</v>
      </c>
      <c r="B66" s="54">
        <v>29</v>
      </c>
      <c r="D66" s="45">
        <v>0</v>
      </c>
      <c r="E66" s="45"/>
      <c r="F66" s="45">
        <v>0</v>
      </c>
      <c r="G66" s="45"/>
      <c r="H66" s="45">
        <v>0</v>
      </c>
      <c r="I66" s="45"/>
      <c r="J66" s="45">
        <v>0</v>
      </c>
      <c r="K66" s="45"/>
      <c r="L66" s="45">
        <v>0</v>
      </c>
      <c r="M66" s="45"/>
      <c r="N66" s="45">
        <v>0</v>
      </c>
      <c r="O66" s="45"/>
      <c r="P66" s="45">
        <v>0</v>
      </c>
      <c r="Q66" s="45"/>
      <c r="R66" s="45">
        <v>0</v>
      </c>
      <c r="S66" s="45"/>
      <c r="T66" s="45">
        <v>-950866608</v>
      </c>
      <c r="U66" s="45"/>
      <c r="V66" s="45">
        <f t="shared" ref="V66:V71" si="5">D66+F66+H66+N66+P66+R66+T66</f>
        <v>-950866608</v>
      </c>
      <c r="W66" s="45"/>
      <c r="X66" s="45">
        <v>-18529513</v>
      </c>
      <c r="Y66" s="45"/>
      <c r="Z66" s="45">
        <f>V66+X66</f>
        <v>-969396121</v>
      </c>
    </row>
    <row r="67" spans="1:26" ht="15" customHeight="1" x14ac:dyDescent="0.2">
      <c r="A67" s="43" t="s">
        <v>127</v>
      </c>
      <c r="B67" s="54"/>
      <c r="D67" s="45">
        <v>0</v>
      </c>
      <c r="E67" s="45"/>
      <c r="F67" s="45">
        <v>0</v>
      </c>
      <c r="G67" s="45"/>
      <c r="H67" s="45">
        <v>0</v>
      </c>
      <c r="I67" s="45"/>
      <c r="J67" s="45">
        <v>0</v>
      </c>
      <c r="K67" s="45"/>
      <c r="L67" s="45">
        <v>0</v>
      </c>
      <c r="M67" s="45"/>
      <c r="N67" s="45">
        <v>0</v>
      </c>
      <c r="O67" s="45"/>
      <c r="P67" s="45">
        <v>0</v>
      </c>
      <c r="Q67" s="45"/>
      <c r="R67" s="45">
        <v>0</v>
      </c>
      <c r="S67" s="45"/>
      <c r="T67" s="45">
        <v>0</v>
      </c>
      <c r="U67" s="45"/>
      <c r="V67" s="45">
        <f t="shared" si="5"/>
        <v>0</v>
      </c>
      <c r="W67" s="45"/>
      <c r="X67" s="45">
        <v>34700000</v>
      </c>
      <c r="Y67" s="45"/>
      <c r="Z67" s="45">
        <f>V67+X67</f>
        <v>34700000</v>
      </c>
    </row>
    <row r="68" spans="1:26" ht="15" customHeight="1" x14ac:dyDescent="0.2">
      <c r="A68" s="43" t="s">
        <v>163</v>
      </c>
      <c r="B68" s="54"/>
      <c r="D68" s="45">
        <v>0</v>
      </c>
      <c r="E68" s="45"/>
      <c r="F68" s="45">
        <v>0</v>
      </c>
      <c r="G68" s="45"/>
      <c r="H68" s="45">
        <v>0</v>
      </c>
      <c r="I68" s="45"/>
      <c r="J68" s="45">
        <v>0</v>
      </c>
      <c r="K68" s="45"/>
      <c r="L68" s="45">
        <v>0</v>
      </c>
      <c r="M68" s="45"/>
      <c r="N68" s="45">
        <v>0</v>
      </c>
      <c r="O68" s="45"/>
      <c r="P68" s="45">
        <v>0</v>
      </c>
      <c r="Q68" s="45"/>
      <c r="R68" s="45">
        <v>0</v>
      </c>
      <c r="S68" s="45"/>
      <c r="T68" s="45">
        <v>0</v>
      </c>
      <c r="U68" s="45"/>
      <c r="V68" s="45">
        <f t="shared" si="5"/>
        <v>0</v>
      </c>
      <c r="W68" s="45"/>
      <c r="X68" s="45">
        <v>-30</v>
      </c>
      <c r="Y68" s="45"/>
      <c r="Z68" s="45">
        <f>H68+X68</f>
        <v>-30</v>
      </c>
    </row>
    <row r="69" spans="1:26" ht="15" customHeight="1" x14ac:dyDescent="0.2">
      <c r="A69" s="43" t="s">
        <v>184</v>
      </c>
      <c r="B69" s="54">
        <v>28</v>
      </c>
      <c r="D69" s="45">
        <v>0</v>
      </c>
      <c r="E69" s="45"/>
      <c r="F69" s="45">
        <v>0</v>
      </c>
      <c r="G69" s="45"/>
      <c r="H69" s="45">
        <v>0</v>
      </c>
      <c r="I69" s="45"/>
      <c r="J69" s="45">
        <v>0</v>
      </c>
      <c r="K69" s="45"/>
      <c r="L69" s="45">
        <v>0</v>
      </c>
      <c r="M69" s="45"/>
      <c r="N69" s="45">
        <f>L69+J69</f>
        <v>0</v>
      </c>
      <c r="O69" s="45"/>
      <c r="P69" s="45">
        <v>0</v>
      </c>
      <c r="Q69" s="45"/>
      <c r="R69" s="45">
        <v>91871306</v>
      </c>
      <c r="S69" s="45"/>
      <c r="T69" s="45">
        <v>-91871306</v>
      </c>
      <c r="U69" s="45"/>
      <c r="V69" s="45">
        <f>D69+F69+H69+N69+P69+R69+T69</f>
        <v>0</v>
      </c>
      <c r="W69" s="45"/>
      <c r="X69" s="45">
        <v>0</v>
      </c>
      <c r="Y69" s="45"/>
      <c r="Z69" s="45">
        <v>0</v>
      </c>
    </row>
    <row r="70" spans="1:26" ht="15" customHeight="1" x14ac:dyDescent="0.2">
      <c r="A70" s="43" t="s">
        <v>67</v>
      </c>
      <c r="B70" s="54">
        <v>28</v>
      </c>
      <c r="D70" s="45">
        <v>0</v>
      </c>
      <c r="E70" s="45"/>
      <c r="F70" s="45">
        <v>0</v>
      </c>
      <c r="G70" s="45"/>
      <c r="H70" s="45">
        <v>0</v>
      </c>
      <c r="I70" s="45"/>
      <c r="J70" s="45">
        <v>0</v>
      </c>
      <c r="K70" s="45"/>
      <c r="L70" s="45">
        <v>0</v>
      </c>
      <c r="M70" s="45"/>
      <c r="N70" s="45">
        <v>0</v>
      </c>
      <c r="O70" s="45"/>
      <c r="P70" s="45">
        <v>1553510</v>
      </c>
      <c r="Q70" s="45"/>
      <c r="R70" s="45">
        <v>0</v>
      </c>
      <c r="S70" s="45"/>
      <c r="T70" s="45">
        <v>-1553510</v>
      </c>
      <c r="U70" s="45"/>
      <c r="V70" s="45">
        <f t="shared" si="5"/>
        <v>0</v>
      </c>
      <c r="W70" s="45"/>
      <c r="X70" s="45">
        <v>0</v>
      </c>
      <c r="Y70" s="45"/>
      <c r="Z70" s="45">
        <f>V70+X70</f>
        <v>0</v>
      </c>
    </row>
    <row r="71" spans="1:26" ht="15" customHeight="1" x14ac:dyDescent="0.2">
      <c r="A71" s="43" t="s">
        <v>171</v>
      </c>
      <c r="B71" s="54">
        <v>26</v>
      </c>
      <c r="D71" s="45">
        <v>0</v>
      </c>
      <c r="E71" s="45"/>
      <c r="F71" s="45">
        <v>0</v>
      </c>
      <c r="G71" s="45"/>
      <c r="H71" s="45">
        <v>0</v>
      </c>
      <c r="I71" s="45"/>
      <c r="J71" s="45">
        <v>0</v>
      </c>
      <c r="K71" s="45"/>
      <c r="L71" s="45">
        <v>54788679</v>
      </c>
      <c r="M71" s="45"/>
      <c r="N71" s="45">
        <f>L71+J71</f>
        <v>54788679</v>
      </c>
      <c r="O71" s="45"/>
      <c r="P71" s="45">
        <v>0</v>
      </c>
      <c r="Q71" s="45"/>
      <c r="R71" s="45">
        <v>0</v>
      </c>
      <c r="S71" s="45"/>
      <c r="T71" s="45">
        <v>0</v>
      </c>
      <c r="U71" s="45"/>
      <c r="V71" s="45">
        <f t="shared" si="5"/>
        <v>54788679</v>
      </c>
      <c r="W71" s="45"/>
      <c r="X71" s="45">
        <v>2044882</v>
      </c>
      <c r="Y71" s="45"/>
      <c r="Z71" s="45">
        <f>V71+X71</f>
        <v>56833561</v>
      </c>
    </row>
    <row r="72" spans="1:26" ht="15" customHeight="1" x14ac:dyDescent="0.2">
      <c r="A72" s="26" t="s">
        <v>205</v>
      </c>
      <c r="B72" s="54"/>
      <c r="D72" s="45"/>
      <c r="F72" s="45"/>
      <c r="H72" s="45"/>
      <c r="J72" s="45"/>
      <c r="L72" s="45"/>
      <c r="N72" s="45"/>
      <c r="P72" s="45"/>
      <c r="R72" s="45"/>
      <c r="V72" s="45"/>
      <c r="X72" s="45"/>
      <c r="Z72" s="45"/>
    </row>
    <row r="73" spans="1:26" ht="15" customHeight="1" x14ac:dyDescent="0.2">
      <c r="A73" s="26" t="s">
        <v>106</v>
      </c>
      <c r="B73" s="54"/>
      <c r="D73" s="45"/>
      <c r="F73" s="45"/>
      <c r="H73" s="45"/>
      <c r="J73" s="45"/>
      <c r="L73" s="45"/>
      <c r="N73" s="45"/>
      <c r="P73" s="45"/>
      <c r="R73" s="45"/>
      <c r="V73" s="45"/>
      <c r="X73" s="45"/>
      <c r="Z73" s="45"/>
    </row>
    <row r="74" spans="1:26" ht="15" customHeight="1" x14ac:dyDescent="0.2">
      <c r="A74" s="3" t="s">
        <v>141</v>
      </c>
      <c r="B74" s="54">
        <v>26</v>
      </c>
      <c r="D74" s="45">
        <v>0</v>
      </c>
      <c r="E74" s="45"/>
      <c r="F74" s="45">
        <v>0</v>
      </c>
      <c r="G74" s="45"/>
      <c r="H74" s="45">
        <v>0</v>
      </c>
      <c r="J74" s="45">
        <v>-297535746</v>
      </c>
      <c r="L74" s="45">
        <v>0</v>
      </c>
      <c r="N74" s="45">
        <v>-297535746</v>
      </c>
      <c r="P74" s="45">
        <v>0</v>
      </c>
      <c r="R74" s="45">
        <v>0</v>
      </c>
      <c r="T74" s="45">
        <v>0</v>
      </c>
      <c r="V74" s="45">
        <v>-297535746</v>
      </c>
      <c r="X74" s="45">
        <v>-1747233</v>
      </c>
      <c r="Z74" s="45">
        <v>-299282979</v>
      </c>
    </row>
    <row r="75" spans="1:26" ht="15" customHeight="1" x14ac:dyDescent="0.2">
      <c r="A75" s="3" t="s">
        <v>159</v>
      </c>
      <c r="B75" s="54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5"/>
    </row>
    <row r="76" spans="1:26" ht="15" customHeight="1" x14ac:dyDescent="0.2">
      <c r="A76" s="3" t="s">
        <v>106</v>
      </c>
      <c r="B76" s="54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5"/>
    </row>
    <row r="77" spans="1:26" ht="15" customHeight="1" x14ac:dyDescent="0.2">
      <c r="A77" s="3" t="s">
        <v>143</v>
      </c>
      <c r="B77" s="54"/>
      <c r="D77" s="45"/>
      <c r="E77" s="43"/>
      <c r="F77" s="45"/>
      <c r="G77" s="43"/>
      <c r="H77" s="45"/>
      <c r="I77" s="43"/>
      <c r="J77" s="45"/>
      <c r="K77" s="43"/>
      <c r="L77" s="45"/>
      <c r="M77" s="43"/>
      <c r="N77" s="45"/>
      <c r="O77" s="43"/>
      <c r="P77" s="45"/>
      <c r="Q77" s="43"/>
      <c r="R77" s="45"/>
      <c r="S77" s="43"/>
      <c r="T77" s="45"/>
      <c r="U77" s="43"/>
      <c r="V77" s="45"/>
      <c r="W77" s="43"/>
      <c r="X77" s="45"/>
      <c r="Y77" s="43"/>
      <c r="Z77" s="45"/>
    </row>
    <row r="78" spans="1:26" ht="15" customHeight="1" x14ac:dyDescent="0.2">
      <c r="A78" s="43" t="s">
        <v>142</v>
      </c>
      <c r="B78" s="54">
        <v>26</v>
      </c>
      <c r="D78" s="47">
        <v>0</v>
      </c>
      <c r="E78" s="45"/>
      <c r="F78" s="47">
        <v>0</v>
      </c>
      <c r="G78" s="45"/>
      <c r="H78" s="47">
        <v>0</v>
      </c>
      <c r="I78" s="45"/>
      <c r="J78" s="47">
        <v>4589072</v>
      </c>
      <c r="K78" s="45"/>
      <c r="L78" s="47">
        <v>0</v>
      </c>
      <c r="M78" s="45"/>
      <c r="N78" s="47">
        <v>4589072</v>
      </c>
      <c r="O78" s="45"/>
      <c r="P78" s="47">
        <v>0</v>
      </c>
      <c r="Q78" s="45"/>
      <c r="R78" s="47">
        <v>0</v>
      </c>
      <c r="S78" s="45"/>
      <c r="T78" s="47">
        <v>0</v>
      </c>
      <c r="U78" s="45"/>
      <c r="V78" s="47">
        <v>4589072</v>
      </c>
      <c r="W78" s="45"/>
      <c r="X78" s="47">
        <v>44152</v>
      </c>
      <c r="Y78" s="45"/>
      <c r="Z78" s="47">
        <v>4633224</v>
      </c>
    </row>
    <row r="79" spans="1:26" ht="6" customHeight="1" x14ac:dyDescent="0.2"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5" customHeight="1" thickBot="1" x14ac:dyDescent="0.25">
      <c r="A80" s="49" t="s">
        <v>209</v>
      </c>
      <c r="D80" s="55">
        <v>594292336</v>
      </c>
      <c r="E80" s="45"/>
      <c r="F80" s="55">
        <v>895385444</v>
      </c>
      <c r="G80" s="45"/>
      <c r="H80" s="55">
        <v>1354834</v>
      </c>
      <c r="I80" s="45"/>
      <c r="J80" s="55">
        <v>-3578520932</v>
      </c>
      <c r="K80" s="45"/>
      <c r="L80" s="55">
        <v>67989354</v>
      </c>
      <c r="M80" s="45"/>
      <c r="N80" s="55">
        <v>-3510531578</v>
      </c>
      <c r="O80" s="45"/>
      <c r="P80" s="55">
        <v>121473834</v>
      </c>
      <c r="Q80" s="45"/>
      <c r="R80" s="55">
        <v>1289473447</v>
      </c>
      <c r="S80" s="45"/>
      <c r="T80" s="55">
        <v>9778547056</v>
      </c>
      <c r="U80" s="45"/>
      <c r="V80" s="55">
        <v>9169995373</v>
      </c>
      <c r="W80" s="45"/>
      <c r="X80" s="55">
        <v>188744666</v>
      </c>
      <c r="Y80" s="45"/>
      <c r="Z80" s="55">
        <v>9358740039</v>
      </c>
    </row>
    <row r="81" spans="1:26" ht="15" customHeight="1" thickTop="1" x14ac:dyDescent="0.2">
      <c r="A81" s="49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5" customHeight="1" x14ac:dyDescent="0.2">
      <c r="A82" s="49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5" customHeight="1" x14ac:dyDescent="0.2">
      <c r="A83" s="49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5" customHeight="1" x14ac:dyDescent="0.2">
      <c r="A84" s="49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5" customHeight="1" x14ac:dyDescent="0.2">
      <c r="A85" s="49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5" customHeight="1" x14ac:dyDescent="0.2">
      <c r="A86" s="49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5" customHeight="1" x14ac:dyDescent="0.2">
      <c r="A87" s="49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5" customHeight="1" x14ac:dyDescent="0.2">
      <c r="A88" s="49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5" customHeight="1" x14ac:dyDescent="0.2">
      <c r="A89" s="49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5" customHeight="1" x14ac:dyDescent="0.2">
      <c r="A90" s="49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5" customHeight="1" x14ac:dyDescent="0.2">
      <c r="A91" s="49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20.100000000000001" customHeight="1" x14ac:dyDescent="0.2">
      <c r="A92" s="62" t="str">
        <f>A46</f>
        <v>The accompanying notes are an integral part of these financial statements.</v>
      </c>
      <c r="B92" s="88"/>
      <c r="C92" s="89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</sheetData>
  <mergeCells count="16">
    <mergeCell ref="A47:Z47"/>
    <mergeCell ref="A48:Z48"/>
    <mergeCell ref="P13:R13"/>
    <mergeCell ref="A1:Z1"/>
    <mergeCell ref="A2:Z2"/>
    <mergeCell ref="A3:Z3"/>
    <mergeCell ref="P12:T12"/>
    <mergeCell ref="J8:N8"/>
    <mergeCell ref="J7:V7"/>
    <mergeCell ref="D6:Z6"/>
    <mergeCell ref="P59:R59"/>
    <mergeCell ref="A49:Z49"/>
    <mergeCell ref="D52:Z52"/>
    <mergeCell ref="J53:V53"/>
    <mergeCell ref="J54:N54"/>
    <mergeCell ref="P58:T58"/>
  </mergeCells>
  <pageMargins left="0.3" right="0.3" top="0.5" bottom="0.6" header="0.49" footer="0.4"/>
  <pageSetup paperSize="9" scale="75" firstPageNumber="15" fitToHeight="0" orientation="landscape" useFirstPageNumber="1" horizontalDpi="1200" verticalDpi="1200" r:id="rId1"/>
  <headerFooter>
    <oddFooter>&amp;R&amp;"Arial,Regular"&amp;10&amp;P</oddFooter>
  </headerFooter>
  <rowBreaks count="1" manualBreakCount="1">
    <brk id="46" max="16383" man="1"/>
  </rowBreaks>
  <ignoredErrors>
    <ignoredError sqref="Z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39"/>
  <sheetViews>
    <sheetView zoomScaleNormal="100" zoomScaleSheetLayoutView="85" workbookViewId="0">
      <selection activeCell="R18" sqref="R18"/>
    </sheetView>
  </sheetViews>
  <sheetFormatPr defaultColWidth="9" defaultRowHeight="16.5" customHeight="1" x14ac:dyDescent="0.2"/>
  <cols>
    <col min="1" max="1" width="37.875" style="58" customWidth="1"/>
    <col min="2" max="2" width="5.875" style="58" customWidth="1"/>
    <col min="3" max="3" width="0.875" style="71" customWidth="1"/>
    <col min="4" max="4" width="11.125" style="58" customWidth="1"/>
    <col min="5" max="5" width="0.875" style="58" customWidth="1"/>
    <col min="6" max="6" width="13" style="58" customWidth="1"/>
    <col min="7" max="7" width="0.875" style="58" customWidth="1"/>
    <col min="8" max="8" width="15.625" style="58" bestFit="1" customWidth="1"/>
    <col min="9" max="9" width="0.875" style="58" customWidth="1"/>
    <col min="10" max="10" width="12.375" style="58" customWidth="1"/>
    <col min="11" max="11" width="0.875" style="58" customWidth="1"/>
    <col min="12" max="12" width="13.875" style="58" customWidth="1"/>
    <col min="13" max="13" width="0.875" style="58" customWidth="1"/>
    <col min="14" max="14" width="12.875" style="58" customWidth="1"/>
    <col min="15" max="198" width="9" style="58"/>
    <col min="199" max="199" width="35.125" style="58" customWidth="1"/>
    <col min="200" max="200" width="5.625" style="58" customWidth="1"/>
    <col min="201" max="201" width="0.625" style="58" customWidth="1"/>
    <col min="202" max="202" width="11.625" style="58" customWidth="1"/>
    <col min="203" max="203" width="0.625" style="58" customWidth="1"/>
    <col min="204" max="204" width="11.625" style="58" customWidth="1"/>
    <col min="205" max="205" width="0.5" style="58" customWidth="1"/>
    <col min="206" max="206" width="14.125" style="58" customWidth="1"/>
    <col min="207" max="207" width="0.625" style="58" customWidth="1"/>
    <col min="208" max="208" width="11.625" style="58" customWidth="1"/>
    <col min="209" max="454" width="9" style="58"/>
    <col min="455" max="455" width="35.125" style="58" customWidth="1"/>
    <col min="456" max="456" width="5.625" style="58" customWidth="1"/>
    <col min="457" max="457" width="0.625" style="58" customWidth="1"/>
    <col min="458" max="458" width="11.625" style="58" customWidth="1"/>
    <col min="459" max="459" width="0.625" style="58" customWidth="1"/>
    <col min="460" max="460" width="11.625" style="58" customWidth="1"/>
    <col min="461" max="461" width="0.5" style="58" customWidth="1"/>
    <col min="462" max="462" width="14.125" style="58" customWidth="1"/>
    <col min="463" max="463" width="0.625" style="58" customWidth="1"/>
    <col min="464" max="464" width="11.625" style="58" customWidth="1"/>
    <col min="465" max="710" width="9" style="58"/>
    <col min="711" max="711" width="35.125" style="58" customWidth="1"/>
    <col min="712" max="712" width="5.625" style="58" customWidth="1"/>
    <col min="713" max="713" width="0.625" style="58" customWidth="1"/>
    <col min="714" max="714" width="11.625" style="58" customWidth="1"/>
    <col min="715" max="715" width="0.625" style="58" customWidth="1"/>
    <col min="716" max="716" width="11.625" style="58" customWidth="1"/>
    <col min="717" max="717" width="0.5" style="58" customWidth="1"/>
    <col min="718" max="718" width="14.125" style="58" customWidth="1"/>
    <col min="719" max="719" width="0.625" style="58" customWidth="1"/>
    <col min="720" max="720" width="11.625" style="58" customWidth="1"/>
    <col min="721" max="966" width="9" style="58"/>
    <col min="967" max="967" width="35.125" style="58" customWidth="1"/>
    <col min="968" max="968" width="5.625" style="58" customWidth="1"/>
    <col min="969" max="969" width="0.625" style="58" customWidth="1"/>
    <col min="970" max="970" width="11.625" style="58" customWidth="1"/>
    <col min="971" max="971" width="0.625" style="58" customWidth="1"/>
    <col min="972" max="972" width="11.625" style="58" customWidth="1"/>
    <col min="973" max="973" width="0.5" style="58" customWidth="1"/>
    <col min="974" max="974" width="14.125" style="58" customWidth="1"/>
    <col min="975" max="975" width="0.625" style="58" customWidth="1"/>
    <col min="976" max="976" width="11.625" style="58" customWidth="1"/>
    <col min="977" max="1222" width="9" style="58"/>
    <col min="1223" max="1223" width="35.125" style="58" customWidth="1"/>
    <col min="1224" max="1224" width="5.625" style="58" customWidth="1"/>
    <col min="1225" max="1225" width="0.625" style="58" customWidth="1"/>
    <col min="1226" max="1226" width="11.625" style="58" customWidth="1"/>
    <col min="1227" max="1227" width="0.625" style="58" customWidth="1"/>
    <col min="1228" max="1228" width="11.625" style="58" customWidth="1"/>
    <col min="1229" max="1229" width="0.5" style="58" customWidth="1"/>
    <col min="1230" max="1230" width="14.125" style="58" customWidth="1"/>
    <col min="1231" max="1231" width="0.625" style="58" customWidth="1"/>
    <col min="1232" max="1232" width="11.625" style="58" customWidth="1"/>
    <col min="1233" max="1478" width="9" style="58"/>
    <col min="1479" max="1479" width="35.125" style="58" customWidth="1"/>
    <col min="1480" max="1480" width="5.625" style="58" customWidth="1"/>
    <col min="1481" max="1481" width="0.625" style="58" customWidth="1"/>
    <col min="1482" max="1482" width="11.625" style="58" customWidth="1"/>
    <col min="1483" max="1483" width="0.625" style="58" customWidth="1"/>
    <col min="1484" max="1484" width="11.625" style="58" customWidth="1"/>
    <col min="1485" max="1485" width="0.5" style="58" customWidth="1"/>
    <col min="1486" max="1486" width="14.125" style="58" customWidth="1"/>
    <col min="1487" max="1487" width="0.625" style="58" customWidth="1"/>
    <col min="1488" max="1488" width="11.625" style="58" customWidth="1"/>
    <col min="1489" max="1734" width="9" style="58"/>
    <col min="1735" max="1735" width="35.125" style="58" customWidth="1"/>
    <col min="1736" max="1736" width="5.625" style="58" customWidth="1"/>
    <col min="1737" max="1737" width="0.625" style="58" customWidth="1"/>
    <col min="1738" max="1738" width="11.625" style="58" customWidth="1"/>
    <col min="1739" max="1739" width="0.625" style="58" customWidth="1"/>
    <col min="1740" max="1740" width="11.625" style="58" customWidth="1"/>
    <col min="1741" max="1741" width="0.5" style="58" customWidth="1"/>
    <col min="1742" max="1742" width="14.125" style="58" customWidth="1"/>
    <col min="1743" max="1743" width="0.625" style="58" customWidth="1"/>
    <col min="1744" max="1744" width="11.625" style="58" customWidth="1"/>
    <col min="1745" max="1990" width="9" style="58"/>
    <col min="1991" max="1991" width="35.125" style="58" customWidth="1"/>
    <col min="1992" max="1992" width="5.625" style="58" customWidth="1"/>
    <col min="1993" max="1993" width="0.625" style="58" customWidth="1"/>
    <col min="1994" max="1994" width="11.625" style="58" customWidth="1"/>
    <col min="1995" max="1995" width="0.625" style="58" customWidth="1"/>
    <col min="1996" max="1996" width="11.625" style="58" customWidth="1"/>
    <col min="1997" max="1997" width="0.5" style="58" customWidth="1"/>
    <col min="1998" max="1998" width="14.125" style="58" customWidth="1"/>
    <col min="1999" max="1999" width="0.625" style="58" customWidth="1"/>
    <col min="2000" max="2000" width="11.625" style="58" customWidth="1"/>
    <col min="2001" max="2246" width="9" style="58"/>
    <col min="2247" max="2247" width="35.125" style="58" customWidth="1"/>
    <col min="2248" max="2248" width="5.625" style="58" customWidth="1"/>
    <col min="2249" max="2249" width="0.625" style="58" customWidth="1"/>
    <col min="2250" max="2250" width="11.625" style="58" customWidth="1"/>
    <col min="2251" max="2251" width="0.625" style="58" customWidth="1"/>
    <col min="2252" max="2252" width="11.625" style="58" customWidth="1"/>
    <col min="2253" max="2253" width="0.5" style="58" customWidth="1"/>
    <col min="2254" max="2254" width="14.125" style="58" customWidth="1"/>
    <col min="2255" max="2255" width="0.625" style="58" customWidth="1"/>
    <col min="2256" max="2256" width="11.625" style="58" customWidth="1"/>
    <col min="2257" max="2502" width="9" style="58"/>
    <col min="2503" max="2503" width="35.125" style="58" customWidth="1"/>
    <col min="2504" max="2504" width="5.625" style="58" customWidth="1"/>
    <col min="2505" max="2505" width="0.625" style="58" customWidth="1"/>
    <col min="2506" max="2506" width="11.625" style="58" customWidth="1"/>
    <col min="2507" max="2507" width="0.625" style="58" customWidth="1"/>
    <col min="2508" max="2508" width="11.625" style="58" customWidth="1"/>
    <col min="2509" max="2509" width="0.5" style="58" customWidth="1"/>
    <col min="2510" max="2510" width="14.125" style="58" customWidth="1"/>
    <col min="2511" max="2511" width="0.625" style="58" customWidth="1"/>
    <col min="2512" max="2512" width="11.625" style="58" customWidth="1"/>
    <col min="2513" max="2758" width="9" style="58"/>
    <col min="2759" max="2759" width="35.125" style="58" customWidth="1"/>
    <col min="2760" max="2760" width="5.625" style="58" customWidth="1"/>
    <col min="2761" max="2761" width="0.625" style="58" customWidth="1"/>
    <col min="2762" max="2762" width="11.625" style="58" customWidth="1"/>
    <col min="2763" max="2763" width="0.625" style="58" customWidth="1"/>
    <col min="2764" max="2764" width="11.625" style="58" customWidth="1"/>
    <col min="2765" max="2765" width="0.5" style="58" customWidth="1"/>
    <col min="2766" max="2766" width="14.125" style="58" customWidth="1"/>
    <col min="2767" max="2767" width="0.625" style="58" customWidth="1"/>
    <col min="2768" max="2768" width="11.625" style="58" customWidth="1"/>
    <col min="2769" max="3014" width="9" style="58"/>
    <col min="3015" max="3015" width="35.125" style="58" customWidth="1"/>
    <col min="3016" max="3016" width="5.625" style="58" customWidth="1"/>
    <col min="3017" max="3017" width="0.625" style="58" customWidth="1"/>
    <col min="3018" max="3018" width="11.625" style="58" customWidth="1"/>
    <col min="3019" max="3019" width="0.625" style="58" customWidth="1"/>
    <col min="3020" max="3020" width="11.625" style="58" customWidth="1"/>
    <col min="3021" max="3021" width="0.5" style="58" customWidth="1"/>
    <col min="3022" max="3022" width="14.125" style="58" customWidth="1"/>
    <col min="3023" max="3023" width="0.625" style="58" customWidth="1"/>
    <col min="3024" max="3024" width="11.625" style="58" customWidth="1"/>
    <col min="3025" max="3270" width="9" style="58"/>
    <col min="3271" max="3271" width="35.125" style="58" customWidth="1"/>
    <col min="3272" max="3272" width="5.625" style="58" customWidth="1"/>
    <col min="3273" max="3273" width="0.625" style="58" customWidth="1"/>
    <col min="3274" max="3274" width="11.625" style="58" customWidth="1"/>
    <col min="3275" max="3275" width="0.625" style="58" customWidth="1"/>
    <col min="3276" max="3276" width="11.625" style="58" customWidth="1"/>
    <col min="3277" max="3277" width="0.5" style="58" customWidth="1"/>
    <col min="3278" max="3278" width="14.125" style="58" customWidth="1"/>
    <col min="3279" max="3279" width="0.625" style="58" customWidth="1"/>
    <col min="3280" max="3280" width="11.625" style="58" customWidth="1"/>
    <col min="3281" max="3526" width="9" style="58"/>
    <col min="3527" max="3527" width="35.125" style="58" customWidth="1"/>
    <col min="3528" max="3528" width="5.625" style="58" customWidth="1"/>
    <col min="3529" max="3529" width="0.625" style="58" customWidth="1"/>
    <col min="3530" max="3530" width="11.625" style="58" customWidth="1"/>
    <col min="3531" max="3531" width="0.625" style="58" customWidth="1"/>
    <col min="3532" max="3532" width="11.625" style="58" customWidth="1"/>
    <col min="3533" max="3533" width="0.5" style="58" customWidth="1"/>
    <col min="3534" max="3534" width="14.125" style="58" customWidth="1"/>
    <col min="3535" max="3535" width="0.625" style="58" customWidth="1"/>
    <col min="3536" max="3536" width="11.625" style="58" customWidth="1"/>
    <col min="3537" max="3782" width="9" style="58"/>
    <col min="3783" max="3783" width="35.125" style="58" customWidth="1"/>
    <col min="3784" max="3784" width="5.625" style="58" customWidth="1"/>
    <col min="3785" max="3785" width="0.625" style="58" customWidth="1"/>
    <col min="3786" max="3786" width="11.625" style="58" customWidth="1"/>
    <col min="3787" max="3787" width="0.625" style="58" customWidth="1"/>
    <col min="3788" max="3788" width="11.625" style="58" customWidth="1"/>
    <col min="3789" max="3789" width="0.5" style="58" customWidth="1"/>
    <col min="3790" max="3790" width="14.125" style="58" customWidth="1"/>
    <col min="3791" max="3791" width="0.625" style="58" customWidth="1"/>
    <col min="3792" max="3792" width="11.625" style="58" customWidth="1"/>
    <col min="3793" max="4038" width="9" style="58"/>
    <col min="4039" max="4039" width="35.125" style="58" customWidth="1"/>
    <col min="4040" max="4040" width="5.625" style="58" customWidth="1"/>
    <col min="4041" max="4041" width="0.625" style="58" customWidth="1"/>
    <col min="4042" max="4042" width="11.625" style="58" customWidth="1"/>
    <col min="4043" max="4043" width="0.625" style="58" customWidth="1"/>
    <col min="4044" max="4044" width="11.625" style="58" customWidth="1"/>
    <col min="4045" max="4045" width="0.5" style="58" customWidth="1"/>
    <col min="4046" max="4046" width="14.125" style="58" customWidth="1"/>
    <col min="4047" max="4047" width="0.625" style="58" customWidth="1"/>
    <col min="4048" max="4048" width="11.625" style="58" customWidth="1"/>
    <col min="4049" max="4294" width="9" style="58"/>
    <col min="4295" max="4295" width="35.125" style="58" customWidth="1"/>
    <col min="4296" max="4296" width="5.625" style="58" customWidth="1"/>
    <col min="4297" max="4297" width="0.625" style="58" customWidth="1"/>
    <col min="4298" max="4298" width="11.625" style="58" customWidth="1"/>
    <col min="4299" max="4299" width="0.625" style="58" customWidth="1"/>
    <col min="4300" max="4300" width="11.625" style="58" customWidth="1"/>
    <col min="4301" max="4301" width="0.5" style="58" customWidth="1"/>
    <col min="4302" max="4302" width="14.125" style="58" customWidth="1"/>
    <col min="4303" max="4303" width="0.625" style="58" customWidth="1"/>
    <col min="4304" max="4304" width="11.625" style="58" customWidth="1"/>
    <col min="4305" max="4550" width="9" style="58"/>
    <col min="4551" max="4551" width="35.125" style="58" customWidth="1"/>
    <col min="4552" max="4552" width="5.625" style="58" customWidth="1"/>
    <col min="4553" max="4553" width="0.625" style="58" customWidth="1"/>
    <col min="4554" max="4554" width="11.625" style="58" customWidth="1"/>
    <col min="4555" max="4555" width="0.625" style="58" customWidth="1"/>
    <col min="4556" max="4556" width="11.625" style="58" customWidth="1"/>
    <col min="4557" max="4557" width="0.5" style="58" customWidth="1"/>
    <col min="4558" max="4558" width="14.125" style="58" customWidth="1"/>
    <col min="4559" max="4559" width="0.625" style="58" customWidth="1"/>
    <col min="4560" max="4560" width="11.625" style="58" customWidth="1"/>
    <col min="4561" max="4806" width="9" style="58"/>
    <col min="4807" max="4807" width="35.125" style="58" customWidth="1"/>
    <col min="4808" max="4808" width="5.625" style="58" customWidth="1"/>
    <col min="4809" max="4809" width="0.625" style="58" customWidth="1"/>
    <col min="4810" max="4810" width="11.625" style="58" customWidth="1"/>
    <col min="4811" max="4811" width="0.625" style="58" customWidth="1"/>
    <col min="4812" max="4812" width="11.625" style="58" customWidth="1"/>
    <col min="4813" max="4813" width="0.5" style="58" customWidth="1"/>
    <col min="4814" max="4814" width="14.125" style="58" customWidth="1"/>
    <col min="4815" max="4815" width="0.625" style="58" customWidth="1"/>
    <col min="4816" max="4816" width="11.625" style="58" customWidth="1"/>
    <col min="4817" max="5062" width="9" style="58"/>
    <col min="5063" max="5063" width="35.125" style="58" customWidth="1"/>
    <col min="5064" max="5064" width="5.625" style="58" customWidth="1"/>
    <col min="5065" max="5065" width="0.625" style="58" customWidth="1"/>
    <col min="5066" max="5066" width="11.625" style="58" customWidth="1"/>
    <col min="5067" max="5067" width="0.625" style="58" customWidth="1"/>
    <col min="5068" max="5068" width="11.625" style="58" customWidth="1"/>
    <col min="5069" max="5069" width="0.5" style="58" customWidth="1"/>
    <col min="5070" max="5070" width="14.125" style="58" customWidth="1"/>
    <col min="5071" max="5071" width="0.625" style="58" customWidth="1"/>
    <col min="5072" max="5072" width="11.625" style="58" customWidth="1"/>
    <col min="5073" max="5318" width="9" style="58"/>
    <col min="5319" max="5319" width="35.125" style="58" customWidth="1"/>
    <col min="5320" max="5320" width="5.625" style="58" customWidth="1"/>
    <col min="5321" max="5321" width="0.625" style="58" customWidth="1"/>
    <col min="5322" max="5322" width="11.625" style="58" customWidth="1"/>
    <col min="5323" max="5323" width="0.625" style="58" customWidth="1"/>
    <col min="5324" max="5324" width="11.625" style="58" customWidth="1"/>
    <col min="5325" max="5325" width="0.5" style="58" customWidth="1"/>
    <col min="5326" max="5326" width="14.125" style="58" customWidth="1"/>
    <col min="5327" max="5327" width="0.625" style="58" customWidth="1"/>
    <col min="5328" max="5328" width="11.625" style="58" customWidth="1"/>
    <col min="5329" max="5574" width="9" style="58"/>
    <col min="5575" max="5575" width="35.125" style="58" customWidth="1"/>
    <col min="5576" max="5576" width="5.625" style="58" customWidth="1"/>
    <col min="5577" max="5577" width="0.625" style="58" customWidth="1"/>
    <col min="5578" max="5578" width="11.625" style="58" customWidth="1"/>
    <col min="5579" max="5579" width="0.625" style="58" customWidth="1"/>
    <col min="5580" max="5580" width="11.625" style="58" customWidth="1"/>
    <col min="5581" max="5581" width="0.5" style="58" customWidth="1"/>
    <col min="5582" max="5582" width="14.125" style="58" customWidth="1"/>
    <col min="5583" max="5583" width="0.625" style="58" customWidth="1"/>
    <col min="5584" max="5584" width="11.625" style="58" customWidth="1"/>
    <col min="5585" max="5830" width="9" style="58"/>
    <col min="5831" max="5831" width="35.125" style="58" customWidth="1"/>
    <col min="5832" max="5832" width="5.625" style="58" customWidth="1"/>
    <col min="5833" max="5833" width="0.625" style="58" customWidth="1"/>
    <col min="5834" max="5834" width="11.625" style="58" customWidth="1"/>
    <col min="5835" max="5835" width="0.625" style="58" customWidth="1"/>
    <col min="5836" max="5836" width="11.625" style="58" customWidth="1"/>
    <col min="5837" max="5837" width="0.5" style="58" customWidth="1"/>
    <col min="5838" max="5838" width="14.125" style="58" customWidth="1"/>
    <col min="5839" max="5839" width="0.625" style="58" customWidth="1"/>
    <col min="5840" max="5840" width="11.625" style="58" customWidth="1"/>
    <col min="5841" max="6086" width="9" style="58"/>
    <col min="6087" max="6087" width="35.125" style="58" customWidth="1"/>
    <col min="6088" max="6088" width="5.625" style="58" customWidth="1"/>
    <col min="6089" max="6089" width="0.625" style="58" customWidth="1"/>
    <col min="6090" max="6090" width="11.625" style="58" customWidth="1"/>
    <col min="6091" max="6091" width="0.625" style="58" customWidth="1"/>
    <col min="6092" max="6092" width="11.625" style="58" customWidth="1"/>
    <col min="6093" max="6093" width="0.5" style="58" customWidth="1"/>
    <col min="6094" max="6094" width="14.125" style="58" customWidth="1"/>
    <col min="6095" max="6095" width="0.625" style="58" customWidth="1"/>
    <col min="6096" max="6096" width="11.625" style="58" customWidth="1"/>
    <col min="6097" max="6342" width="9" style="58"/>
    <col min="6343" max="6343" width="35.125" style="58" customWidth="1"/>
    <col min="6344" max="6344" width="5.625" style="58" customWidth="1"/>
    <col min="6345" max="6345" width="0.625" style="58" customWidth="1"/>
    <col min="6346" max="6346" width="11.625" style="58" customWidth="1"/>
    <col min="6347" max="6347" width="0.625" style="58" customWidth="1"/>
    <col min="6348" max="6348" width="11.625" style="58" customWidth="1"/>
    <col min="6349" max="6349" width="0.5" style="58" customWidth="1"/>
    <col min="6350" max="6350" width="14.125" style="58" customWidth="1"/>
    <col min="6351" max="6351" width="0.625" style="58" customWidth="1"/>
    <col min="6352" max="6352" width="11.625" style="58" customWidth="1"/>
    <col min="6353" max="6598" width="9" style="58"/>
    <col min="6599" max="6599" width="35.125" style="58" customWidth="1"/>
    <col min="6600" max="6600" width="5.625" style="58" customWidth="1"/>
    <col min="6601" max="6601" width="0.625" style="58" customWidth="1"/>
    <col min="6602" max="6602" width="11.625" style="58" customWidth="1"/>
    <col min="6603" max="6603" width="0.625" style="58" customWidth="1"/>
    <col min="6604" max="6604" width="11.625" style="58" customWidth="1"/>
    <col min="6605" max="6605" width="0.5" style="58" customWidth="1"/>
    <col min="6606" max="6606" width="14.125" style="58" customWidth="1"/>
    <col min="6607" max="6607" width="0.625" style="58" customWidth="1"/>
    <col min="6608" max="6608" width="11.625" style="58" customWidth="1"/>
    <col min="6609" max="6854" width="9" style="58"/>
    <col min="6855" max="6855" width="35.125" style="58" customWidth="1"/>
    <col min="6856" max="6856" width="5.625" style="58" customWidth="1"/>
    <col min="6857" max="6857" width="0.625" style="58" customWidth="1"/>
    <col min="6858" max="6858" width="11.625" style="58" customWidth="1"/>
    <col min="6859" max="6859" width="0.625" style="58" customWidth="1"/>
    <col min="6860" max="6860" width="11.625" style="58" customWidth="1"/>
    <col min="6861" max="6861" width="0.5" style="58" customWidth="1"/>
    <col min="6862" max="6862" width="14.125" style="58" customWidth="1"/>
    <col min="6863" max="6863" width="0.625" style="58" customWidth="1"/>
    <col min="6864" max="6864" width="11.625" style="58" customWidth="1"/>
    <col min="6865" max="7110" width="9" style="58"/>
    <col min="7111" max="7111" width="35.125" style="58" customWidth="1"/>
    <col min="7112" max="7112" width="5.625" style="58" customWidth="1"/>
    <col min="7113" max="7113" width="0.625" style="58" customWidth="1"/>
    <col min="7114" max="7114" width="11.625" style="58" customWidth="1"/>
    <col min="7115" max="7115" width="0.625" style="58" customWidth="1"/>
    <col min="7116" max="7116" width="11.625" style="58" customWidth="1"/>
    <col min="7117" max="7117" width="0.5" style="58" customWidth="1"/>
    <col min="7118" max="7118" width="14.125" style="58" customWidth="1"/>
    <col min="7119" max="7119" width="0.625" style="58" customWidth="1"/>
    <col min="7120" max="7120" width="11.625" style="58" customWidth="1"/>
    <col min="7121" max="7366" width="9" style="58"/>
    <col min="7367" max="7367" width="35.125" style="58" customWidth="1"/>
    <col min="7368" max="7368" width="5.625" style="58" customWidth="1"/>
    <col min="7369" max="7369" width="0.625" style="58" customWidth="1"/>
    <col min="7370" max="7370" width="11.625" style="58" customWidth="1"/>
    <col min="7371" max="7371" width="0.625" style="58" customWidth="1"/>
    <col min="7372" max="7372" width="11.625" style="58" customWidth="1"/>
    <col min="7373" max="7373" width="0.5" style="58" customWidth="1"/>
    <col min="7374" max="7374" width="14.125" style="58" customWidth="1"/>
    <col min="7375" max="7375" width="0.625" style="58" customWidth="1"/>
    <col min="7376" max="7376" width="11.625" style="58" customWidth="1"/>
    <col min="7377" max="7622" width="9" style="58"/>
    <col min="7623" max="7623" width="35.125" style="58" customWidth="1"/>
    <col min="7624" max="7624" width="5.625" style="58" customWidth="1"/>
    <col min="7625" max="7625" width="0.625" style="58" customWidth="1"/>
    <col min="7626" max="7626" width="11.625" style="58" customWidth="1"/>
    <col min="7627" max="7627" width="0.625" style="58" customWidth="1"/>
    <col min="7628" max="7628" width="11.625" style="58" customWidth="1"/>
    <col min="7629" max="7629" width="0.5" style="58" customWidth="1"/>
    <col min="7630" max="7630" width="14.125" style="58" customWidth="1"/>
    <col min="7631" max="7631" width="0.625" style="58" customWidth="1"/>
    <col min="7632" max="7632" width="11.625" style="58" customWidth="1"/>
    <col min="7633" max="7878" width="9" style="58"/>
    <col min="7879" max="7879" width="35.125" style="58" customWidth="1"/>
    <col min="7880" max="7880" width="5.625" style="58" customWidth="1"/>
    <col min="7881" max="7881" width="0.625" style="58" customWidth="1"/>
    <col min="7882" max="7882" width="11.625" style="58" customWidth="1"/>
    <col min="7883" max="7883" width="0.625" style="58" customWidth="1"/>
    <col min="7884" max="7884" width="11.625" style="58" customWidth="1"/>
    <col min="7885" max="7885" width="0.5" style="58" customWidth="1"/>
    <col min="7886" max="7886" width="14.125" style="58" customWidth="1"/>
    <col min="7887" max="7887" width="0.625" style="58" customWidth="1"/>
    <col min="7888" max="7888" width="11.625" style="58" customWidth="1"/>
    <col min="7889" max="8134" width="9" style="58"/>
    <col min="8135" max="8135" width="35.125" style="58" customWidth="1"/>
    <col min="8136" max="8136" width="5.625" style="58" customWidth="1"/>
    <col min="8137" max="8137" width="0.625" style="58" customWidth="1"/>
    <col min="8138" max="8138" width="11.625" style="58" customWidth="1"/>
    <col min="8139" max="8139" width="0.625" style="58" customWidth="1"/>
    <col min="8140" max="8140" width="11.625" style="58" customWidth="1"/>
    <col min="8141" max="8141" width="0.5" style="58" customWidth="1"/>
    <col min="8142" max="8142" width="14.125" style="58" customWidth="1"/>
    <col min="8143" max="8143" width="0.625" style="58" customWidth="1"/>
    <col min="8144" max="8144" width="11.625" style="58" customWidth="1"/>
    <col min="8145" max="8390" width="9" style="58"/>
    <col min="8391" max="8391" width="35.125" style="58" customWidth="1"/>
    <col min="8392" max="8392" width="5.625" style="58" customWidth="1"/>
    <col min="8393" max="8393" width="0.625" style="58" customWidth="1"/>
    <col min="8394" max="8394" width="11.625" style="58" customWidth="1"/>
    <col min="8395" max="8395" width="0.625" style="58" customWidth="1"/>
    <col min="8396" max="8396" width="11.625" style="58" customWidth="1"/>
    <col min="8397" max="8397" width="0.5" style="58" customWidth="1"/>
    <col min="8398" max="8398" width="14.125" style="58" customWidth="1"/>
    <col min="8399" max="8399" width="0.625" style="58" customWidth="1"/>
    <col min="8400" max="8400" width="11.625" style="58" customWidth="1"/>
    <col min="8401" max="8646" width="9" style="58"/>
    <col min="8647" max="8647" width="35.125" style="58" customWidth="1"/>
    <col min="8648" max="8648" width="5.625" style="58" customWidth="1"/>
    <col min="8649" max="8649" width="0.625" style="58" customWidth="1"/>
    <col min="8650" max="8650" width="11.625" style="58" customWidth="1"/>
    <col min="8651" max="8651" width="0.625" style="58" customWidth="1"/>
    <col min="8652" max="8652" width="11.625" style="58" customWidth="1"/>
    <col min="8653" max="8653" width="0.5" style="58" customWidth="1"/>
    <col min="8654" max="8654" width="14.125" style="58" customWidth="1"/>
    <col min="8655" max="8655" width="0.625" style="58" customWidth="1"/>
    <col min="8656" max="8656" width="11.625" style="58" customWidth="1"/>
    <col min="8657" max="8902" width="9" style="58"/>
    <col min="8903" max="8903" width="35.125" style="58" customWidth="1"/>
    <col min="8904" max="8904" width="5.625" style="58" customWidth="1"/>
    <col min="8905" max="8905" width="0.625" style="58" customWidth="1"/>
    <col min="8906" max="8906" width="11.625" style="58" customWidth="1"/>
    <col min="8907" max="8907" width="0.625" style="58" customWidth="1"/>
    <col min="8908" max="8908" width="11.625" style="58" customWidth="1"/>
    <col min="8909" max="8909" width="0.5" style="58" customWidth="1"/>
    <col min="8910" max="8910" width="14.125" style="58" customWidth="1"/>
    <col min="8911" max="8911" width="0.625" style="58" customWidth="1"/>
    <col min="8912" max="8912" width="11.625" style="58" customWidth="1"/>
    <col min="8913" max="9158" width="9" style="58"/>
    <col min="9159" max="9159" width="35.125" style="58" customWidth="1"/>
    <col min="9160" max="9160" width="5.625" style="58" customWidth="1"/>
    <col min="9161" max="9161" width="0.625" style="58" customWidth="1"/>
    <col min="9162" max="9162" width="11.625" style="58" customWidth="1"/>
    <col min="9163" max="9163" width="0.625" style="58" customWidth="1"/>
    <col min="9164" max="9164" width="11.625" style="58" customWidth="1"/>
    <col min="9165" max="9165" width="0.5" style="58" customWidth="1"/>
    <col min="9166" max="9166" width="14.125" style="58" customWidth="1"/>
    <col min="9167" max="9167" width="0.625" style="58" customWidth="1"/>
    <col min="9168" max="9168" width="11.625" style="58" customWidth="1"/>
    <col min="9169" max="9414" width="9" style="58"/>
    <col min="9415" max="9415" width="35.125" style="58" customWidth="1"/>
    <col min="9416" max="9416" width="5.625" style="58" customWidth="1"/>
    <col min="9417" max="9417" width="0.625" style="58" customWidth="1"/>
    <col min="9418" max="9418" width="11.625" style="58" customWidth="1"/>
    <col min="9419" max="9419" width="0.625" style="58" customWidth="1"/>
    <col min="9420" max="9420" width="11.625" style="58" customWidth="1"/>
    <col min="9421" max="9421" width="0.5" style="58" customWidth="1"/>
    <col min="9422" max="9422" width="14.125" style="58" customWidth="1"/>
    <col min="9423" max="9423" width="0.625" style="58" customWidth="1"/>
    <col min="9424" max="9424" width="11.625" style="58" customWidth="1"/>
    <col min="9425" max="9670" width="9" style="58"/>
    <col min="9671" max="9671" width="35.125" style="58" customWidth="1"/>
    <col min="9672" max="9672" width="5.625" style="58" customWidth="1"/>
    <col min="9673" max="9673" width="0.625" style="58" customWidth="1"/>
    <col min="9674" max="9674" width="11.625" style="58" customWidth="1"/>
    <col min="9675" max="9675" width="0.625" style="58" customWidth="1"/>
    <col min="9676" max="9676" width="11.625" style="58" customWidth="1"/>
    <col min="9677" max="9677" width="0.5" style="58" customWidth="1"/>
    <col min="9678" max="9678" width="14.125" style="58" customWidth="1"/>
    <col min="9679" max="9679" width="0.625" style="58" customWidth="1"/>
    <col min="9680" max="9680" width="11.625" style="58" customWidth="1"/>
    <col min="9681" max="9926" width="9" style="58"/>
    <col min="9927" max="9927" width="35.125" style="58" customWidth="1"/>
    <col min="9928" max="9928" width="5.625" style="58" customWidth="1"/>
    <col min="9929" max="9929" width="0.625" style="58" customWidth="1"/>
    <col min="9930" max="9930" width="11.625" style="58" customWidth="1"/>
    <col min="9931" max="9931" width="0.625" style="58" customWidth="1"/>
    <col min="9932" max="9932" width="11.625" style="58" customWidth="1"/>
    <col min="9933" max="9933" width="0.5" style="58" customWidth="1"/>
    <col min="9934" max="9934" width="14.125" style="58" customWidth="1"/>
    <col min="9935" max="9935" width="0.625" style="58" customWidth="1"/>
    <col min="9936" max="9936" width="11.625" style="58" customWidth="1"/>
    <col min="9937" max="10182" width="9" style="58"/>
    <col min="10183" max="10183" width="35.125" style="58" customWidth="1"/>
    <col min="10184" max="10184" width="5.625" style="58" customWidth="1"/>
    <col min="10185" max="10185" width="0.625" style="58" customWidth="1"/>
    <col min="10186" max="10186" width="11.625" style="58" customWidth="1"/>
    <col min="10187" max="10187" width="0.625" style="58" customWidth="1"/>
    <col min="10188" max="10188" width="11.625" style="58" customWidth="1"/>
    <col min="10189" max="10189" width="0.5" style="58" customWidth="1"/>
    <col min="10190" max="10190" width="14.125" style="58" customWidth="1"/>
    <col min="10191" max="10191" width="0.625" style="58" customWidth="1"/>
    <col min="10192" max="10192" width="11.625" style="58" customWidth="1"/>
    <col min="10193" max="10438" width="9" style="58"/>
    <col min="10439" max="10439" width="35.125" style="58" customWidth="1"/>
    <col min="10440" max="10440" width="5.625" style="58" customWidth="1"/>
    <col min="10441" max="10441" width="0.625" style="58" customWidth="1"/>
    <col min="10442" max="10442" width="11.625" style="58" customWidth="1"/>
    <col min="10443" max="10443" width="0.625" style="58" customWidth="1"/>
    <col min="10444" max="10444" width="11.625" style="58" customWidth="1"/>
    <col min="10445" max="10445" width="0.5" style="58" customWidth="1"/>
    <col min="10446" max="10446" width="14.125" style="58" customWidth="1"/>
    <col min="10447" max="10447" width="0.625" style="58" customWidth="1"/>
    <col min="10448" max="10448" width="11.625" style="58" customWidth="1"/>
    <col min="10449" max="10694" width="9" style="58"/>
    <col min="10695" max="10695" width="35.125" style="58" customWidth="1"/>
    <col min="10696" max="10696" width="5.625" style="58" customWidth="1"/>
    <col min="10697" max="10697" width="0.625" style="58" customWidth="1"/>
    <col min="10698" max="10698" width="11.625" style="58" customWidth="1"/>
    <col min="10699" max="10699" width="0.625" style="58" customWidth="1"/>
    <col min="10700" max="10700" width="11.625" style="58" customWidth="1"/>
    <col min="10701" max="10701" width="0.5" style="58" customWidth="1"/>
    <col min="10702" max="10702" width="14.125" style="58" customWidth="1"/>
    <col min="10703" max="10703" width="0.625" style="58" customWidth="1"/>
    <col min="10704" max="10704" width="11.625" style="58" customWidth="1"/>
    <col min="10705" max="10950" width="9" style="58"/>
    <col min="10951" max="10951" width="35.125" style="58" customWidth="1"/>
    <col min="10952" max="10952" width="5.625" style="58" customWidth="1"/>
    <col min="10953" max="10953" width="0.625" style="58" customWidth="1"/>
    <col min="10954" max="10954" width="11.625" style="58" customWidth="1"/>
    <col min="10955" max="10955" width="0.625" style="58" customWidth="1"/>
    <col min="10956" max="10956" width="11.625" style="58" customWidth="1"/>
    <col min="10957" max="10957" width="0.5" style="58" customWidth="1"/>
    <col min="10958" max="10958" width="14.125" style="58" customWidth="1"/>
    <col min="10959" max="10959" width="0.625" style="58" customWidth="1"/>
    <col min="10960" max="10960" width="11.625" style="58" customWidth="1"/>
    <col min="10961" max="11206" width="9" style="58"/>
    <col min="11207" max="11207" width="35.125" style="58" customWidth="1"/>
    <col min="11208" max="11208" width="5.625" style="58" customWidth="1"/>
    <col min="11209" max="11209" width="0.625" style="58" customWidth="1"/>
    <col min="11210" max="11210" width="11.625" style="58" customWidth="1"/>
    <col min="11211" max="11211" width="0.625" style="58" customWidth="1"/>
    <col min="11212" max="11212" width="11.625" style="58" customWidth="1"/>
    <col min="11213" max="11213" width="0.5" style="58" customWidth="1"/>
    <col min="11214" max="11214" width="14.125" style="58" customWidth="1"/>
    <col min="11215" max="11215" width="0.625" style="58" customWidth="1"/>
    <col min="11216" max="11216" width="11.625" style="58" customWidth="1"/>
    <col min="11217" max="11462" width="9" style="58"/>
    <col min="11463" max="11463" width="35.125" style="58" customWidth="1"/>
    <col min="11464" max="11464" width="5.625" style="58" customWidth="1"/>
    <col min="11465" max="11465" width="0.625" style="58" customWidth="1"/>
    <col min="11466" max="11466" width="11.625" style="58" customWidth="1"/>
    <col min="11467" max="11467" width="0.625" style="58" customWidth="1"/>
    <col min="11468" max="11468" width="11.625" style="58" customWidth="1"/>
    <col min="11469" max="11469" width="0.5" style="58" customWidth="1"/>
    <col min="11470" max="11470" width="14.125" style="58" customWidth="1"/>
    <col min="11471" max="11471" width="0.625" style="58" customWidth="1"/>
    <col min="11472" max="11472" width="11.625" style="58" customWidth="1"/>
    <col min="11473" max="11718" width="9" style="58"/>
    <col min="11719" max="11719" width="35.125" style="58" customWidth="1"/>
    <col min="11720" max="11720" width="5.625" style="58" customWidth="1"/>
    <col min="11721" max="11721" width="0.625" style="58" customWidth="1"/>
    <col min="11722" max="11722" width="11.625" style="58" customWidth="1"/>
    <col min="11723" max="11723" width="0.625" style="58" customWidth="1"/>
    <col min="11724" max="11724" width="11.625" style="58" customWidth="1"/>
    <col min="11725" max="11725" width="0.5" style="58" customWidth="1"/>
    <col min="11726" max="11726" width="14.125" style="58" customWidth="1"/>
    <col min="11727" max="11727" width="0.625" style="58" customWidth="1"/>
    <col min="11728" max="11728" width="11.625" style="58" customWidth="1"/>
    <col min="11729" max="11974" width="9" style="58"/>
    <col min="11975" max="11975" width="35.125" style="58" customWidth="1"/>
    <col min="11976" max="11976" width="5.625" style="58" customWidth="1"/>
    <col min="11977" max="11977" width="0.625" style="58" customWidth="1"/>
    <col min="11978" max="11978" width="11.625" style="58" customWidth="1"/>
    <col min="11979" max="11979" width="0.625" style="58" customWidth="1"/>
    <col min="11980" max="11980" width="11.625" style="58" customWidth="1"/>
    <col min="11981" max="11981" width="0.5" style="58" customWidth="1"/>
    <col min="11982" max="11982" width="14.125" style="58" customWidth="1"/>
    <col min="11983" max="11983" width="0.625" style="58" customWidth="1"/>
    <col min="11984" max="11984" width="11.625" style="58" customWidth="1"/>
    <col min="11985" max="12230" width="9" style="58"/>
    <col min="12231" max="12231" width="35.125" style="58" customWidth="1"/>
    <col min="12232" max="12232" width="5.625" style="58" customWidth="1"/>
    <col min="12233" max="12233" width="0.625" style="58" customWidth="1"/>
    <col min="12234" max="12234" width="11.625" style="58" customWidth="1"/>
    <col min="12235" max="12235" width="0.625" style="58" customWidth="1"/>
    <col min="12236" max="12236" width="11.625" style="58" customWidth="1"/>
    <col min="12237" max="12237" width="0.5" style="58" customWidth="1"/>
    <col min="12238" max="12238" width="14.125" style="58" customWidth="1"/>
    <col min="12239" max="12239" width="0.625" style="58" customWidth="1"/>
    <col min="12240" max="12240" width="11.625" style="58" customWidth="1"/>
    <col min="12241" max="12486" width="9" style="58"/>
    <col min="12487" max="12487" width="35.125" style="58" customWidth="1"/>
    <col min="12488" max="12488" width="5.625" style="58" customWidth="1"/>
    <col min="12489" max="12489" width="0.625" style="58" customWidth="1"/>
    <col min="12490" max="12490" width="11.625" style="58" customWidth="1"/>
    <col min="12491" max="12491" width="0.625" style="58" customWidth="1"/>
    <col min="12492" max="12492" width="11.625" style="58" customWidth="1"/>
    <col min="12493" max="12493" width="0.5" style="58" customWidth="1"/>
    <col min="12494" max="12494" width="14.125" style="58" customWidth="1"/>
    <col min="12495" max="12495" width="0.625" style="58" customWidth="1"/>
    <col min="12496" max="12496" width="11.625" style="58" customWidth="1"/>
    <col min="12497" max="12742" width="9" style="58"/>
    <col min="12743" max="12743" width="35.125" style="58" customWidth="1"/>
    <col min="12744" max="12744" width="5.625" style="58" customWidth="1"/>
    <col min="12745" max="12745" width="0.625" style="58" customWidth="1"/>
    <col min="12746" max="12746" width="11.625" style="58" customWidth="1"/>
    <col min="12747" max="12747" width="0.625" style="58" customWidth="1"/>
    <col min="12748" max="12748" width="11.625" style="58" customWidth="1"/>
    <col min="12749" max="12749" width="0.5" style="58" customWidth="1"/>
    <col min="12750" max="12750" width="14.125" style="58" customWidth="1"/>
    <col min="12751" max="12751" width="0.625" style="58" customWidth="1"/>
    <col min="12752" max="12752" width="11.625" style="58" customWidth="1"/>
    <col min="12753" max="12998" width="9" style="58"/>
    <col min="12999" max="12999" width="35.125" style="58" customWidth="1"/>
    <col min="13000" max="13000" width="5.625" style="58" customWidth="1"/>
    <col min="13001" max="13001" width="0.625" style="58" customWidth="1"/>
    <col min="13002" max="13002" width="11.625" style="58" customWidth="1"/>
    <col min="13003" max="13003" width="0.625" style="58" customWidth="1"/>
    <col min="13004" max="13004" width="11.625" style="58" customWidth="1"/>
    <col min="13005" max="13005" width="0.5" style="58" customWidth="1"/>
    <col min="13006" max="13006" width="14.125" style="58" customWidth="1"/>
    <col min="13007" max="13007" width="0.625" style="58" customWidth="1"/>
    <col min="13008" max="13008" width="11.625" style="58" customWidth="1"/>
    <col min="13009" max="13254" width="9" style="58"/>
    <col min="13255" max="13255" width="35.125" style="58" customWidth="1"/>
    <col min="13256" max="13256" width="5.625" style="58" customWidth="1"/>
    <col min="13257" max="13257" width="0.625" style="58" customWidth="1"/>
    <col min="13258" max="13258" width="11.625" style="58" customWidth="1"/>
    <col min="13259" max="13259" width="0.625" style="58" customWidth="1"/>
    <col min="13260" max="13260" width="11.625" style="58" customWidth="1"/>
    <col min="13261" max="13261" width="0.5" style="58" customWidth="1"/>
    <col min="13262" max="13262" width="14.125" style="58" customWidth="1"/>
    <col min="13263" max="13263" width="0.625" style="58" customWidth="1"/>
    <col min="13264" max="13264" width="11.625" style="58" customWidth="1"/>
    <col min="13265" max="13510" width="9" style="58"/>
    <col min="13511" max="13511" width="35.125" style="58" customWidth="1"/>
    <col min="13512" max="13512" width="5.625" style="58" customWidth="1"/>
    <col min="13513" max="13513" width="0.625" style="58" customWidth="1"/>
    <col min="13514" max="13514" width="11.625" style="58" customWidth="1"/>
    <col min="13515" max="13515" width="0.625" style="58" customWidth="1"/>
    <col min="13516" max="13516" width="11.625" style="58" customWidth="1"/>
    <col min="13517" max="13517" width="0.5" style="58" customWidth="1"/>
    <col min="13518" max="13518" width="14.125" style="58" customWidth="1"/>
    <col min="13519" max="13519" width="0.625" style="58" customWidth="1"/>
    <col min="13520" max="13520" width="11.625" style="58" customWidth="1"/>
    <col min="13521" max="13766" width="9" style="58"/>
    <col min="13767" max="13767" width="35.125" style="58" customWidth="1"/>
    <col min="13768" max="13768" width="5.625" style="58" customWidth="1"/>
    <col min="13769" max="13769" width="0.625" style="58" customWidth="1"/>
    <col min="13770" max="13770" width="11.625" style="58" customWidth="1"/>
    <col min="13771" max="13771" width="0.625" style="58" customWidth="1"/>
    <col min="13772" max="13772" width="11.625" style="58" customWidth="1"/>
    <col min="13773" max="13773" width="0.5" style="58" customWidth="1"/>
    <col min="13774" max="13774" width="14.125" style="58" customWidth="1"/>
    <col min="13775" max="13775" width="0.625" style="58" customWidth="1"/>
    <col min="13776" max="13776" width="11.625" style="58" customWidth="1"/>
    <col min="13777" max="14022" width="9" style="58"/>
    <col min="14023" max="14023" width="35.125" style="58" customWidth="1"/>
    <col min="14024" max="14024" width="5.625" style="58" customWidth="1"/>
    <col min="14025" max="14025" width="0.625" style="58" customWidth="1"/>
    <col min="14026" max="14026" width="11.625" style="58" customWidth="1"/>
    <col min="14027" max="14027" width="0.625" style="58" customWidth="1"/>
    <col min="14028" max="14028" width="11.625" style="58" customWidth="1"/>
    <col min="14029" max="14029" width="0.5" style="58" customWidth="1"/>
    <col min="14030" max="14030" width="14.125" style="58" customWidth="1"/>
    <col min="14031" max="14031" width="0.625" style="58" customWidth="1"/>
    <col min="14032" max="14032" width="11.625" style="58" customWidth="1"/>
    <col min="14033" max="14278" width="9" style="58"/>
    <col min="14279" max="14279" width="35.125" style="58" customWidth="1"/>
    <col min="14280" max="14280" width="5.625" style="58" customWidth="1"/>
    <col min="14281" max="14281" width="0.625" style="58" customWidth="1"/>
    <col min="14282" max="14282" width="11.625" style="58" customWidth="1"/>
    <col min="14283" max="14283" width="0.625" style="58" customWidth="1"/>
    <col min="14284" max="14284" width="11.625" style="58" customWidth="1"/>
    <col min="14285" max="14285" width="0.5" style="58" customWidth="1"/>
    <col min="14286" max="14286" width="14.125" style="58" customWidth="1"/>
    <col min="14287" max="14287" width="0.625" style="58" customWidth="1"/>
    <col min="14288" max="14288" width="11.625" style="58" customWidth="1"/>
    <col min="14289" max="14534" width="9" style="58"/>
    <col min="14535" max="14535" width="35.125" style="58" customWidth="1"/>
    <col min="14536" max="14536" width="5.625" style="58" customWidth="1"/>
    <col min="14537" max="14537" width="0.625" style="58" customWidth="1"/>
    <col min="14538" max="14538" width="11.625" style="58" customWidth="1"/>
    <col min="14539" max="14539" width="0.625" style="58" customWidth="1"/>
    <col min="14540" max="14540" width="11.625" style="58" customWidth="1"/>
    <col min="14541" max="14541" width="0.5" style="58" customWidth="1"/>
    <col min="14542" max="14542" width="14.125" style="58" customWidth="1"/>
    <col min="14543" max="14543" width="0.625" style="58" customWidth="1"/>
    <col min="14544" max="14544" width="11.625" style="58" customWidth="1"/>
    <col min="14545" max="14790" width="9" style="58"/>
    <col min="14791" max="14791" width="35.125" style="58" customWidth="1"/>
    <col min="14792" max="14792" width="5.625" style="58" customWidth="1"/>
    <col min="14793" max="14793" width="0.625" style="58" customWidth="1"/>
    <col min="14794" max="14794" width="11.625" style="58" customWidth="1"/>
    <col min="14795" max="14795" width="0.625" style="58" customWidth="1"/>
    <col min="14796" max="14796" width="11.625" style="58" customWidth="1"/>
    <col min="14797" max="14797" width="0.5" style="58" customWidth="1"/>
    <col min="14798" max="14798" width="14.125" style="58" customWidth="1"/>
    <col min="14799" max="14799" width="0.625" style="58" customWidth="1"/>
    <col min="14800" max="14800" width="11.625" style="58" customWidth="1"/>
    <col min="14801" max="15046" width="9" style="58"/>
    <col min="15047" max="15047" width="35.125" style="58" customWidth="1"/>
    <col min="15048" max="15048" width="5.625" style="58" customWidth="1"/>
    <col min="15049" max="15049" width="0.625" style="58" customWidth="1"/>
    <col min="15050" max="15050" width="11.625" style="58" customWidth="1"/>
    <col min="15051" max="15051" width="0.625" style="58" customWidth="1"/>
    <col min="15052" max="15052" width="11.625" style="58" customWidth="1"/>
    <col min="15053" max="15053" width="0.5" style="58" customWidth="1"/>
    <col min="15054" max="15054" width="14.125" style="58" customWidth="1"/>
    <col min="15055" max="15055" width="0.625" style="58" customWidth="1"/>
    <col min="15056" max="15056" width="11.625" style="58" customWidth="1"/>
    <col min="15057" max="15302" width="9" style="58"/>
    <col min="15303" max="15303" width="35.125" style="58" customWidth="1"/>
    <col min="15304" max="15304" width="5.625" style="58" customWidth="1"/>
    <col min="15305" max="15305" width="0.625" style="58" customWidth="1"/>
    <col min="15306" max="15306" width="11.625" style="58" customWidth="1"/>
    <col min="15307" max="15307" width="0.625" style="58" customWidth="1"/>
    <col min="15308" max="15308" width="11.625" style="58" customWidth="1"/>
    <col min="15309" max="15309" width="0.5" style="58" customWidth="1"/>
    <col min="15310" max="15310" width="14.125" style="58" customWidth="1"/>
    <col min="15311" max="15311" width="0.625" style="58" customWidth="1"/>
    <col min="15312" max="15312" width="11.625" style="58" customWidth="1"/>
    <col min="15313" max="15558" width="9" style="58"/>
    <col min="15559" max="15559" width="35.125" style="58" customWidth="1"/>
    <col min="15560" max="15560" width="5.625" style="58" customWidth="1"/>
    <col min="15561" max="15561" width="0.625" style="58" customWidth="1"/>
    <col min="15562" max="15562" width="11.625" style="58" customWidth="1"/>
    <col min="15563" max="15563" width="0.625" style="58" customWidth="1"/>
    <col min="15564" max="15564" width="11.625" style="58" customWidth="1"/>
    <col min="15565" max="15565" width="0.5" style="58" customWidth="1"/>
    <col min="15566" max="15566" width="14.125" style="58" customWidth="1"/>
    <col min="15567" max="15567" width="0.625" style="58" customWidth="1"/>
    <col min="15568" max="15568" width="11.625" style="58" customWidth="1"/>
    <col min="15569" max="15814" width="9" style="58"/>
    <col min="15815" max="15815" width="35.125" style="58" customWidth="1"/>
    <col min="15816" max="15816" width="5.625" style="58" customWidth="1"/>
    <col min="15817" max="15817" width="0.625" style="58" customWidth="1"/>
    <col min="15818" max="15818" width="11.625" style="58" customWidth="1"/>
    <col min="15819" max="15819" width="0.625" style="58" customWidth="1"/>
    <col min="15820" max="15820" width="11.625" style="58" customWidth="1"/>
    <col min="15821" max="15821" width="0.5" style="58" customWidth="1"/>
    <col min="15822" max="15822" width="14.125" style="58" customWidth="1"/>
    <col min="15823" max="15823" width="0.625" style="58" customWidth="1"/>
    <col min="15824" max="15824" width="11.625" style="58" customWidth="1"/>
    <col min="15825" max="16070" width="9" style="58"/>
    <col min="16071" max="16071" width="35.125" style="58" customWidth="1"/>
    <col min="16072" max="16072" width="5.625" style="58" customWidth="1"/>
    <col min="16073" max="16073" width="0.625" style="58" customWidth="1"/>
    <col min="16074" max="16074" width="11.625" style="58" customWidth="1"/>
    <col min="16075" max="16075" width="0.625" style="58" customWidth="1"/>
    <col min="16076" max="16076" width="11.625" style="58" customWidth="1"/>
    <col min="16077" max="16077" width="0.5" style="58" customWidth="1"/>
    <col min="16078" max="16078" width="14.125" style="58" customWidth="1"/>
    <col min="16079" max="16079" width="0.625" style="58" customWidth="1"/>
    <col min="16080" max="16080" width="11.625" style="58" customWidth="1"/>
    <col min="16081" max="16384" width="9" style="58"/>
  </cols>
  <sheetData>
    <row r="1" spans="1:14" ht="16.5" customHeight="1" x14ac:dyDescent="0.2">
      <c r="A1" s="56" t="s">
        <v>123</v>
      </c>
      <c r="B1" s="56"/>
      <c r="C1" s="57"/>
      <c r="D1" s="56"/>
      <c r="E1" s="22"/>
      <c r="F1" s="22"/>
      <c r="G1" s="22"/>
      <c r="H1" s="22"/>
      <c r="I1" s="22"/>
      <c r="J1" s="22"/>
      <c r="K1" s="22"/>
      <c r="L1" s="22"/>
      <c r="M1" s="22"/>
    </row>
    <row r="2" spans="1:14" ht="16.5" customHeight="1" x14ac:dyDescent="0.2">
      <c r="A2" s="56" t="s">
        <v>175</v>
      </c>
      <c r="B2" s="56"/>
      <c r="C2" s="57"/>
      <c r="D2" s="56"/>
      <c r="E2" s="56"/>
      <c r="F2" s="56"/>
      <c r="G2" s="56"/>
      <c r="H2" s="56"/>
      <c r="I2" s="56"/>
      <c r="J2" s="56"/>
      <c r="K2" s="56"/>
      <c r="L2" s="56"/>
      <c r="M2" s="22"/>
    </row>
    <row r="3" spans="1:14" ht="16.5" customHeight="1" x14ac:dyDescent="0.2">
      <c r="A3" s="59" t="str">
        <f>'PL 12-14'!A118</f>
        <v>For the year ended 31 December 2024</v>
      </c>
      <c r="B3" s="59"/>
      <c r="C3" s="60"/>
      <c r="D3" s="59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1:14" ht="16.5" customHeight="1" x14ac:dyDescent="0.2">
      <c r="A4" s="22"/>
      <c r="B4" s="22"/>
      <c r="C4" s="5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6.5" customHeight="1" x14ac:dyDescent="0.2">
      <c r="A5" s="22"/>
      <c r="B5" s="22"/>
      <c r="C5" s="57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6.5" customHeight="1" x14ac:dyDescent="0.2">
      <c r="A6" s="22"/>
      <c r="B6" s="22"/>
      <c r="C6" s="57"/>
      <c r="D6" s="181" t="s">
        <v>129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4" ht="16.5" customHeight="1" x14ac:dyDescent="0.2">
      <c r="A7" s="22"/>
      <c r="B7" s="22"/>
      <c r="C7" s="57"/>
      <c r="D7" s="57"/>
      <c r="E7" s="57"/>
      <c r="F7" s="57"/>
      <c r="G7" s="57"/>
      <c r="H7" s="57" t="s">
        <v>203</v>
      </c>
      <c r="I7" s="57"/>
      <c r="J7" s="57"/>
      <c r="K7" s="57"/>
      <c r="L7" s="57"/>
      <c r="M7" s="57"/>
      <c r="N7" s="57"/>
    </row>
    <row r="8" spans="1:14" ht="16.5" customHeight="1" x14ac:dyDescent="0.2">
      <c r="A8" s="22"/>
      <c r="B8" s="22"/>
      <c r="C8" s="57"/>
      <c r="D8" s="57"/>
      <c r="E8" s="57"/>
      <c r="F8" s="57"/>
      <c r="G8" s="57"/>
      <c r="H8" s="60" t="s">
        <v>204</v>
      </c>
      <c r="I8" s="57"/>
      <c r="J8" s="57"/>
      <c r="K8" s="57"/>
      <c r="L8" s="57"/>
      <c r="M8" s="57"/>
      <c r="N8" s="57"/>
    </row>
    <row r="9" spans="1:14" ht="16.5" customHeight="1" x14ac:dyDescent="0.2">
      <c r="A9" s="22"/>
      <c r="B9" s="22"/>
      <c r="C9" s="57"/>
      <c r="D9" s="57"/>
      <c r="E9" s="57"/>
      <c r="F9" s="57"/>
      <c r="G9" s="57"/>
      <c r="H9" s="63" t="s">
        <v>55</v>
      </c>
      <c r="I9" s="57"/>
      <c r="J9" s="57"/>
      <c r="K9" s="57"/>
      <c r="L9" s="57"/>
      <c r="M9" s="57"/>
      <c r="N9" s="57"/>
    </row>
    <row r="10" spans="1:14" ht="16.5" customHeight="1" x14ac:dyDescent="0.2">
      <c r="A10" s="64"/>
      <c r="B10" s="64"/>
      <c r="C10" s="57"/>
      <c r="D10" s="63" t="s">
        <v>50</v>
      </c>
      <c r="E10" s="63"/>
      <c r="F10" s="63"/>
      <c r="G10" s="63"/>
      <c r="H10" s="63" t="s">
        <v>86</v>
      </c>
      <c r="I10" s="63"/>
      <c r="J10" s="181" t="s">
        <v>23</v>
      </c>
      <c r="K10" s="181"/>
      <c r="L10" s="181"/>
      <c r="M10" s="63"/>
      <c r="N10" s="63"/>
    </row>
    <row r="11" spans="1:14" ht="16.5" customHeight="1" x14ac:dyDescent="0.2">
      <c r="A11" s="64"/>
      <c r="B11" s="64"/>
      <c r="C11" s="57"/>
      <c r="D11" s="63" t="s">
        <v>51</v>
      </c>
      <c r="E11" s="63"/>
      <c r="F11" s="63" t="s">
        <v>52</v>
      </c>
      <c r="G11" s="63"/>
      <c r="H11" s="63" t="s">
        <v>80</v>
      </c>
      <c r="I11" s="63"/>
      <c r="J11" s="63" t="s">
        <v>45</v>
      </c>
      <c r="K11" s="63"/>
      <c r="L11" s="63"/>
      <c r="M11" s="63"/>
    </row>
    <row r="12" spans="1:14" ht="16.5" customHeight="1" x14ac:dyDescent="0.2">
      <c r="A12" s="64"/>
      <c r="B12" s="64"/>
      <c r="C12" s="57"/>
      <c r="D12" s="63" t="s">
        <v>24</v>
      </c>
      <c r="E12" s="63"/>
      <c r="F12" s="63" t="s">
        <v>53</v>
      </c>
      <c r="G12" s="63"/>
      <c r="H12" s="63" t="s">
        <v>98</v>
      </c>
      <c r="I12" s="63"/>
      <c r="J12" s="63" t="s">
        <v>167</v>
      </c>
      <c r="K12" s="63"/>
      <c r="L12" s="63" t="s">
        <v>21</v>
      </c>
      <c r="M12" s="63"/>
      <c r="N12" s="63" t="s">
        <v>22</v>
      </c>
    </row>
    <row r="13" spans="1:14" ht="16.5" customHeight="1" x14ac:dyDescent="0.2">
      <c r="A13" s="64"/>
      <c r="B13" s="65" t="s">
        <v>1</v>
      </c>
      <c r="C13" s="57"/>
      <c r="D13" s="66" t="s">
        <v>0</v>
      </c>
      <c r="E13" s="67"/>
      <c r="F13" s="66" t="s">
        <v>0</v>
      </c>
      <c r="G13" s="67"/>
      <c r="H13" s="66" t="s">
        <v>0</v>
      </c>
      <c r="I13" s="67"/>
      <c r="J13" s="66" t="s">
        <v>0</v>
      </c>
      <c r="K13" s="67"/>
      <c r="L13" s="66" t="s">
        <v>0</v>
      </c>
      <c r="M13" s="67"/>
      <c r="N13" s="66" t="s">
        <v>0</v>
      </c>
    </row>
    <row r="14" spans="1:14" ht="16.5" customHeight="1" x14ac:dyDescent="0.2">
      <c r="A14" s="64"/>
      <c r="B14" s="64"/>
      <c r="C14" s="68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14" ht="16.5" customHeight="1" x14ac:dyDescent="0.2">
      <c r="A15" s="56" t="s">
        <v>179</v>
      </c>
      <c r="B15" s="56"/>
      <c r="C15" s="69"/>
      <c r="D15" s="70">
        <v>594292336</v>
      </c>
      <c r="E15" s="70"/>
      <c r="F15" s="70">
        <v>8541105044</v>
      </c>
      <c r="G15" s="70"/>
      <c r="H15" s="70">
        <v>247816</v>
      </c>
      <c r="I15" s="70"/>
      <c r="J15" s="70">
        <v>59429234</v>
      </c>
      <c r="K15" s="70"/>
      <c r="L15" s="70">
        <v>571247871</v>
      </c>
      <c r="M15" s="70"/>
      <c r="N15" s="70">
        <f>SUM(L15,F15,D15,H15,J15)</f>
        <v>9766322301</v>
      </c>
    </row>
    <row r="16" spans="1:14" ht="16.5" customHeight="1" x14ac:dyDescent="0.2">
      <c r="A16" s="58" t="s">
        <v>241</v>
      </c>
      <c r="C16" s="4"/>
      <c r="D16" s="5">
        <v>0</v>
      </c>
      <c r="E16" s="70"/>
      <c r="F16" s="5">
        <v>0</v>
      </c>
      <c r="G16" s="5"/>
      <c r="H16" s="5">
        <v>0</v>
      </c>
      <c r="I16" s="70"/>
      <c r="J16" s="5">
        <v>0</v>
      </c>
      <c r="K16" s="70"/>
      <c r="L16" s="5">
        <v>219762177</v>
      </c>
      <c r="M16" s="69"/>
      <c r="N16" s="70">
        <f t="shared" ref="N16:N18" si="0">SUM(L16,F16,D16,H16,J16)</f>
        <v>219762177</v>
      </c>
    </row>
    <row r="17" spans="1:14" ht="16.5" customHeight="1" x14ac:dyDescent="0.2">
      <c r="A17" s="58" t="s">
        <v>216</v>
      </c>
      <c r="B17" s="71">
        <v>29</v>
      </c>
      <c r="C17" s="4"/>
      <c r="D17" s="5">
        <v>0</v>
      </c>
      <c r="E17" s="70"/>
      <c r="F17" s="5">
        <v>0</v>
      </c>
      <c r="G17" s="5"/>
      <c r="H17" s="5">
        <v>0</v>
      </c>
      <c r="I17" s="70"/>
      <c r="J17" s="5">
        <v>0</v>
      </c>
      <c r="K17" s="70"/>
      <c r="L17" s="5">
        <v>-742853645</v>
      </c>
      <c r="M17" s="69"/>
      <c r="N17" s="70">
        <f t="shared" si="0"/>
        <v>-742853645</v>
      </c>
    </row>
    <row r="18" spans="1:14" ht="16.5" customHeight="1" x14ac:dyDescent="0.2">
      <c r="A18" s="58" t="s">
        <v>171</v>
      </c>
      <c r="B18" s="71"/>
      <c r="C18" s="4"/>
      <c r="D18" s="6">
        <v>0</v>
      </c>
      <c r="E18" s="70"/>
      <c r="F18" s="6">
        <v>0</v>
      </c>
      <c r="G18" s="5"/>
      <c r="H18" s="6">
        <v>804510</v>
      </c>
      <c r="I18" s="70"/>
      <c r="J18" s="6">
        <v>0</v>
      </c>
      <c r="K18" s="70"/>
      <c r="L18" s="6">
        <v>0</v>
      </c>
      <c r="M18" s="4"/>
      <c r="N18" s="72">
        <f t="shared" si="0"/>
        <v>804510</v>
      </c>
    </row>
    <row r="19" spans="1:14" ht="6" customHeight="1" x14ac:dyDescent="0.2">
      <c r="A19" s="64"/>
      <c r="B19" s="64"/>
      <c r="C19" s="57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</row>
    <row r="20" spans="1:14" ht="16.5" customHeight="1" thickBot="1" x14ac:dyDescent="0.25">
      <c r="A20" s="56" t="s">
        <v>180</v>
      </c>
      <c r="B20" s="56"/>
      <c r="C20" s="69"/>
      <c r="D20" s="73">
        <f>SUM(D15:D18)</f>
        <v>594292336</v>
      </c>
      <c r="E20" s="70"/>
      <c r="F20" s="73">
        <f>SUM(F15:F18)</f>
        <v>8541105044</v>
      </c>
      <c r="G20" s="70"/>
      <c r="H20" s="73">
        <f>SUM(H15:H18)</f>
        <v>1052326</v>
      </c>
      <c r="I20" s="70"/>
      <c r="J20" s="73">
        <f>SUM(J15:J18)</f>
        <v>59429234</v>
      </c>
      <c r="K20" s="70"/>
      <c r="L20" s="73">
        <f>SUM(L15:L18)</f>
        <v>48156403</v>
      </c>
      <c r="M20" s="70"/>
      <c r="N20" s="73">
        <f>SUM(N15:N18)</f>
        <v>9244035343</v>
      </c>
    </row>
    <row r="21" spans="1:14" ht="16.5" customHeight="1" thickTop="1" x14ac:dyDescent="0.2">
      <c r="A21" s="56"/>
      <c r="B21" s="56"/>
      <c r="C21" s="69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spans="1:14" ht="16.5" customHeight="1" x14ac:dyDescent="0.2">
      <c r="A22" s="56"/>
      <c r="B22" s="56"/>
      <c r="C22" s="69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</row>
    <row r="23" spans="1:14" ht="16.5" customHeight="1" x14ac:dyDescent="0.2">
      <c r="A23" s="56" t="s">
        <v>210</v>
      </c>
      <c r="B23" s="56"/>
      <c r="C23" s="69"/>
      <c r="D23" s="70">
        <v>594292336</v>
      </c>
      <c r="E23" s="70"/>
      <c r="F23" s="70">
        <v>8541105044</v>
      </c>
      <c r="G23" s="70"/>
      <c r="H23" s="70">
        <v>1052326</v>
      </c>
      <c r="I23" s="70"/>
      <c r="J23" s="70">
        <v>59429234</v>
      </c>
      <c r="K23" s="70"/>
      <c r="L23" s="70">
        <v>48156403</v>
      </c>
      <c r="M23" s="70"/>
      <c r="N23" s="70">
        <v>9244035343</v>
      </c>
    </row>
    <row r="24" spans="1:14" ht="16.5" customHeight="1" x14ac:dyDescent="0.2">
      <c r="A24" s="58" t="s">
        <v>241</v>
      </c>
      <c r="C24" s="4"/>
      <c r="D24" s="5">
        <v>0</v>
      </c>
      <c r="E24" s="70"/>
      <c r="F24" s="5">
        <v>0</v>
      </c>
      <c r="G24" s="5"/>
      <c r="H24" s="5">
        <v>0</v>
      </c>
      <c r="I24" s="70"/>
      <c r="J24" s="5">
        <v>0</v>
      </c>
      <c r="K24" s="70"/>
      <c r="L24" s="5">
        <v>914545392</v>
      </c>
      <c r="M24" s="69"/>
      <c r="N24" s="70">
        <v>914545392</v>
      </c>
    </row>
    <row r="25" spans="1:14" ht="16.5" customHeight="1" x14ac:dyDescent="0.2">
      <c r="A25" s="58" t="s">
        <v>216</v>
      </c>
      <c r="B25" s="71">
        <v>29</v>
      </c>
      <c r="C25" s="4"/>
      <c r="D25" s="5">
        <v>0</v>
      </c>
      <c r="E25" s="70"/>
      <c r="F25" s="5">
        <v>0</v>
      </c>
      <c r="G25" s="5"/>
      <c r="H25" s="5">
        <v>0</v>
      </c>
      <c r="I25" s="70"/>
      <c r="J25" s="5">
        <v>0</v>
      </c>
      <c r="K25" s="70"/>
      <c r="L25" s="5">
        <v>-950866608</v>
      </c>
      <c r="M25" s="69"/>
      <c r="N25" s="70">
        <v>-950866608</v>
      </c>
    </row>
    <row r="26" spans="1:14" ht="16.5" customHeight="1" x14ac:dyDescent="0.2">
      <c r="A26" s="58" t="s">
        <v>171</v>
      </c>
      <c r="B26" s="71"/>
      <c r="C26" s="4"/>
      <c r="D26" s="6">
        <v>0</v>
      </c>
      <c r="E26" s="70"/>
      <c r="F26" s="6">
        <v>0</v>
      </c>
      <c r="G26" s="5"/>
      <c r="H26" s="6">
        <f>'PL 12-14'!J75</f>
        <v>520727</v>
      </c>
      <c r="I26" s="70"/>
      <c r="J26" s="6">
        <v>0</v>
      </c>
      <c r="K26" s="70"/>
      <c r="L26" s="6">
        <v>0</v>
      </c>
      <c r="M26" s="4"/>
      <c r="N26" s="72">
        <f t="shared" ref="N26" si="1">SUM(L26,F26,D26,H26,J26)</f>
        <v>520727</v>
      </c>
    </row>
    <row r="27" spans="1:14" ht="6" customHeight="1" x14ac:dyDescent="0.2">
      <c r="A27" s="64"/>
      <c r="B27" s="64"/>
      <c r="C27" s="57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</row>
    <row r="28" spans="1:14" ht="16.5" customHeight="1" thickBot="1" x14ac:dyDescent="0.25">
      <c r="A28" s="56" t="s">
        <v>209</v>
      </c>
      <c r="B28" s="56"/>
      <c r="C28" s="69"/>
      <c r="D28" s="73">
        <f>SUM(D23:D26)</f>
        <v>594292336</v>
      </c>
      <c r="E28" s="70"/>
      <c r="F28" s="73">
        <f>SUM(F23:F26)</f>
        <v>8541105044</v>
      </c>
      <c r="G28" s="70"/>
      <c r="H28" s="73">
        <f>SUM(H23:H26)</f>
        <v>1573053</v>
      </c>
      <c r="I28" s="70"/>
      <c r="J28" s="73">
        <f>SUM(J23:J26)</f>
        <v>59429234</v>
      </c>
      <c r="K28" s="70"/>
      <c r="L28" s="73">
        <f>SUM(L23:L26)</f>
        <v>11835187</v>
      </c>
      <c r="M28" s="70"/>
      <c r="N28" s="73">
        <f>SUM(N23:N26)</f>
        <v>9208234854</v>
      </c>
    </row>
    <row r="29" spans="1:14" ht="13.5" thickTop="1" x14ac:dyDescent="0.2">
      <c r="A29" s="56"/>
      <c r="B29" s="56"/>
      <c r="C29" s="69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0" spans="1:14" ht="12.75" x14ac:dyDescent="0.2">
      <c r="A30" s="56"/>
      <c r="B30" s="56"/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1" spans="1:14" ht="12.75" x14ac:dyDescent="0.2">
      <c r="A31" s="56"/>
      <c r="B31" s="56"/>
      <c r="C31" s="69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1:14" ht="11.25" customHeight="1" x14ac:dyDescent="0.2">
      <c r="A32" s="56"/>
      <c r="B32" s="56"/>
      <c r="C32" s="69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1:14" ht="21.95" customHeight="1" x14ac:dyDescent="0.2">
      <c r="A33" s="51" t="str">
        <f>'BS 9-11'!A107</f>
        <v>The accompanying notes are an integral part of these financial statements.</v>
      </c>
      <c r="B33" s="51"/>
      <c r="C33" s="74"/>
      <c r="D33" s="74"/>
      <c r="E33" s="72"/>
      <c r="F33" s="72"/>
      <c r="G33" s="72"/>
      <c r="H33" s="72"/>
      <c r="I33" s="72"/>
      <c r="J33" s="72"/>
      <c r="K33" s="72"/>
      <c r="L33" s="72"/>
      <c r="M33" s="72"/>
      <c r="N33" s="62"/>
    </row>
    <row r="34" spans="1:14" ht="16.5" customHeight="1" x14ac:dyDescent="0.2"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</row>
    <row r="35" spans="1:14" ht="16.5" customHeight="1" x14ac:dyDescent="0.2"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</row>
    <row r="36" spans="1:14" ht="16.5" customHeight="1" x14ac:dyDescent="0.2"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14" ht="16.5" customHeight="1" x14ac:dyDescent="0.2"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</row>
    <row r="38" spans="1:14" ht="16.5" customHeight="1" x14ac:dyDescent="0.2"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</row>
    <row r="39" spans="1:14" ht="16.5" customHeight="1" x14ac:dyDescent="0.2"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</row>
  </sheetData>
  <mergeCells count="2">
    <mergeCell ref="D6:N6"/>
    <mergeCell ref="J10:L10"/>
  </mergeCells>
  <pageMargins left="0.5" right="0.5" top="0.5" bottom="0.6" header="0.49" footer="0.4"/>
  <pageSetup paperSize="9" firstPageNumber="1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7"/>
  <sheetViews>
    <sheetView topLeftCell="A87" zoomScale="115" zoomScaleNormal="115" zoomScaleSheetLayoutView="175" workbookViewId="0">
      <selection activeCell="Q104" sqref="Q104"/>
    </sheetView>
  </sheetViews>
  <sheetFormatPr defaultColWidth="9" defaultRowHeight="15" customHeight="1" x14ac:dyDescent="0.2"/>
  <cols>
    <col min="1" max="2" width="1.125" style="26" customWidth="1"/>
    <col min="3" max="3" width="29.75" style="26" customWidth="1"/>
    <col min="4" max="4" width="3.875" style="26" customWidth="1"/>
    <col min="5" max="5" width="0.875" style="26" customWidth="1"/>
    <col min="6" max="6" width="11.625" style="39" customWidth="1"/>
    <col min="7" max="7" width="0.875" style="39" customWidth="1"/>
    <col min="8" max="8" width="10.75" style="39" customWidth="1"/>
    <col min="9" max="9" width="0.875" style="26" customWidth="1"/>
    <col min="10" max="10" width="10.75" style="39" customWidth="1"/>
    <col min="11" max="11" width="0.875" style="39" customWidth="1"/>
    <col min="12" max="12" width="10.75" style="39" customWidth="1"/>
    <col min="13" max="16384" width="9" style="26"/>
  </cols>
  <sheetData>
    <row r="1" spans="1:12" ht="15" customHeight="1" x14ac:dyDescent="0.2">
      <c r="A1" s="22" t="str">
        <f>'EQ 17'!A1</f>
        <v>Dhipaya Group Holdings Public Company Limited</v>
      </c>
      <c r="B1" s="22"/>
      <c r="C1" s="22"/>
      <c r="D1" s="23"/>
      <c r="E1" s="24"/>
      <c r="F1" s="25"/>
      <c r="G1" s="25"/>
      <c r="H1" s="25"/>
      <c r="I1" s="24"/>
      <c r="J1" s="25"/>
      <c r="K1" s="25"/>
      <c r="L1" s="25"/>
    </row>
    <row r="2" spans="1:12" ht="15" customHeight="1" x14ac:dyDescent="0.2">
      <c r="A2" s="22" t="s">
        <v>26</v>
      </c>
      <c r="B2" s="22"/>
      <c r="C2" s="22"/>
      <c r="D2" s="23"/>
      <c r="E2" s="24"/>
      <c r="F2" s="25"/>
      <c r="G2" s="25"/>
      <c r="H2" s="25"/>
      <c r="I2" s="24"/>
      <c r="J2" s="25"/>
      <c r="K2" s="25"/>
      <c r="L2" s="25"/>
    </row>
    <row r="3" spans="1:12" ht="15" customHeight="1" x14ac:dyDescent="0.2">
      <c r="A3" s="27" t="str">
        <f>'EQ 17'!A3</f>
        <v>For the year ended 31 December 2024</v>
      </c>
      <c r="B3" s="27"/>
      <c r="C3" s="27"/>
      <c r="D3" s="28"/>
      <c r="E3" s="29"/>
      <c r="F3" s="30"/>
      <c r="G3" s="30"/>
      <c r="H3" s="30"/>
      <c r="I3" s="29"/>
      <c r="J3" s="30"/>
      <c r="K3" s="30"/>
      <c r="L3" s="30"/>
    </row>
    <row r="4" spans="1:12" ht="15" customHeight="1" x14ac:dyDescent="0.2">
      <c r="A4" s="31"/>
      <c r="B4" s="31"/>
      <c r="C4" s="31"/>
      <c r="D4" s="31"/>
      <c r="E4" s="24"/>
      <c r="F4" s="25"/>
      <c r="G4" s="25"/>
      <c r="H4" s="25"/>
      <c r="I4" s="24"/>
      <c r="J4" s="25"/>
      <c r="K4" s="25"/>
      <c r="L4" s="25"/>
    </row>
    <row r="6" spans="1:12" ht="15" customHeight="1" x14ac:dyDescent="0.2">
      <c r="A6" s="32"/>
      <c r="B6" s="33"/>
      <c r="C6" s="33"/>
      <c r="D6" s="34"/>
      <c r="F6" s="183" t="s">
        <v>120</v>
      </c>
      <c r="G6" s="183"/>
      <c r="H6" s="183"/>
      <c r="J6" s="183" t="s">
        <v>121</v>
      </c>
      <c r="K6" s="183"/>
      <c r="L6" s="183"/>
    </row>
    <row r="7" spans="1:12" ht="15" customHeight="1" x14ac:dyDescent="0.2">
      <c r="A7" s="32"/>
      <c r="B7" s="33"/>
      <c r="C7" s="33"/>
      <c r="D7" s="34"/>
      <c r="F7" s="182" t="s">
        <v>128</v>
      </c>
      <c r="G7" s="182"/>
      <c r="H7" s="182"/>
      <c r="J7" s="182" t="s">
        <v>128</v>
      </c>
      <c r="K7" s="182"/>
      <c r="L7" s="182"/>
    </row>
    <row r="8" spans="1:12" ht="15" customHeight="1" x14ac:dyDescent="0.2">
      <c r="D8" s="34"/>
      <c r="F8" s="35" t="s">
        <v>207</v>
      </c>
      <c r="G8" s="36"/>
      <c r="H8" s="35" t="s">
        <v>178</v>
      </c>
      <c r="J8" s="35" t="s">
        <v>207</v>
      </c>
      <c r="K8" s="36"/>
      <c r="L8" s="35" t="s">
        <v>178</v>
      </c>
    </row>
    <row r="9" spans="1:12" ht="15" customHeight="1" x14ac:dyDescent="0.2">
      <c r="D9" s="37" t="s">
        <v>46</v>
      </c>
      <c r="F9" s="38" t="s">
        <v>0</v>
      </c>
      <c r="H9" s="38" t="s">
        <v>0</v>
      </c>
      <c r="J9" s="38" t="s">
        <v>0</v>
      </c>
      <c r="L9" s="38" t="s">
        <v>0</v>
      </c>
    </row>
    <row r="10" spans="1:12" ht="6" customHeight="1" x14ac:dyDescent="0.2">
      <c r="D10" s="40"/>
      <c r="F10" s="41"/>
      <c r="H10" s="41"/>
      <c r="J10" s="41"/>
      <c r="L10" s="41"/>
    </row>
    <row r="11" spans="1:12" ht="15" customHeight="1" x14ac:dyDescent="0.2">
      <c r="A11" s="42" t="s">
        <v>211</v>
      </c>
    </row>
    <row r="12" spans="1:12" ht="15" customHeight="1" x14ac:dyDescent="0.2">
      <c r="B12" s="43" t="s">
        <v>27</v>
      </c>
      <c r="E12" s="44"/>
      <c r="F12" s="45">
        <v>33436389839</v>
      </c>
      <c r="H12" s="45">
        <v>34119435591</v>
      </c>
      <c r="I12" s="44"/>
      <c r="J12" s="45">
        <v>0</v>
      </c>
      <c r="L12" s="45">
        <v>0</v>
      </c>
    </row>
    <row r="13" spans="1:12" ht="15" customHeight="1" x14ac:dyDescent="0.2">
      <c r="B13" s="26" t="s">
        <v>103</v>
      </c>
      <c r="E13" s="44"/>
      <c r="F13" s="45">
        <v>-7460543359</v>
      </c>
      <c r="H13" s="45">
        <v>-9699344279</v>
      </c>
      <c r="I13" s="44"/>
      <c r="J13" s="45">
        <v>0</v>
      </c>
      <c r="L13" s="45">
        <v>0</v>
      </c>
    </row>
    <row r="14" spans="1:12" ht="15" customHeight="1" x14ac:dyDescent="0.2">
      <c r="B14" s="43" t="s">
        <v>28</v>
      </c>
      <c r="E14" s="44"/>
      <c r="F14" s="45">
        <v>-17708948570</v>
      </c>
      <c r="H14" s="45">
        <v>-15323999114</v>
      </c>
      <c r="I14" s="44"/>
      <c r="J14" s="45">
        <v>0</v>
      </c>
      <c r="L14" s="45">
        <v>0</v>
      </c>
    </row>
    <row r="15" spans="1:12" ht="15" customHeight="1" x14ac:dyDescent="0.2">
      <c r="B15" s="43" t="s">
        <v>99</v>
      </c>
      <c r="E15" s="44"/>
      <c r="F15" s="45">
        <v>-448140848</v>
      </c>
      <c r="H15" s="45">
        <v>-542035757</v>
      </c>
      <c r="I15" s="44"/>
      <c r="J15" s="45">
        <v>0</v>
      </c>
      <c r="L15" s="45">
        <v>0</v>
      </c>
    </row>
    <row r="16" spans="1:12" ht="15" customHeight="1" x14ac:dyDescent="0.2">
      <c r="B16" s="43" t="s">
        <v>48</v>
      </c>
      <c r="E16" s="44"/>
      <c r="F16" s="45">
        <v>-3034431005</v>
      </c>
      <c r="H16" s="45">
        <v>-3075275988</v>
      </c>
      <c r="I16" s="44"/>
      <c r="J16" s="45">
        <v>0</v>
      </c>
      <c r="L16" s="45">
        <v>0</v>
      </c>
    </row>
    <row r="17" spans="1:12" ht="15" customHeight="1" x14ac:dyDescent="0.2">
      <c r="B17" s="43" t="s">
        <v>17</v>
      </c>
      <c r="D17" s="46"/>
      <c r="E17" s="44"/>
      <c r="F17" s="45">
        <v>-1354891237</v>
      </c>
      <c r="H17" s="45">
        <v>-1445820891</v>
      </c>
      <c r="I17" s="44"/>
      <c r="J17" s="45">
        <v>0</v>
      </c>
      <c r="L17" s="45">
        <v>0</v>
      </c>
    </row>
    <row r="18" spans="1:12" ht="15" customHeight="1" x14ac:dyDescent="0.2">
      <c r="B18" s="43" t="s">
        <v>200</v>
      </c>
      <c r="D18" s="46"/>
      <c r="E18" s="44"/>
      <c r="F18" s="45">
        <v>-451269446</v>
      </c>
      <c r="H18" s="45">
        <v>-316704233</v>
      </c>
      <c r="I18" s="44"/>
      <c r="J18" s="45">
        <v>-18408056</v>
      </c>
      <c r="L18" s="45">
        <v>0</v>
      </c>
    </row>
    <row r="19" spans="1:12" ht="15" customHeight="1" x14ac:dyDescent="0.2">
      <c r="B19" s="43" t="s">
        <v>61</v>
      </c>
      <c r="E19" s="44"/>
      <c r="F19" s="45">
        <v>202581251</v>
      </c>
      <c r="H19" s="45">
        <v>185937925</v>
      </c>
      <c r="I19" s="44"/>
      <c r="J19" s="45">
        <v>2827559</v>
      </c>
      <c r="L19" s="45">
        <v>928460</v>
      </c>
    </row>
    <row r="20" spans="1:12" ht="15" customHeight="1" x14ac:dyDescent="0.2">
      <c r="B20" s="43" t="s">
        <v>29</v>
      </c>
      <c r="E20" s="44"/>
      <c r="F20" s="45">
        <v>511810741</v>
      </c>
      <c r="H20" s="45">
        <v>568496261</v>
      </c>
      <c r="I20" s="44"/>
      <c r="J20" s="45">
        <v>973929729</v>
      </c>
      <c r="L20" s="45">
        <v>905423503</v>
      </c>
    </row>
    <row r="21" spans="1:12" ht="15" customHeight="1" x14ac:dyDescent="0.2">
      <c r="B21" s="43" t="s">
        <v>19</v>
      </c>
      <c r="E21" s="44"/>
      <c r="F21" s="45">
        <v>140104174</v>
      </c>
      <c r="H21" s="45">
        <v>146310480</v>
      </c>
      <c r="I21" s="44"/>
      <c r="J21" s="45">
        <v>0</v>
      </c>
      <c r="L21" s="45">
        <v>0</v>
      </c>
    </row>
    <row r="22" spans="1:12" ht="15" customHeight="1" x14ac:dyDescent="0.2">
      <c r="B22" s="43" t="s">
        <v>18</v>
      </c>
      <c r="D22" s="46"/>
      <c r="E22" s="44"/>
      <c r="F22" s="45">
        <v>-2828484739</v>
      </c>
      <c r="H22" s="45">
        <v>-2536820046</v>
      </c>
      <c r="I22" s="44"/>
      <c r="J22" s="45">
        <v>-85507582</v>
      </c>
      <c r="L22" s="45">
        <v>-65861412</v>
      </c>
    </row>
    <row r="23" spans="1:12" ht="15" customHeight="1" x14ac:dyDescent="0.2">
      <c r="B23" s="43" t="s">
        <v>62</v>
      </c>
      <c r="E23" s="44"/>
      <c r="F23" s="45">
        <v>-429750827</v>
      </c>
      <c r="H23" s="45">
        <v>-531944996</v>
      </c>
      <c r="I23" s="44"/>
      <c r="J23" s="45">
        <v>-434775</v>
      </c>
      <c r="L23" s="45">
        <v>-9285</v>
      </c>
    </row>
    <row r="24" spans="1:12" ht="15" customHeight="1" x14ac:dyDescent="0.2">
      <c r="B24" s="43" t="s">
        <v>118</v>
      </c>
      <c r="E24" s="44"/>
      <c r="F24" s="45">
        <v>5935732500</v>
      </c>
      <c r="H24" s="45">
        <v>5448685013</v>
      </c>
      <c r="I24" s="44"/>
      <c r="J24" s="45">
        <v>0</v>
      </c>
      <c r="L24" s="45">
        <v>0</v>
      </c>
    </row>
    <row r="25" spans="1:12" ht="15" customHeight="1" x14ac:dyDescent="0.2">
      <c r="B25" s="43" t="s">
        <v>119</v>
      </c>
      <c r="E25" s="44"/>
      <c r="F25" s="45">
        <v>-6412984532</v>
      </c>
      <c r="H25" s="45">
        <v>-7106704388</v>
      </c>
      <c r="I25" s="44"/>
      <c r="J25" s="45">
        <v>0</v>
      </c>
      <c r="L25" s="45">
        <v>0</v>
      </c>
    </row>
    <row r="26" spans="1:12" ht="15" customHeight="1" x14ac:dyDescent="0.2">
      <c r="B26" s="43" t="s">
        <v>30</v>
      </c>
      <c r="E26" s="44"/>
      <c r="F26" s="47">
        <v>163015782</v>
      </c>
      <c r="H26" s="47">
        <v>332947702</v>
      </c>
      <c r="I26" s="44"/>
      <c r="J26" s="47">
        <v>1026585</v>
      </c>
      <c r="L26" s="47">
        <v>748570</v>
      </c>
    </row>
    <row r="27" spans="1:12" ht="6" customHeight="1" x14ac:dyDescent="0.2">
      <c r="B27" s="43"/>
      <c r="E27" s="44"/>
      <c r="F27" s="45"/>
      <c r="H27" s="45"/>
      <c r="I27" s="44"/>
      <c r="J27" s="45"/>
      <c r="L27" s="45"/>
    </row>
    <row r="28" spans="1:12" ht="15" customHeight="1" x14ac:dyDescent="0.2">
      <c r="A28" s="43" t="s">
        <v>202</v>
      </c>
      <c r="E28" s="48"/>
      <c r="F28" s="47">
        <f>SUM(F12:F27)</f>
        <v>260189724</v>
      </c>
      <c r="H28" s="47">
        <f>SUM(H12:H27)</f>
        <v>223163280</v>
      </c>
      <c r="I28" s="48"/>
      <c r="J28" s="47">
        <f>SUM(J12:J27)</f>
        <v>873433460</v>
      </c>
      <c r="L28" s="47">
        <f>SUM(L12:L27)</f>
        <v>841229836</v>
      </c>
    </row>
    <row r="29" spans="1:12" ht="15" customHeight="1" x14ac:dyDescent="0.2">
      <c r="A29" s="43"/>
      <c r="E29" s="48"/>
      <c r="F29" s="45"/>
      <c r="H29" s="45"/>
      <c r="I29" s="48"/>
      <c r="J29" s="45"/>
      <c r="L29" s="45"/>
    </row>
    <row r="30" spans="1:12" ht="15" customHeight="1" x14ac:dyDescent="0.2">
      <c r="A30" s="49" t="s">
        <v>212</v>
      </c>
      <c r="E30" s="48"/>
      <c r="I30" s="48"/>
    </row>
    <row r="31" spans="1:12" ht="15" customHeight="1" x14ac:dyDescent="0.2">
      <c r="B31" s="50" t="s">
        <v>238</v>
      </c>
      <c r="C31" s="50"/>
      <c r="E31" s="48"/>
      <c r="I31" s="48"/>
    </row>
    <row r="32" spans="1:12" ht="15" customHeight="1" x14ac:dyDescent="0.2">
      <c r="B32" s="50"/>
      <c r="C32" s="43" t="s">
        <v>153</v>
      </c>
      <c r="E32" s="48"/>
      <c r="I32" s="48"/>
    </row>
    <row r="33" spans="1:12" ht="15" customHeight="1" x14ac:dyDescent="0.2">
      <c r="B33" s="50"/>
      <c r="C33" s="43" t="s">
        <v>154</v>
      </c>
      <c r="E33" s="48"/>
      <c r="F33" s="47">
        <v>782430</v>
      </c>
      <c r="H33" s="47">
        <v>602028</v>
      </c>
      <c r="I33" s="44"/>
      <c r="J33" s="47">
        <v>0</v>
      </c>
      <c r="L33" s="47">
        <v>0</v>
      </c>
    </row>
    <row r="34" spans="1:12" ht="6" customHeight="1" x14ac:dyDescent="0.2">
      <c r="B34" s="43"/>
      <c r="C34" s="43"/>
      <c r="E34" s="44"/>
      <c r="F34" s="45"/>
      <c r="H34" s="45"/>
      <c r="I34" s="44"/>
      <c r="J34" s="45"/>
      <c r="L34" s="45"/>
    </row>
    <row r="35" spans="1:12" ht="15" customHeight="1" x14ac:dyDescent="0.2">
      <c r="A35" s="26" t="s">
        <v>39</v>
      </c>
      <c r="B35" s="43"/>
      <c r="C35" s="43" t="s">
        <v>239</v>
      </c>
      <c r="E35" s="48"/>
      <c r="F35" s="47">
        <f>SUM(F33:F33)</f>
        <v>782430</v>
      </c>
      <c r="H35" s="47">
        <f>SUM(H33:H33)</f>
        <v>602028</v>
      </c>
      <c r="I35" s="48"/>
      <c r="J35" s="47">
        <f>SUM(J33:J33)</f>
        <v>0</v>
      </c>
      <c r="L35" s="47">
        <f>SUM(L33:L33)</f>
        <v>0</v>
      </c>
    </row>
    <row r="37" spans="1:12" ht="15" customHeight="1" x14ac:dyDescent="0.2">
      <c r="B37" s="50" t="s">
        <v>63</v>
      </c>
      <c r="C37" s="50"/>
    </row>
    <row r="38" spans="1:12" ht="15" customHeight="1" x14ac:dyDescent="0.2">
      <c r="C38" s="43" t="s">
        <v>77</v>
      </c>
      <c r="D38" s="43"/>
      <c r="E38" s="44"/>
      <c r="F38" s="45">
        <v>-30342280</v>
      </c>
      <c r="H38" s="45">
        <v>-124231301</v>
      </c>
      <c r="I38" s="44"/>
      <c r="J38" s="45">
        <v>-244000</v>
      </c>
      <c r="L38" s="45">
        <v>-41273</v>
      </c>
    </row>
    <row r="39" spans="1:12" ht="15" customHeight="1" x14ac:dyDescent="0.2">
      <c r="C39" s="43" t="s">
        <v>78</v>
      </c>
      <c r="D39" s="43"/>
      <c r="E39" s="44"/>
      <c r="F39" s="45">
        <v>-41782035</v>
      </c>
      <c r="H39" s="45">
        <v>-34725444</v>
      </c>
      <c r="I39" s="44"/>
      <c r="J39" s="45">
        <v>0</v>
      </c>
      <c r="L39" s="45">
        <v>-840806</v>
      </c>
    </row>
    <row r="40" spans="1:12" ht="15" customHeight="1" x14ac:dyDescent="0.2">
      <c r="C40" s="43" t="s">
        <v>231</v>
      </c>
      <c r="D40" s="46">
        <v>36</v>
      </c>
      <c r="E40" s="44"/>
      <c r="F40" s="47">
        <v>0</v>
      </c>
      <c r="H40" s="47">
        <v>0</v>
      </c>
      <c r="I40" s="44"/>
      <c r="J40" s="47">
        <v>-123500000</v>
      </c>
      <c r="L40" s="47">
        <v>-90000000</v>
      </c>
    </row>
    <row r="41" spans="1:12" ht="6" customHeight="1" x14ac:dyDescent="0.2">
      <c r="A41" s="43"/>
      <c r="B41" s="43"/>
      <c r="C41" s="43"/>
      <c r="E41" s="44"/>
      <c r="F41" s="45"/>
      <c r="H41" s="45"/>
      <c r="I41" s="44"/>
      <c r="J41" s="45"/>
      <c r="L41" s="45"/>
    </row>
    <row r="42" spans="1:12" ht="15" customHeight="1" x14ac:dyDescent="0.2">
      <c r="A42" s="43"/>
      <c r="B42" s="43"/>
      <c r="C42" s="43" t="s">
        <v>64</v>
      </c>
      <c r="F42" s="47">
        <v>-72124315</v>
      </c>
      <c r="H42" s="47">
        <v>-158956745</v>
      </c>
      <c r="J42" s="47">
        <v>-123744000</v>
      </c>
      <c r="L42" s="47">
        <v>-90882079</v>
      </c>
    </row>
    <row r="43" spans="1:12" ht="6" customHeight="1" x14ac:dyDescent="0.2"/>
    <row r="44" spans="1:12" ht="15" customHeight="1" x14ac:dyDescent="0.2">
      <c r="A44" s="43" t="s">
        <v>49</v>
      </c>
      <c r="F44" s="47">
        <v>-71341885</v>
      </c>
      <c r="H44" s="47">
        <v>-158354717</v>
      </c>
      <c r="J44" s="47">
        <v>-123744000</v>
      </c>
      <c r="L44" s="47">
        <v>-90882079</v>
      </c>
    </row>
    <row r="45" spans="1:12" ht="15" customHeight="1" x14ac:dyDescent="0.2">
      <c r="A45" s="43"/>
      <c r="F45" s="45"/>
      <c r="H45" s="45"/>
      <c r="J45" s="45"/>
      <c r="L45" s="45"/>
    </row>
    <row r="46" spans="1:12" ht="15" customHeight="1" x14ac:dyDescent="0.2">
      <c r="A46" s="43"/>
      <c r="F46" s="45"/>
      <c r="H46" s="45"/>
      <c r="J46" s="45"/>
      <c r="L46" s="45"/>
    </row>
    <row r="47" spans="1:12" ht="15" customHeight="1" x14ac:dyDescent="0.2">
      <c r="A47" s="43"/>
      <c r="F47" s="45"/>
      <c r="H47" s="45"/>
      <c r="J47" s="45"/>
      <c r="L47" s="45"/>
    </row>
    <row r="48" spans="1:12" ht="15" customHeight="1" x14ac:dyDescent="0.2">
      <c r="A48" s="43"/>
      <c r="F48" s="45"/>
      <c r="H48" s="45"/>
      <c r="J48" s="45"/>
      <c r="L48" s="45"/>
    </row>
    <row r="49" spans="1:12" ht="15" customHeight="1" x14ac:dyDescent="0.2">
      <c r="A49" s="43"/>
      <c r="F49" s="45"/>
      <c r="H49" s="45"/>
      <c r="J49" s="45"/>
      <c r="L49" s="45"/>
    </row>
    <row r="50" spans="1:12" ht="15" customHeight="1" x14ac:dyDescent="0.2">
      <c r="A50" s="43"/>
      <c r="F50" s="45"/>
      <c r="H50" s="45"/>
      <c r="J50" s="45"/>
      <c r="L50" s="45"/>
    </row>
    <row r="51" spans="1:12" ht="15" customHeight="1" x14ac:dyDescent="0.2">
      <c r="A51" s="43"/>
      <c r="F51" s="45"/>
      <c r="H51" s="45"/>
      <c r="J51" s="45"/>
      <c r="L51" s="45"/>
    </row>
    <row r="52" spans="1:12" ht="15" customHeight="1" x14ac:dyDescent="0.2">
      <c r="A52" s="43"/>
      <c r="F52" s="45"/>
      <c r="H52" s="45"/>
      <c r="J52" s="45"/>
      <c r="L52" s="45"/>
    </row>
    <row r="53" spans="1:12" ht="6" customHeight="1" x14ac:dyDescent="0.2">
      <c r="A53" s="43"/>
      <c r="F53" s="45"/>
      <c r="H53" s="45"/>
      <c r="J53" s="45"/>
      <c r="L53" s="45"/>
    </row>
    <row r="54" spans="1:12" s="64" customFormat="1" ht="20.100000000000001" customHeight="1" x14ac:dyDescent="0.2">
      <c r="A54" s="51" t="str">
        <f>'EQ 15-16'!A46</f>
        <v>The accompanying notes are an integral part of these financial statements.</v>
      </c>
      <c r="B54" s="51"/>
      <c r="C54" s="51"/>
      <c r="D54" s="51"/>
      <c r="E54" s="51"/>
      <c r="F54" s="72"/>
      <c r="G54" s="72"/>
      <c r="H54" s="72"/>
      <c r="I54" s="51"/>
      <c r="J54" s="72"/>
      <c r="K54" s="72"/>
      <c r="L54" s="72"/>
    </row>
    <row r="55" spans="1:12" s="64" customFormat="1" ht="15" customHeight="1" x14ac:dyDescent="0.2">
      <c r="A55" s="56" t="str">
        <f>+A1</f>
        <v>Dhipaya Group Holdings Public Company Limited</v>
      </c>
      <c r="B55" s="56"/>
      <c r="C55" s="56"/>
      <c r="F55" s="70"/>
      <c r="G55" s="70"/>
      <c r="H55" s="70"/>
      <c r="J55" s="70"/>
      <c r="K55" s="70"/>
      <c r="L55" s="70"/>
    </row>
    <row r="56" spans="1:12" s="64" customFormat="1" ht="15" customHeight="1" x14ac:dyDescent="0.2">
      <c r="A56" s="56" t="s">
        <v>224</v>
      </c>
      <c r="B56" s="56"/>
      <c r="C56" s="56"/>
      <c r="F56" s="70"/>
      <c r="G56" s="70"/>
      <c r="H56" s="70"/>
      <c r="J56" s="70"/>
      <c r="K56" s="70"/>
      <c r="L56" s="70"/>
    </row>
    <row r="57" spans="1:12" s="64" customFormat="1" ht="15" customHeight="1" x14ac:dyDescent="0.2">
      <c r="A57" s="59" t="str">
        <f>+A3</f>
        <v>For the year ended 31 December 2024</v>
      </c>
      <c r="B57" s="59"/>
      <c r="C57" s="59"/>
      <c r="D57" s="51"/>
      <c r="E57" s="51"/>
      <c r="F57" s="72"/>
      <c r="G57" s="72"/>
      <c r="H57" s="72"/>
      <c r="I57" s="51"/>
      <c r="J57" s="72"/>
      <c r="K57" s="72"/>
      <c r="L57" s="72"/>
    </row>
    <row r="58" spans="1:12" ht="15" customHeight="1" x14ac:dyDescent="0.2">
      <c r="A58" s="42"/>
      <c r="B58" s="42"/>
      <c r="C58" s="42"/>
    </row>
    <row r="60" spans="1:12" ht="15" customHeight="1" x14ac:dyDescent="0.2">
      <c r="A60" s="32"/>
      <c r="B60" s="33"/>
      <c r="C60" s="33"/>
      <c r="D60" s="34"/>
      <c r="F60" s="183" t="s">
        <v>120</v>
      </c>
      <c r="G60" s="183"/>
      <c r="H60" s="183"/>
      <c r="J60" s="183" t="s">
        <v>121</v>
      </c>
      <c r="K60" s="183"/>
      <c r="L60" s="183"/>
    </row>
    <row r="61" spans="1:12" ht="15" customHeight="1" x14ac:dyDescent="0.2">
      <c r="A61" s="32"/>
      <c r="B61" s="33"/>
      <c r="C61" s="33"/>
      <c r="D61" s="34"/>
      <c r="F61" s="182" t="s">
        <v>128</v>
      </c>
      <c r="G61" s="182"/>
      <c r="H61" s="182"/>
      <c r="J61" s="182" t="s">
        <v>128</v>
      </c>
      <c r="K61" s="182"/>
      <c r="L61" s="182"/>
    </row>
    <row r="62" spans="1:12" ht="15" customHeight="1" x14ac:dyDescent="0.2">
      <c r="D62" s="34"/>
      <c r="F62" s="35" t="s">
        <v>207</v>
      </c>
      <c r="G62" s="36"/>
      <c r="H62" s="35" t="s">
        <v>178</v>
      </c>
      <c r="J62" s="35" t="s">
        <v>207</v>
      </c>
      <c r="K62" s="36"/>
      <c r="L62" s="35" t="s">
        <v>178</v>
      </c>
    </row>
    <row r="63" spans="1:12" ht="15" customHeight="1" x14ac:dyDescent="0.2">
      <c r="D63" s="37" t="s">
        <v>1</v>
      </c>
      <c r="F63" s="38" t="s">
        <v>0</v>
      </c>
      <c r="H63" s="38" t="s">
        <v>0</v>
      </c>
      <c r="J63" s="38" t="s">
        <v>0</v>
      </c>
      <c r="L63" s="38" t="s">
        <v>0</v>
      </c>
    </row>
    <row r="64" spans="1:12" ht="6" customHeight="1" x14ac:dyDescent="0.2">
      <c r="D64" s="40"/>
      <c r="F64" s="41"/>
      <c r="H64" s="41"/>
      <c r="J64" s="41"/>
      <c r="L64" s="41"/>
    </row>
    <row r="65" spans="1:12" ht="15" customHeight="1" x14ac:dyDescent="0.2">
      <c r="A65" s="49" t="s">
        <v>213</v>
      </c>
    </row>
    <row r="66" spans="1:12" ht="15" customHeight="1" x14ac:dyDescent="0.2">
      <c r="A66" s="49"/>
      <c r="B66" s="26" t="s">
        <v>130</v>
      </c>
      <c r="D66" s="46"/>
      <c r="F66" s="39">
        <v>34700000</v>
      </c>
      <c r="H66" s="39">
        <v>20000000</v>
      </c>
      <c r="J66" s="45">
        <v>0</v>
      </c>
      <c r="L66" s="45">
        <v>0</v>
      </c>
    </row>
    <row r="67" spans="1:12" ht="15" customHeight="1" x14ac:dyDescent="0.2">
      <c r="A67" s="49"/>
      <c r="B67" s="26" t="s">
        <v>232</v>
      </c>
      <c r="D67" s="46"/>
      <c r="F67" s="39">
        <v>0</v>
      </c>
      <c r="H67" s="39">
        <v>0</v>
      </c>
      <c r="J67" s="45">
        <v>0</v>
      </c>
      <c r="L67" s="39">
        <v>16000000</v>
      </c>
    </row>
    <row r="68" spans="1:12" ht="15" customHeight="1" x14ac:dyDescent="0.2">
      <c r="A68" s="49"/>
      <c r="B68" s="26" t="s">
        <v>233</v>
      </c>
      <c r="D68" s="46"/>
      <c r="F68" s="39">
        <v>0</v>
      </c>
      <c r="H68" s="39">
        <v>0</v>
      </c>
      <c r="J68" s="45">
        <v>0</v>
      </c>
      <c r="L68" s="39">
        <v>-16000000</v>
      </c>
    </row>
    <row r="69" spans="1:12" ht="15" customHeight="1" x14ac:dyDescent="0.2">
      <c r="A69" s="49"/>
      <c r="B69" s="26" t="s">
        <v>185</v>
      </c>
      <c r="D69" s="46"/>
      <c r="F69" s="39">
        <v>0</v>
      </c>
      <c r="H69" s="39">
        <v>380000000</v>
      </c>
      <c r="J69" s="45">
        <v>0</v>
      </c>
      <c r="L69" s="39">
        <v>380000000</v>
      </c>
    </row>
    <row r="70" spans="1:12" ht="15" customHeight="1" x14ac:dyDescent="0.2">
      <c r="A70" s="49"/>
      <c r="B70" s="26" t="s">
        <v>186</v>
      </c>
      <c r="D70" s="46"/>
      <c r="F70" s="39">
        <v>0</v>
      </c>
      <c r="H70" s="39">
        <v>-620000000</v>
      </c>
      <c r="J70" s="45">
        <v>0</v>
      </c>
      <c r="L70" s="39">
        <v>-620000000</v>
      </c>
    </row>
    <row r="71" spans="1:12" ht="15" customHeight="1" x14ac:dyDescent="0.2">
      <c r="A71" s="49"/>
      <c r="B71" s="26" t="s">
        <v>234</v>
      </c>
      <c r="D71" s="46"/>
      <c r="F71" s="39">
        <v>0</v>
      </c>
      <c r="H71" s="39">
        <v>385000000</v>
      </c>
      <c r="J71" s="45">
        <v>0</v>
      </c>
      <c r="L71" s="39">
        <v>385000000</v>
      </c>
    </row>
    <row r="72" spans="1:12" ht="15" customHeight="1" x14ac:dyDescent="0.2">
      <c r="A72" s="49"/>
      <c r="B72" s="26" t="s">
        <v>235</v>
      </c>
      <c r="D72" s="46"/>
      <c r="F72" s="39">
        <v>0</v>
      </c>
      <c r="H72" s="39">
        <v>-917000000</v>
      </c>
      <c r="J72" s="45">
        <v>0</v>
      </c>
      <c r="L72" s="39">
        <v>-917000000</v>
      </c>
    </row>
    <row r="73" spans="1:12" ht="15" customHeight="1" x14ac:dyDescent="0.2">
      <c r="A73" s="49"/>
      <c r="B73" s="26" t="s">
        <v>187</v>
      </c>
      <c r="D73" s="46">
        <v>23</v>
      </c>
      <c r="F73" s="39">
        <v>0</v>
      </c>
      <c r="H73" s="39">
        <v>1000000000</v>
      </c>
      <c r="J73" s="45">
        <v>0</v>
      </c>
      <c r="L73" s="39">
        <v>1000000000</v>
      </c>
    </row>
    <row r="74" spans="1:12" ht="15" customHeight="1" x14ac:dyDescent="0.2">
      <c r="A74" s="49"/>
      <c r="B74" s="26" t="s">
        <v>188</v>
      </c>
      <c r="D74" s="46"/>
      <c r="F74" s="39">
        <v>0</v>
      </c>
      <c r="H74" s="39">
        <v>-2042536</v>
      </c>
      <c r="J74" s="45">
        <v>0</v>
      </c>
      <c r="L74" s="39">
        <v>-2042536</v>
      </c>
    </row>
    <row r="75" spans="1:12" ht="15" customHeight="1" x14ac:dyDescent="0.2">
      <c r="A75" s="49"/>
      <c r="B75" s="26" t="s">
        <v>168</v>
      </c>
      <c r="D75" s="46"/>
      <c r="F75" s="39">
        <v>-34494247</v>
      </c>
      <c r="H75" s="39">
        <v>-13069599</v>
      </c>
      <c r="J75" s="39">
        <v>-34494247</v>
      </c>
      <c r="L75" s="39">
        <v>-13069599</v>
      </c>
    </row>
    <row r="76" spans="1:12" ht="15" customHeight="1" x14ac:dyDescent="0.2">
      <c r="B76" s="43" t="s">
        <v>115</v>
      </c>
      <c r="F76" s="39">
        <v>-46245048</v>
      </c>
      <c r="H76" s="39">
        <v>-42635885</v>
      </c>
      <c r="J76" s="45">
        <v>-4620957</v>
      </c>
      <c r="L76" s="45">
        <v>-513600</v>
      </c>
    </row>
    <row r="77" spans="1:12" ht="15" customHeight="1" x14ac:dyDescent="0.2">
      <c r="B77" s="43" t="s">
        <v>38</v>
      </c>
      <c r="D77" s="46">
        <v>29</v>
      </c>
      <c r="E77" s="44"/>
      <c r="F77" s="53">
        <v>-969396120</v>
      </c>
      <c r="H77" s="53">
        <v>-758295142</v>
      </c>
      <c r="I77" s="44"/>
      <c r="J77" s="47">
        <v>-950866608</v>
      </c>
      <c r="L77" s="47">
        <v>-742853645</v>
      </c>
    </row>
    <row r="78" spans="1:12" ht="6" customHeight="1" x14ac:dyDescent="0.2">
      <c r="D78" s="54"/>
      <c r="E78" s="44"/>
      <c r="F78" s="45"/>
      <c r="H78" s="45"/>
      <c r="I78" s="44"/>
      <c r="J78" s="45"/>
      <c r="L78" s="45"/>
    </row>
    <row r="79" spans="1:12" ht="15" customHeight="1" x14ac:dyDescent="0.2">
      <c r="A79" s="26" t="s">
        <v>194</v>
      </c>
      <c r="D79" s="54"/>
      <c r="E79" s="44"/>
      <c r="F79" s="47">
        <f>SUM(F66:F78)</f>
        <v>-1015435415</v>
      </c>
      <c r="H79" s="47">
        <f>SUM(H66:H78)</f>
        <v>-568043162</v>
      </c>
      <c r="I79" s="44"/>
      <c r="J79" s="47">
        <f>SUM(J66:J77)</f>
        <v>-989981812</v>
      </c>
      <c r="L79" s="47">
        <f>SUM(L66:L77)</f>
        <v>-530479380</v>
      </c>
    </row>
    <row r="80" spans="1:12" ht="15" customHeight="1" x14ac:dyDescent="0.2">
      <c r="D80" s="54"/>
      <c r="E80" s="44"/>
      <c r="F80" s="45"/>
      <c r="H80" s="45"/>
      <c r="I80" s="44"/>
      <c r="J80" s="45"/>
      <c r="L80" s="45"/>
    </row>
    <row r="81" spans="1:12" ht="15" customHeight="1" x14ac:dyDescent="0.2">
      <c r="A81" s="42" t="s">
        <v>144</v>
      </c>
      <c r="D81" s="54"/>
      <c r="E81" s="44"/>
      <c r="F81" s="45"/>
      <c r="H81" s="45"/>
      <c r="I81" s="44"/>
      <c r="J81" s="45"/>
      <c r="L81" s="45"/>
    </row>
    <row r="82" spans="1:12" ht="15" customHeight="1" x14ac:dyDescent="0.2">
      <c r="B82" s="49" t="s">
        <v>176</v>
      </c>
      <c r="D82" s="54"/>
      <c r="E82" s="44"/>
      <c r="F82" s="45">
        <f>F79+F42+F35+F28</f>
        <v>-826587576</v>
      </c>
      <c r="G82" s="1"/>
      <c r="H82" s="45">
        <f>H79+H42+H35+H28</f>
        <v>-503234599</v>
      </c>
      <c r="I82" s="44"/>
      <c r="J82" s="45">
        <f>J79+J42+J35+J28</f>
        <v>-240292352</v>
      </c>
      <c r="K82" s="1"/>
      <c r="L82" s="45">
        <f>L79+L42+L35+L28</f>
        <v>219868377</v>
      </c>
    </row>
    <row r="83" spans="1:12" ht="15" customHeight="1" x14ac:dyDescent="0.2">
      <c r="A83" s="26" t="s">
        <v>3</v>
      </c>
      <c r="B83" s="49"/>
      <c r="D83" s="54"/>
      <c r="E83" s="44"/>
      <c r="F83" s="45"/>
      <c r="G83" s="1"/>
      <c r="H83" s="45"/>
      <c r="I83" s="44"/>
      <c r="J83" s="45"/>
      <c r="K83" s="1"/>
      <c r="L83" s="45"/>
    </row>
    <row r="84" spans="1:12" ht="15" customHeight="1" x14ac:dyDescent="0.2">
      <c r="B84" s="43" t="s">
        <v>222</v>
      </c>
      <c r="D84" s="54"/>
      <c r="E84" s="44"/>
      <c r="F84" s="47">
        <v>2607629149</v>
      </c>
      <c r="H84" s="47">
        <v>3110863748</v>
      </c>
      <c r="I84" s="44"/>
      <c r="J84" s="47">
        <v>291171065</v>
      </c>
      <c r="L84" s="47">
        <v>71302688</v>
      </c>
    </row>
    <row r="85" spans="1:12" ht="6" customHeight="1" x14ac:dyDescent="0.2">
      <c r="B85" s="42"/>
      <c r="D85" s="54"/>
      <c r="E85" s="44"/>
      <c r="F85" s="45"/>
      <c r="H85" s="45"/>
      <c r="I85" s="44"/>
      <c r="J85" s="45"/>
      <c r="L85" s="45"/>
    </row>
    <row r="86" spans="1:12" ht="15" customHeight="1" x14ac:dyDescent="0.2">
      <c r="A86" s="49" t="s">
        <v>145</v>
      </c>
      <c r="B86" s="42"/>
      <c r="D86" s="54"/>
      <c r="E86" s="44"/>
      <c r="F86" s="45"/>
      <c r="H86" s="45"/>
      <c r="I86" s="44"/>
      <c r="J86" s="45"/>
      <c r="L86" s="45"/>
    </row>
    <row r="87" spans="1:12" ht="15" customHeight="1" thickBot="1" x14ac:dyDescent="0.25">
      <c r="B87" s="42" t="s">
        <v>221</v>
      </c>
      <c r="D87" s="54"/>
      <c r="E87" s="44"/>
      <c r="F87" s="55">
        <f>SUM(F82:F84)</f>
        <v>1781041573</v>
      </c>
      <c r="H87" s="55">
        <f>SUM(H82:H84)</f>
        <v>2607629149</v>
      </c>
      <c r="I87" s="44"/>
      <c r="J87" s="55">
        <f>SUM(J82:J84)</f>
        <v>50878713</v>
      </c>
      <c r="L87" s="55">
        <f>SUM(L82:L84)</f>
        <v>291171065</v>
      </c>
    </row>
    <row r="88" spans="1:12" ht="15" customHeight="1" thickTop="1" x14ac:dyDescent="0.2">
      <c r="A88" s="49"/>
      <c r="B88" s="42"/>
      <c r="D88" s="54"/>
      <c r="E88" s="44"/>
      <c r="F88" s="45"/>
      <c r="H88" s="45"/>
      <c r="I88" s="44"/>
      <c r="J88" s="45"/>
      <c r="L88" s="45"/>
    </row>
    <row r="90" spans="1:12" ht="15" customHeight="1" x14ac:dyDescent="0.2">
      <c r="A90" s="42" t="s">
        <v>87</v>
      </c>
    </row>
    <row r="91" spans="1:12" ht="6" customHeight="1" x14ac:dyDescent="0.2">
      <c r="A91" s="42"/>
    </row>
    <row r="92" spans="1:12" ht="15" customHeight="1" x14ac:dyDescent="0.2">
      <c r="A92" s="26" t="s">
        <v>146</v>
      </c>
    </row>
    <row r="93" spans="1:12" ht="15" customHeight="1" x14ac:dyDescent="0.2">
      <c r="A93" s="26" t="s">
        <v>147</v>
      </c>
      <c r="B93" s="26" t="s">
        <v>148</v>
      </c>
      <c r="F93" s="39">
        <v>6787960</v>
      </c>
      <c r="H93" s="39">
        <v>18776797</v>
      </c>
      <c r="J93" s="39">
        <v>0</v>
      </c>
      <c r="L93" s="39">
        <v>0</v>
      </c>
    </row>
    <row r="94" spans="1:12" ht="15" customHeight="1" x14ac:dyDescent="0.2">
      <c r="A94" s="26" t="s">
        <v>88</v>
      </c>
      <c r="F94" s="39">
        <v>200160</v>
      </c>
      <c r="H94" s="39">
        <v>892035</v>
      </c>
      <c r="J94" s="39">
        <v>0</v>
      </c>
      <c r="L94" s="39">
        <v>0</v>
      </c>
    </row>
    <row r="95" spans="1:12" ht="15" customHeight="1" x14ac:dyDescent="0.2">
      <c r="A95" s="26" t="s">
        <v>117</v>
      </c>
      <c r="D95" s="46">
        <v>17</v>
      </c>
      <c r="F95" s="39">
        <v>74007800</v>
      </c>
      <c r="H95" s="39">
        <v>46942319</v>
      </c>
      <c r="J95" s="39">
        <v>23816217</v>
      </c>
      <c r="L95" s="39">
        <v>2999958</v>
      </c>
    </row>
    <row r="96" spans="1:12" ht="15" customHeight="1" x14ac:dyDescent="0.2">
      <c r="A96" s="26" t="s">
        <v>190</v>
      </c>
      <c r="D96" s="46">
        <v>16</v>
      </c>
      <c r="F96" s="39">
        <v>0</v>
      </c>
      <c r="H96" s="39">
        <v>3673969</v>
      </c>
      <c r="J96" s="39">
        <v>0</v>
      </c>
      <c r="L96" s="39">
        <v>0</v>
      </c>
    </row>
    <row r="97" spans="1:12" ht="15" customHeight="1" x14ac:dyDescent="0.2">
      <c r="A97" s="26" t="s">
        <v>189</v>
      </c>
      <c r="D97" s="46">
        <v>17</v>
      </c>
      <c r="F97" s="39">
        <v>0</v>
      </c>
      <c r="H97" s="39">
        <v>3598507</v>
      </c>
      <c r="J97" s="39">
        <v>0</v>
      </c>
      <c r="L97" s="39">
        <v>0</v>
      </c>
    </row>
    <row r="98" spans="1:12" ht="15" customHeight="1" x14ac:dyDescent="0.2">
      <c r="A98" s="26" t="s">
        <v>104</v>
      </c>
    </row>
    <row r="99" spans="1:12" ht="15" customHeight="1" x14ac:dyDescent="0.2">
      <c r="B99" s="26" t="s">
        <v>149</v>
      </c>
    </row>
    <row r="100" spans="1:12" ht="15" customHeight="1" x14ac:dyDescent="0.2">
      <c r="B100" s="26" t="s">
        <v>150</v>
      </c>
    </row>
    <row r="101" spans="1:12" ht="15" customHeight="1" x14ac:dyDescent="0.2">
      <c r="B101" s="26" t="s">
        <v>151</v>
      </c>
    </row>
    <row r="102" spans="1:12" ht="15" customHeight="1" x14ac:dyDescent="0.2">
      <c r="B102" s="26" t="s">
        <v>152</v>
      </c>
      <c r="F102" s="39">
        <v>0</v>
      </c>
      <c r="H102" s="39">
        <v>401680515</v>
      </c>
      <c r="J102" s="39">
        <v>0</v>
      </c>
      <c r="L102" s="39">
        <v>0</v>
      </c>
    </row>
    <row r="106" spans="1:12" ht="14.25" customHeight="1" x14ac:dyDescent="0.2"/>
    <row r="107" spans="1:12" ht="20.100000000000001" customHeight="1" x14ac:dyDescent="0.2">
      <c r="A107" s="51" t="str">
        <f>'EQ 15-16'!A46</f>
        <v>The accompanying notes are an integral part of these financial statements.</v>
      </c>
      <c r="B107" s="52"/>
      <c r="C107" s="52"/>
      <c r="D107" s="52"/>
      <c r="E107" s="52"/>
      <c r="F107" s="2"/>
      <c r="G107" s="2"/>
      <c r="H107" s="2"/>
      <c r="I107" s="52"/>
      <c r="J107" s="2"/>
      <c r="K107" s="2"/>
      <c r="L107" s="2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firstPageNumber="18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  <ignoredErrors>
    <ignoredError sqref="G8 I8 K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5" ma:contentTypeDescription="สร้างเอกสารใหม่" ma:contentTypeScope="" ma:versionID="050d7eec61bcd207e6d89e385b2f2385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125d19caf6568d46d0a77329b4812853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bf0166-6ab9-4d31-bb86-8cd35e2d772a" xsi:nil="true"/>
    <lcf76f155ced4ddcb4097134ff3c332f xmlns="62f6402d-d83c-4e93-a1fe-7acb564e4d4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4939AB-4184-42F7-B13F-B4E134F2BC67}"/>
</file>

<file path=customXml/itemProps2.xml><?xml version="1.0" encoding="utf-8"?>
<ds:datastoreItem xmlns:ds="http://schemas.openxmlformats.org/officeDocument/2006/customXml" ds:itemID="{053D0D6D-DA82-439A-AB2F-31AB3EF48515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5e7f796-a762-4818-bb6c-7d2552fefad0"/>
    <ds:schemaRef ds:uri="http://purl.org/dc/dcmitype/"/>
    <ds:schemaRef ds:uri="http://schemas.openxmlformats.org/package/2006/metadata/core-properties"/>
    <ds:schemaRef ds:uri="143fe5c9-70ff-4ee8-baa6-fb2c532e0aaf"/>
    <ds:schemaRef ds:uri="http://schemas.microsoft.com/office/2006/metadata/properties"/>
    <ds:schemaRef ds:uri="57bf0166-6ab9-4d31-bb86-8cd35e2d772a"/>
    <ds:schemaRef ds:uri="62f6402d-d83c-4e93-a1fe-7acb564e4d46"/>
  </ds:schemaRefs>
</ds:datastoreItem>
</file>

<file path=customXml/itemProps3.xml><?xml version="1.0" encoding="utf-8"?>
<ds:datastoreItem xmlns:ds="http://schemas.openxmlformats.org/officeDocument/2006/customXml" ds:itemID="{F7A5E096-51FB-4249-8D9A-BA3278D9E4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9-11</vt:lpstr>
      <vt:lpstr>PL 12-14</vt:lpstr>
      <vt:lpstr>EQ 15-16</vt:lpstr>
      <vt:lpstr>EQ 17</vt:lpstr>
      <vt:lpstr>CF 18-19</vt:lpstr>
      <vt:lpstr>'BS 9-11'!Print_Area</vt:lpstr>
      <vt:lpstr>'CF 18-19'!Print_Area</vt:lpstr>
      <vt:lpstr>'EQ 17'!Print_Area</vt:lpstr>
      <vt:lpstr>'PL 12-14'!Print_Area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Praphensri Puttaluck (TH)</cp:lastModifiedBy>
  <cp:lastPrinted>2025-02-25T04:15:32Z</cp:lastPrinted>
  <dcterms:created xsi:type="dcterms:W3CDTF">2009-02-23T10:22:48Z</dcterms:created>
  <dcterms:modified xsi:type="dcterms:W3CDTF">2025-02-25T04:15:42Z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2023-01-24T04:15:57Z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3e449cd4-5528-4e1c-9eba-848b7499615a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