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4\Ye12'24\"/>
    </mc:Choice>
  </mc:AlternateContent>
  <xr:revisionPtr revIDLastSave="0" documentId="13_ncr:1_{717EFBFC-DA20-46C8-8BAE-489E08C7406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1" r:id="rId1"/>
    <sheet name="PL" sheetId="5" r:id="rId2"/>
    <sheet name="Statement of changes" sheetId="4" r:id="rId3"/>
    <sheet name="CF" sheetId="6" r:id="rId4"/>
  </sheets>
  <definedNames>
    <definedName name="_xlnm.Print_Area" localSheetId="3">CF!$A$1:$H$74</definedName>
    <definedName name="_xlnm.Print_Area" localSheetId="1">PL!$A$1:$H$38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8" i="6" l="1"/>
  <c r="G52" i="6"/>
  <c r="G33" i="5"/>
  <c r="G34" i="5" s="1"/>
  <c r="G15" i="5"/>
  <c r="G16" i="5" s="1"/>
  <c r="G18" i="5" s="1"/>
  <c r="G20" i="5" s="1"/>
  <c r="G10" i="5"/>
  <c r="G44" i="1"/>
  <c r="G45" i="1" s="1"/>
  <c r="G37" i="1"/>
  <c r="G21" i="1"/>
  <c r="G12" i="1"/>
  <c r="N20" i="4"/>
  <c r="L20" i="4"/>
  <c r="E64" i="1"/>
  <c r="E44" i="1"/>
  <c r="G22" i="1" l="1"/>
  <c r="G35" i="5"/>
  <c r="N25" i="4"/>
  <c r="P25" i="4" s="1"/>
  <c r="P23" i="4"/>
  <c r="P22" i="4"/>
  <c r="P12" i="4"/>
  <c r="P10" i="4" l="1"/>
  <c r="P15" i="4"/>
  <c r="P13" i="4"/>
  <c r="P8" i="4"/>
  <c r="E15" i="5"/>
  <c r="E33" i="5" l="1"/>
  <c r="E34" i="5" l="1"/>
  <c r="P20" i="4"/>
  <c r="E52" i="6"/>
  <c r="L9" i="4" l="1"/>
  <c r="P9" i="4" s="1"/>
  <c r="N11" i="4" l="1"/>
  <c r="N16" i="4" s="1"/>
  <c r="E58" i="6"/>
  <c r="N18" i="4" l="1"/>
  <c r="N27" i="4"/>
  <c r="N21" i="4"/>
  <c r="N26" i="4" s="1"/>
  <c r="J21" i="4"/>
  <c r="H21" i="4"/>
  <c r="F21" i="4"/>
  <c r="L11" i="4"/>
  <c r="J11" i="4"/>
  <c r="H11" i="4"/>
  <c r="F11" i="4"/>
  <c r="F16" i="4" l="1"/>
  <c r="F18" i="4" s="1"/>
  <c r="H16" i="4"/>
  <c r="H18" i="4" s="1"/>
  <c r="H26" i="4" s="1"/>
  <c r="J16" i="4"/>
  <c r="J18" i="4" s="1"/>
  <c r="J26" i="4" s="1"/>
  <c r="L16" i="4"/>
  <c r="L18" i="4" s="1"/>
  <c r="F26" i="4"/>
  <c r="E10" i="5"/>
  <c r="E37" i="1"/>
  <c r="E16" i="5" l="1"/>
  <c r="E18" i="5" s="1"/>
  <c r="E20" i="5" l="1"/>
  <c r="E7" i="6"/>
  <c r="E23" i="6" s="1"/>
  <c r="E34" i="6" s="1"/>
  <c r="E37" i="6" s="1"/>
  <c r="E59" i="6" s="1"/>
  <c r="E61" i="6" s="1"/>
  <c r="E62" i="6" s="1"/>
  <c r="G7" i="6"/>
  <c r="G23" i="6" s="1"/>
  <c r="G34" i="6" s="1"/>
  <c r="G37" i="6" s="1"/>
  <c r="G59" i="6" s="1"/>
  <c r="G61" i="6" s="1"/>
  <c r="E45" i="1"/>
  <c r="E21" i="1"/>
  <c r="E12" i="1"/>
  <c r="L19" i="4" l="1"/>
  <c r="P19" i="4" s="1"/>
  <c r="E35" i="5"/>
  <c r="G62" i="6"/>
  <c r="E22" i="1"/>
  <c r="E65" i="1"/>
  <c r="L21" i="4" l="1"/>
  <c r="L26" i="4" s="1"/>
  <c r="L28" i="4" s="1"/>
  <c r="E66" i="1"/>
  <c r="J27" i="4" l="1"/>
  <c r="H27" i="4"/>
  <c r="F27" i="4"/>
  <c r="G64" i="1"/>
  <c r="N28" i="4" l="1"/>
  <c r="F28" i="4" l="1"/>
  <c r="L27" i="4"/>
  <c r="P11" i="4"/>
  <c r="P16" i="4" s="1"/>
  <c r="P18" i="4" s="1"/>
  <c r="G65" i="1" l="1"/>
  <c r="P21" i="4" l="1"/>
  <c r="P26" i="4" s="1"/>
  <c r="G66" i="1"/>
  <c r="P27" i="4" l="1"/>
  <c r="J28" i="4" l="1"/>
  <c r="H28" i="4"/>
  <c r="P28" i="4" l="1"/>
</calcChain>
</file>

<file path=xl/sharedStrings.xml><?xml version="1.0" encoding="utf-8"?>
<sst xmlns="http://schemas.openxmlformats.org/spreadsheetml/2006/main" count="218" uniqueCount="163">
  <si>
    <t>Statement of financial position</t>
  </si>
  <si>
    <t>Note</t>
  </si>
  <si>
    <t>(Unit: Baht)</t>
  </si>
  <si>
    <t>Assets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</si>
  <si>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</si>
  <si>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</si>
  <si>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</si>
  <si>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</si>
  <si>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</si>
  <si>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</si>
  <si>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Restricted bank deposits</t>
  </si>
  <si>
    <t>Intangible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</si>
  <si>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</si>
  <si>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</si>
  <si>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</si>
  <si>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</si>
  <si>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</si>
  <si>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</si>
  <si>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</si>
  <si>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</si>
  <si>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</si>
  <si>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</si>
  <si>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</si>
  <si>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</si>
  <si>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</si>
  <si>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</si>
  <si>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</si>
  <si>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</si>
  <si>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</si>
  <si>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</si>
  <si>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</si>
  <si>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</si>
  <si>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</si>
  <si>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</si>
  <si>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</si>
  <si>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</si>
  <si>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</si>
  <si>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</si>
  <si>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</si>
  <si>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Administrative expenses</t>
  </si>
  <si>
    <t>Total expenses</t>
  </si>
  <si>
    <t>Finance cost</t>
  </si>
  <si>
    <t>Statement of changes in shareholders' equity</t>
  </si>
  <si>
    <t>Issued and</t>
  </si>
  <si>
    <t>share capital</t>
  </si>
  <si>
    <t>Unappropriated</t>
  </si>
  <si>
    <t>Total</t>
  </si>
  <si>
    <t xml:space="preserve">Cost of sales </t>
  </si>
  <si>
    <t>Other current assets</t>
  </si>
  <si>
    <t>Other non-current assets</t>
  </si>
  <si>
    <t xml:space="preserve">   Appropriated - statutory reserve</t>
  </si>
  <si>
    <t>Other non-current liabilities</t>
  </si>
  <si>
    <t>Share premium</t>
  </si>
  <si>
    <t xml:space="preserve">   Issued and fully paid</t>
  </si>
  <si>
    <t>Profit before finance cost and income tax expense</t>
  </si>
  <si>
    <t>Profit before income tax expense</t>
  </si>
  <si>
    <t>Income tax expense</t>
  </si>
  <si>
    <t>fully paid</t>
  </si>
  <si>
    <t>Dividends paid</t>
  </si>
  <si>
    <t>Property, buildings and equipment</t>
  </si>
  <si>
    <t>Selling and distribution expenses</t>
  </si>
  <si>
    <t>Other components of shareholders' equity</t>
  </si>
  <si>
    <t>Profit or loss:</t>
  </si>
  <si>
    <t>Profit for the year</t>
  </si>
  <si>
    <t>Other comprehensive income for the year</t>
  </si>
  <si>
    <t>Total comprehensive income for the year</t>
  </si>
  <si>
    <t>Other comprehensive income:</t>
  </si>
  <si>
    <t xml:space="preserve">Other comprehensive income not to be reclassified </t>
  </si>
  <si>
    <t xml:space="preserve">     to profit or loss in subsequent periods</t>
  </si>
  <si>
    <t>Statement of comprehensive income</t>
  </si>
  <si>
    <t>Basic earnings per share</t>
  </si>
  <si>
    <t xml:space="preserve">     or loss in subsequent periods - net of income tax</t>
  </si>
  <si>
    <t xml:space="preserve">Other comprehensive income not to be reclassified to profit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</si>
  <si>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</si>
  <si>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</si>
  <si>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</si>
  <si>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</si>
  <si>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</si>
  <si>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</si>
  <si>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</si>
  <si>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</si>
  <si>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</si>
  <si>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</si>
  <si>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</si>
  <si>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</si>
  <si>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</si>
  <si>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</si>
  <si>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</si>
  <si>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</si>
  <si>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</si>
  <si>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</si>
  <si>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 xml:space="preserve">   Gain on sales of equipment</t>
  </si>
  <si>
    <t>Cash flows from investing activities</t>
  </si>
  <si>
    <t>Cash flows from financing activities</t>
  </si>
  <si>
    <t>Cash and cash equivalents at beginning of year</t>
  </si>
  <si>
    <t>Cash and cash equivalents at end of year</t>
  </si>
  <si>
    <t>Cash paid for purchases of intangible assets</t>
  </si>
  <si>
    <t>Cash received from sales of equipment</t>
  </si>
  <si>
    <t xml:space="preserve">   Dividend income</t>
  </si>
  <si>
    <t>Supplemental cash flows information</t>
  </si>
  <si>
    <t xml:space="preserve">   Cash paid for long-term employee benefits</t>
  </si>
  <si>
    <t>Cash flow statement (continued)</t>
  </si>
  <si>
    <t xml:space="preserve">   Loss on writen-off of equipment</t>
  </si>
  <si>
    <t xml:space="preserve">   Other non-current assets</t>
  </si>
  <si>
    <t>Net cash flows from operating activities</t>
  </si>
  <si>
    <t>Net cash flows used in investing activities</t>
  </si>
  <si>
    <t>Appropriated to statutory reserve</t>
  </si>
  <si>
    <t>Non-cash transactions:</t>
  </si>
  <si>
    <t>Other non-current financial assets</t>
  </si>
  <si>
    <t>Right-of-use assets</t>
  </si>
  <si>
    <t>shareholders' equity</t>
  </si>
  <si>
    <t>Cash received from disposal of other non-current financial assets</t>
  </si>
  <si>
    <t>Dividends from other non-current financial assets</t>
  </si>
  <si>
    <t>Cash paid for purchases of other non-current financial assets</t>
  </si>
  <si>
    <t>Current portion of lease liabilities</t>
  </si>
  <si>
    <t>Lease liabilities, net of current portion</t>
  </si>
  <si>
    <t>Repayments of lease liabilities</t>
  </si>
  <si>
    <t xml:space="preserve">   Transfers of inventories to equipment</t>
  </si>
  <si>
    <t xml:space="preserve">   Reduce cost of inventories to net realisable value</t>
  </si>
  <si>
    <t>Sun Vending Technology Public Company Limited</t>
  </si>
  <si>
    <t>Deferred tax liabilities</t>
  </si>
  <si>
    <t>Statutory reserve</t>
  </si>
  <si>
    <t>Fair value reserve</t>
  </si>
  <si>
    <t xml:space="preserve">Other component of </t>
  </si>
  <si>
    <t>Cash paid for purchases of buildings and equipment</t>
  </si>
  <si>
    <t xml:space="preserve">      700,000,000 ordinary shares of Baht 1 each </t>
  </si>
  <si>
    <t xml:space="preserve">   Gain on lease modification and cancellation</t>
  </si>
  <si>
    <t>6, 14</t>
  </si>
  <si>
    <t>Profit before income tax</t>
  </si>
  <si>
    <t>Net cash flows from (used in) financing activities</t>
  </si>
  <si>
    <t xml:space="preserve">   Transfers of inventories to intangible assets</t>
  </si>
  <si>
    <t xml:space="preserve">   Transfers of equipment to inventories</t>
  </si>
  <si>
    <t xml:space="preserve">   Long-term employee benefits expense</t>
  </si>
  <si>
    <t xml:space="preserve">   Unrealised gain on exchange</t>
  </si>
  <si>
    <t xml:space="preserve">Dividends paid </t>
  </si>
  <si>
    <t>6, 8</t>
  </si>
  <si>
    <t xml:space="preserve">   at fair value through other comprehensive income</t>
  </si>
  <si>
    <t>2023</t>
  </si>
  <si>
    <t>Balance as at 1 January 2023</t>
  </si>
  <si>
    <t>Balance as at 31 December 2023</t>
  </si>
  <si>
    <t>Current portion of long-term loan</t>
  </si>
  <si>
    <t>Long-term loan, net of current portion</t>
  </si>
  <si>
    <t xml:space="preserve">   Actuarial loss</t>
  </si>
  <si>
    <t>Cash received from long-term loan from bank</t>
  </si>
  <si>
    <t>Actuarial loss - net of income tax</t>
  </si>
  <si>
    <t xml:space="preserve">   - net of income tax</t>
  </si>
  <si>
    <t>Net decrease in cash and cash equivalents</t>
  </si>
  <si>
    <t xml:space="preserve">      and purchase of equipment</t>
  </si>
  <si>
    <t xml:space="preserve">   Increase in dividend payables</t>
  </si>
  <si>
    <t xml:space="preserve">   Impairment loss on equipment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</si>
  <si>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</si>
  <si>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</si>
  <si>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</si>
  <si>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</si>
  <si>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</si>
  <si>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   Decrease in payables for construction </t>
  </si>
  <si>
    <t>Deferred tax assets</t>
  </si>
  <si>
    <t xml:space="preserve">Gain (loss) on changes in value of equity investments designated </t>
  </si>
  <si>
    <t xml:space="preserve">   Allowance for expected credit losses</t>
  </si>
  <si>
    <t xml:space="preserve">   Loss on write-off of intangible assets</t>
  </si>
  <si>
    <t xml:space="preserve">   Increase (decrease) in fair value of financial assets</t>
  </si>
  <si>
    <t>Repayment of long-term loan from bank</t>
  </si>
  <si>
    <t>Transfer loss of investments in equity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</si>
</sst>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1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9" fillId="0" borderId="0"/>
    <xf numFmtId="0" fontId="8" fillId="0" borderId="0"/>
  </cellStyleXfs>
  <cellXfs count="60">
    <xf numFmtId="0" fontId="0" fillId="0" borderId="0" xfId="0"/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41" fontId="3" fillId="0" borderId="0" xfId="4" applyNumberFormat="1" applyFont="1" applyAlignment="1">
      <alignment vertical="center"/>
    </xf>
    <xf numFmtId="41" fontId="3" fillId="0" borderId="1" xfId="4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37" fontId="3" fillId="0" borderId="0" xfId="5" quotePrefix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7"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C56230D7-08B7-4846-9578-3E30F170A7B8}"/>
    <cellStyle name="Normal 3" xfId="6" xr:uid="{AC3E52CB-6814-4068-9CCF-D2029F90B445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showGridLines="0" view="pageBreakPreview" zoomScaleNormal="100" zoomScaleSheetLayoutView="100" workbookViewId="0">
      <selection activeCell="E10" sqref="E10"/>
    </sheetView>
  </sheetViews>
  <sheetFormatPr defaultColWidth="10.7109375" defaultRowHeight="22.5" customHeight="1"/>
  <cols>
    <col min="1" max="1" width="48.42578125" style="43" customWidth="1"/>
    <col min="2" max="2" width="2.5703125" style="11" customWidth="1"/>
    <col min="3" max="3" width="7.7109375" style="43" customWidth="1"/>
    <col min="4" max="4" width="1.7109375" style="11" customWidth="1"/>
    <col min="5" max="5" width="16.85546875" style="11" customWidth="1"/>
    <col min="6" max="6" width="1.7109375" style="11" customWidth="1"/>
    <col min="7" max="7" width="16.85546875" style="11" customWidth="1"/>
    <col min="8" max="8" width="1.7109375" style="11" customWidth="1"/>
    <col min="9" max="16384" width="10.7109375" style="11"/>
  </cols>
  <sheetData>
    <row r="1" spans="1:8" s="49" customFormat="1" ht="22.5" customHeight="1">
      <c r="A1" s="45" t="s">
        <v>119</v>
      </c>
      <c r="B1" s="46"/>
      <c r="C1" s="47"/>
      <c r="D1" s="48"/>
      <c r="E1" s="48"/>
      <c r="F1" s="48"/>
      <c r="G1" s="48"/>
      <c r="H1" s="48"/>
    </row>
    <row r="2" spans="1:8" s="49" customFormat="1" ht="22.5" customHeight="1">
      <c r="A2" s="1" t="s">
        <v>0</v>
      </c>
      <c r="B2" s="46"/>
      <c r="C2" s="47"/>
      <c r="D2" s="48"/>
      <c r="E2" s="46"/>
      <c r="F2" s="48"/>
      <c r="G2" s="46"/>
      <c r="H2" s="48"/>
    </row>
    <row r="3" spans="1:8" s="3" customFormat="1" ht="22.5" customHeight="1">
      <c r="A3" s="2" t="s">
        <v>150</v>
      </c>
      <c r="B3" s="2"/>
      <c r="C3" s="2"/>
      <c r="D3" s="2"/>
      <c r="E3" s="2"/>
      <c r="F3" s="2"/>
      <c r="G3" s="2"/>
      <c r="H3" s="2"/>
    </row>
    <row r="4" spans="1:8" ht="22.5" customHeight="1">
      <c r="A4" s="47"/>
      <c r="B4" s="48"/>
      <c r="C4" s="47"/>
      <c r="D4" s="48"/>
      <c r="E4" s="48"/>
      <c r="F4" s="48"/>
      <c r="G4" s="10" t="s">
        <v>2</v>
      </c>
      <c r="H4" s="48"/>
    </row>
    <row r="5" spans="1:8" ht="22.5" customHeight="1">
      <c r="C5" s="58" t="s">
        <v>1</v>
      </c>
      <c r="E5" s="40" t="s">
        <v>151</v>
      </c>
      <c r="F5" s="41"/>
      <c r="G5" s="40" t="s">
        <v>137</v>
      </c>
      <c r="H5" s="41"/>
    </row>
    <row r="6" spans="1:8" ht="22.5" customHeight="1">
      <c r="A6" s="2" t="s">
        <v>3</v>
      </c>
    </row>
    <row r="7" spans="1:8" ht="22.5" customHeight="1">
      <c r="A7" s="2" t="s">
        <v>4</v>
      </c>
      <c r="C7" s="4"/>
    </row>
    <row r="8" spans="1:8" ht="22.5" customHeight="1">
      <c r="A8" s="43" t="s">
        <v>5</v>
      </c>
      <c r="C8" s="4">
        <v>7</v>
      </c>
      <c r="E8" s="5">
        <v>73307245</v>
      </c>
      <c r="F8" s="5"/>
      <c r="G8" s="5">
        <v>80379561</v>
      </c>
    </row>
    <row r="9" spans="1:8" ht="22.5" customHeight="1">
      <c r="A9" s="44" t="s">
        <v>6</v>
      </c>
      <c r="B9" s="6"/>
      <c r="C9" s="4" t="s">
        <v>135</v>
      </c>
      <c r="E9" s="17">
        <v>67605119</v>
      </c>
      <c r="F9" s="5"/>
      <c r="G9" s="17">
        <v>32656649</v>
      </c>
    </row>
    <row r="10" spans="1:8" ht="22.5" customHeight="1">
      <c r="A10" s="44" t="s">
        <v>7</v>
      </c>
      <c r="B10" s="6"/>
      <c r="C10" s="4">
        <v>9</v>
      </c>
      <c r="E10" s="17">
        <v>175232491</v>
      </c>
      <c r="F10" s="5"/>
      <c r="G10" s="17">
        <v>175118730</v>
      </c>
    </row>
    <row r="11" spans="1:8" ht="22.5" customHeight="1">
      <c r="A11" s="44" t="s">
        <v>48</v>
      </c>
      <c r="B11" s="6"/>
      <c r="C11" s="4"/>
      <c r="E11" s="17">
        <v>10596291</v>
      </c>
      <c r="F11" s="5"/>
      <c r="G11" s="17">
        <v>11864888</v>
      </c>
    </row>
    <row r="12" spans="1:8" ht="22.5" customHeight="1">
      <c r="A12" s="2" t="s">
        <v>8</v>
      </c>
      <c r="C12" s="4"/>
      <c r="E12" s="7">
        <f>SUM(E7:E11)</f>
        <v>326741146</v>
      </c>
      <c r="G12" s="7">
        <f>SUM(G7:G11)</f>
        <v>300019828</v>
      </c>
      <c r="H12" s="5"/>
    </row>
    <row r="13" spans="1:8" ht="22.5" customHeight="1">
      <c r="A13" s="2" t="s">
        <v>9</v>
      </c>
      <c r="C13" s="4"/>
      <c r="E13" s="5"/>
      <c r="G13" s="5"/>
      <c r="H13" s="5"/>
    </row>
    <row r="14" spans="1:8" ht="22.5" customHeight="1">
      <c r="A14" s="43" t="s">
        <v>10</v>
      </c>
      <c r="C14" s="4">
        <v>10</v>
      </c>
      <c r="E14" s="17">
        <v>9000</v>
      </c>
      <c r="F14" s="5"/>
      <c r="G14" s="17">
        <v>9000</v>
      </c>
    </row>
    <row r="15" spans="1:8" ht="22.5" customHeight="1">
      <c r="A15" s="43" t="s">
        <v>108</v>
      </c>
      <c r="C15" s="4">
        <v>11</v>
      </c>
      <c r="E15" s="17">
        <v>57287949</v>
      </c>
      <c r="F15" s="5"/>
      <c r="G15" s="17">
        <v>57756365</v>
      </c>
    </row>
    <row r="16" spans="1:8" ht="22.5" customHeight="1">
      <c r="A16" s="44" t="s">
        <v>59</v>
      </c>
      <c r="B16" s="6"/>
      <c r="C16" s="4">
        <v>12</v>
      </c>
      <c r="E16" s="17">
        <v>1305489007</v>
      </c>
      <c r="F16" s="5"/>
      <c r="G16" s="17">
        <v>1310276750.9999993</v>
      </c>
    </row>
    <row r="17" spans="1:8" ht="22.5" customHeight="1">
      <c r="A17" s="44" t="s">
        <v>109</v>
      </c>
      <c r="B17" s="6"/>
      <c r="C17" s="4">
        <v>16</v>
      </c>
      <c r="E17" s="17">
        <v>4989083</v>
      </c>
      <c r="F17" s="5"/>
      <c r="G17" s="17">
        <v>8819970</v>
      </c>
    </row>
    <row r="18" spans="1:8" ht="22.5" customHeight="1">
      <c r="A18" s="44" t="s">
        <v>11</v>
      </c>
      <c r="B18" s="6"/>
      <c r="C18" s="4">
        <v>13</v>
      </c>
      <c r="E18" s="17">
        <v>23682876</v>
      </c>
      <c r="F18" s="5"/>
      <c r="G18" s="17">
        <v>23023081</v>
      </c>
    </row>
    <row r="19" spans="1:8" ht="22.5" customHeight="1">
      <c r="A19" s="44" t="s">
        <v>156</v>
      </c>
      <c r="B19" s="6"/>
      <c r="C19" s="4">
        <v>21</v>
      </c>
      <c r="E19" s="17">
        <v>3290303</v>
      </c>
      <c r="F19" s="5"/>
      <c r="G19" s="17">
        <v>0</v>
      </c>
    </row>
    <row r="20" spans="1:8" ht="22.5" customHeight="1">
      <c r="A20" s="43" t="s">
        <v>49</v>
      </c>
      <c r="C20" s="4"/>
      <c r="E20" s="17">
        <v>9213518</v>
      </c>
      <c r="F20" s="5"/>
      <c r="G20" s="17">
        <v>9889619</v>
      </c>
    </row>
    <row r="21" spans="1:8" ht="22.5" customHeight="1">
      <c r="A21" s="2" t="s">
        <v>12</v>
      </c>
      <c r="C21" s="4"/>
      <c r="E21" s="7">
        <f>SUM(E14:E20)</f>
        <v>1403961736</v>
      </c>
      <c r="G21" s="7">
        <f>SUM(G14:G20)</f>
        <v>1409774785.9999993</v>
      </c>
      <c r="H21" s="5"/>
    </row>
    <row r="22" spans="1:8" ht="22.5" customHeight="1" thickBot="1">
      <c r="A22" s="2" t="s">
        <v>13</v>
      </c>
      <c r="E22" s="8">
        <f>SUM(E21,E12)</f>
        <v>1730702882</v>
      </c>
      <c r="G22" s="8">
        <f>SUM(G21,G12)</f>
        <v>1709794613.9999993</v>
      </c>
      <c r="H22" s="5"/>
    </row>
    <row r="23" spans="1:8" ht="22.5" customHeight="1" thickTop="1"/>
    <row r="24" spans="1:8" ht="22.5" customHeight="1">
      <c r="A24" s="43" t="s">
        <v>14</v>
      </c>
    </row>
    <row r="25" spans="1:8" s="49" customFormat="1" ht="22.5" customHeight="1">
      <c r="A25" s="45" t="s">
        <v>119</v>
      </c>
      <c r="B25" s="46"/>
      <c r="C25" s="47"/>
      <c r="D25" s="48"/>
      <c r="E25" s="48"/>
      <c r="F25" s="48"/>
      <c r="G25" s="48"/>
      <c r="H25" s="48"/>
    </row>
    <row r="26" spans="1:8" s="49" customFormat="1" ht="22.5" customHeight="1">
      <c r="A26" s="9" t="s">
        <v>15</v>
      </c>
      <c r="B26" s="46"/>
      <c r="C26" s="47"/>
      <c r="D26" s="48"/>
      <c r="E26" s="46"/>
      <c r="F26" s="48"/>
      <c r="G26" s="46"/>
      <c r="H26" s="48"/>
    </row>
    <row r="27" spans="1:8" s="3" customFormat="1" ht="22.5" customHeight="1">
      <c r="A27" s="2" t="s">
        <v>150</v>
      </c>
      <c r="B27" s="2"/>
      <c r="C27" s="2"/>
      <c r="D27" s="2"/>
      <c r="E27" s="2"/>
      <c r="F27" s="2"/>
      <c r="G27" s="2"/>
      <c r="H27" s="2"/>
    </row>
    <row r="28" spans="1:8" ht="22.5" customHeight="1">
      <c r="A28" s="47"/>
      <c r="B28" s="48"/>
      <c r="C28" s="47"/>
      <c r="D28" s="48"/>
      <c r="E28" s="48"/>
      <c r="F28" s="48"/>
      <c r="G28" s="10" t="s">
        <v>2</v>
      </c>
      <c r="H28" s="48"/>
    </row>
    <row r="29" spans="1:8" ht="22.5" customHeight="1">
      <c r="C29" s="58" t="s">
        <v>1</v>
      </c>
      <c r="E29" s="40" t="s">
        <v>151</v>
      </c>
      <c r="F29" s="41"/>
      <c r="G29" s="40" t="s">
        <v>137</v>
      </c>
      <c r="H29" s="41"/>
    </row>
    <row r="30" spans="1:8" ht="22.5" customHeight="1">
      <c r="A30" s="2" t="s">
        <v>16</v>
      </c>
    </row>
    <row r="31" spans="1:8" ht="22.5" customHeight="1">
      <c r="A31" s="2" t="s">
        <v>17</v>
      </c>
    </row>
    <row r="32" spans="1:8" ht="22.5" customHeight="1">
      <c r="A32" s="44" t="s">
        <v>18</v>
      </c>
      <c r="B32" s="6"/>
      <c r="C32" s="4" t="s">
        <v>127</v>
      </c>
      <c r="E32" s="17">
        <v>377542974</v>
      </c>
      <c r="F32" s="21"/>
      <c r="G32" s="17">
        <v>326427856</v>
      </c>
    </row>
    <row r="33" spans="1:8" ht="22.5" customHeight="1">
      <c r="A33" s="44" t="s">
        <v>140</v>
      </c>
      <c r="B33" s="6"/>
      <c r="C33" s="4">
        <v>15</v>
      </c>
      <c r="E33" s="17">
        <v>0</v>
      </c>
      <c r="F33" s="21"/>
      <c r="G33" s="17">
        <v>14592000</v>
      </c>
    </row>
    <row r="34" spans="1:8" ht="22.5" customHeight="1">
      <c r="A34" s="44" t="s">
        <v>114</v>
      </c>
      <c r="B34" s="6"/>
      <c r="C34" s="4">
        <v>16</v>
      </c>
      <c r="E34" s="17">
        <v>3686219</v>
      </c>
      <c r="F34" s="21"/>
      <c r="G34" s="17">
        <v>4663318</v>
      </c>
    </row>
    <row r="35" spans="1:8" ht="22.5" customHeight="1">
      <c r="A35" s="12" t="s">
        <v>19</v>
      </c>
      <c r="B35" s="6"/>
      <c r="C35" s="4"/>
      <c r="E35" s="17">
        <v>10739728</v>
      </c>
      <c r="F35" s="21"/>
      <c r="G35" s="17">
        <v>4340424</v>
      </c>
    </row>
    <row r="36" spans="1:8" ht="22.5" customHeight="1">
      <c r="A36" s="43" t="s">
        <v>20</v>
      </c>
      <c r="B36" s="4"/>
      <c r="C36" s="4"/>
      <c r="E36" s="17">
        <v>3937643</v>
      </c>
      <c r="F36" s="21"/>
      <c r="G36" s="17">
        <v>3792146</v>
      </c>
    </row>
    <row r="37" spans="1:8" ht="22.5" customHeight="1">
      <c r="A37" s="2" t="s">
        <v>21</v>
      </c>
      <c r="C37" s="4"/>
      <c r="E37" s="24">
        <f>SUM(E32:E36)</f>
        <v>395906564</v>
      </c>
      <c r="G37" s="24">
        <f>SUM(G32:G36)</f>
        <v>353815744</v>
      </c>
      <c r="H37" s="21"/>
    </row>
    <row r="38" spans="1:8" ht="22.5" customHeight="1">
      <c r="A38" s="2" t="s">
        <v>22</v>
      </c>
      <c r="C38" s="4"/>
      <c r="E38" s="21"/>
      <c r="G38" s="21"/>
      <c r="H38" s="21"/>
    </row>
    <row r="39" spans="1:8" ht="22.5" customHeight="1">
      <c r="A39" s="43" t="s">
        <v>141</v>
      </c>
      <c r="C39" s="4">
        <v>15</v>
      </c>
      <c r="E39" s="21">
        <v>0</v>
      </c>
      <c r="G39" s="21">
        <v>65408000</v>
      </c>
      <c r="H39" s="21"/>
    </row>
    <row r="40" spans="1:8" ht="22.5" customHeight="1">
      <c r="A40" s="43" t="s">
        <v>115</v>
      </c>
      <c r="C40" s="4">
        <v>16</v>
      </c>
      <c r="E40" s="21">
        <v>1473739</v>
      </c>
      <c r="F40" s="21"/>
      <c r="G40" s="21">
        <v>4332315</v>
      </c>
    </row>
    <row r="41" spans="1:8" ht="22.5" customHeight="1">
      <c r="A41" s="43" t="s">
        <v>23</v>
      </c>
      <c r="C41" s="4">
        <v>17</v>
      </c>
      <c r="E41" s="17">
        <v>40405992</v>
      </c>
      <c r="F41" s="21"/>
      <c r="G41" s="17">
        <v>33073051</v>
      </c>
    </row>
    <row r="42" spans="1:8" ht="22.5" customHeight="1">
      <c r="A42" s="43" t="s">
        <v>120</v>
      </c>
      <c r="C42" s="4">
        <v>21</v>
      </c>
      <c r="E42" s="17">
        <v>0</v>
      </c>
      <c r="F42" s="21"/>
      <c r="G42" s="17">
        <v>2966595</v>
      </c>
    </row>
    <row r="43" spans="1:8" ht="22.5" customHeight="1">
      <c r="A43" s="43" t="s">
        <v>51</v>
      </c>
      <c r="C43" s="4"/>
      <c r="E43" s="18">
        <v>1958514</v>
      </c>
      <c r="F43" s="21"/>
      <c r="G43" s="18">
        <v>9582465</v>
      </c>
    </row>
    <row r="44" spans="1:8" ht="22.5" customHeight="1">
      <c r="A44" s="2" t="s">
        <v>24</v>
      </c>
      <c r="C44" s="4"/>
      <c r="E44" s="21">
        <f>SUM(E39:E43)</f>
        <v>43838245</v>
      </c>
      <c r="G44" s="21">
        <f>SUM(G39:G43)</f>
        <v>115362426</v>
      </c>
      <c r="H44" s="21"/>
    </row>
    <row r="45" spans="1:8" ht="22.5" customHeight="1">
      <c r="A45" s="2" t="s">
        <v>25</v>
      </c>
      <c r="E45" s="24">
        <f>SUM(E44,E37)</f>
        <v>439744809</v>
      </c>
      <c r="G45" s="24">
        <f>SUM(G44,G37)</f>
        <v>469178170</v>
      </c>
      <c r="H45" s="21"/>
    </row>
    <row r="47" spans="1:8" ht="22.5" customHeight="1">
      <c r="A47" s="43" t="s">
        <v>14</v>
      </c>
    </row>
    <row r="48" spans="1:8" s="49" customFormat="1" ht="22.5" customHeight="1">
      <c r="A48" s="45" t="s">
        <v>119</v>
      </c>
      <c r="B48" s="46"/>
      <c r="C48" s="47"/>
      <c r="D48" s="48"/>
      <c r="E48" s="48"/>
      <c r="F48" s="48"/>
      <c r="G48" s="48"/>
      <c r="H48" s="48"/>
    </row>
    <row r="49" spans="1:8" s="49" customFormat="1" ht="22.5" customHeight="1">
      <c r="A49" s="9" t="s">
        <v>15</v>
      </c>
      <c r="B49" s="46"/>
      <c r="C49" s="47"/>
      <c r="D49" s="48"/>
      <c r="E49" s="46"/>
      <c r="F49" s="48"/>
      <c r="G49" s="46"/>
      <c r="H49" s="48"/>
    </row>
    <row r="50" spans="1:8" s="3" customFormat="1" ht="22.5" customHeight="1">
      <c r="A50" s="2" t="s">
        <v>150</v>
      </c>
      <c r="B50" s="2"/>
      <c r="C50" s="2"/>
      <c r="D50" s="2"/>
      <c r="E50" s="2"/>
      <c r="F50" s="2"/>
      <c r="G50" s="2"/>
      <c r="H50" s="2"/>
    </row>
    <row r="51" spans="1:8" ht="22.5" customHeight="1">
      <c r="A51" s="47"/>
      <c r="B51" s="48"/>
      <c r="C51" s="47"/>
      <c r="D51" s="48"/>
      <c r="E51" s="48"/>
      <c r="F51" s="48"/>
      <c r="G51" s="10" t="s">
        <v>2</v>
      </c>
      <c r="H51" s="48"/>
    </row>
    <row r="52" spans="1:8" ht="22.5" customHeight="1">
      <c r="C52" s="58" t="s">
        <v>1</v>
      </c>
      <c r="E52" s="40" t="s">
        <v>151</v>
      </c>
      <c r="F52" s="41"/>
      <c r="G52" s="40" t="s">
        <v>137</v>
      </c>
      <c r="H52" s="41"/>
    </row>
    <row r="53" spans="1:8" ht="22.5" customHeight="1">
      <c r="A53" s="2" t="s">
        <v>26</v>
      </c>
      <c r="E53" s="10"/>
      <c r="G53" s="10"/>
      <c r="H53" s="10"/>
    </row>
    <row r="54" spans="1:8" ht="22.5" customHeight="1">
      <c r="A54" s="43" t="s">
        <v>27</v>
      </c>
      <c r="C54" s="4"/>
      <c r="E54" s="10"/>
      <c r="G54" s="10"/>
      <c r="H54" s="10"/>
    </row>
    <row r="55" spans="1:8" ht="22.5" customHeight="1">
      <c r="A55" s="12" t="s">
        <v>28</v>
      </c>
      <c r="B55" s="6"/>
      <c r="C55" s="4"/>
      <c r="E55" s="10"/>
      <c r="G55" s="10"/>
      <c r="H55" s="10"/>
    </row>
    <row r="56" spans="1:8" ht="22.5" customHeight="1" thickBot="1">
      <c r="A56" s="12" t="s">
        <v>125</v>
      </c>
      <c r="B56" s="49"/>
      <c r="C56" s="4"/>
      <c r="E56" s="26">
        <v>700000000</v>
      </c>
      <c r="F56" s="10"/>
      <c r="G56" s="26">
        <v>700000000</v>
      </c>
    </row>
    <row r="57" spans="1:8" ht="22.5" customHeight="1" thickTop="1">
      <c r="A57" s="12" t="s">
        <v>53</v>
      </c>
      <c r="B57" s="6"/>
      <c r="C57" s="4"/>
      <c r="E57" s="10"/>
      <c r="F57" s="10"/>
      <c r="G57" s="10"/>
    </row>
    <row r="58" spans="1:8" ht="22.5" customHeight="1">
      <c r="A58" s="12" t="s">
        <v>125</v>
      </c>
      <c r="B58" s="49"/>
      <c r="C58" s="4"/>
      <c r="E58" s="5">
        <v>700000000</v>
      </c>
      <c r="F58" s="5"/>
      <c r="G58" s="5">
        <v>700000000</v>
      </c>
    </row>
    <row r="59" spans="1:8" ht="22.5" customHeight="1">
      <c r="A59" s="12" t="s">
        <v>52</v>
      </c>
      <c r="B59" s="49"/>
      <c r="C59" s="4"/>
      <c r="E59" s="5">
        <v>294751775</v>
      </c>
      <c r="F59" s="5"/>
      <c r="G59" s="5">
        <v>294751775</v>
      </c>
    </row>
    <row r="60" spans="1:8" ht="22.5" customHeight="1">
      <c r="A60" s="43" t="s">
        <v>29</v>
      </c>
      <c r="C60" s="4"/>
      <c r="E60" s="5"/>
      <c r="F60" s="5"/>
      <c r="G60" s="5"/>
    </row>
    <row r="61" spans="1:8" ht="22.5" customHeight="1">
      <c r="A61" s="12" t="s">
        <v>50</v>
      </c>
      <c r="B61" s="49"/>
      <c r="C61" s="4">
        <v>18</v>
      </c>
      <c r="E61" s="5">
        <v>59600000</v>
      </c>
      <c r="F61" s="5"/>
      <c r="G61" s="5">
        <v>55800000</v>
      </c>
    </row>
    <row r="62" spans="1:8" ht="22.5" customHeight="1">
      <c r="A62" s="12" t="s">
        <v>30</v>
      </c>
      <c r="B62" s="49"/>
      <c r="E62" s="17">
        <v>206660239</v>
      </c>
      <c r="F62" s="5"/>
      <c r="G62" s="17">
        <v>159694386</v>
      </c>
    </row>
    <row r="63" spans="1:8" ht="22.5" customHeight="1">
      <c r="A63" s="12" t="s">
        <v>61</v>
      </c>
      <c r="B63" s="49"/>
      <c r="E63" s="18">
        <v>29946059</v>
      </c>
      <c r="F63" s="5"/>
      <c r="G63" s="18">
        <v>30370283</v>
      </c>
    </row>
    <row r="64" spans="1:8" ht="22.5" customHeight="1">
      <c r="A64" s="9" t="s">
        <v>31</v>
      </c>
      <c r="B64" s="49"/>
      <c r="E64" s="22">
        <f>SUM(E58:E63)</f>
        <v>1290958073</v>
      </c>
      <c r="G64" s="22">
        <f>SUM(G58:G63)</f>
        <v>1240616444</v>
      </c>
      <c r="H64" s="5"/>
    </row>
    <row r="65" spans="1:8" ht="22.5" customHeight="1" thickBot="1">
      <c r="A65" s="2" t="s">
        <v>32</v>
      </c>
      <c r="E65" s="25">
        <f>SUM(E64+E45)</f>
        <v>1730702882</v>
      </c>
      <c r="G65" s="25">
        <f>SUM(G64+G45)</f>
        <v>1709794614</v>
      </c>
      <c r="H65" s="5"/>
    </row>
    <row r="66" spans="1:8" ht="22.5" customHeight="1" thickTop="1">
      <c r="C66" s="13"/>
      <c r="E66" s="5">
        <f>E65-E22</f>
        <v>0</v>
      </c>
      <c r="G66" s="5">
        <f>G65-G22</f>
        <v>0</v>
      </c>
      <c r="H66" s="19"/>
    </row>
    <row r="67" spans="1:8" ht="22.5" customHeight="1">
      <c r="A67" s="43" t="s">
        <v>14</v>
      </c>
      <c r="C67" s="13"/>
    </row>
    <row r="68" spans="1:8" ht="22.5" customHeight="1">
      <c r="C68" s="11"/>
    </row>
    <row r="69" spans="1:8" ht="22.5" customHeight="1">
      <c r="A69" s="14"/>
      <c r="C69" s="13"/>
    </row>
    <row r="70" spans="1:8" ht="22.5" customHeight="1">
      <c r="C70" s="13"/>
    </row>
    <row r="71" spans="1:8" ht="22.5" customHeight="1">
      <c r="B71" s="11" t="s">
        <v>33</v>
      </c>
      <c r="C71" s="12"/>
    </row>
    <row r="72" spans="1:8" ht="22.5" customHeight="1">
      <c r="A72" s="14"/>
      <c r="C72" s="13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4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E586-92F3-4668-B40E-2D8323E11781}">
  <dimension ref="A1:G38"/>
  <sheetViews>
    <sheetView showGridLines="0" view="pageBreakPreview" topLeftCell="A19" zoomScale="90" zoomScaleNormal="100" zoomScaleSheetLayoutView="90" workbookViewId="0">
      <selection activeCell="A29" sqref="A29"/>
    </sheetView>
  </sheetViews>
  <sheetFormatPr defaultColWidth="10.7109375" defaultRowHeight="21.75" customHeight="1"/>
  <cols>
    <col min="1" max="1" width="50" style="43" customWidth="1"/>
    <col min="2" max="2" width="2.5703125" style="11" customWidth="1"/>
    <col min="3" max="3" width="7.7109375" style="43" customWidth="1"/>
    <col min="4" max="4" width="1.7109375" style="11" customWidth="1"/>
    <col min="5" max="5" width="16.85546875" style="11" customWidth="1"/>
    <col min="6" max="6" width="1.7109375" style="11" customWidth="1"/>
    <col min="7" max="7" width="16.85546875" style="11" customWidth="1"/>
    <col min="8" max="8" width="1.7109375" style="11" customWidth="1"/>
    <col min="9" max="16384" width="10.7109375" style="11"/>
  </cols>
  <sheetData>
    <row r="1" spans="1:7" s="49" customFormat="1" ht="21.75" customHeight="1">
      <c r="A1" s="45" t="s">
        <v>119</v>
      </c>
      <c r="B1" s="46"/>
      <c r="C1" s="47"/>
      <c r="D1" s="48"/>
      <c r="E1" s="48"/>
      <c r="F1" s="48"/>
      <c r="G1" s="48"/>
    </row>
    <row r="2" spans="1:7" s="49" customFormat="1" ht="21.75" customHeight="1">
      <c r="A2" s="45" t="s">
        <v>69</v>
      </c>
      <c r="B2" s="46"/>
      <c r="C2" s="47"/>
      <c r="D2" s="48"/>
      <c r="E2" s="48"/>
      <c r="F2" s="48"/>
      <c r="G2" s="48"/>
    </row>
    <row r="3" spans="1:7" s="49" customFormat="1" ht="21.75" customHeight="1">
      <c r="A3" s="45" t="s">
        <v>152</v>
      </c>
      <c r="B3" s="46"/>
      <c r="C3" s="47"/>
      <c r="D3" s="48"/>
      <c r="E3" s="48"/>
      <c r="F3" s="48"/>
      <c r="G3" s="48"/>
    </row>
    <row r="4" spans="1:7" s="49" customFormat="1" ht="21.75" customHeight="1">
      <c r="B4" s="46"/>
      <c r="C4" s="47"/>
      <c r="D4" s="48"/>
      <c r="E4" s="46"/>
      <c r="F4" s="48"/>
      <c r="G4" s="50" t="s">
        <v>2</v>
      </c>
    </row>
    <row r="5" spans="1:7" ht="21.75" customHeight="1">
      <c r="C5" s="27" t="s">
        <v>1</v>
      </c>
      <c r="D5" s="52"/>
      <c r="E5" s="54" t="s">
        <v>151</v>
      </c>
      <c r="F5" s="53"/>
      <c r="G5" s="54" t="s">
        <v>137</v>
      </c>
    </row>
    <row r="6" spans="1:7" ht="21.75" customHeight="1">
      <c r="A6" s="2" t="s">
        <v>62</v>
      </c>
      <c r="C6" s="28"/>
      <c r="D6" s="52"/>
      <c r="E6" s="13"/>
      <c r="F6" s="53"/>
      <c r="G6" s="36"/>
    </row>
    <row r="7" spans="1:7" ht="21.75" customHeight="1">
      <c r="A7" s="2" t="s">
        <v>34</v>
      </c>
      <c r="E7" s="19"/>
      <c r="F7" s="19"/>
      <c r="G7" s="19"/>
    </row>
    <row r="8" spans="1:7" ht="21.75" customHeight="1">
      <c r="A8" s="12" t="s">
        <v>35</v>
      </c>
      <c r="B8" s="6"/>
      <c r="C8" s="4"/>
      <c r="E8" s="17">
        <v>2613317413</v>
      </c>
      <c r="F8" s="57"/>
      <c r="G8" s="17">
        <v>2322202042</v>
      </c>
    </row>
    <row r="9" spans="1:7" ht="21.75" customHeight="1">
      <c r="A9" s="12" t="s">
        <v>36</v>
      </c>
      <c r="B9" s="6"/>
      <c r="C9" s="4"/>
      <c r="E9" s="17">
        <v>29290007</v>
      </c>
      <c r="F9" s="57"/>
      <c r="G9" s="17">
        <v>36317566</v>
      </c>
    </row>
    <row r="10" spans="1:7" ht="21.75" customHeight="1">
      <c r="A10" s="2" t="s">
        <v>37</v>
      </c>
      <c r="E10" s="24">
        <f>SUM(E8:E9)</f>
        <v>2642607420</v>
      </c>
      <c r="F10" s="21"/>
      <c r="G10" s="24">
        <f>SUM(G8:G9)</f>
        <v>2358519608</v>
      </c>
    </row>
    <row r="11" spans="1:7" ht="21.75" customHeight="1">
      <c r="A11" s="2" t="s">
        <v>38</v>
      </c>
      <c r="E11" s="21"/>
      <c r="F11" s="21"/>
      <c r="G11" s="21"/>
    </row>
    <row r="12" spans="1:7" ht="21.75" customHeight="1">
      <c r="A12" s="12" t="s">
        <v>47</v>
      </c>
      <c r="B12" s="6"/>
      <c r="E12" s="17">
        <v>1710772520</v>
      </c>
      <c r="F12" s="57"/>
      <c r="G12" s="17">
        <v>1532604594</v>
      </c>
    </row>
    <row r="13" spans="1:7" ht="21.75" customHeight="1">
      <c r="A13" s="12" t="s">
        <v>60</v>
      </c>
      <c r="B13" s="6"/>
      <c r="C13" s="4"/>
      <c r="E13" s="17">
        <v>748898194</v>
      </c>
      <c r="F13" s="57"/>
      <c r="G13" s="17">
        <v>687835591</v>
      </c>
    </row>
    <row r="14" spans="1:7" ht="21.75" customHeight="1">
      <c r="A14" s="12" t="s">
        <v>39</v>
      </c>
      <c r="B14" s="6"/>
      <c r="C14" s="4"/>
      <c r="E14" s="17">
        <v>84323635</v>
      </c>
      <c r="F14" s="57"/>
      <c r="G14" s="17">
        <v>62628280</v>
      </c>
    </row>
    <row r="15" spans="1:7" ht="21.75" customHeight="1">
      <c r="A15" s="2" t="s">
        <v>40</v>
      </c>
      <c r="E15" s="24">
        <f>SUM(E12:E14)</f>
        <v>2543994349</v>
      </c>
      <c r="F15" s="21"/>
      <c r="G15" s="24">
        <f>SUM(G12:G14)</f>
        <v>2283068465</v>
      </c>
    </row>
    <row r="16" spans="1:7" ht="21.75" customHeight="1">
      <c r="A16" s="9" t="s">
        <v>54</v>
      </c>
      <c r="B16" s="49"/>
      <c r="E16" s="21">
        <f>SUM(E10-E15)</f>
        <v>98613071</v>
      </c>
      <c r="F16" s="21"/>
      <c r="G16" s="21">
        <f>SUM(G10-G15)</f>
        <v>75451143</v>
      </c>
    </row>
    <row r="17" spans="1:7" ht="21.75" customHeight="1">
      <c r="A17" s="12" t="s">
        <v>41</v>
      </c>
      <c r="B17" s="49"/>
      <c r="C17" s="4">
        <v>19</v>
      </c>
      <c r="E17" s="18">
        <v>-3220077</v>
      </c>
      <c r="F17" s="57"/>
      <c r="G17" s="18">
        <v>-1646058</v>
      </c>
    </row>
    <row r="18" spans="1:7" ht="21.75" customHeight="1">
      <c r="A18" s="9" t="s">
        <v>55</v>
      </c>
      <c r="B18" s="49"/>
      <c r="E18" s="21">
        <f>SUM(E16:E17)</f>
        <v>95392994</v>
      </c>
      <c r="F18" s="21"/>
      <c r="G18" s="21">
        <f>SUM(G16:G17)</f>
        <v>73805085</v>
      </c>
    </row>
    <row r="19" spans="1:7" ht="21.75" customHeight="1">
      <c r="A19" s="12" t="s">
        <v>56</v>
      </c>
      <c r="B19" s="49"/>
      <c r="C19" s="4">
        <v>21</v>
      </c>
      <c r="E19" s="18">
        <v>-19806208</v>
      </c>
      <c r="F19" s="57"/>
      <c r="G19" s="18">
        <v>-14664594</v>
      </c>
    </row>
    <row r="20" spans="1:7" ht="21.75" customHeight="1">
      <c r="A20" s="2" t="s">
        <v>63</v>
      </c>
      <c r="E20" s="24">
        <f>SUM(E18:E19)</f>
        <v>75586786</v>
      </c>
      <c r="F20" s="21"/>
      <c r="G20" s="24">
        <f>SUM(G18:G19)</f>
        <v>59140491</v>
      </c>
    </row>
    <row r="21" spans="1:7" ht="21.75" customHeight="1">
      <c r="E21" s="55"/>
      <c r="F21" s="55"/>
      <c r="G21" s="55"/>
    </row>
    <row r="22" spans="1:7" ht="21.75" customHeight="1">
      <c r="A22" s="2" t="s">
        <v>70</v>
      </c>
      <c r="C22" s="4">
        <v>22</v>
      </c>
    </row>
    <row r="23" spans="1:7" ht="21.75" customHeight="1" thickBot="1">
      <c r="A23" s="43" t="s">
        <v>63</v>
      </c>
      <c r="C23" s="4"/>
      <c r="E23" s="56">
        <v>0.10784836428571429</v>
      </c>
      <c r="F23" s="5"/>
      <c r="G23" s="56">
        <v>8.4486415714285709E-2</v>
      </c>
    </row>
    <row r="24" spans="1:7" ht="21.75" customHeight="1" thickTop="1"/>
    <row r="25" spans="1:7" ht="21.75" customHeight="1">
      <c r="A25" s="37" t="s">
        <v>66</v>
      </c>
    </row>
    <row r="26" spans="1:7" ht="21.75" customHeight="1">
      <c r="A26" s="38" t="s">
        <v>67</v>
      </c>
      <c r="E26" s="19"/>
      <c r="F26" s="19"/>
      <c r="G26" s="19"/>
    </row>
    <row r="27" spans="1:7" ht="21.75" customHeight="1">
      <c r="A27" s="38" t="s">
        <v>68</v>
      </c>
      <c r="E27" s="19"/>
      <c r="F27" s="19"/>
      <c r="G27" s="19"/>
    </row>
    <row r="28" spans="1:7" ht="21.75" customHeight="1">
      <c r="A28" s="43" t="s">
        <v>157</v>
      </c>
      <c r="E28" s="19"/>
      <c r="F28" s="19"/>
      <c r="G28" s="19"/>
    </row>
    <row r="29" spans="1:7" ht="21.75" customHeight="1">
      <c r="A29" s="43" t="s">
        <v>136</v>
      </c>
      <c r="E29" s="19"/>
      <c r="F29" s="19"/>
      <c r="G29" s="19"/>
    </row>
    <row r="30" spans="1:7" ht="21.75" customHeight="1">
      <c r="A30" s="43" t="s">
        <v>145</v>
      </c>
      <c r="E30" s="5">
        <v>-745157</v>
      </c>
      <c r="F30" s="5"/>
      <c r="G30" s="5">
        <v>4847534</v>
      </c>
    </row>
    <row r="31" spans="1:7" ht="21.75" customHeight="1">
      <c r="A31" s="39" t="s">
        <v>144</v>
      </c>
      <c r="C31" s="4"/>
      <c r="E31" s="23">
        <v>0</v>
      </c>
      <c r="F31" s="5"/>
      <c r="G31" s="23">
        <v>-2097001</v>
      </c>
    </row>
    <row r="32" spans="1:7" ht="21.75" customHeight="1">
      <c r="A32" s="43" t="s">
        <v>72</v>
      </c>
      <c r="E32" s="19"/>
      <c r="F32" s="19"/>
      <c r="G32" s="19"/>
    </row>
    <row r="33" spans="1:7" ht="21.75" customHeight="1">
      <c r="A33" s="43" t="s">
        <v>71</v>
      </c>
      <c r="E33" s="23">
        <f>SUM(E30:E31)</f>
        <v>-745157</v>
      </c>
      <c r="F33" s="19"/>
      <c r="G33" s="23">
        <f>SUM(G30:G31)</f>
        <v>2750533</v>
      </c>
    </row>
    <row r="34" spans="1:7" ht="21.75" customHeight="1">
      <c r="A34" s="37" t="s">
        <v>64</v>
      </c>
      <c r="E34" s="23">
        <f>SUM(E33)</f>
        <v>-745157</v>
      </c>
      <c r="F34" s="19"/>
      <c r="G34" s="23">
        <f>SUM(G33)</f>
        <v>2750533</v>
      </c>
    </row>
    <row r="35" spans="1:7" ht="21.75" customHeight="1" thickBot="1">
      <c r="A35" s="37" t="s">
        <v>65</v>
      </c>
      <c r="E35" s="35">
        <f>E20+E34</f>
        <v>74841629</v>
      </c>
      <c r="F35" s="19"/>
      <c r="G35" s="35">
        <f>G20+G34</f>
        <v>61891024</v>
      </c>
    </row>
    <row r="36" spans="1:7" ht="21.75" customHeight="1" thickTop="1">
      <c r="A36" s="11"/>
      <c r="E36" s="19"/>
      <c r="F36" s="19"/>
      <c r="G36" s="19"/>
    </row>
    <row r="37" spans="1:7" ht="21.75" customHeight="1">
      <c r="E37" s="19"/>
      <c r="F37" s="19"/>
      <c r="G37" s="19"/>
    </row>
    <row r="38" spans="1:7" ht="21.75" customHeight="1">
      <c r="A38" s="43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showGridLines="0" tabSelected="1" view="pageBreakPreview" zoomScale="85" zoomScaleNormal="70" zoomScaleSheetLayoutView="85" workbookViewId="0">
      <selection activeCell="B23" sqref="B23"/>
    </sheetView>
  </sheetViews>
  <sheetFormatPr defaultColWidth="9.140625" defaultRowHeight="21.75" customHeight="1"/>
  <cols>
    <col min="1" max="1" width="12.85546875" style="11" customWidth="1"/>
    <col min="2" max="2" width="9.85546875" style="11" customWidth="1"/>
    <col min="3" max="3" width="29.140625" style="11" customWidth="1"/>
    <col min="4" max="4" width="8" style="11" customWidth="1"/>
    <col min="5" max="5" width="1.5703125" style="11" customWidth="1"/>
    <col min="6" max="6" width="18.5703125" style="11" customWidth="1"/>
    <col min="7" max="7" width="1.7109375" style="11" customWidth="1"/>
    <col min="8" max="8" width="18.5703125" style="11" customWidth="1"/>
    <col min="9" max="9" width="1.7109375" style="11" customWidth="1"/>
    <col min="10" max="10" width="18.5703125" style="11" customWidth="1"/>
    <col min="11" max="11" width="1.5703125" style="11" customWidth="1"/>
    <col min="12" max="12" width="18.5703125" style="11" customWidth="1"/>
    <col min="13" max="13" width="1.42578125" style="11" customWidth="1"/>
    <col min="14" max="14" width="18.5703125" style="11" customWidth="1"/>
    <col min="15" max="15" width="1.7109375" style="11" customWidth="1"/>
    <col min="16" max="16" width="18.5703125" style="11" customWidth="1"/>
    <col min="17" max="17" width="0.85546875" style="11" customWidth="1"/>
    <col min="18" max="16384" width="9.140625" style="11"/>
  </cols>
  <sheetData>
    <row r="1" spans="1:16" ht="21.75" customHeight="1">
      <c r="A1" s="45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.7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1.75" customHeight="1">
      <c r="A3" s="1" t="s">
        <v>152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1.75" customHeight="1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 t="s">
        <v>2</v>
      </c>
    </row>
    <row r="5" spans="1:16" ht="21.75" customHeight="1">
      <c r="B5" s="15"/>
      <c r="C5" s="15"/>
      <c r="D5" s="15"/>
      <c r="E5" s="15"/>
      <c r="F5" s="55" t="s">
        <v>43</v>
      </c>
      <c r="G5" s="15"/>
      <c r="H5" s="55"/>
      <c r="I5" s="15"/>
      <c r="M5" s="31"/>
      <c r="N5" s="28" t="s">
        <v>123</v>
      </c>
      <c r="O5" s="15"/>
    </row>
    <row r="6" spans="1:16" s="55" customFormat="1" ht="21.75" customHeight="1">
      <c r="F6" s="55" t="s">
        <v>57</v>
      </c>
      <c r="J6" s="59" t="s">
        <v>29</v>
      </c>
      <c r="K6" s="59"/>
      <c r="L6" s="59"/>
      <c r="M6" s="31"/>
      <c r="N6" s="27" t="s">
        <v>110</v>
      </c>
      <c r="P6" s="28" t="s">
        <v>46</v>
      </c>
    </row>
    <row r="7" spans="1:16" s="55" customFormat="1" ht="21.75" customHeight="1">
      <c r="D7" s="27" t="s">
        <v>1</v>
      </c>
      <c r="F7" s="58" t="s">
        <v>44</v>
      </c>
      <c r="H7" s="58" t="s">
        <v>52</v>
      </c>
      <c r="J7" s="58" t="s">
        <v>121</v>
      </c>
      <c r="L7" s="58" t="s">
        <v>45</v>
      </c>
      <c r="M7" s="32"/>
      <c r="N7" s="27" t="s">
        <v>122</v>
      </c>
      <c r="P7" s="58" t="s">
        <v>110</v>
      </c>
    </row>
    <row r="8" spans="1:16" ht="21.75" customHeight="1">
      <c r="A8" s="33" t="s">
        <v>138</v>
      </c>
      <c r="D8" s="4"/>
      <c r="F8" s="5">
        <v>700000000</v>
      </c>
      <c r="G8" s="19"/>
      <c r="H8" s="5">
        <v>294751775</v>
      </c>
      <c r="I8" s="19"/>
      <c r="J8" s="5">
        <v>52700000</v>
      </c>
      <c r="K8" s="19"/>
      <c r="L8" s="5">
        <v>141841035</v>
      </c>
      <c r="M8" s="5"/>
      <c r="N8" s="19">
        <v>24432610</v>
      </c>
      <c r="O8" s="19"/>
      <c r="P8" s="5">
        <f>SUM(F8:N8)</f>
        <v>1213725420</v>
      </c>
    </row>
    <row r="9" spans="1:16" ht="21.75" customHeight="1">
      <c r="A9" s="43" t="s">
        <v>63</v>
      </c>
      <c r="D9" s="4"/>
      <c r="E9" s="55"/>
      <c r="F9" s="19">
        <v>0</v>
      </c>
      <c r="G9" s="19"/>
      <c r="H9" s="19">
        <v>0</v>
      </c>
      <c r="I9" s="19"/>
      <c r="J9" s="19">
        <v>0</v>
      </c>
      <c r="K9" s="19"/>
      <c r="L9" s="19">
        <f>SUM(PL!G20)</f>
        <v>59140491</v>
      </c>
      <c r="M9" s="19"/>
      <c r="N9" s="19">
        <v>0</v>
      </c>
      <c r="O9" s="19"/>
      <c r="P9" s="5">
        <f t="shared" ref="P9" si="0">SUM(F9:N9)</f>
        <v>59140491</v>
      </c>
    </row>
    <row r="10" spans="1:16" ht="21.75" customHeight="1">
      <c r="A10" s="43" t="s">
        <v>64</v>
      </c>
      <c r="D10" s="4"/>
      <c r="E10" s="55"/>
      <c r="F10" s="23">
        <v>0</v>
      </c>
      <c r="G10" s="19"/>
      <c r="H10" s="23">
        <v>0</v>
      </c>
      <c r="I10" s="19"/>
      <c r="J10" s="23">
        <v>0</v>
      </c>
      <c r="K10" s="19"/>
      <c r="L10" s="23">
        <v>-2097001</v>
      </c>
      <c r="M10" s="19"/>
      <c r="N10" s="23">
        <v>4847534</v>
      </c>
      <c r="O10" s="19"/>
      <c r="P10" s="22">
        <f>SUM(F10:N10)</f>
        <v>2750533</v>
      </c>
    </row>
    <row r="11" spans="1:16" ht="21.75" customHeight="1">
      <c r="A11" s="43" t="s">
        <v>65</v>
      </c>
      <c r="D11" s="4"/>
      <c r="E11" s="55"/>
      <c r="F11" s="19">
        <f>SUM(F9:F10)</f>
        <v>0</v>
      </c>
      <c r="G11" s="19"/>
      <c r="H11" s="19">
        <f>SUM(H9:H10)</f>
        <v>0</v>
      </c>
      <c r="I11" s="19"/>
      <c r="J11" s="19">
        <f>SUM(J9:J10)</f>
        <v>0</v>
      </c>
      <c r="K11" s="19"/>
      <c r="L11" s="19">
        <f>SUM(L9:L10)</f>
        <v>57043490</v>
      </c>
      <c r="M11" s="19"/>
      <c r="N11" s="19">
        <f>SUM(N9:N10)</f>
        <v>4847534</v>
      </c>
      <c r="O11" s="19"/>
      <c r="P11" s="19">
        <f>SUM(P9:P10)</f>
        <v>61891024</v>
      </c>
    </row>
    <row r="12" spans="1:16" ht="21.75" customHeight="1">
      <c r="A12" s="43" t="s">
        <v>106</v>
      </c>
      <c r="D12" s="4">
        <v>18</v>
      </c>
      <c r="E12" s="55"/>
      <c r="F12" s="19">
        <v>0</v>
      </c>
      <c r="G12" s="19"/>
      <c r="H12" s="19">
        <v>0</v>
      </c>
      <c r="I12" s="19"/>
      <c r="J12" s="19">
        <v>3100000</v>
      </c>
      <c r="K12" s="19"/>
      <c r="L12" s="19">
        <v>-3100000</v>
      </c>
      <c r="M12" s="19"/>
      <c r="N12" s="19">
        <v>0</v>
      </c>
      <c r="O12" s="19"/>
      <c r="P12" s="5">
        <f t="shared" ref="P12" si="1">SUM(F12:N12)</f>
        <v>0</v>
      </c>
    </row>
    <row r="13" spans="1:16" ht="21.75" customHeight="1">
      <c r="A13" s="43" t="s">
        <v>134</v>
      </c>
      <c r="D13" s="4">
        <v>25</v>
      </c>
      <c r="E13" s="55"/>
      <c r="F13" s="19">
        <v>0</v>
      </c>
      <c r="G13" s="19"/>
      <c r="H13" s="19">
        <v>0</v>
      </c>
      <c r="I13" s="19"/>
      <c r="J13" s="19">
        <v>0</v>
      </c>
      <c r="K13" s="19"/>
      <c r="L13" s="5">
        <v>-35000000</v>
      </c>
      <c r="M13" s="5"/>
      <c r="N13" s="5">
        <v>0</v>
      </c>
      <c r="O13" s="19"/>
      <c r="P13" s="5">
        <f t="shared" ref="P13" si="2">SUM(F13:N13)</f>
        <v>-35000000</v>
      </c>
    </row>
    <row r="14" spans="1:16" ht="21.75" customHeight="1">
      <c r="A14" s="43" t="s">
        <v>162</v>
      </c>
      <c r="D14" s="4"/>
      <c r="E14" s="55"/>
      <c r="F14" s="19"/>
      <c r="G14" s="19"/>
      <c r="H14" s="19"/>
      <c r="I14" s="19"/>
      <c r="J14" s="19"/>
      <c r="K14" s="19"/>
      <c r="L14" s="19"/>
      <c r="M14" s="5"/>
      <c r="N14" s="5"/>
      <c r="O14" s="19"/>
      <c r="P14" s="5"/>
    </row>
    <row r="15" spans="1:16" ht="21.75" customHeight="1">
      <c r="A15" s="43" t="s">
        <v>136</v>
      </c>
      <c r="D15" s="4">
        <v>11</v>
      </c>
      <c r="E15" s="55"/>
      <c r="F15" s="23">
        <v>0</v>
      </c>
      <c r="G15" s="19"/>
      <c r="H15" s="23">
        <v>0</v>
      </c>
      <c r="I15" s="19"/>
      <c r="J15" s="23">
        <v>0</v>
      </c>
      <c r="K15" s="19"/>
      <c r="L15" s="23">
        <v>-1090139</v>
      </c>
      <c r="M15" s="5"/>
      <c r="N15" s="22">
        <v>1090139</v>
      </c>
      <c r="O15" s="19"/>
      <c r="P15" s="22">
        <f>SUM(F15:N15)</f>
        <v>0</v>
      </c>
    </row>
    <row r="16" spans="1:16" ht="21.75" customHeight="1" thickBot="1">
      <c r="A16" s="2" t="s">
        <v>139</v>
      </c>
      <c r="D16" s="4"/>
      <c r="E16" s="55"/>
      <c r="F16" s="34">
        <f>SUM(F8,F11:F15)</f>
        <v>700000000</v>
      </c>
      <c r="G16" s="21"/>
      <c r="H16" s="34">
        <f>SUM(H8,H11:H15)</f>
        <v>294751775</v>
      </c>
      <c r="I16" s="21"/>
      <c r="J16" s="34">
        <f>SUM(J8,J11:J15)</f>
        <v>55800000</v>
      </c>
      <c r="K16" s="21"/>
      <c r="L16" s="34">
        <f>SUM(L8,L11:L15)</f>
        <v>159694386</v>
      </c>
      <c r="M16" s="21"/>
      <c r="N16" s="34">
        <f>SUM(N8,N11:N15)</f>
        <v>30370283</v>
      </c>
      <c r="O16" s="21"/>
      <c r="P16" s="34">
        <f>SUM(P8,P11:P15)</f>
        <v>1240616444</v>
      </c>
    </row>
    <row r="17" spans="1:16" ht="21.75" customHeight="1" thickTop="1">
      <c r="A17" s="2"/>
      <c r="D17" s="4"/>
      <c r="E17" s="55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t="21.75" customHeight="1">
      <c r="A18" s="33" t="s">
        <v>153</v>
      </c>
      <c r="D18" s="4"/>
      <c r="F18" s="5">
        <f>SUM(F16)</f>
        <v>700000000</v>
      </c>
      <c r="G18" s="19"/>
      <c r="H18" s="5">
        <f>SUM(H16)</f>
        <v>294751775</v>
      </c>
      <c r="I18" s="19"/>
      <c r="J18" s="5">
        <f>SUM(J16)</f>
        <v>55800000</v>
      </c>
      <c r="K18" s="19"/>
      <c r="L18" s="5">
        <f>SUM(L16)</f>
        <v>159694386</v>
      </c>
      <c r="M18" s="5"/>
      <c r="N18" s="5">
        <f>SUM(N16)</f>
        <v>30370283</v>
      </c>
      <c r="O18" s="19"/>
      <c r="P18" s="5">
        <f>SUM(P16)</f>
        <v>1240616444</v>
      </c>
    </row>
    <row r="19" spans="1:16" ht="21.75" customHeight="1">
      <c r="A19" s="43" t="s">
        <v>63</v>
      </c>
      <c r="D19" s="4"/>
      <c r="E19" s="55"/>
      <c r="F19" s="19">
        <v>0</v>
      </c>
      <c r="G19" s="19"/>
      <c r="H19" s="19">
        <v>0</v>
      </c>
      <c r="I19" s="19"/>
      <c r="J19" s="19">
        <v>0</v>
      </c>
      <c r="K19" s="19"/>
      <c r="L19" s="19">
        <f>PL!E20</f>
        <v>75586786</v>
      </c>
      <c r="M19" s="19"/>
      <c r="N19" s="19">
        <v>0</v>
      </c>
      <c r="O19" s="19"/>
      <c r="P19" s="5">
        <f t="shared" ref="P19:P20" si="3">SUM(F19:N19)</f>
        <v>75586786</v>
      </c>
    </row>
    <row r="20" spans="1:16" ht="21.75" customHeight="1">
      <c r="A20" s="43" t="s">
        <v>64</v>
      </c>
      <c r="D20" s="4"/>
      <c r="E20" s="55"/>
      <c r="F20" s="23">
        <v>0</v>
      </c>
      <c r="G20" s="19"/>
      <c r="H20" s="23">
        <v>0</v>
      </c>
      <c r="I20" s="19"/>
      <c r="J20" s="23">
        <v>0</v>
      </c>
      <c r="K20" s="19"/>
      <c r="L20" s="23">
        <f>PL!E31</f>
        <v>0</v>
      </c>
      <c r="M20" s="19"/>
      <c r="N20" s="23">
        <f>PL!E30</f>
        <v>-745157</v>
      </c>
      <c r="O20" s="19"/>
      <c r="P20" s="22">
        <f t="shared" si="3"/>
        <v>-745157</v>
      </c>
    </row>
    <row r="21" spans="1:16" ht="21.75" customHeight="1">
      <c r="A21" s="43" t="s">
        <v>65</v>
      </c>
      <c r="D21" s="4"/>
      <c r="E21" s="55"/>
      <c r="F21" s="19">
        <f>SUM(F19:F20)</f>
        <v>0</v>
      </c>
      <c r="G21" s="19"/>
      <c r="H21" s="19">
        <f>SUM(H19:H20)</f>
        <v>0</v>
      </c>
      <c r="I21" s="19"/>
      <c r="J21" s="19">
        <f>SUM(J19:J20)</f>
        <v>0</v>
      </c>
      <c r="K21" s="19"/>
      <c r="L21" s="19">
        <f>SUM(L19:L20)</f>
        <v>75586786</v>
      </c>
      <c r="M21" s="19"/>
      <c r="N21" s="19">
        <f>SUM(N19:N20)</f>
        <v>-745157</v>
      </c>
      <c r="O21" s="19"/>
      <c r="P21" s="19">
        <f>SUM(P19:P20)</f>
        <v>74841629</v>
      </c>
    </row>
    <row r="22" spans="1:16" ht="21.75" customHeight="1">
      <c r="A22" s="43" t="s">
        <v>106</v>
      </c>
      <c r="D22" s="4">
        <v>18</v>
      </c>
      <c r="E22" s="55"/>
      <c r="F22" s="19">
        <v>0</v>
      </c>
      <c r="G22" s="19"/>
      <c r="H22" s="19">
        <v>0</v>
      </c>
      <c r="I22" s="19"/>
      <c r="J22" s="19">
        <v>3800000</v>
      </c>
      <c r="K22" s="19"/>
      <c r="L22" s="19">
        <v>-3800000</v>
      </c>
      <c r="M22" s="5"/>
      <c r="N22" s="5">
        <v>0</v>
      </c>
      <c r="O22" s="19"/>
      <c r="P22" s="5">
        <f t="shared" ref="P22:P23" si="4">SUM(F22:N22)</f>
        <v>0</v>
      </c>
    </row>
    <row r="23" spans="1:16" ht="21.75" customHeight="1">
      <c r="A23" s="43" t="s">
        <v>134</v>
      </c>
      <c r="D23" s="4">
        <v>25</v>
      </c>
      <c r="E23" s="55"/>
      <c r="F23" s="19">
        <v>0</v>
      </c>
      <c r="G23" s="19"/>
      <c r="H23" s="19">
        <v>0</v>
      </c>
      <c r="I23" s="19"/>
      <c r="J23" s="19">
        <v>0</v>
      </c>
      <c r="K23" s="19"/>
      <c r="L23" s="19">
        <v>-24500000</v>
      </c>
      <c r="M23" s="5"/>
      <c r="N23" s="5">
        <v>0</v>
      </c>
      <c r="O23" s="19"/>
      <c r="P23" s="5">
        <f t="shared" si="4"/>
        <v>-24500000</v>
      </c>
    </row>
    <row r="24" spans="1:16" ht="21.75" customHeight="1">
      <c r="A24" s="43" t="s">
        <v>162</v>
      </c>
      <c r="D24" s="4"/>
      <c r="E24" s="55"/>
      <c r="F24" s="19"/>
      <c r="G24" s="19"/>
      <c r="H24" s="19"/>
      <c r="I24" s="19"/>
      <c r="J24" s="19"/>
      <c r="K24" s="19"/>
      <c r="L24" s="19"/>
      <c r="M24" s="5"/>
      <c r="N24" s="5"/>
      <c r="O24" s="19"/>
      <c r="P24" s="5"/>
    </row>
    <row r="25" spans="1:16" ht="21.75" customHeight="1">
      <c r="A25" s="43" t="s">
        <v>136</v>
      </c>
      <c r="D25" s="4">
        <v>11</v>
      </c>
      <c r="E25" s="55"/>
      <c r="F25" s="19">
        <v>0</v>
      </c>
      <c r="G25" s="19"/>
      <c r="H25" s="19">
        <v>0</v>
      </c>
      <c r="I25" s="19"/>
      <c r="J25" s="19">
        <v>0</v>
      </c>
      <c r="K25" s="19"/>
      <c r="L25" s="19">
        <v>-320933</v>
      </c>
      <c r="M25" s="5"/>
      <c r="N25" s="5">
        <f>-L25</f>
        <v>320933</v>
      </c>
      <c r="O25" s="19"/>
      <c r="P25" s="5">
        <f t="shared" ref="P25" si="5">SUM(F25:N25)</f>
        <v>0</v>
      </c>
    </row>
    <row r="26" spans="1:16" ht="21.75" customHeight="1" thickBot="1">
      <c r="A26" s="2" t="s">
        <v>154</v>
      </c>
      <c r="D26" s="4"/>
      <c r="E26" s="55"/>
      <c r="F26" s="20">
        <f>SUM(F18,F21:F25)</f>
        <v>700000000</v>
      </c>
      <c r="G26" s="21"/>
      <c r="H26" s="20">
        <f>SUM(H18,H21:H25)</f>
        <v>294751775</v>
      </c>
      <c r="I26" s="21"/>
      <c r="J26" s="20">
        <f>SUM(J18,J21:J25)</f>
        <v>59600000</v>
      </c>
      <c r="K26" s="21"/>
      <c r="L26" s="20">
        <f>SUM(L18,L21:L25)</f>
        <v>206660239</v>
      </c>
      <c r="M26" s="21"/>
      <c r="N26" s="20">
        <f>SUM(N18,N21:N25)</f>
        <v>29946059</v>
      </c>
      <c r="O26" s="21"/>
      <c r="P26" s="20">
        <f>SUM(P18,P21:P25)</f>
        <v>1290958073</v>
      </c>
    </row>
    <row r="27" spans="1:16" ht="21.75" customHeight="1" thickTop="1">
      <c r="A27" s="2"/>
      <c r="E27" s="55"/>
      <c r="F27" s="21">
        <f>SUM(F16-BS!G58)</f>
        <v>0</v>
      </c>
      <c r="G27" s="21"/>
      <c r="H27" s="21">
        <f>SUM(H16-BS!G59)</f>
        <v>0</v>
      </c>
      <c r="I27" s="21"/>
      <c r="J27" s="21">
        <f>SUM(J16-BS!G61)</f>
        <v>0</v>
      </c>
      <c r="K27" s="21"/>
      <c r="L27" s="21">
        <f>SUM(L16-BS!G62)</f>
        <v>0</v>
      </c>
      <c r="M27" s="21"/>
      <c r="N27" s="21">
        <f>SUM(N16-BS!G63)</f>
        <v>0</v>
      </c>
      <c r="O27" s="21"/>
      <c r="P27" s="21">
        <f>SUM(P16-BS!G64)</f>
        <v>0</v>
      </c>
    </row>
    <row r="28" spans="1:16" ht="21.75" customHeight="1">
      <c r="A28" s="2"/>
      <c r="E28" s="55"/>
      <c r="F28" s="21">
        <f>F26-BS!E58</f>
        <v>0</v>
      </c>
      <c r="G28" s="21"/>
      <c r="H28" s="21">
        <f>H26-BS!E59</f>
        <v>0</v>
      </c>
      <c r="I28" s="21"/>
      <c r="J28" s="21">
        <f>J26-BS!E61</f>
        <v>0</v>
      </c>
      <c r="K28" s="21"/>
      <c r="L28" s="21">
        <f>L26-BS!E62</f>
        <v>0</v>
      </c>
      <c r="M28" s="21"/>
      <c r="N28" s="21">
        <f>SUM(N26-BS!E63)</f>
        <v>0</v>
      </c>
      <c r="O28" s="21"/>
      <c r="P28" s="21">
        <f>P26-BS!E64</f>
        <v>0</v>
      </c>
    </row>
    <row r="29" spans="1:16" ht="21.75" customHeight="1">
      <c r="A29" s="43" t="s">
        <v>14</v>
      </c>
    </row>
  </sheetData>
  <mergeCells count="1">
    <mergeCell ref="J6:L6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721-4785-4988-BCDB-D59199D05B6E}">
  <dimension ref="A1:I74"/>
  <sheetViews>
    <sheetView showGridLines="0" view="pageBreakPreview" topLeftCell="A46" zoomScale="90" zoomScaleNormal="100" zoomScaleSheetLayoutView="90" workbookViewId="0">
      <selection activeCell="E26" sqref="E26"/>
    </sheetView>
  </sheetViews>
  <sheetFormatPr defaultColWidth="10.7109375" defaultRowHeight="21.75" customHeight="1"/>
  <cols>
    <col min="1" max="1" width="49.28515625" style="43" customWidth="1"/>
    <col min="2" max="2" width="2.5703125" style="11" customWidth="1"/>
    <col min="3" max="3" width="7.7109375" style="43" customWidth="1"/>
    <col min="4" max="4" width="1.7109375" style="11" customWidth="1"/>
    <col min="5" max="5" width="16.85546875" style="11" customWidth="1"/>
    <col min="6" max="6" width="1.7109375" style="11" customWidth="1"/>
    <col min="7" max="7" width="16.85546875" style="11" customWidth="1"/>
    <col min="8" max="8" width="1.7109375" style="11" customWidth="1"/>
    <col min="9" max="16384" width="10.7109375" style="11"/>
  </cols>
  <sheetData>
    <row r="1" spans="1:7" s="49" customFormat="1" ht="21.75" customHeight="1">
      <c r="A1" s="45" t="s">
        <v>119</v>
      </c>
      <c r="B1" s="46"/>
      <c r="C1" s="47"/>
      <c r="D1" s="48"/>
      <c r="E1" s="48"/>
      <c r="F1" s="48"/>
      <c r="G1" s="48"/>
    </row>
    <row r="2" spans="1:7" s="49" customFormat="1" ht="21.75" customHeight="1">
      <c r="A2" s="45" t="s">
        <v>73</v>
      </c>
      <c r="B2" s="46"/>
      <c r="C2" s="47"/>
      <c r="D2" s="48"/>
      <c r="E2" s="48"/>
      <c r="F2" s="48"/>
      <c r="G2" s="48"/>
    </row>
    <row r="3" spans="1:7" s="49" customFormat="1" ht="21.75" customHeight="1">
      <c r="A3" s="45" t="s">
        <v>152</v>
      </c>
      <c r="B3" s="46"/>
      <c r="C3" s="47"/>
      <c r="D3" s="48"/>
      <c r="E3" s="48"/>
      <c r="F3" s="48"/>
      <c r="G3" s="48"/>
    </row>
    <row r="4" spans="1:7" s="49" customFormat="1" ht="21.75" customHeight="1">
      <c r="B4" s="46"/>
      <c r="C4" s="47"/>
      <c r="D4" s="48"/>
      <c r="E4" s="46"/>
      <c r="F4" s="48"/>
      <c r="G4" s="50" t="s">
        <v>2</v>
      </c>
    </row>
    <row r="5" spans="1:7" ht="21.75" customHeight="1">
      <c r="C5" s="51"/>
      <c r="D5" s="52"/>
      <c r="E5" s="54" t="s">
        <v>151</v>
      </c>
      <c r="F5" s="53"/>
      <c r="G5" s="54" t="s">
        <v>137</v>
      </c>
    </row>
    <row r="6" spans="1:7" ht="21.75" customHeight="1">
      <c r="A6" s="2" t="s">
        <v>74</v>
      </c>
    </row>
    <row r="7" spans="1:7" ht="21.75" customHeight="1">
      <c r="A7" s="43" t="s">
        <v>128</v>
      </c>
      <c r="B7" s="6"/>
      <c r="C7" s="4"/>
      <c r="E7" s="17">
        <f>PL!E18</f>
        <v>95392994</v>
      </c>
      <c r="F7" s="21"/>
      <c r="G7" s="17">
        <f>PL!G18</f>
        <v>73805085</v>
      </c>
    </row>
    <row r="8" spans="1:7" ht="21.75" customHeight="1">
      <c r="A8" s="43" t="s">
        <v>75</v>
      </c>
      <c r="B8" s="6"/>
      <c r="C8" s="4"/>
      <c r="E8" s="17"/>
      <c r="F8" s="21"/>
      <c r="G8" s="17"/>
    </row>
    <row r="9" spans="1:7" ht="21.75" customHeight="1">
      <c r="A9" s="43" t="s">
        <v>76</v>
      </c>
      <c r="B9" s="6"/>
      <c r="C9" s="4"/>
      <c r="E9" s="17"/>
      <c r="F9" s="21"/>
      <c r="G9" s="17"/>
    </row>
    <row r="10" spans="1:7" ht="21.75" customHeight="1">
      <c r="A10" s="12" t="s">
        <v>77</v>
      </c>
      <c r="E10" s="11">
        <v>217888767</v>
      </c>
      <c r="F10" s="57"/>
      <c r="G10" s="11">
        <v>197682629</v>
      </c>
    </row>
    <row r="11" spans="1:7" ht="21.75" customHeight="1">
      <c r="A11" s="12" t="s">
        <v>158</v>
      </c>
      <c r="E11" s="11">
        <v>730630</v>
      </c>
      <c r="F11" s="57"/>
      <c r="G11" s="19">
        <v>0</v>
      </c>
    </row>
    <row r="12" spans="1:7" ht="21.75" customHeight="1">
      <c r="A12" s="12" t="s">
        <v>126</v>
      </c>
      <c r="E12" s="19">
        <v>0</v>
      </c>
      <c r="F12" s="57"/>
      <c r="G12" s="19">
        <v>-1174</v>
      </c>
    </row>
    <row r="13" spans="1:7" ht="21.75" customHeight="1">
      <c r="A13" s="12" t="s">
        <v>118</v>
      </c>
      <c r="E13" s="11">
        <v>226652</v>
      </c>
      <c r="F13" s="57"/>
      <c r="G13" s="11">
        <v>184171</v>
      </c>
    </row>
    <row r="14" spans="1:7" ht="21.75" customHeight="1">
      <c r="A14" s="43" t="s">
        <v>149</v>
      </c>
      <c r="E14" s="11">
        <v>6422038</v>
      </c>
      <c r="F14" s="57"/>
      <c r="G14" s="11">
        <v>4012370</v>
      </c>
    </row>
    <row r="15" spans="1:7" ht="21.75" customHeight="1">
      <c r="A15" s="43" t="s">
        <v>102</v>
      </c>
      <c r="B15" s="6"/>
      <c r="C15" s="4"/>
      <c r="E15" s="11">
        <v>420440</v>
      </c>
      <c r="F15" s="57"/>
      <c r="G15" s="11">
        <v>165901</v>
      </c>
    </row>
    <row r="16" spans="1:7" ht="21.75" customHeight="1">
      <c r="A16" s="43" t="s">
        <v>159</v>
      </c>
      <c r="B16" s="6"/>
      <c r="C16" s="4"/>
      <c r="E16" s="11">
        <v>6298869</v>
      </c>
      <c r="F16" s="57"/>
      <c r="G16" s="19">
        <v>0</v>
      </c>
    </row>
    <row r="17" spans="1:7" ht="21.75" customHeight="1">
      <c r="A17" s="43" t="s">
        <v>91</v>
      </c>
      <c r="B17" s="6"/>
      <c r="C17" s="4"/>
      <c r="E17" s="11">
        <v>-2248447</v>
      </c>
      <c r="F17" s="57"/>
      <c r="G17" s="11">
        <v>-3294682</v>
      </c>
    </row>
    <row r="18" spans="1:7" ht="21.75" customHeight="1">
      <c r="A18" s="43" t="s">
        <v>132</v>
      </c>
      <c r="B18" s="6"/>
      <c r="C18" s="4"/>
      <c r="E18" s="11">
        <v>7874701</v>
      </c>
      <c r="F18" s="57"/>
      <c r="G18" s="11">
        <v>6129904</v>
      </c>
    </row>
    <row r="19" spans="1:7" ht="21.75" customHeight="1">
      <c r="A19" s="43" t="s">
        <v>133</v>
      </c>
      <c r="E19" s="19">
        <v>-16521</v>
      </c>
      <c r="F19" s="57"/>
      <c r="G19" s="19">
        <v>-31066</v>
      </c>
    </row>
    <row r="20" spans="1:7" ht="21.75" customHeight="1">
      <c r="A20" s="43" t="s">
        <v>98</v>
      </c>
      <c r="B20" s="49"/>
      <c r="E20" s="11">
        <v>-1010402</v>
      </c>
      <c r="F20" s="57"/>
      <c r="G20" s="11">
        <v>-1297577</v>
      </c>
    </row>
    <row r="21" spans="1:7" ht="21.75" customHeight="1">
      <c r="A21" s="43" t="s">
        <v>78</v>
      </c>
      <c r="B21" s="49"/>
      <c r="E21" s="58">
        <v>3220077</v>
      </c>
      <c r="F21" s="57"/>
      <c r="G21" s="58">
        <v>1646058</v>
      </c>
    </row>
    <row r="22" spans="1:7" ht="21.75" customHeight="1">
      <c r="A22" s="43" t="s">
        <v>79</v>
      </c>
      <c r="B22" s="49"/>
      <c r="E22" s="21"/>
      <c r="F22" s="21"/>
      <c r="G22" s="21"/>
    </row>
    <row r="23" spans="1:7" ht="21.75" customHeight="1">
      <c r="A23" s="43" t="s">
        <v>80</v>
      </c>
      <c r="B23" s="49"/>
      <c r="C23" s="4"/>
      <c r="E23" s="17">
        <f>SUM(E7:E21)</f>
        <v>335199798</v>
      </c>
      <c r="F23" s="21"/>
      <c r="G23" s="17">
        <f>SUM(G7:G21)</f>
        <v>279001619</v>
      </c>
    </row>
    <row r="24" spans="1:7" ht="21.75" customHeight="1">
      <c r="A24" s="43" t="s">
        <v>81</v>
      </c>
      <c r="E24" s="21"/>
      <c r="F24" s="21"/>
      <c r="G24" s="21"/>
    </row>
    <row r="25" spans="1:7" ht="21.75" customHeight="1">
      <c r="A25" s="43" t="s">
        <v>82</v>
      </c>
      <c r="E25" s="11">
        <v>-35679100</v>
      </c>
      <c r="F25" s="57"/>
      <c r="G25" s="11">
        <v>10459577</v>
      </c>
    </row>
    <row r="26" spans="1:7" ht="21.75" customHeight="1">
      <c r="A26" s="43" t="s">
        <v>83</v>
      </c>
      <c r="C26" s="13"/>
      <c r="E26" s="11">
        <v>-60764860</v>
      </c>
      <c r="F26" s="57"/>
      <c r="G26" s="11">
        <v>-143237721</v>
      </c>
    </row>
    <row r="27" spans="1:7" ht="21.75" customHeight="1">
      <c r="A27" s="12" t="s">
        <v>84</v>
      </c>
      <c r="C27" s="13"/>
      <c r="E27" s="11">
        <v>1268597</v>
      </c>
      <c r="F27" s="57"/>
      <c r="G27" s="11">
        <v>12700186</v>
      </c>
    </row>
    <row r="28" spans="1:7" ht="21.75" customHeight="1">
      <c r="A28" s="43" t="s">
        <v>103</v>
      </c>
      <c r="E28" s="11">
        <v>676101</v>
      </c>
      <c r="F28" s="57"/>
      <c r="G28" s="11">
        <v>1572109</v>
      </c>
    </row>
    <row r="29" spans="1:7" ht="21.75" customHeight="1">
      <c r="A29" s="43" t="s">
        <v>85</v>
      </c>
      <c r="E29" s="57"/>
      <c r="F29" s="57"/>
      <c r="G29" s="57"/>
    </row>
    <row r="30" spans="1:7" ht="21.75" customHeight="1">
      <c r="A30" s="43" t="s">
        <v>86</v>
      </c>
      <c r="E30" s="11">
        <v>52710806</v>
      </c>
      <c r="F30" s="57"/>
      <c r="G30" s="11">
        <v>13130955</v>
      </c>
    </row>
    <row r="31" spans="1:7" ht="21.75" customHeight="1">
      <c r="A31" s="43" t="s">
        <v>87</v>
      </c>
      <c r="E31" s="11">
        <v>145498</v>
      </c>
      <c r="F31" s="57"/>
      <c r="G31" s="11">
        <v>-166079</v>
      </c>
    </row>
    <row r="32" spans="1:7" ht="21.75" customHeight="1">
      <c r="A32" s="12" t="s">
        <v>100</v>
      </c>
      <c r="E32" s="11">
        <v>-541760</v>
      </c>
      <c r="F32" s="57"/>
      <c r="G32" s="11">
        <v>-1984086</v>
      </c>
    </row>
    <row r="33" spans="1:9" ht="21.75" customHeight="1">
      <c r="A33" s="43" t="s">
        <v>88</v>
      </c>
      <c r="E33" s="58">
        <v>-7623951</v>
      </c>
      <c r="F33" s="10"/>
      <c r="G33" s="58">
        <v>5106040</v>
      </c>
    </row>
    <row r="34" spans="1:9" ht="21.75" customHeight="1">
      <c r="A34" s="43" t="s">
        <v>74</v>
      </c>
      <c r="E34" s="19">
        <f>SUM(E23:E33)</f>
        <v>285391129</v>
      </c>
      <c r="F34" s="19"/>
      <c r="G34" s="19">
        <f>SUM(G23:G33)</f>
        <v>176582600</v>
      </c>
    </row>
    <row r="35" spans="1:9" ht="21.75" customHeight="1">
      <c r="A35" s="12" t="s">
        <v>89</v>
      </c>
      <c r="E35" s="55">
        <v>-2940616</v>
      </c>
      <c r="F35" s="48"/>
      <c r="G35" s="55">
        <v>-1283692</v>
      </c>
    </row>
    <row r="36" spans="1:9" ht="21.75" customHeight="1">
      <c r="A36" s="43" t="s">
        <v>90</v>
      </c>
      <c r="E36" s="58">
        <v>-19557746</v>
      </c>
      <c r="F36" s="48"/>
      <c r="G36" s="58">
        <v>-20857591</v>
      </c>
    </row>
    <row r="37" spans="1:9" ht="21.75" customHeight="1">
      <c r="A37" s="2" t="s">
        <v>104</v>
      </c>
      <c r="E37" s="23">
        <f>SUM(E34:E36)</f>
        <v>262892767</v>
      </c>
      <c r="F37" s="19"/>
      <c r="G37" s="23">
        <f>SUM(G34:G36)</f>
        <v>154441317</v>
      </c>
    </row>
    <row r="39" spans="1:9" ht="21.75" customHeight="1">
      <c r="A39" s="43" t="s">
        <v>14</v>
      </c>
    </row>
    <row r="40" spans="1:9" ht="21.75" customHeight="1">
      <c r="A40" s="45" t="s">
        <v>119</v>
      </c>
      <c r="B40" s="46"/>
      <c r="C40" s="47"/>
      <c r="D40" s="48"/>
      <c r="E40" s="48"/>
      <c r="F40" s="48"/>
      <c r="G40" s="48"/>
    </row>
    <row r="41" spans="1:9" ht="21.75" customHeight="1">
      <c r="A41" s="45" t="s">
        <v>101</v>
      </c>
      <c r="B41" s="46"/>
      <c r="C41" s="47"/>
      <c r="D41" s="48"/>
      <c r="E41" s="48"/>
      <c r="F41" s="48"/>
      <c r="G41" s="48"/>
    </row>
    <row r="42" spans="1:9" ht="21.75" customHeight="1">
      <c r="A42" s="45" t="s">
        <v>152</v>
      </c>
      <c r="B42" s="46"/>
      <c r="C42" s="47"/>
      <c r="D42" s="48"/>
      <c r="E42" s="48"/>
      <c r="F42" s="48"/>
      <c r="G42" s="48"/>
    </row>
    <row r="43" spans="1:9" ht="21.75" customHeight="1">
      <c r="A43" s="49"/>
      <c r="B43" s="46"/>
      <c r="C43" s="47"/>
      <c r="D43" s="48"/>
      <c r="E43" s="46"/>
      <c r="F43" s="48"/>
      <c r="G43" s="50" t="s">
        <v>2</v>
      </c>
    </row>
    <row r="44" spans="1:9" ht="21.75" customHeight="1">
      <c r="C44" s="51"/>
      <c r="D44" s="52"/>
      <c r="E44" s="54" t="s">
        <v>151</v>
      </c>
      <c r="F44" s="53"/>
      <c r="G44" s="54" t="s">
        <v>137</v>
      </c>
    </row>
    <row r="45" spans="1:9" ht="21.75" customHeight="1">
      <c r="A45" s="2" t="s">
        <v>92</v>
      </c>
      <c r="E45" s="19"/>
      <c r="F45" s="19"/>
      <c r="G45" s="19"/>
      <c r="I45" s="2"/>
    </row>
    <row r="46" spans="1:9" ht="21.75" customHeight="1">
      <c r="A46" s="43" t="s">
        <v>113</v>
      </c>
      <c r="E46" s="19">
        <v>-63406221</v>
      </c>
      <c r="F46" s="19"/>
      <c r="G46" s="19">
        <v>-49145441</v>
      </c>
      <c r="I46" s="43"/>
    </row>
    <row r="47" spans="1:9" ht="21.75" customHeight="1">
      <c r="A47" s="43" t="s">
        <v>111</v>
      </c>
      <c r="E47" s="19">
        <v>63023423</v>
      </c>
      <c r="F47" s="19"/>
      <c r="G47" s="19">
        <v>49134035</v>
      </c>
      <c r="I47" s="43"/>
    </row>
    <row r="48" spans="1:9" ht="21.75" customHeight="1">
      <c r="A48" s="43" t="s">
        <v>112</v>
      </c>
      <c r="E48" s="11">
        <v>1010402</v>
      </c>
      <c r="F48" s="57"/>
      <c r="G48" s="11">
        <v>1297577</v>
      </c>
      <c r="I48" s="43"/>
    </row>
    <row r="49" spans="1:9" ht="21.75" customHeight="1">
      <c r="A49" s="43" t="s">
        <v>124</v>
      </c>
      <c r="E49" s="11">
        <v>-154465392</v>
      </c>
      <c r="F49" s="57"/>
      <c r="G49" s="11">
        <v>-229092432</v>
      </c>
      <c r="I49" s="43"/>
    </row>
    <row r="50" spans="1:9" ht="21.75" customHeight="1">
      <c r="A50" s="43" t="s">
        <v>97</v>
      </c>
      <c r="E50" s="11">
        <v>2760477</v>
      </c>
      <c r="F50" s="57"/>
      <c r="G50" s="11">
        <v>3378893</v>
      </c>
      <c r="I50" s="43"/>
    </row>
    <row r="51" spans="1:9" ht="21.75" customHeight="1">
      <c r="A51" s="43" t="s">
        <v>96</v>
      </c>
      <c r="E51" s="55">
        <v>-9318560</v>
      </c>
      <c r="F51" s="57"/>
      <c r="G51" s="55">
        <v>-5307742</v>
      </c>
      <c r="I51" s="43"/>
    </row>
    <row r="52" spans="1:9" ht="21.75" customHeight="1">
      <c r="A52" s="2" t="s">
        <v>105</v>
      </c>
      <c r="E52" s="29">
        <f>SUM(E46:E51)</f>
        <v>-160395871</v>
      </c>
      <c r="F52" s="19"/>
      <c r="G52" s="29">
        <f>SUM(G46:G51)</f>
        <v>-229735110</v>
      </c>
      <c r="I52" s="2"/>
    </row>
    <row r="53" spans="1:9" ht="21.75" customHeight="1">
      <c r="A53" s="9" t="s">
        <v>93</v>
      </c>
      <c r="E53" s="19"/>
      <c r="F53" s="19"/>
      <c r="G53" s="19"/>
      <c r="I53" s="2"/>
    </row>
    <row r="54" spans="1:9" ht="21.75" customHeight="1">
      <c r="A54" s="12" t="s">
        <v>143</v>
      </c>
      <c r="E54" s="19">
        <v>0</v>
      </c>
      <c r="F54" s="19"/>
      <c r="G54" s="19">
        <v>80000000</v>
      </c>
      <c r="I54" s="44"/>
    </row>
    <row r="55" spans="1:9" ht="21.75" customHeight="1">
      <c r="A55" s="12" t="s">
        <v>161</v>
      </c>
      <c r="E55" s="19">
        <v>-80000000</v>
      </c>
      <c r="F55" s="19"/>
      <c r="G55" s="19">
        <v>0</v>
      </c>
      <c r="I55" s="44"/>
    </row>
    <row r="56" spans="1:9" ht="21.75" customHeight="1">
      <c r="A56" s="12" t="s">
        <v>116</v>
      </c>
      <c r="E56" s="19">
        <v>-5069212</v>
      </c>
      <c r="F56" s="19"/>
      <c r="G56" s="19">
        <v>-4637701</v>
      </c>
      <c r="I56" s="44"/>
    </row>
    <row r="57" spans="1:9" ht="21.75" customHeight="1">
      <c r="A57" s="43" t="s">
        <v>58</v>
      </c>
      <c r="E57" s="19">
        <v>-24500000</v>
      </c>
      <c r="F57" s="19"/>
      <c r="G57" s="19">
        <v>-35000000</v>
      </c>
      <c r="H57" s="19"/>
      <c r="I57" s="43"/>
    </row>
    <row r="58" spans="1:9" ht="21.75" customHeight="1">
      <c r="A58" s="2" t="s">
        <v>129</v>
      </c>
      <c r="E58" s="29">
        <f>SUM(E54:E57)</f>
        <v>-109569212</v>
      </c>
      <c r="F58" s="19"/>
      <c r="G58" s="29">
        <f>SUM(G54:G57)</f>
        <v>40362299</v>
      </c>
      <c r="H58" s="19"/>
      <c r="I58" s="2"/>
    </row>
    <row r="59" spans="1:9" ht="21.75" customHeight="1">
      <c r="A59" s="2" t="s">
        <v>146</v>
      </c>
      <c r="E59" s="19">
        <f>SUM(E37,E52,E58)</f>
        <v>-7072316</v>
      </c>
      <c r="F59" s="19"/>
      <c r="G59" s="19">
        <f>SUM(G37,G52,G58)</f>
        <v>-34931494</v>
      </c>
      <c r="I59" s="2"/>
    </row>
    <row r="60" spans="1:9" ht="21.75" customHeight="1">
      <c r="A60" s="43" t="s">
        <v>94</v>
      </c>
      <c r="E60" s="58">
        <v>80379561</v>
      </c>
      <c r="F60" s="57"/>
      <c r="G60" s="58">
        <v>115311055</v>
      </c>
      <c r="I60" s="12"/>
    </row>
    <row r="61" spans="1:9" ht="21.75" customHeight="1" thickBot="1">
      <c r="A61" s="2" t="s">
        <v>95</v>
      </c>
      <c r="E61" s="30">
        <f>SUM(E59:E60)</f>
        <v>73307245</v>
      </c>
      <c r="F61" s="19"/>
      <c r="G61" s="30">
        <f>SUM(G59:G60)</f>
        <v>80379561</v>
      </c>
      <c r="I61" s="45"/>
    </row>
    <row r="62" spans="1:9" ht="21.75" customHeight="1" thickTop="1">
      <c r="E62" s="19">
        <f>E61-BS!E8</f>
        <v>0</v>
      </c>
      <c r="F62" s="19"/>
      <c r="G62" s="19">
        <f>G61-BS!G8</f>
        <v>0</v>
      </c>
      <c r="I62" s="43"/>
    </row>
    <row r="63" spans="1:9" ht="21.75" customHeight="1">
      <c r="A63" s="43" t="s">
        <v>99</v>
      </c>
      <c r="E63" s="19"/>
      <c r="F63" s="19"/>
      <c r="G63" s="19"/>
      <c r="I63" s="43"/>
    </row>
    <row r="64" spans="1:9" ht="21.75" customHeight="1">
      <c r="A64" s="43" t="s">
        <v>107</v>
      </c>
      <c r="E64" s="19"/>
      <c r="F64" s="19"/>
      <c r="G64" s="19"/>
      <c r="I64" s="43"/>
    </row>
    <row r="65" spans="1:9" ht="21.75" customHeight="1">
      <c r="A65" s="43" t="s">
        <v>160</v>
      </c>
      <c r="E65" s="19">
        <v>-530280</v>
      </c>
      <c r="F65" s="19"/>
      <c r="G65" s="19">
        <v>7422091</v>
      </c>
      <c r="I65" s="42"/>
    </row>
    <row r="66" spans="1:9" ht="21.75" customHeight="1">
      <c r="A66" s="43" t="s">
        <v>155</v>
      </c>
      <c r="E66" s="19"/>
      <c r="F66" s="19"/>
      <c r="G66" s="19"/>
      <c r="I66" s="42"/>
    </row>
    <row r="67" spans="1:9" ht="21.75" customHeight="1">
      <c r="A67" s="12" t="s">
        <v>147</v>
      </c>
      <c r="E67" s="19">
        <v>-1579167</v>
      </c>
      <c r="F67" s="19"/>
      <c r="G67" s="19">
        <v>-16785969.78504673</v>
      </c>
      <c r="I67" s="43"/>
    </row>
    <row r="68" spans="1:9" ht="21.75" customHeight="1">
      <c r="A68" s="43" t="s">
        <v>117</v>
      </c>
      <c r="E68" s="19">
        <v>59918853</v>
      </c>
      <c r="F68" s="19"/>
      <c r="G68" s="19">
        <v>119282192.24000001</v>
      </c>
      <c r="I68" s="43"/>
    </row>
    <row r="69" spans="1:9" ht="21.75" customHeight="1">
      <c r="A69" s="43" t="s">
        <v>130</v>
      </c>
      <c r="E69" s="19">
        <v>863546</v>
      </c>
      <c r="F69" s="19"/>
      <c r="G69" s="19">
        <v>402429.88</v>
      </c>
      <c r="I69" s="43"/>
    </row>
    <row r="70" spans="1:9" ht="21.75" customHeight="1">
      <c r="A70" s="43" t="s">
        <v>131</v>
      </c>
      <c r="E70" s="19">
        <v>357952</v>
      </c>
      <c r="F70" s="19"/>
      <c r="G70" s="19">
        <v>942962.82</v>
      </c>
      <c r="I70" s="43"/>
    </row>
    <row r="71" spans="1:9" ht="21.75" customHeight="1">
      <c r="A71" s="43" t="s">
        <v>148</v>
      </c>
      <c r="E71" s="19">
        <v>19694</v>
      </c>
      <c r="F71" s="19"/>
      <c r="G71" s="19">
        <v>56104</v>
      </c>
      <c r="I71" s="43"/>
    </row>
    <row r="72" spans="1:9" ht="21.75" customHeight="1">
      <c r="A72" s="43" t="s">
        <v>142</v>
      </c>
      <c r="E72" s="19">
        <v>0</v>
      </c>
      <c r="F72" s="19"/>
      <c r="G72" s="19">
        <v>2621252.02</v>
      </c>
      <c r="I72" s="43"/>
    </row>
    <row r="73" spans="1:9" ht="21.75" customHeight="1">
      <c r="E73" s="19"/>
      <c r="F73" s="19"/>
      <c r="G73" s="19"/>
    </row>
    <row r="74" spans="1:9" ht="21.75" customHeight="1">
      <c r="A74" s="43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13" ma:contentTypeDescription="สร้างเอกสารใหม่" ma:contentTypeScope="" ma:versionID="7fb289c5d6067887b7a19c2f0386afe7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fc5fec6841c54a070e4e3963d8dddf73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FBD56D-655D-4204-A1FF-B637C5CF26A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CA2BAB-D99D-4392-A959-98ACF5E11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73DE54-D395-46F7-8075-4FC5486B8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changes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2025-02-21T15:43:33Z</cp:lastPrinted>
  <dcterms:created xsi:type="dcterms:W3CDTF">2011-03-08T09:02:15Z</dcterms:created>
  <dcterms:modified xsi:type="dcterms:W3CDTF">2025-02-21T15:43:35Z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