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rotkaew\Desktop\Job\JOB YE24\TEKA\YE24\YE\SET file\"/>
    </mc:Choice>
  </mc:AlternateContent>
  <xr:revisionPtr revIDLastSave="0" documentId="13_ncr:1_{FA395CFD-A192-44C2-AF43-41F0D0063363}" xr6:coauthVersionLast="47" xr6:coauthVersionMax="47" xr10:uidLastSave="{00000000-0000-0000-0000-000000000000}"/>
  <bookViews>
    <workbookView xWindow="-110" yWindow="-110" windowWidth="19420" windowHeight="10300" tabRatio="781" activeTab="5" xr2:uid="{00000000-000D-0000-FFFF-FFFF00000000}"/>
  </bookViews>
  <sheets>
    <sheet name="SFP-5-7" sheetId="1" r:id="rId1"/>
    <sheet name="SCI-8" sheetId="16" r:id="rId2"/>
    <sheet name="OCI" sheetId="17" state="hidden" r:id="rId3"/>
    <sheet name="CH 9" sheetId="20" r:id="rId4"/>
    <sheet name="SCE-10" sheetId="21" r:id="rId5"/>
    <sheet name="SCF-11-12" sheetId="6" r:id="rId6"/>
  </sheets>
  <definedNames>
    <definedName name="_Hlk120336604" localSheetId="5">'SCF-11-12'!$A$28</definedName>
    <definedName name="_xlnm.Print_Area" localSheetId="3">'CH 9'!$A$1:$L$29</definedName>
    <definedName name="_xlnm.Print_Area" localSheetId="2">OCI!$A$1:$F$33</definedName>
    <definedName name="_xlnm.Print_Area" localSheetId="4">'SCE-10'!$A$1:$L$25</definedName>
    <definedName name="_xlnm.Print_Area" localSheetId="5">'SCF-11-12'!$A$1:$F$85</definedName>
    <definedName name="_xlnm.Print_Area" localSheetId="1">'SCI-8'!$A$1:$F$34</definedName>
    <definedName name="_xlnm.Print_Area" localSheetId="0">'SFP-5-7'!$A$1:$F$81</definedName>
    <definedName name="Z_A3B3E038_AAE0_4F24_B01A_BCF5B017EAC3_.wvu.PrintArea" localSheetId="2" hidden="1">OCI!$A$1:$F$33</definedName>
    <definedName name="Z_A3B3E038_AAE0_4F24_B01A_BCF5B017EAC3_.wvu.PrintArea" localSheetId="5" hidden="1">'SCF-11-12'!$A$1:$F$84</definedName>
    <definedName name="Z_A3B3E038_AAE0_4F24_B01A_BCF5B017EAC3_.wvu.PrintArea" localSheetId="1" hidden="1">'SCI-8'!$A$1:$F$33</definedName>
    <definedName name="Z_A3B3E038_AAE0_4F24_B01A_BCF5B017EAC3_.wvu.PrintArea" localSheetId="0" hidden="1">'SFP-5-7'!$A$1:$F$81</definedName>
  </definedNames>
  <calcPr calcId="191028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9" i="1" l="1"/>
  <c r="D21" i="6" l="1"/>
  <c r="D39" i="6" s="1"/>
  <c r="L19" i="21"/>
  <c r="D31" i="16"/>
  <c r="D22" i="16"/>
  <c r="D16" i="16"/>
  <c r="D18" i="16" s="1"/>
  <c r="D20" i="16" s="1"/>
  <c r="D80" i="1"/>
  <c r="D78" i="1"/>
  <c r="D16" i="1"/>
  <c r="D29" i="1" s="1"/>
  <c r="D49" i="1"/>
  <c r="J21" i="20"/>
  <c r="F22" i="16"/>
  <c r="F20" i="16"/>
  <c r="F30" i="16"/>
  <c r="D30" i="16"/>
  <c r="L10" i="21"/>
  <c r="L14" i="21"/>
  <c r="L15" i="21"/>
  <c r="J21" i="21" l="1"/>
  <c r="F75" i="6"/>
  <c r="F61" i="6"/>
  <c r="F16" i="16"/>
  <c r="F11" i="16"/>
  <c r="F18" i="16" s="1"/>
  <c r="F78" i="1"/>
  <c r="F27" i="1"/>
  <c r="F16" i="1"/>
  <c r="L21" i="21" l="1"/>
  <c r="L24" i="21" s="1"/>
  <c r="J24" i="21"/>
  <c r="F29" i="1"/>
  <c r="F21" i="6" l="1"/>
  <c r="F39" i="6" s="1"/>
  <c r="F31" i="16"/>
  <c r="F41" i="6" l="1"/>
  <c r="F77" i="6" s="1"/>
  <c r="F79" i="6" s="1"/>
  <c r="H21" i="21"/>
  <c r="F21" i="21"/>
  <c r="D21" i="21"/>
  <c r="L20" i="21"/>
  <c r="J16" i="21"/>
  <c r="H16" i="21"/>
  <c r="F16" i="21"/>
  <c r="F24" i="21" s="1"/>
  <c r="F10" i="20" s="1"/>
  <c r="D16" i="21"/>
  <c r="D24" i="21" s="1"/>
  <c r="D10" i="20" s="1"/>
  <c r="L16" i="21"/>
  <c r="H24" i="21" l="1"/>
  <c r="H10" i="20" s="1"/>
  <c r="H21" i="20"/>
  <c r="F21" i="20"/>
  <c r="D21" i="20"/>
  <c r="J16" i="20" l="1"/>
  <c r="H16" i="20"/>
  <c r="H24" i="20" s="1"/>
  <c r="F16" i="20"/>
  <c r="F24" i="20" s="1"/>
  <c r="D16" i="20"/>
  <c r="L15" i="20"/>
  <c r="L14" i="20"/>
  <c r="L10" i="20"/>
  <c r="L16" i="20" l="1"/>
  <c r="D24" i="20"/>
  <c r="F56" i="1" l="1"/>
  <c r="F58" i="1" l="1"/>
  <c r="F80" i="1" s="1"/>
  <c r="D56" i="1" l="1"/>
  <c r="D27" i="1"/>
  <c r="D61" i="6"/>
  <c r="J20" i="20" l="1"/>
  <c r="L20" i="20" s="1"/>
  <c r="D58" i="1" l="1"/>
  <c r="D75" i="6" l="1"/>
  <c r="D11" i="16"/>
  <c r="L19" i="20" l="1"/>
  <c r="D41" i="6"/>
  <c r="D77" i="6" s="1"/>
  <c r="D79" i="6" s="1"/>
  <c r="L21" i="20" l="1"/>
  <c r="L24" i="20" s="1"/>
  <c r="J24" i="20"/>
</calcChain>
</file>

<file path=xl/sharedStrings.xml><?xml version="1.0" encoding="utf-8"?>
<sst xmlns="http://schemas.openxmlformats.org/spreadsheetml/2006/main" count="283" uniqueCount="204">
  <si>
    <t>Teka Construction Public Company Limited</t>
  </si>
  <si>
    <t>Statement of financial position</t>
  </si>
  <si>
    <t>31 December</t>
  </si>
  <si>
    <t>Assets</t>
  </si>
  <si>
    <t>Note</t>
  </si>
  <si>
    <t>(in Baht)</t>
  </si>
  <si>
    <t>Current assets</t>
  </si>
  <si>
    <t xml:space="preserve">Cash and cash equivalents </t>
  </si>
  <si>
    <t>Trade accounts receivable</t>
  </si>
  <si>
    <t>Contract assets</t>
  </si>
  <si>
    <t>Other receivables</t>
  </si>
  <si>
    <t>Retention receivables</t>
  </si>
  <si>
    <t>Inventories</t>
  </si>
  <si>
    <t>Other current financial assets</t>
  </si>
  <si>
    <t>Other current assets</t>
  </si>
  <si>
    <t xml:space="preserve">Total current assets </t>
  </si>
  <si>
    <t>Non-current assets</t>
  </si>
  <si>
    <t>Restricted deposit with financial institution</t>
  </si>
  <si>
    <t>Restricted financial asset</t>
  </si>
  <si>
    <t xml:space="preserve">Property, plant and equipment  </t>
  </si>
  <si>
    <t>Intangible assets</t>
  </si>
  <si>
    <t>Withholding tax deducted at source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</si>
  <si>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</si>
  <si>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</si>
  <si>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</si>
  <si>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</si>
  <si>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</si>
  <si>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</si>
  <si>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Short-term borrowings from financial institutions</t>
  </si>
  <si>
    <t>13, 25</t>
  </si>
  <si>
    <t xml:space="preserve">Trade accounts payable </t>
  </si>
  <si>
    <t>Contract liabilities</t>
  </si>
  <si>
    <t>Other payables</t>
  </si>
  <si>
    <t xml:space="preserve">Current portion of long-term borrowing </t>
  </si>
  <si>
    <t xml:space="preserve">     from a financial institution</t>
  </si>
  <si>
    <t>13, 26</t>
  </si>
  <si>
    <t>Current portion of finance lease liabilities</t>
  </si>
  <si>
    <t>Retention payables</t>
  </si>
  <si>
    <t>Provision for warranties of construction works</t>
  </si>
  <si>
    <t>Other current liabilities</t>
  </si>
  <si>
    <t xml:space="preserve">Total current liabilities </t>
  </si>
  <si>
    <t xml:space="preserve">Non-current liabilities </t>
  </si>
  <si>
    <t>Long-term borrowings from a financial institution</t>
  </si>
  <si>
    <t>Lease liabilities</t>
  </si>
  <si>
    <t>Non-current provisions for employee benefits</t>
  </si>
  <si>
    <t>Other non-current liabilities</t>
  </si>
  <si>
    <t xml:space="preserve">Total non-current liabilities </t>
  </si>
  <si>
    <t>Total liabilities</t>
  </si>
  <si>
    <t>Equity</t>
  </si>
  <si>
    <t xml:space="preserve">Share capital: </t>
  </si>
  <si>
    <t xml:space="preserve">  Authorised share capital</t>
  </si>
  <si>
    <t xml:space="preserve">   (300,000,000 ordinary shares, par value at Baht 1 per share)</t>
  </si>
  <si>
    <t xml:space="preserve">   Issued and paid-up share capital</t>
  </si>
  <si>
    <t>Share premium on ordinary shares</t>
  </si>
  <si>
    <t xml:space="preserve">Retained earnings </t>
  </si>
  <si>
    <t xml:space="preserve">   Appropriated</t>
  </si>
  <si>
    <t xml:space="preserve">      Legal reserve</t>
  </si>
  <si>
    <t xml:space="preserve">   Unappropriated </t>
  </si>
  <si>
    <t>Total equity</t>
  </si>
  <si>
    <t>Total liabilities and equity</t>
  </si>
  <si>
    <t>Statement of comprehensive income</t>
  </si>
  <si>
    <t>Year ended 31 December</t>
  </si>
  <si>
    <t>Revenue</t>
  </si>
  <si>
    <t>Construction revenue</t>
  </si>
  <si>
    <t>Investment income</t>
  </si>
  <si>
    <t xml:space="preserve">Other income </t>
  </si>
  <si>
    <t>Total revenue</t>
  </si>
  <si>
    <t>Expenses</t>
  </si>
  <si>
    <t>Construction costs</t>
  </si>
  <si>
    <t>3, 10</t>
  </si>
  <si>
    <t xml:space="preserve">Administrative expenses  </t>
  </si>
  <si>
    <t>Total expenses</t>
  </si>
  <si>
    <t>Profit from operating activities</t>
  </si>
  <si>
    <t>Finance costs</t>
  </si>
  <si>
    <t>Profit before income tax expense</t>
  </si>
  <si>
    <t>Tax expense</t>
  </si>
  <si>
    <t>Profit for the year</t>
  </si>
  <si>
    <t>Other comprehensive income</t>
  </si>
  <si>
    <t>Items that will not be reclassified to profit or loss</t>
  </si>
  <si>
    <t>Income tax relating to items that will not be reclassified</t>
  </si>
  <si>
    <t xml:space="preserve">   subsequently to profit or loss</t>
  </si>
  <si>
    <t xml:space="preserve">   net of tax</t>
  </si>
  <si>
    <t>Total comprehensive income for the year</t>
  </si>
  <si>
    <t>Basic earnings per share</t>
  </si>
  <si>
    <t>บริษัท ทีฆาก่อสร้าง จำกัด</t>
  </si>
  <si>
    <r>
      <t>งบกำไรขาดทุนเบ็ดเสร็จ</t>
    </r>
    <r>
      <rPr>
        <b/>
        <sz val="16"/>
        <color rgb="FFFF0000"/>
        <rFont val="Angsana New"/>
        <family val="1"/>
      </rPr>
      <t xml:space="preserve"> </t>
    </r>
  </si>
  <si>
    <t>(หมายเหตุ: เพื่อแสดงเป็นตัวอย่างเท่านั้น: ในปี 2559 ทีฆาไม่มีรายการเหล่านี้ จึงไม่จำเป็นต้องแสดงงบกำไรขาดทุนเบ็ดเสร็จอื่น)</t>
  </si>
  <si>
    <t>สำหรับปีสิ้นสุดวันที่ 31 ธันวาคม</t>
  </si>
  <si>
    <t>หมายเหตุ</t>
  </si>
  <si>
    <t>(พันบาท)</t>
  </si>
  <si>
    <t>กำไรขาดทุนเบ็ดเสร็จอื่น</t>
  </si>
  <si>
    <t>รายการที่จะไม่ถูกจัดประเภทรายการใหม่เข้าไปไว้ในกำไรหรือขาดทุน</t>
  </si>
  <si>
    <r>
      <t>กำไร (ขาดทุน) จากการตีมูลค่าที่ดิน อาคารและอุปกรณ์</t>
    </r>
    <r>
      <rPr>
        <sz val="15"/>
        <rFont val="Angsana New"/>
        <family val="1"/>
      </rPr>
      <t>ใหม่</t>
    </r>
  </si>
  <si>
    <t>x</t>
  </si>
  <si>
    <t>กำไร (ขาดทุน) จากการประมาณการตามหลัก</t>
  </si>
  <si>
    <t xml:space="preserve">   คณิตศาสตร์ประกันภัยสำหรับโครงการผลประโยชน์พนักงาน</t>
  </si>
  <si>
    <t>ส่วนแบ่งกำไร (ขาดทุน) เบ็ดเสร็จอื่นจากเงินลงทุนในบริษัทร่วมและการร่วมค้า</t>
  </si>
  <si>
    <t>ภาษีเงินได้เกี่ยวกับองค์ประกอบของกำไรขาดทุนเบ็ดเสร็จอื่น</t>
  </si>
  <si>
    <t>รายการที่อาจถูกจัดประเภทรายการใหม่เข้าไปไว้ในกำไรหรือขาดทุนในภายหลัง</t>
  </si>
  <si>
    <t>ผลต่างจากอัตราแลกเปลี่ยนจากการแปลงค่าหน่วยงานต่างประเทศ</t>
  </si>
  <si>
    <t>จัดประเภทผลต่างจากอัตราแลกเปลี่ยนเนื่องจากสูญเสียการมีอิทธิพลอย่างมีนัยสำคัญ</t>
  </si>
  <si>
    <r>
      <t>ผลกำไร (ขาดทุน) สุทธิจากการป้องกันความเสี่ยง</t>
    </r>
    <r>
      <rPr>
        <sz val="15"/>
        <rFont val="Angsana New"/>
        <family val="1"/>
      </rPr>
      <t>ของ</t>
    </r>
  </si>
  <si>
    <t xml:space="preserve">    เงินลงทุนสุทธิในหน่วยงานต่างประเทศ</t>
  </si>
  <si>
    <t>การเปลี่ยนแปลงในมูลค่ายุติธรรมสุทธิของเงินลงทุนเผื่อขาย</t>
  </si>
  <si>
    <t>การเปลี่ยนแปลงในมูลค่ายุติธรรมสุทธิของ</t>
  </si>
  <si>
    <t xml:space="preserve">   สินทรัพย์ทางการเงินเผื่อขายส่วนที่โอนไปกำไรหรือขาดทุน</t>
  </si>
  <si>
    <t>การเปลี่ยนแปลงในมูลค่ายุติธรรมของการป้องกัน</t>
  </si>
  <si>
    <t xml:space="preserve">   ความเสี่ยงกระแสเงินสดเฉพาะส่วนที่มีประสิทธิผล</t>
  </si>
  <si>
    <r>
      <t xml:space="preserve">   ความเสี่ยงกระแสเงินสด</t>
    </r>
    <r>
      <rPr>
        <sz val="15"/>
        <rFont val="Angsana New"/>
        <family val="1"/>
      </rPr>
      <t>ที่โอนไปกำไรหรือขาดทุน</t>
    </r>
  </si>
  <si>
    <t>กำไร (ขาดทุน) เบ็ดเสร็จอื่นสำหรับปี- สุทธิจากภาษี</t>
  </si>
  <si>
    <t>กำไร (ขาดทุน) เบ็ดเสร็จรวมสำหรับปี</t>
  </si>
  <si>
    <t>Statement of changes in equity</t>
  </si>
  <si>
    <t>Retained earnings</t>
  </si>
  <si>
    <t xml:space="preserve">Issued and </t>
  </si>
  <si>
    <t>Share</t>
  </si>
  <si>
    <t>paid-up</t>
  </si>
  <si>
    <t>premium on</t>
  </si>
  <si>
    <t>Legal</t>
  </si>
  <si>
    <t>Total</t>
  </si>
  <si>
    <t>share capital</t>
  </si>
  <si>
    <t>ordinary shares</t>
  </si>
  <si>
    <t>reserve</t>
  </si>
  <si>
    <t xml:space="preserve">Unappropriated </t>
  </si>
  <si>
    <t>equity</t>
  </si>
  <si>
    <t>Year ended 31 December 2023</t>
  </si>
  <si>
    <t>Balance at 1 January 2023</t>
  </si>
  <si>
    <t>Transactions with owners, recorded directly in equity</t>
  </si>
  <si>
    <t xml:space="preserve">  Distributions to owners</t>
  </si>
  <si>
    <t xml:space="preserve">    Issue of ordinary shares</t>
  </si>
  <si>
    <t xml:space="preserve">    Dividends to owners of the Company</t>
  </si>
  <si>
    <t xml:space="preserve"> Total distributions to owners</t>
  </si>
  <si>
    <t>Comprehensive income for the year</t>
  </si>
  <si>
    <t xml:space="preserve">    Profit or loss</t>
  </si>
  <si>
    <t xml:space="preserve">    Other comprehensive expense</t>
  </si>
  <si>
    <t>Balance at 31 December 2023</t>
  </si>
  <si>
    <t xml:space="preserve"> </t>
  </si>
  <si>
    <t>Year ended 31 December 2024</t>
  </si>
  <si>
    <t>Balance at 1 January 2024</t>
  </si>
  <si>
    <t>Balance at 31 December 2024</t>
  </si>
  <si>
    <t>Statement of cash flows</t>
  </si>
  <si>
    <t>Cash flows from operating activities</t>
  </si>
  <si>
    <t>Adjustments to reconcile profit to cash receipts (payments)</t>
  </si>
  <si>
    <t>Depreciation and amortisation</t>
  </si>
  <si>
    <t>Reversal of provision for warranties of construction works</t>
  </si>
  <si>
    <t>Gain on fair value adjustment of other current financial assets</t>
  </si>
  <si>
    <t>Loss on inventories devaluation</t>
  </si>
  <si>
    <t>Reversal of bad and doubtful debts expenses</t>
  </si>
  <si>
    <t>Gain on disposal of equipment</t>
  </si>
  <si>
    <t>Loss on disposal of intangible assets</t>
  </si>
  <si>
    <t>Difference from lease modification</t>
  </si>
  <si>
    <t>Interest income</t>
  </si>
  <si>
    <t>Changes in operating assets and liabilities</t>
  </si>
  <si>
    <t>Trade accounts payable</t>
  </si>
  <si>
    <t>Provision for warranties of construction works paid</t>
  </si>
  <si>
    <t>Provision for litigation paid</t>
  </si>
  <si>
    <t>Provisions for employee benefits paid</t>
  </si>
  <si>
    <t>Net cash from operatings</t>
  </si>
  <si>
    <t>Taxes paid</t>
  </si>
  <si>
    <t xml:space="preserve">Net cash from operating activities </t>
  </si>
  <si>
    <t>Cash flows from investing activities</t>
  </si>
  <si>
    <t>Acquisition of current investments in mutual fund</t>
  </si>
  <si>
    <t>Proceeds from sale of current investments in mutual fund</t>
  </si>
  <si>
    <t>Increase in other current financial assets</t>
  </si>
  <si>
    <t>Increase in restricted financial asset</t>
  </si>
  <si>
    <t>Decrease in restricted deposit with financial institution</t>
  </si>
  <si>
    <t xml:space="preserve">Proceeds from sale of equipment </t>
  </si>
  <si>
    <t xml:space="preserve">Acquisition of equipment  </t>
  </si>
  <si>
    <t>Proceeds from sale of intangible assets</t>
  </si>
  <si>
    <t>Proceeds from repayment of short-term loans to a related party</t>
  </si>
  <si>
    <t>Loans to a related party</t>
  </si>
  <si>
    <t>Acquisition of intangible assets</t>
  </si>
  <si>
    <t xml:space="preserve">Interest received  </t>
  </si>
  <si>
    <t xml:space="preserve">Net cash used in investing activities  </t>
  </si>
  <si>
    <t>Cash flows from financing activities</t>
  </si>
  <si>
    <t>Decrease in bank overdrafts</t>
  </si>
  <si>
    <t>Proceeds from issue of share - net</t>
  </si>
  <si>
    <t>Proceeds from short-term borrowings from financial institutions</t>
  </si>
  <si>
    <t>Repayment of short-term borrowings from financial institutions</t>
  </si>
  <si>
    <t>Proceeds from short-term borrowings from a related party</t>
  </si>
  <si>
    <t>Repayments of short-term borrowings from a related party</t>
  </si>
  <si>
    <t>Proceeds from long-term borrowings from financial institutions</t>
  </si>
  <si>
    <t>Repayment of long-term borrowings from a financial institution</t>
  </si>
  <si>
    <t>Payment of lease liabilities</t>
  </si>
  <si>
    <t>Dividend paid to owner of the Company</t>
  </si>
  <si>
    <t>Interest paid</t>
  </si>
  <si>
    <t xml:space="preserve">Net cash used in financing activities  </t>
  </si>
  <si>
    <t>Net increase (decrease) in cash and cash equivalents</t>
  </si>
  <si>
    <t>Cash and cash equivalents at 1 January</t>
  </si>
  <si>
    <t>Cash and cash equivalents at 31 December</t>
  </si>
  <si>
    <t>Non-cash transaction</t>
  </si>
  <si>
    <t>Acquisition of  equipment and intangible assets for which</t>
  </si>
  <si>
    <t xml:space="preserve">   payment has not been made</t>
  </si>
  <si>
    <t>19, 24</t>
  </si>
  <si>
    <t>5, 24</t>
  </si>
  <si>
    <t>5, 15, 24</t>
  </si>
  <si>
    <t>3, 16</t>
  </si>
  <si>
    <t>Provision for litigation</t>
  </si>
  <si>
    <t>12, 13</t>
  </si>
  <si>
    <t>11, 24</t>
  </si>
  <si>
    <t>Income tax expense</t>
  </si>
  <si>
    <t xml:space="preserve">Other comprehensive income for the year, </t>
  </si>
  <si>
    <t>Gains on remeasurement of defined benefit plans</t>
  </si>
  <si>
    <t>Additional of right-of-use assets</t>
  </si>
  <si>
    <t>Decrease in right-of-use assets from lease termination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</si>
</sst>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 * #,##0.00_ ;_ * \-#,##0.00_ ;_ * &quot;-&quot;??_ ;_ @_ "/>
    <numFmt numFmtId="166" formatCode="_-* #,##0.00_-;\-* #,##0.00_-;_-* &quot;-&quot;&quot;?&quot;&quot;?&quot;_-;_-@_-"/>
    <numFmt numFmtId="167" formatCode="#,##0.00\ &quot;F&quot;;\-#,##0.00\ &quot;F&quot;"/>
    <numFmt numFmtId="168" formatCode="dd\-mmm\-yy_)"/>
    <numFmt numFmtId="169" formatCode="0.0%"/>
    <numFmt numFmtId="170" formatCode="0.00_)"/>
  </numFmts>
  <fonts count="33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i/>
      <sz val="15"/>
      <color rgb="FF0000FF"/>
      <name val="Angsana New"/>
      <family val="1"/>
    </font>
    <font>
      <b/>
      <sz val="16"/>
      <color rgb="FFFF0000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sz val="16"/>
      <name val="AngsanaUPC"/>
      <family val="1"/>
    </font>
    <font>
      <sz val="14"/>
      <name val="AngsanaUPC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color indexed="8"/>
      <name val="Arial"/>
      <family val="2"/>
    </font>
    <font>
      <b/>
      <sz val="16"/>
      <name val="Times New Roman"/>
      <family val="1"/>
    </font>
    <font>
      <sz val="16"/>
      <name val="Times New Roman"/>
      <family val="1"/>
    </font>
    <font>
      <b/>
      <sz val="15"/>
      <name val="Times New Roman"/>
      <family val="1"/>
    </font>
    <font>
      <sz val="15"/>
      <name val="Times New Roman"/>
      <family val="1"/>
    </font>
    <font>
      <i/>
      <sz val="15"/>
      <name val="Times New Roman"/>
      <family val="1"/>
    </font>
    <font>
      <i/>
      <sz val="16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indexed="10"/>
      <name val="Times New Roman"/>
      <family val="1"/>
    </font>
    <font>
      <i/>
      <sz val="15"/>
      <color rgb="FF0000FF"/>
      <name val="Times New Roman"/>
      <family val="1"/>
    </font>
    <font>
      <sz val="11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4" fillId="0" borderId="0"/>
    <xf numFmtId="168" fontId="14" fillId="0" borderId="0"/>
    <xf numFmtId="169" fontId="14" fillId="0" borderId="0"/>
    <xf numFmtId="38" fontId="15" fillId="3" borderId="0" applyNumberFormat="0" applyBorder="0" applyAlignment="0" applyProtection="0"/>
    <xf numFmtId="10" fontId="15" fillId="4" borderId="5" applyNumberFormat="0" applyBorder="0" applyAlignment="0" applyProtection="0"/>
    <xf numFmtId="37" fontId="16" fillId="0" borderId="0"/>
    <xf numFmtId="170" fontId="17" fillId="0" borderId="0"/>
    <xf numFmtId="0" fontId="11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9" fontId="11" fillId="0" borderId="0" applyFont="0" applyFill="0" applyBorder="0" applyAlignment="0" applyProtection="0"/>
    <xf numFmtId="10" fontId="1" fillId="0" borderId="0" applyFont="0" applyFill="0" applyBorder="0" applyAlignment="0" applyProtection="0"/>
    <xf numFmtId="1" fontId="1" fillId="0" borderId="6" applyNumberFormat="0" applyFill="0" applyAlignment="0" applyProtection="0">
      <alignment horizontal="center" vertical="center"/>
    </xf>
    <xf numFmtId="0" fontId="11" fillId="0" borderId="0"/>
    <xf numFmtId="9" fontId="11" fillId="0" borderId="0" applyFont="0" applyFill="0" applyBorder="0" applyAlignment="0" applyProtection="0"/>
  </cellStyleXfs>
  <cellXfs count="138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/>
    <xf numFmtId="37" fontId="4" fillId="0" borderId="0" xfId="0" applyNumberFormat="1" applyFont="1"/>
    <xf numFmtId="0" fontId="2" fillId="0" borderId="0" xfId="0" applyFont="1" applyAlignment="1">
      <alignment horizontal="left"/>
    </xf>
    <xf numFmtId="37" fontId="3" fillId="0" borderId="0" xfId="0" applyNumberFormat="1" applyFont="1"/>
    <xf numFmtId="0" fontId="4" fillId="0" borderId="0" xfId="0" applyFont="1" applyAlignment="1">
      <alignment horizontal="center"/>
    </xf>
    <xf numFmtId="0" fontId="5" fillId="0" borderId="0" xfId="3" applyFont="1" applyAlignment="1">
      <alignment horizontal="center"/>
    </xf>
    <xf numFmtId="37" fontId="4" fillId="0" borderId="0" xfId="3" applyNumberFormat="1" applyFont="1"/>
    <xf numFmtId="0" fontId="3" fillId="0" borderId="0" xfId="3"/>
    <xf numFmtId="43" fontId="3" fillId="0" borderId="0" xfId="4" applyFont="1" applyFill="1" applyAlignment="1"/>
    <xf numFmtId="0" fontId="2" fillId="0" borderId="0" xfId="3" applyFont="1" applyAlignment="1">
      <alignment horizontal="left"/>
    </xf>
    <xf numFmtId="0" fontId="3" fillId="0" borderId="0" xfId="3" applyAlignment="1">
      <alignment horizontal="center"/>
    </xf>
    <xf numFmtId="0" fontId="4" fillId="0" borderId="0" xfId="3" applyFont="1" applyAlignment="1">
      <alignment horizontal="center"/>
    </xf>
    <xf numFmtId="0" fontId="9" fillId="0" borderId="0" xfId="3" applyFont="1" applyAlignment="1">
      <alignment horizontal="left"/>
    </xf>
    <xf numFmtId="0" fontId="3" fillId="0" borderId="0" xfId="3" applyAlignment="1">
      <alignment horizontal="left"/>
    </xf>
    <xf numFmtId="0" fontId="7" fillId="0" borderId="0" xfId="3" applyFont="1" applyAlignment="1">
      <alignment horizontal="left"/>
    </xf>
    <xf numFmtId="3" fontId="3" fillId="0" borderId="0" xfId="3" applyNumberFormat="1"/>
    <xf numFmtId="0" fontId="4" fillId="0" borderId="0" xfId="3" applyFont="1" applyAlignment="1">
      <alignment horizontal="left"/>
    </xf>
    <xf numFmtId="0" fontId="4" fillId="0" borderId="0" xfId="3" applyFont="1"/>
    <xf numFmtId="0" fontId="3" fillId="2" borderId="0" xfId="3" applyFill="1"/>
    <xf numFmtId="43" fontId="3" fillId="2" borderId="0" xfId="4" applyFont="1" applyFill="1" applyAlignment="1"/>
    <xf numFmtId="43" fontId="5" fillId="0" borderId="0" xfId="4" applyFont="1" applyFill="1" applyAlignment="1">
      <alignment horizontal="center"/>
    </xf>
    <xf numFmtId="3" fontId="4" fillId="0" borderId="0" xfId="3" applyNumberFormat="1" applyFont="1"/>
    <xf numFmtId="0" fontId="6" fillId="0" borderId="0" xfId="3" applyFont="1" applyAlignment="1">
      <alignment horizontal="left"/>
    </xf>
    <xf numFmtId="43" fontId="3" fillId="0" borderId="0" xfId="5" applyFont="1" applyFill="1" applyBorder="1" applyAlignment="1"/>
    <xf numFmtId="0" fontId="6" fillId="0" borderId="0" xfId="3" applyFont="1" applyAlignment="1">
      <alignment horizontal="center"/>
    </xf>
    <xf numFmtId="3" fontId="4" fillId="0" borderId="2" xfId="3" applyNumberFormat="1" applyFont="1" applyBorder="1"/>
    <xf numFmtId="0" fontId="3" fillId="0" borderId="0" xfId="3" applyAlignment="1">
      <alignment horizontal="left" wrapText="1"/>
    </xf>
    <xf numFmtId="43" fontId="4" fillId="0" borderId="0" xfId="4" applyFont="1" applyFill="1" applyAlignment="1"/>
    <xf numFmtId="3" fontId="4" fillId="0" borderId="1" xfId="3" applyNumberFormat="1" applyFont="1" applyBorder="1"/>
    <xf numFmtId="0" fontId="4" fillId="0" borderId="0" xfId="3" applyFont="1" applyAlignment="1">
      <alignment wrapText="1"/>
    </xf>
    <xf numFmtId="0" fontId="20" fillId="0" borderId="0" xfId="0" applyFont="1"/>
    <xf numFmtId="0" fontId="22" fillId="0" borderId="0" xfId="0" applyFont="1"/>
    <xf numFmtId="0" fontId="22" fillId="0" borderId="0" xfId="0" applyFont="1" applyAlignment="1">
      <alignment horizontal="center"/>
    </xf>
    <xf numFmtId="37" fontId="22" fillId="0" borderId="0" xfId="0" applyNumberFormat="1" applyFont="1"/>
    <xf numFmtId="37" fontId="21" fillId="0" borderId="0" xfId="0" applyNumberFormat="1" applyFont="1"/>
    <xf numFmtId="0" fontId="25" fillId="0" borderId="0" xfId="0" applyFont="1" applyAlignment="1">
      <alignment horizontal="left"/>
    </xf>
    <xf numFmtId="0" fontId="26" fillId="0" borderId="0" xfId="0" applyFont="1" applyAlignment="1">
      <alignment horizontal="left"/>
    </xf>
    <xf numFmtId="0" fontId="27" fillId="0" borderId="0" xfId="0" applyFont="1" applyAlignment="1">
      <alignment horizontal="left"/>
    </xf>
    <xf numFmtId="0" fontId="12" fillId="0" borderId="0" xfId="0" applyFont="1"/>
    <xf numFmtId="0" fontId="12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left"/>
    </xf>
    <xf numFmtId="37" fontId="28" fillId="0" borderId="0" xfId="0" applyNumberFormat="1" applyFont="1" applyAlignment="1">
      <alignment horizontal="center"/>
    </xf>
    <xf numFmtId="164" fontId="28" fillId="0" borderId="0" xfId="1" applyNumberFormat="1" applyFont="1" applyFill="1" applyAlignment="1">
      <alignment horizontal="center"/>
    </xf>
    <xf numFmtId="164" fontId="12" fillId="0" borderId="0" xfId="1" applyNumberFormat="1" applyFont="1" applyFill="1" applyAlignment="1"/>
    <xf numFmtId="164" fontId="12" fillId="0" borderId="0" xfId="0" applyNumberFormat="1" applyFont="1"/>
    <xf numFmtId="0" fontId="12" fillId="0" borderId="0" xfId="0" applyFont="1" applyAlignment="1">
      <alignment wrapText="1"/>
    </xf>
    <xf numFmtId="164" fontId="27" fillId="0" borderId="2" xfId="1" applyNumberFormat="1" applyFont="1" applyFill="1" applyBorder="1" applyAlignment="1"/>
    <xf numFmtId="164" fontId="27" fillId="0" borderId="0" xfId="1" applyNumberFormat="1" applyFont="1" applyFill="1" applyAlignment="1"/>
    <xf numFmtId="164" fontId="27" fillId="0" borderId="0" xfId="1" applyNumberFormat="1" applyFont="1" applyFill="1" applyBorder="1" applyAlignment="1"/>
    <xf numFmtId="164" fontId="27" fillId="0" borderId="1" xfId="1" applyNumberFormat="1" applyFont="1" applyFill="1" applyBorder="1" applyAlignment="1"/>
    <xf numFmtId="37" fontId="12" fillId="0" borderId="0" xfId="0" applyNumberFormat="1" applyFont="1"/>
    <xf numFmtId="0" fontId="12" fillId="0" borderId="0" xfId="0" applyFont="1" applyAlignment="1">
      <alignment horizontal="left" wrapText="1"/>
    </xf>
    <xf numFmtId="164" fontId="27" fillId="0" borderId="4" xfId="1" applyNumberFormat="1" applyFont="1" applyFill="1" applyBorder="1" applyAlignment="1"/>
    <xf numFmtId="37" fontId="27" fillId="0" borderId="0" xfId="0" applyNumberFormat="1" applyFont="1"/>
    <xf numFmtId="0" fontId="28" fillId="0" borderId="0" xfId="0" quotePrefix="1" applyFont="1" applyAlignment="1">
      <alignment horizontal="center"/>
    </xf>
    <xf numFmtId="164" fontId="12" fillId="0" borderId="1" xfId="1" applyNumberFormat="1" applyFont="1" applyFill="1" applyBorder="1" applyAlignment="1"/>
    <xf numFmtId="43" fontId="27" fillId="0" borderId="0" xfId="1" applyFont="1" applyFill="1" applyBorder="1" applyAlignment="1"/>
    <xf numFmtId="0" fontId="30" fillId="0" borderId="0" xfId="0" applyFont="1" applyAlignment="1">
      <alignment horizontal="left"/>
    </xf>
    <xf numFmtId="0" fontId="12" fillId="2" borderId="0" xfId="0" applyFont="1" applyFill="1"/>
    <xf numFmtId="0" fontId="23" fillId="0" borderId="0" xfId="3" applyFont="1" applyAlignment="1">
      <alignment horizontal="center"/>
    </xf>
    <xf numFmtId="37" fontId="21" fillId="0" borderId="0" xfId="3" applyNumberFormat="1" applyFont="1"/>
    <xf numFmtId="0" fontId="22" fillId="0" borderId="0" xfId="3" applyFont="1"/>
    <xf numFmtId="43" fontId="22" fillId="0" borderId="0" xfId="4" applyFont="1" applyFill="1" applyAlignment="1"/>
    <xf numFmtId="0" fontId="19" fillId="0" borderId="0" xfId="3" applyFont="1" applyAlignment="1">
      <alignment horizontal="left"/>
    </xf>
    <xf numFmtId="0" fontId="22" fillId="0" borderId="0" xfId="3" applyFont="1" applyAlignment="1">
      <alignment horizontal="center"/>
    </xf>
    <xf numFmtId="0" fontId="21" fillId="0" borderId="0" xfId="3" applyFont="1" applyAlignment="1">
      <alignment horizontal="center"/>
    </xf>
    <xf numFmtId="0" fontId="22" fillId="0" borderId="0" xfId="3" applyFont="1" applyAlignment="1">
      <alignment horizontal="left"/>
    </xf>
    <xf numFmtId="0" fontId="21" fillId="0" borderId="0" xfId="0" applyFont="1" applyAlignment="1">
      <alignment horizontal="center"/>
    </xf>
    <xf numFmtId="0" fontId="22" fillId="2" borderId="0" xfId="3" applyFont="1" applyFill="1"/>
    <xf numFmtId="43" fontId="22" fillId="2" borderId="0" xfId="4" applyFont="1" applyFill="1" applyAlignment="1"/>
    <xf numFmtId="0" fontId="12" fillId="0" borderId="0" xfId="3" applyFont="1" applyAlignment="1">
      <alignment horizontal="left"/>
    </xf>
    <xf numFmtId="0" fontId="12" fillId="0" borderId="0" xfId="3" applyFont="1" applyAlignment="1">
      <alignment horizontal="center"/>
    </xf>
    <xf numFmtId="0" fontId="27" fillId="0" borderId="0" xfId="0" applyFont="1" applyAlignment="1">
      <alignment horizontal="center"/>
    </xf>
    <xf numFmtId="0" fontId="12" fillId="0" borderId="0" xfId="3" applyFont="1"/>
    <xf numFmtId="43" fontId="12" fillId="0" borderId="0" xfId="4" applyFont="1" applyFill="1" applyAlignment="1"/>
    <xf numFmtId="0" fontId="28" fillId="0" borderId="0" xfId="3" applyFont="1" applyAlignment="1">
      <alignment horizontal="center"/>
    </xf>
    <xf numFmtId="164" fontId="12" fillId="0" borderId="0" xfId="1" applyNumberFormat="1" applyFont="1" applyFill="1" applyAlignment="1">
      <alignment horizontal="center"/>
    </xf>
    <xf numFmtId="164" fontId="12" fillId="0" borderId="0" xfId="1" applyNumberFormat="1" applyFont="1" applyFill="1" applyBorder="1" applyAlignment="1"/>
    <xf numFmtId="164" fontId="12" fillId="0" borderId="4" xfId="1" applyNumberFormat="1" applyFont="1" applyFill="1" applyBorder="1" applyAlignment="1"/>
    <xf numFmtId="0" fontId="27" fillId="0" borderId="0" xfId="3" applyFont="1" applyAlignment="1">
      <alignment horizontal="left"/>
    </xf>
    <xf numFmtId="43" fontId="12" fillId="0" borderId="0" xfId="3" applyNumberFormat="1" applyFont="1"/>
    <xf numFmtId="164" fontId="12" fillId="0" borderId="4" xfId="1" applyNumberFormat="1" applyFont="1" applyFill="1" applyBorder="1" applyAlignment="1">
      <alignment horizontal="right"/>
    </xf>
    <xf numFmtId="164" fontId="27" fillId="0" borderId="3" xfId="1" applyNumberFormat="1" applyFont="1" applyFill="1" applyBorder="1" applyAlignment="1"/>
    <xf numFmtId="43" fontId="12" fillId="0" borderId="0" xfId="1" applyFont="1" applyFill="1" applyAlignment="1"/>
    <xf numFmtId="43" fontId="27" fillId="0" borderId="0" xfId="1" applyFont="1" applyFill="1" applyAlignment="1"/>
    <xf numFmtId="43" fontId="27" fillId="0" borderId="1" xfId="1" applyFont="1" applyFill="1" applyBorder="1" applyAlignment="1"/>
    <xf numFmtId="0" fontId="29" fillId="0" borderId="0" xfId="0" applyFont="1" applyAlignment="1">
      <alignment wrapText="1"/>
    </xf>
    <xf numFmtId="0" fontId="23" fillId="0" borderId="0" xfId="0" applyFont="1"/>
    <xf numFmtId="0" fontId="28" fillId="0" borderId="0" xfId="0" applyFont="1"/>
    <xf numFmtId="164" fontId="27" fillId="0" borderId="0" xfId="1" applyNumberFormat="1" applyFont="1" applyFill="1" applyAlignment="1">
      <alignment horizontal="right"/>
    </xf>
    <xf numFmtId="164" fontId="27" fillId="0" borderId="0" xfId="1" applyNumberFormat="1" applyFont="1" applyFill="1" applyBorder="1" applyAlignment="1">
      <alignment horizontal="right"/>
    </xf>
    <xf numFmtId="37" fontId="27" fillId="0" borderId="0" xfId="0" applyNumberFormat="1" applyFont="1" applyAlignment="1">
      <alignment horizontal="right"/>
    </xf>
    <xf numFmtId="164" fontId="12" fillId="0" borderId="0" xfId="1" applyNumberFormat="1" applyFont="1" applyFill="1" applyAlignment="1">
      <alignment horizontal="right"/>
    </xf>
    <xf numFmtId="164" fontId="12" fillId="0" borderId="0" xfId="1" applyNumberFormat="1" applyFont="1" applyFill="1" applyBorder="1" applyAlignment="1">
      <alignment horizontal="right"/>
    </xf>
    <xf numFmtId="164" fontId="27" fillId="0" borderId="2" xfId="1" applyNumberFormat="1" applyFont="1" applyFill="1" applyBorder="1" applyAlignment="1">
      <alignment horizontal="right"/>
    </xf>
    <xf numFmtId="164" fontId="27" fillId="0" borderId="1" xfId="1" applyNumberFormat="1" applyFont="1" applyFill="1" applyBorder="1" applyAlignment="1">
      <alignment horizontal="right"/>
    </xf>
    <xf numFmtId="164" fontId="27" fillId="0" borderId="0" xfId="1" applyNumberFormat="1" applyFont="1" applyFill="1" applyAlignment="1">
      <alignment horizontal="right" vertical="center"/>
    </xf>
    <xf numFmtId="37" fontId="12" fillId="0" borderId="0" xfId="0" applyNumberFormat="1" applyFont="1" applyAlignment="1">
      <alignment horizontal="right"/>
    </xf>
    <xf numFmtId="0" fontId="24" fillId="0" borderId="0" xfId="0" applyFont="1"/>
    <xf numFmtId="0" fontId="20" fillId="0" borderId="0" xfId="0" applyFont="1" applyAlignment="1">
      <alignment horizontal="right"/>
    </xf>
    <xf numFmtId="0" fontId="22" fillId="0" borderId="0" xfId="0" applyFont="1" applyAlignment="1">
      <alignment horizontal="right"/>
    </xf>
    <xf numFmtId="0" fontId="29" fillId="0" borderId="0" xfId="0" applyFont="1"/>
    <xf numFmtId="0" fontId="28" fillId="0" borderId="0" xfId="0" applyFont="1" applyAlignment="1">
      <alignment horizontal="left"/>
    </xf>
    <xf numFmtId="37" fontId="12" fillId="0" borderId="4" xfId="0" applyNumberFormat="1" applyFont="1" applyBorder="1" applyAlignment="1">
      <alignment horizontal="right"/>
    </xf>
    <xf numFmtId="43" fontId="12" fillId="0" borderId="0" xfId="1" applyFont="1" applyFill="1" applyAlignment="1">
      <alignment horizontal="right"/>
    </xf>
    <xf numFmtId="0" fontId="29" fillId="0" borderId="0" xfId="3" applyFont="1" applyAlignment="1">
      <alignment horizontal="left"/>
    </xf>
    <xf numFmtId="43" fontId="12" fillId="0" borderId="0" xfId="1" applyFont="1" applyFill="1" applyBorder="1" applyAlignment="1"/>
    <xf numFmtId="0" fontId="27" fillId="0" borderId="0" xfId="3" applyFont="1"/>
    <xf numFmtId="43" fontId="27" fillId="0" borderId="0" xfId="4" applyFont="1" applyFill="1" applyAlignment="1"/>
    <xf numFmtId="0" fontId="12" fillId="0" borderId="0" xfId="0" quotePrefix="1" applyFont="1" applyAlignment="1">
      <alignment horizontal="left"/>
    </xf>
    <xf numFmtId="0" fontId="22" fillId="0" borderId="0" xfId="0" quotePrefix="1" applyFont="1"/>
    <xf numFmtId="37" fontId="32" fillId="0" borderId="0" xfId="0" applyNumberFormat="1" applyFont="1" applyAlignment="1">
      <alignment horizontal="right"/>
    </xf>
    <xf numFmtId="37" fontId="22" fillId="0" borderId="0" xfId="0" applyNumberFormat="1" applyFont="1" applyAlignment="1">
      <alignment horizontal="right"/>
    </xf>
    <xf numFmtId="0" fontId="31" fillId="0" borderId="0" xfId="3" applyFont="1" applyAlignment="1">
      <alignment horizontal="left"/>
    </xf>
    <xf numFmtId="0" fontId="21" fillId="0" borderId="0" xfId="3" applyFont="1" applyAlignment="1">
      <alignment horizontal="center" vertical="center"/>
    </xf>
    <xf numFmtId="0" fontId="27" fillId="0" borderId="0" xfId="0" applyFont="1"/>
    <xf numFmtId="0" fontId="29" fillId="0" borderId="0" xfId="0" applyFont="1" applyAlignment="1">
      <alignment horizontal="center"/>
    </xf>
    <xf numFmtId="41" fontId="27" fillId="0" borderId="0" xfId="4" applyNumberFormat="1" applyFont="1" applyFill="1" applyBorder="1" applyAlignment="1">
      <alignment horizontal="right" vertical="center"/>
    </xf>
    <xf numFmtId="43" fontId="12" fillId="0" borderId="0" xfId="4" applyFont="1" applyFill="1" applyAlignment="1">
      <alignment horizontal="right"/>
    </xf>
    <xf numFmtId="0" fontId="22" fillId="0" borderId="0" xfId="0" applyFont="1" applyAlignment="1">
      <alignment horizontal="left"/>
    </xf>
    <xf numFmtId="164" fontId="0" fillId="0" borderId="0" xfId="0" applyNumberFormat="1"/>
    <xf numFmtId="0" fontId="26" fillId="0" borderId="0" xfId="0" applyFont="1"/>
    <xf numFmtId="164" fontId="12" fillId="0" borderId="7" xfId="1" applyNumberFormat="1" applyFont="1" applyFill="1" applyBorder="1" applyAlignment="1">
      <alignment horizontal="right"/>
    </xf>
    <xf numFmtId="164" fontId="12" fillId="0" borderId="0" xfId="3" applyNumberFormat="1" applyFont="1"/>
    <xf numFmtId="3" fontId="12" fillId="0" borderId="0" xfId="0" applyNumberFormat="1" applyFont="1" applyAlignment="1">
      <alignment horizontal="right"/>
    </xf>
    <xf numFmtId="0" fontId="28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16" fontId="12" fillId="0" borderId="0" xfId="0" quotePrefix="1" applyNumberFormat="1" applyFont="1" applyAlignment="1">
      <alignment horizontal="center"/>
    </xf>
    <xf numFmtId="41" fontId="12" fillId="0" borderId="0" xfId="0" applyNumberFormat="1" applyFont="1" applyAlignment="1">
      <alignment horizontal="center"/>
    </xf>
    <xf numFmtId="0" fontId="28" fillId="0" borderId="0" xfId="0" applyFont="1" applyAlignment="1">
      <alignment horizontal="center"/>
    </xf>
    <xf numFmtId="0" fontId="12" fillId="0" borderId="0" xfId="3" applyFont="1" applyAlignment="1">
      <alignment horizontal="center"/>
    </xf>
    <xf numFmtId="0" fontId="3" fillId="0" borderId="0" xfId="3" applyAlignment="1">
      <alignment horizontal="center"/>
    </xf>
    <xf numFmtId="0" fontId="5" fillId="0" borderId="0" xfId="0" applyFont="1" applyAlignment="1">
      <alignment horizontal="center"/>
    </xf>
    <xf numFmtId="0" fontId="12" fillId="0" borderId="4" xfId="0" applyFont="1" applyBorder="1" applyAlignment="1">
      <alignment horizontal="center"/>
    </xf>
  </cellXfs>
  <cellStyles count="43">
    <cellStyle name="Comma" xfId="1" builtinId="3"/>
    <cellStyle name="Comma 10" xfId="8" xr:uid="{00000000-0005-0000-0000-000001000000}"/>
    <cellStyle name="Comma 11" xfId="7" xr:uid="{00000000-0005-0000-0000-000002000000}"/>
    <cellStyle name="Comma 2" xfId="2" xr:uid="{00000000-0005-0000-0000-000003000000}"/>
    <cellStyle name="Comma 2 2" xfId="5" xr:uid="{00000000-0005-0000-0000-000004000000}"/>
    <cellStyle name="Comma 2 2 2" xfId="10" xr:uid="{00000000-0005-0000-0000-000005000000}"/>
    <cellStyle name="Comma 2 3" xfId="11" xr:uid="{00000000-0005-0000-0000-000006000000}"/>
    <cellStyle name="Comma 2 4" xfId="12" xr:uid="{00000000-0005-0000-0000-000007000000}"/>
    <cellStyle name="Comma 2 5" xfId="13" xr:uid="{00000000-0005-0000-0000-000008000000}"/>
    <cellStyle name="Comma 2 6" xfId="9" xr:uid="{00000000-0005-0000-0000-000009000000}"/>
    <cellStyle name="Comma 2_gst001a111b-06e-1 Rev 1" xfId="14" xr:uid="{00000000-0005-0000-0000-00000A000000}"/>
    <cellStyle name="Comma 3" xfId="4" xr:uid="{00000000-0005-0000-0000-00000B000000}"/>
    <cellStyle name="Comma 3 2" xfId="15" xr:uid="{00000000-0005-0000-0000-00000C000000}"/>
    <cellStyle name="Comma 4" xfId="16" xr:uid="{00000000-0005-0000-0000-00000D000000}"/>
    <cellStyle name="Comma 41" xfId="17" xr:uid="{00000000-0005-0000-0000-00000E000000}"/>
    <cellStyle name="Comma 5" xfId="18" xr:uid="{00000000-0005-0000-0000-00000F000000}"/>
    <cellStyle name="Comma 6" xfId="19" xr:uid="{00000000-0005-0000-0000-000010000000}"/>
    <cellStyle name="Comma 7" xfId="20" xr:uid="{00000000-0005-0000-0000-000011000000}"/>
    <cellStyle name="Comma 8" xfId="21" xr:uid="{00000000-0005-0000-0000-000012000000}"/>
    <cellStyle name="Comma 9" xfId="22" xr:uid="{00000000-0005-0000-0000-000013000000}"/>
    <cellStyle name="comma zerodec" xfId="23" xr:uid="{00000000-0005-0000-0000-000014000000}"/>
    <cellStyle name="Currency1" xfId="24" xr:uid="{00000000-0005-0000-0000-000015000000}"/>
    <cellStyle name="Dollar (zero dec)" xfId="25" xr:uid="{00000000-0005-0000-0000-000016000000}"/>
    <cellStyle name="Grey" xfId="26" xr:uid="{00000000-0005-0000-0000-000017000000}"/>
    <cellStyle name="Input [yellow]" xfId="27" xr:uid="{00000000-0005-0000-0000-000018000000}"/>
    <cellStyle name="no dec" xfId="28" xr:uid="{00000000-0005-0000-0000-000019000000}"/>
    <cellStyle name="Normal" xfId="0" builtinId="0"/>
    <cellStyle name="Normal - Style1" xfId="29" xr:uid="{00000000-0005-0000-0000-00001B000000}"/>
    <cellStyle name="Normal 10" xfId="41" xr:uid="{00000000-0005-0000-0000-00001C000000}"/>
    <cellStyle name="Normal 2" xfId="3" xr:uid="{00000000-0005-0000-0000-00001D000000}"/>
    <cellStyle name="Normal 2 2" xfId="31" xr:uid="{00000000-0005-0000-0000-00001E000000}"/>
    <cellStyle name="Normal 2 3" xfId="30" xr:uid="{00000000-0005-0000-0000-00001F000000}"/>
    <cellStyle name="Normal 3" xfId="32" xr:uid="{00000000-0005-0000-0000-000020000000}"/>
    <cellStyle name="Normal 4" xfId="33" xr:uid="{00000000-0005-0000-0000-000021000000}"/>
    <cellStyle name="Normal 5" xfId="34" xr:uid="{00000000-0005-0000-0000-000022000000}"/>
    <cellStyle name="Normal 6" xfId="35" xr:uid="{00000000-0005-0000-0000-000023000000}"/>
    <cellStyle name="Normal 7" xfId="36" xr:uid="{00000000-0005-0000-0000-000024000000}"/>
    <cellStyle name="Normal 8" xfId="37" xr:uid="{00000000-0005-0000-0000-000025000000}"/>
    <cellStyle name="Normal 9" xfId="6" xr:uid="{00000000-0005-0000-0000-000026000000}"/>
    <cellStyle name="Percent [2]" xfId="39" xr:uid="{00000000-0005-0000-0000-000027000000}"/>
    <cellStyle name="Percent 2" xfId="38" xr:uid="{00000000-0005-0000-0000-000028000000}"/>
    <cellStyle name="Percent 3" xfId="42" xr:uid="{00000000-0005-0000-0000-000029000000}"/>
    <cellStyle name="Quantity" xfId="40" xr:uid="{00000000-0005-0000-0000-00002A000000}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54"/>
  <sheetViews>
    <sheetView view="pageBreakPreview" zoomScale="80" zoomScaleNormal="70" zoomScaleSheetLayoutView="80" workbookViewId="0">
      <selection activeCell="G1" sqref="G1"/>
    </sheetView>
  </sheetViews>
  <sheetFormatPr defaultColWidth="9" defaultRowHeight="22" customHeight="1"/>
  <cols>
    <col min="1" max="1" width="61" style="41" customWidth="1"/>
    <col min="2" max="2" width="10" style="40" customWidth="1"/>
    <col min="3" max="3" width="1.3984375" style="40" customWidth="1"/>
    <col min="4" max="4" width="16.09765625" style="40" bestFit="1" customWidth="1"/>
    <col min="5" max="5" width="1.3984375" style="40" customWidth="1"/>
    <col min="6" max="6" width="16.09765625" style="40" bestFit="1" customWidth="1"/>
    <col min="7" max="7" width="9" style="40"/>
    <col min="8" max="8" width="13.296875" style="40" bestFit="1" customWidth="1"/>
    <col min="9" max="9" width="9.3984375" style="40" bestFit="1" customWidth="1"/>
    <col min="10" max="10" width="9" style="40"/>
    <col min="11" max="11" width="5.296875" style="40" bestFit="1" customWidth="1"/>
    <col min="12" max="16384" width="9" style="40"/>
  </cols>
  <sheetData>
    <row r="1" spans="1:11" ht="22" customHeight="1">
      <c r="A1" s="37" t="s">
        <v>0</v>
      </c>
    </row>
    <row r="2" spans="1:11" ht="22" customHeight="1">
      <c r="A2" s="38" t="s">
        <v>1</v>
      </c>
    </row>
    <row r="3" spans="1:11" ht="22" customHeight="1">
      <c r="A3" s="39"/>
      <c r="D3" s="130"/>
      <c r="E3" s="130"/>
      <c r="F3" s="130"/>
    </row>
    <row r="4" spans="1:11" ht="22" customHeight="1">
      <c r="B4" s="42"/>
      <c r="C4" s="42"/>
      <c r="D4" s="131" t="s">
        <v>2</v>
      </c>
      <c r="E4" s="132"/>
      <c r="F4" s="132"/>
    </row>
    <row r="5" spans="1:11" ht="22" customHeight="1">
      <c r="A5" s="38" t="s">
        <v>3</v>
      </c>
      <c r="B5" s="43" t="s">
        <v>4</v>
      </c>
      <c r="C5" s="43"/>
      <c r="D5" s="42">
        <v>2024</v>
      </c>
      <c r="E5" s="42"/>
      <c r="F5" s="42">
        <v>2023</v>
      </c>
    </row>
    <row r="6" spans="1:11" ht="22" customHeight="1">
      <c r="B6" s="42"/>
      <c r="C6" s="133" t="s">
        <v>5</v>
      </c>
      <c r="D6" s="133"/>
      <c r="E6" s="133"/>
      <c r="F6" s="133"/>
    </row>
    <row r="7" spans="1:11" ht="22" customHeight="1">
      <c r="A7" s="44" t="s">
        <v>6</v>
      </c>
      <c r="B7" s="43"/>
      <c r="C7" s="43"/>
    </row>
    <row r="8" spans="1:11" ht="22" customHeight="1">
      <c r="A8" s="41" t="s">
        <v>7</v>
      </c>
      <c r="B8" s="45">
        <v>6</v>
      </c>
      <c r="C8" s="46"/>
      <c r="D8" s="47">
        <v>161584149</v>
      </c>
      <c r="E8" s="47"/>
      <c r="F8" s="47">
        <v>140925369</v>
      </c>
      <c r="H8" s="48"/>
      <c r="I8" s="48"/>
      <c r="J8" s="48"/>
      <c r="K8" s="48"/>
    </row>
    <row r="9" spans="1:11" ht="22" customHeight="1">
      <c r="A9" s="41" t="s">
        <v>8</v>
      </c>
      <c r="B9" s="45">
        <v>7</v>
      </c>
      <c r="C9" s="46"/>
      <c r="D9" s="47">
        <v>316763238</v>
      </c>
      <c r="E9" s="47"/>
      <c r="F9" s="47">
        <v>428401208</v>
      </c>
      <c r="H9" s="48"/>
      <c r="I9" s="48"/>
      <c r="J9" s="48"/>
      <c r="K9" s="48"/>
    </row>
    <row r="10" spans="1:11" ht="22" customHeight="1">
      <c r="A10" s="41" t="s">
        <v>9</v>
      </c>
      <c r="B10" s="45">
        <v>19</v>
      </c>
      <c r="C10" s="46"/>
      <c r="D10" s="47">
        <v>128385031</v>
      </c>
      <c r="E10" s="47"/>
      <c r="F10" s="47">
        <v>187165796</v>
      </c>
      <c r="H10" s="48"/>
      <c r="I10" s="48"/>
      <c r="J10" s="48"/>
      <c r="K10" s="48"/>
    </row>
    <row r="11" spans="1:11" ht="22" customHeight="1">
      <c r="A11" s="41" t="s">
        <v>10</v>
      </c>
      <c r="B11" s="45">
        <v>8</v>
      </c>
      <c r="C11" s="46"/>
      <c r="D11" s="47">
        <v>222366308</v>
      </c>
      <c r="E11" s="47"/>
      <c r="F11" s="47">
        <v>139838597</v>
      </c>
      <c r="H11" s="48"/>
      <c r="I11" s="48"/>
      <c r="J11" s="48"/>
      <c r="K11" s="48"/>
    </row>
    <row r="12" spans="1:11" ht="22" customHeight="1">
      <c r="A12" s="41" t="s">
        <v>11</v>
      </c>
      <c r="B12" s="45">
        <v>9</v>
      </c>
      <c r="C12" s="46"/>
      <c r="D12" s="47">
        <v>248285885</v>
      </c>
      <c r="E12" s="47"/>
      <c r="F12" s="47">
        <v>166290553</v>
      </c>
      <c r="H12" s="48"/>
      <c r="I12" s="48"/>
      <c r="J12" s="48"/>
      <c r="K12" s="48"/>
    </row>
    <row r="13" spans="1:11" ht="22" customHeight="1">
      <c r="A13" s="41" t="s">
        <v>12</v>
      </c>
      <c r="B13" s="45">
        <v>10</v>
      </c>
      <c r="C13" s="46"/>
      <c r="D13" s="47">
        <v>14574744</v>
      </c>
      <c r="E13" s="47"/>
      <c r="F13" s="47">
        <v>35313298</v>
      </c>
      <c r="H13" s="48"/>
      <c r="I13" s="48"/>
      <c r="J13" s="48"/>
      <c r="K13" s="48"/>
    </row>
    <row r="14" spans="1:11" ht="22" customHeight="1">
      <c r="A14" s="41" t="s">
        <v>13</v>
      </c>
      <c r="B14" s="45" t="s">
        <v>198</v>
      </c>
      <c r="C14" s="46"/>
      <c r="D14" s="47">
        <v>439766632</v>
      </c>
      <c r="E14" s="47"/>
      <c r="F14" s="47">
        <v>241815526</v>
      </c>
      <c r="H14" s="48"/>
      <c r="I14" s="48"/>
      <c r="J14" s="48"/>
      <c r="K14" s="48"/>
    </row>
    <row r="15" spans="1:11" ht="22" customHeight="1">
      <c r="A15" s="41" t="s">
        <v>14</v>
      </c>
      <c r="B15" s="45"/>
      <c r="C15" s="46"/>
      <c r="D15" s="47">
        <v>12783906</v>
      </c>
      <c r="E15" s="47"/>
      <c r="F15" s="47">
        <v>21480274</v>
      </c>
      <c r="H15" s="48"/>
      <c r="I15" s="48"/>
      <c r="J15" s="48"/>
      <c r="K15" s="48"/>
    </row>
    <row r="16" spans="1:11" ht="22" customHeight="1">
      <c r="A16" s="39" t="s">
        <v>15</v>
      </c>
      <c r="B16" s="45"/>
      <c r="C16" s="46"/>
      <c r="D16" s="50">
        <f>SUM(D8:D15)</f>
        <v>1544509893</v>
      </c>
      <c r="E16" s="47"/>
      <c r="F16" s="50">
        <f>SUM(F8:F15)</f>
        <v>1361230621</v>
      </c>
      <c r="H16" s="48"/>
      <c r="I16" s="48"/>
      <c r="J16" s="48"/>
      <c r="K16" s="48"/>
    </row>
    <row r="17" spans="1:11" ht="22" customHeight="1">
      <c r="B17" s="45"/>
      <c r="C17" s="46"/>
      <c r="D17" s="47"/>
      <c r="E17" s="47"/>
      <c r="F17" s="47"/>
    </row>
    <row r="18" spans="1:11" ht="22" customHeight="1">
      <c r="A18" s="44" t="s">
        <v>16</v>
      </c>
      <c r="B18" s="45"/>
      <c r="C18" s="46"/>
      <c r="D18" s="47"/>
      <c r="E18" s="47"/>
      <c r="F18" s="47"/>
    </row>
    <row r="19" spans="1:11" ht="22" hidden="1" customHeight="1">
      <c r="A19" s="49" t="s">
        <v>17</v>
      </c>
      <c r="B19" s="45">
        <v>13</v>
      </c>
      <c r="C19" s="46"/>
      <c r="D19" s="47"/>
      <c r="E19" s="47"/>
      <c r="F19" s="47"/>
    </row>
    <row r="20" spans="1:11" ht="22" customHeight="1">
      <c r="A20" s="49" t="s">
        <v>18</v>
      </c>
      <c r="B20" s="45">
        <v>24</v>
      </c>
      <c r="C20" s="46"/>
      <c r="D20" s="47">
        <v>28304000</v>
      </c>
      <c r="E20" s="47"/>
      <c r="F20" s="47">
        <v>28391000</v>
      </c>
      <c r="H20" s="48"/>
      <c r="I20" s="48"/>
      <c r="J20" s="48"/>
      <c r="K20" s="48"/>
    </row>
    <row r="21" spans="1:11" ht="22" customHeight="1">
      <c r="A21" s="41" t="s">
        <v>19</v>
      </c>
      <c r="B21" s="45">
        <v>12</v>
      </c>
      <c r="C21" s="46"/>
      <c r="D21" s="47">
        <v>83089582</v>
      </c>
      <c r="E21" s="47"/>
      <c r="F21" s="47">
        <v>93555620</v>
      </c>
      <c r="H21" s="48"/>
      <c r="I21" s="48"/>
      <c r="J21" s="48"/>
      <c r="K21" s="48"/>
    </row>
    <row r="22" spans="1:11" ht="22" customHeight="1">
      <c r="A22" s="41" t="s">
        <v>20</v>
      </c>
      <c r="B22" s="45">
        <v>13</v>
      </c>
      <c r="C22" s="46"/>
      <c r="D22" s="47">
        <v>4394860</v>
      </c>
      <c r="E22" s="47"/>
      <c r="F22" s="47">
        <v>4965360</v>
      </c>
      <c r="H22" s="48"/>
      <c r="I22" s="48"/>
      <c r="J22" s="48"/>
      <c r="K22" s="48"/>
    </row>
    <row r="23" spans="1:11" ht="22" customHeight="1">
      <c r="A23" s="41" t="s">
        <v>11</v>
      </c>
      <c r="B23" s="45">
        <v>9</v>
      </c>
      <c r="C23" s="46"/>
      <c r="D23" s="47">
        <v>43555281</v>
      </c>
      <c r="E23" s="47"/>
      <c r="F23" s="47">
        <v>94094183</v>
      </c>
      <c r="H23" s="48"/>
      <c r="I23" s="48"/>
      <c r="J23" s="48"/>
      <c r="K23" s="48"/>
    </row>
    <row r="24" spans="1:11" ht="22" customHeight="1">
      <c r="A24" s="41" t="s">
        <v>21</v>
      </c>
      <c r="B24" s="45"/>
      <c r="C24" s="46"/>
      <c r="D24" s="47">
        <v>134712057</v>
      </c>
      <c r="E24" s="47"/>
      <c r="F24" s="47">
        <v>85396785</v>
      </c>
      <c r="H24" s="48"/>
      <c r="I24" s="48"/>
      <c r="J24" s="48"/>
      <c r="K24" s="48"/>
    </row>
    <row r="25" spans="1:11" ht="22" customHeight="1">
      <c r="A25" s="41" t="s">
        <v>22</v>
      </c>
      <c r="B25" s="45">
        <v>21</v>
      </c>
      <c r="C25" s="46"/>
      <c r="D25" s="47">
        <v>18123414</v>
      </c>
      <c r="E25" s="47"/>
      <c r="F25" s="47">
        <v>26093640</v>
      </c>
      <c r="H25" s="48"/>
      <c r="I25" s="48"/>
      <c r="J25" s="48"/>
      <c r="K25" s="48"/>
    </row>
    <row r="26" spans="1:11" ht="22" customHeight="1">
      <c r="A26" s="41" t="s">
        <v>23</v>
      </c>
      <c r="B26" s="45">
        <v>5</v>
      </c>
      <c r="C26" s="46"/>
      <c r="D26" s="47">
        <v>5726533</v>
      </c>
      <c r="E26" s="47"/>
      <c r="F26" s="47">
        <v>6623020</v>
      </c>
      <c r="H26" s="48"/>
      <c r="I26" s="48"/>
      <c r="J26" s="48"/>
      <c r="K26" s="48"/>
    </row>
    <row r="27" spans="1:11" ht="22" customHeight="1">
      <c r="A27" s="39" t="s">
        <v>24</v>
      </c>
      <c r="B27" s="45"/>
      <c r="C27" s="46"/>
      <c r="D27" s="50">
        <f>SUM(D19:D26)</f>
        <v>317905727</v>
      </c>
      <c r="E27" s="51"/>
      <c r="F27" s="50">
        <f>SUM(F19:F26)</f>
        <v>339119608</v>
      </c>
      <c r="H27" s="48"/>
      <c r="I27" s="48"/>
      <c r="J27" s="48"/>
      <c r="K27" s="48"/>
    </row>
    <row r="28" spans="1:11" ht="22" customHeight="1">
      <c r="A28" s="39"/>
      <c r="B28" s="45"/>
      <c r="C28" s="46"/>
      <c r="D28" s="52"/>
      <c r="E28" s="51"/>
      <c r="F28" s="52"/>
    </row>
    <row r="29" spans="1:11" ht="22" customHeight="1" thickBot="1">
      <c r="A29" s="39" t="s">
        <v>25</v>
      </c>
      <c r="B29" s="45"/>
      <c r="C29" s="46"/>
      <c r="D29" s="53">
        <f>D27+D16</f>
        <v>1862415620</v>
      </c>
      <c r="E29" s="51"/>
      <c r="F29" s="53">
        <f>F27+F16</f>
        <v>1700350229</v>
      </c>
      <c r="H29" s="48"/>
    </row>
    <row r="30" spans="1:11" ht="22" customHeight="1" thickTop="1">
      <c r="B30" s="45"/>
    </row>
    <row r="31" spans="1:11" ht="22" customHeight="1">
      <c r="A31" s="37" t="s">
        <v>0</v>
      </c>
    </row>
    <row r="32" spans="1:11" ht="22" customHeight="1">
      <c r="A32" s="38" t="s">
        <v>1</v>
      </c>
      <c r="B32" s="45"/>
    </row>
    <row r="33" spans="1:16" ht="22" customHeight="1">
      <c r="A33" s="39"/>
      <c r="B33" s="45"/>
    </row>
    <row r="34" spans="1:16" ht="22" customHeight="1">
      <c r="B34" s="45"/>
      <c r="C34" s="42"/>
      <c r="D34" s="131" t="s">
        <v>2</v>
      </c>
      <c r="E34" s="132"/>
      <c r="F34" s="132"/>
    </row>
    <row r="35" spans="1:16" ht="22" customHeight="1">
      <c r="A35" s="38" t="s">
        <v>26</v>
      </c>
      <c r="B35" s="43" t="s">
        <v>4</v>
      </c>
      <c r="C35" s="43"/>
      <c r="D35" s="42">
        <v>2024</v>
      </c>
      <c r="E35" s="42"/>
      <c r="F35" s="42">
        <v>2023</v>
      </c>
    </row>
    <row r="36" spans="1:16" ht="22" customHeight="1">
      <c r="A36" s="39"/>
      <c r="B36" s="45"/>
      <c r="C36" s="133" t="s">
        <v>5</v>
      </c>
      <c r="D36" s="133"/>
      <c r="E36" s="133"/>
      <c r="F36" s="133"/>
    </row>
    <row r="37" spans="1:16" ht="22" customHeight="1">
      <c r="A37" s="44" t="s">
        <v>27</v>
      </c>
      <c r="B37" s="45"/>
      <c r="C37" s="42"/>
      <c r="D37" s="54"/>
      <c r="E37" s="54"/>
      <c r="F37" s="54"/>
    </row>
    <row r="38" spans="1:16" ht="22" hidden="1" customHeight="1">
      <c r="A38" s="41" t="s">
        <v>28</v>
      </c>
      <c r="B38" s="43" t="s">
        <v>29</v>
      </c>
      <c r="C38" s="46"/>
      <c r="D38" s="47"/>
      <c r="E38" s="47"/>
      <c r="F38" s="47">
        <v>0</v>
      </c>
    </row>
    <row r="39" spans="1:16" ht="22" customHeight="1">
      <c r="A39" s="41" t="s">
        <v>30</v>
      </c>
      <c r="B39" s="43">
        <v>24</v>
      </c>
      <c r="C39" s="46"/>
      <c r="D39" s="47">
        <v>238614627</v>
      </c>
      <c r="E39" s="47"/>
      <c r="F39" s="47">
        <v>349386472</v>
      </c>
      <c r="H39" s="48"/>
    </row>
    <row r="40" spans="1:16" ht="22" customHeight="1">
      <c r="A40" s="41" t="s">
        <v>31</v>
      </c>
      <c r="B40" s="43" t="s">
        <v>192</v>
      </c>
      <c r="C40" s="46"/>
      <c r="D40" s="47">
        <v>410986204</v>
      </c>
      <c r="E40" s="47"/>
      <c r="F40" s="47">
        <v>157068748</v>
      </c>
      <c r="H40" s="48"/>
    </row>
    <row r="41" spans="1:16" ht="22" customHeight="1">
      <c r="A41" s="41" t="s">
        <v>32</v>
      </c>
      <c r="B41" s="43" t="s">
        <v>193</v>
      </c>
      <c r="C41" s="46"/>
      <c r="D41" s="47">
        <v>26448923</v>
      </c>
      <c r="E41" s="47"/>
      <c r="F41" s="47">
        <v>26203592</v>
      </c>
      <c r="H41" s="48"/>
    </row>
    <row r="42" spans="1:16" ht="22" hidden="1" customHeight="1">
      <c r="A42" s="41" t="s">
        <v>33</v>
      </c>
      <c r="B42" s="43"/>
      <c r="C42" s="46"/>
      <c r="D42" s="47"/>
      <c r="E42" s="47"/>
      <c r="F42" s="47"/>
      <c r="H42" s="48"/>
    </row>
    <row r="43" spans="1:16" ht="22" hidden="1" customHeight="1">
      <c r="A43" s="113" t="s">
        <v>34</v>
      </c>
      <c r="B43" s="43" t="s">
        <v>35</v>
      </c>
      <c r="C43" s="46"/>
      <c r="D43" s="47"/>
      <c r="E43" s="47"/>
      <c r="F43" s="47"/>
      <c r="H43" s="48"/>
    </row>
    <row r="44" spans="1:16" ht="22" customHeight="1">
      <c r="A44" s="41" t="s">
        <v>36</v>
      </c>
      <c r="B44" s="43" t="s">
        <v>194</v>
      </c>
      <c r="C44" s="46"/>
      <c r="D44" s="47">
        <v>10968948</v>
      </c>
      <c r="E44" s="47"/>
      <c r="F44" s="47">
        <v>13728053</v>
      </c>
      <c r="H44" s="48"/>
    </row>
    <row r="45" spans="1:16" ht="22" customHeight="1">
      <c r="A45" s="41" t="s">
        <v>37</v>
      </c>
      <c r="B45" s="43"/>
      <c r="C45" s="46"/>
      <c r="D45" s="47">
        <v>138155200</v>
      </c>
      <c r="E45" s="47"/>
      <c r="F45" s="47">
        <v>141070343</v>
      </c>
      <c r="H45" s="48"/>
      <c r="J45" s="48"/>
      <c r="L45" s="48"/>
      <c r="N45" s="48"/>
      <c r="P45" s="48"/>
    </row>
    <row r="46" spans="1:16" ht="22" customHeight="1">
      <c r="A46" s="41" t="s">
        <v>38</v>
      </c>
      <c r="B46" s="43" t="s">
        <v>195</v>
      </c>
      <c r="C46" s="46"/>
      <c r="D46" s="47">
        <v>55047737</v>
      </c>
      <c r="E46" s="47"/>
      <c r="F46" s="47">
        <v>98921490</v>
      </c>
      <c r="H46" s="48"/>
    </row>
    <row r="47" spans="1:16" ht="22" customHeight="1">
      <c r="A47" s="41" t="s">
        <v>196</v>
      </c>
      <c r="B47" s="129">
        <v>27</v>
      </c>
      <c r="C47" s="46"/>
      <c r="D47" s="47">
        <v>1237796</v>
      </c>
      <c r="E47" s="47"/>
      <c r="F47" s="47">
        <v>100000</v>
      </c>
      <c r="H47" s="48"/>
    </row>
    <row r="48" spans="1:16" ht="22" customHeight="1">
      <c r="A48" s="41" t="s">
        <v>39</v>
      </c>
      <c r="B48" s="43"/>
      <c r="C48" s="46"/>
      <c r="D48" s="47">
        <v>28768232</v>
      </c>
      <c r="E48" s="47"/>
      <c r="F48" s="47">
        <v>37612388</v>
      </c>
      <c r="H48" s="48"/>
    </row>
    <row r="49" spans="1:8" ht="22" customHeight="1">
      <c r="A49" s="39" t="s">
        <v>40</v>
      </c>
      <c r="B49" s="43"/>
      <c r="C49" s="46"/>
      <c r="D49" s="50">
        <f>SUM(D37:D48)</f>
        <v>910227667</v>
      </c>
      <c r="E49" s="51"/>
      <c r="F49" s="50">
        <f>SUM(F37:F48)</f>
        <v>824091086</v>
      </c>
      <c r="H49" s="48"/>
    </row>
    <row r="50" spans="1:8" ht="22" customHeight="1">
      <c r="B50" s="43"/>
      <c r="C50" s="46"/>
      <c r="D50" s="47"/>
      <c r="E50" s="47"/>
      <c r="F50" s="47"/>
    </row>
    <row r="51" spans="1:8" ht="22" customHeight="1">
      <c r="A51" s="44" t="s">
        <v>41</v>
      </c>
      <c r="B51" s="43"/>
      <c r="C51" s="46"/>
      <c r="D51" s="47"/>
      <c r="E51" s="47"/>
      <c r="F51" s="47"/>
    </row>
    <row r="52" spans="1:8" ht="22" hidden="1" customHeight="1">
      <c r="A52" s="41" t="s">
        <v>42</v>
      </c>
      <c r="B52" s="43" t="s">
        <v>29</v>
      </c>
      <c r="C52" s="46"/>
      <c r="D52" s="47"/>
      <c r="E52" s="47"/>
      <c r="F52" s="47">
        <v>0</v>
      </c>
    </row>
    <row r="53" spans="1:8" ht="22" customHeight="1">
      <c r="A53" s="41" t="s">
        <v>43</v>
      </c>
      <c r="B53" s="43" t="s">
        <v>194</v>
      </c>
      <c r="C53" s="46"/>
      <c r="D53" s="47">
        <v>50922993</v>
      </c>
      <c r="E53" s="47"/>
      <c r="F53" s="47">
        <v>59388280</v>
      </c>
      <c r="H53" s="48"/>
    </row>
    <row r="54" spans="1:8" ht="22" customHeight="1">
      <c r="A54" s="55" t="s">
        <v>44</v>
      </c>
      <c r="B54" s="43">
        <v>17</v>
      </c>
      <c r="C54" s="46"/>
      <c r="D54" s="47">
        <v>28487301</v>
      </c>
      <c r="E54" s="47"/>
      <c r="F54" s="47">
        <v>27237088</v>
      </c>
      <c r="H54" s="48"/>
    </row>
    <row r="55" spans="1:8" ht="22" customHeight="1">
      <c r="A55" s="41" t="s">
        <v>45</v>
      </c>
      <c r="B55" s="43"/>
      <c r="C55" s="46"/>
      <c r="D55" s="47">
        <v>0</v>
      </c>
      <c r="E55" s="47"/>
      <c r="F55" s="47">
        <v>362197</v>
      </c>
      <c r="H55" s="48"/>
    </row>
    <row r="56" spans="1:8" ht="22" customHeight="1">
      <c r="A56" s="39" t="s">
        <v>46</v>
      </c>
      <c r="B56" s="43"/>
      <c r="C56" s="46"/>
      <c r="D56" s="50">
        <f>SUM(D52:D55)</f>
        <v>79410294</v>
      </c>
      <c r="E56" s="51"/>
      <c r="F56" s="50">
        <f>SUM(F52:F55)</f>
        <v>86987565</v>
      </c>
      <c r="H56" s="48"/>
    </row>
    <row r="57" spans="1:8" ht="22" customHeight="1">
      <c r="A57" s="39"/>
      <c r="B57" s="43"/>
      <c r="C57" s="46"/>
      <c r="D57" s="52"/>
      <c r="E57" s="51"/>
      <c r="F57" s="52"/>
    </row>
    <row r="58" spans="1:8" ht="22" customHeight="1">
      <c r="A58" s="39" t="s">
        <v>47</v>
      </c>
      <c r="B58" s="43"/>
      <c r="C58" s="46"/>
      <c r="D58" s="56">
        <f>D56+D49</f>
        <v>989637961</v>
      </c>
      <c r="E58" s="52"/>
      <c r="F58" s="56">
        <f>F56+F49</f>
        <v>911078651</v>
      </c>
      <c r="H58" s="48"/>
    </row>
    <row r="59" spans="1:8" ht="22" customHeight="1">
      <c r="A59" s="39"/>
      <c r="B59" s="45"/>
      <c r="C59" s="43"/>
      <c r="D59" s="57"/>
      <c r="E59" s="57"/>
      <c r="F59" s="57"/>
    </row>
    <row r="60" spans="1:8" ht="22" customHeight="1">
      <c r="A60" s="39"/>
      <c r="B60" s="45"/>
      <c r="C60" s="43"/>
      <c r="D60" s="57"/>
      <c r="E60" s="57"/>
      <c r="F60" s="57"/>
    </row>
    <row r="61" spans="1:8" ht="22" customHeight="1">
      <c r="A61" s="37" t="s">
        <v>0</v>
      </c>
      <c r="B61" s="45"/>
    </row>
    <row r="62" spans="1:8" ht="22" customHeight="1">
      <c r="A62" s="38" t="s">
        <v>1</v>
      </c>
      <c r="B62" s="45"/>
    </row>
    <row r="63" spans="1:8" ht="22" customHeight="1">
      <c r="A63" s="39"/>
      <c r="B63" s="45"/>
    </row>
    <row r="64" spans="1:8" ht="22" customHeight="1">
      <c r="A64" s="39"/>
      <c r="B64" s="45"/>
      <c r="C64" s="42"/>
      <c r="D64" s="131" t="s">
        <v>2</v>
      </c>
      <c r="E64" s="132"/>
      <c r="F64" s="132"/>
    </row>
    <row r="65" spans="1:8" ht="22" customHeight="1">
      <c r="A65" s="125" t="s">
        <v>26</v>
      </c>
      <c r="B65" s="43" t="s">
        <v>4</v>
      </c>
      <c r="C65" s="43"/>
      <c r="D65" s="42">
        <v>2024</v>
      </c>
      <c r="E65" s="42"/>
      <c r="F65" s="42">
        <v>2023</v>
      </c>
    </row>
    <row r="66" spans="1:8" ht="22" customHeight="1">
      <c r="A66" s="39"/>
      <c r="B66" s="45"/>
      <c r="C66" s="133" t="s">
        <v>5</v>
      </c>
      <c r="D66" s="133"/>
      <c r="E66" s="133"/>
      <c r="F66" s="133"/>
    </row>
    <row r="67" spans="1:8" ht="22" customHeight="1">
      <c r="A67" s="44" t="s">
        <v>48</v>
      </c>
      <c r="B67" s="45"/>
      <c r="C67" s="43"/>
      <c r="D67" s="54"/>
      <c r="E67" s="54"/>
      <c r="F67" s="54"/>
    </row>
    <row r="68" spans="1:8" ht="22" customHeight="1">
      <c r="A68" s="41" t="s">
        <v>49</v>
      </c>
      <c r="B68" s="58"/>
      <c r="C68" s="43"/>
      <c r="D68" s="54"/>
      <c r="E68" s="54"/>
      <c r="F68" s="54"/>
    </row>
    <row r="69" spans="1:8" ht="22" customHeight="1">
      <c r="A69" s="41" t="s">
        <v>50</v>
      </c>
      <c r="B69" s="58"/>
      <c r="C69" s="43"/>
      <c r="D69" s="54"/>
      <c r="E69" s="54"/>
      <c r="F69" s="54"/>
    </row>
    <row r="70" spans="1:8" ht="22" customHeight="1" thickBot="1">
      <c r="A70" s="106" t="s">
        <v>51</v>
      </c>
      <c r="B70" s="43"/>
      <c r="C70" s="46"/>
      <c r="D70" s="59">
        <v>300000000</v>
      </c>
      <c r="E70" s="47"/>
      <c r="F70" s="59">
        <v>300000000</v>
      </c>
      <c r="H70" s="48"/>
    </row>
    <row r="71" spans="1:8" ht="22" customHeight="1" thickTop="1">
      <c r="A71" s="41" t="s">
        <v>52</v>
      </c>
      <c r="B71" s="43"/>
      <c r="C71" s="46"/>
      <c r="D71" s="81"/>
      <c r="E71" s="47"/>
      <c r="F71" s="81"/>
    </row>
    <row r="72" spans="1:8" ht="22" customHeight="1">
      <c r="A72" s="106" t="s">
        <v>51</v>
      </c>
      <c r="B72" s="43"/>
      <c r="C72" s="46"/>
      <c r="D72" s="81">
        <v>300000000</v>
      </c>
      <c r="E72" s="47"/>
      <c r="F72" s="81">
        <v>300000000</v>
      </c>
      <c r="H72" s="48"/>
    </row>
    <row r="73" spans="1:8" ht="22" customHeight="1">
      <c r="A73" s="41" t="s">
        <v>53</v>
      </c>
      <c r="B73" s="43">
        <v>18</v>
      </c>
      <c r="C73" s="46"/>
      <c r="D73" s="47">
        <v>259001080</v>
      </c>
      <c r="E73" s="47"/>
      <c r="F73" s="47">
        <v>259001080</v>
      </c>
      <c r="H73" s="48"/>
    </row>
    <row r="74" spans="1:8" ht="22" customHeight="1">
      <c r="A74" s="55" t="s">
        <v>54</v>
      </c>
      <c r="B74" s="43"/>
      <c r="C74" s="46"/>
      <c r="D74" s="47"/>
      <c r="E74" s="47"/>
      <c r="F74" s="47"/>
    </row>
    <row r="75" spans="1:8" ht="22" customHeight="1">
      <c r="A75" s="55" t="s">
        <v>55</v>
      </c>
      <c r="B75" s="43"/>
      <c r="C75" s="46"/>
      <c r="D75" s="47"/>
      <c r="E75" s="47"/>
      <c r="F75" s="47"/>
    </row>
    <row r="76" spans="1:8" ht="22" customHeight="1">
      <c r="A76" s="55" t="s">
        <v>56</v>
      </c>
      <c r="B76" s="43">
        <v>18</v>
      </c>
      <c r="C76" s="46"/>
      <c r="D76" s="47">
        <v>30000000</v>
      </c>
      <c r="E76" s="47"/>
      <c r="F76" s="47">
        <v>30000000</v>
      </c>
      <c r="H76" s="48"/>
    </row>
    <row r="77" spans="1:8" ht="22" customHeight="1">
      <c r="A77" s="55" t="s">
        <v>57</v>
      </c>
      <c r="B77" s="43"/>
      <c r="C77" s="46"/>
      <c r="D77" s="47">
        <v>283776579</v>
      </c>
      <c r="E77" s="47"/>
      <c r="F77" s="47">
        <v>200270498</v>
      </c>
      <c r="H77" s="48"/>
    </row>
    <row r="78" spans="1:8" ht="22" customHeight="1">
      <c r="A78" s="39" t="s">
        <v>58</v>
      </c>
      <c r="B78" s="45"/>
      <c r="C78" s="46"/>
      <c r="D78" s="50">
        <f>SUM(D71:D77)</f>
        <v>872777659</v>
      </c>
      <c r="E78" s="51"/>
      <c r="F78" s="50">
        <f>SUM(F71:F77)</f>
        <v>789271578</v>
      </c>
      <c r="H78" s="48"/>
    </row>
    <row r="79" spans="1:8" ht="22" customHeight="1">
      <c r="A79" s="39"/>
      <c r="B79" s="45"/>
      <c r="C79" s="46"/>
      <c r="D79" s="52"/>
      <c r="E79" s="51"/>
      <c r="F79" s="52"/>
    </row>
    <row r="80" spans="1:8" ht="22" customHeight="1" thickBot="1">
      <c r="A80" s="39" t="s">
        <v>59</v>
      </c>
      <c r="B80" s="45"/>
      <c r="C80" s="46"/>
      <c r="D80" s="53">
        <f>D58+D78</f>
        <v>1862415620</v>
      </c>
      <c r="E80" s="51"/>
      <c r="F80" s="53">
        <f>F58+F78</f>
        <v>1700350229</v>
      </c>
      <c r="H80" s="48"/>
    </row>
    <row r="81" spans="1:6" ht="22" customHeight="1" thickTop="1">
      <c r="A81" s="39"/>
      <c r="B81" s="45"/>
      <c r="C81" s="43"/>
      <c r="D81" s="60"/>
      <c r="E81" s="57"/>
      <c r="F81" s="60"/>
    </row>
    <row r="82" spans="1:6" ht="22" customHeight="1">
      <c r="A82" s="61"/>
      <c r="B82" s="43"/>
      <c r="C82" s="43"/>
      <c r="D82" s="48"/>
      <c r="F82" s="48"/>
    </row>
    <row r="154" spans="1:6" s="62" customFormat="1" ht="22" customHeight="1">
      <c r="A154" s="41"/>
      <c r="B154" s="40"/>
      <c r="C154" s="40"/>
      <c r="D154" s="40"/>
      <c r="E154" s="40"/>
      <c r="F154" s="40"/>
    </row>
  </sheetData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0" right="0" top="0" bottom="0" header="0" footer="0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7">
    <mergeCell ref="D3:F3"/>
    <mergeCell ref="D4:F4"/>
    <mergeCell ref="C66:F66"/>
    <mergeCell ref="C36:F36"/>
    <mergeCell ref="C6:F6"/>
    <mergeCell ref="D34:F34"/>
    <mergeCell ref="D64:F64"/>
  </mergeCells>
  <phoneticPr fontId="0" type="noConversion"/>
  <pageMargins left="0.8" right="0.8" top="0.48" bottom="0.5" header="0.5" footer="0.5"/>
  <pageSetup paperSize="9" scale="91" firstPageNumber="5" fitToHeight="0" orientation="portrait" useFirstPageNumber="1" r:id="rId2"/>
  <headerFooter alignWithMargins="0">
    <oddFooter>&amp;L&amp;"Times New Roman,Regular"&amp;11  The accompanying notes are an integral part of these financial statements.
&amp;C&amp;"Times New Roman,Regular"&amp;11&amp;P</oddFooter>
  </headerFooter>
  <rowBreaks count="2" manualBreakCount="2">
    <brk id="30" max="16383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86"/>
  <sheetViews>
    <sheetView view="pageBreakPreview" zoomScaleNormal="70" zoomScaleSheetLayoutView="100" workbookViewId="0">
      <selection activeCell="G1" sqref="G1"/>
    </sheetView>
  </sheetViews>
  <sheetFormatPr defaultColWidth="9" defaultRowHeight="22" customHeight="1"/>
  <cols>
    <col min="1" max="1" width="62" style="70" customWidth="1"/>
    <col min="2" max="2" width="9" style="65" customWidth="1"/>
    <col min="3" max="3" width="1.3984375" style="33" customWidth="1"/>
    <col min="4" max="4" width="16.3984375" style="65" customWidth="1"/>
    <col min="5" max="5" width="1.3984375" style="65" customWidth="1"/>
    <col min="6" max="6" width="16.3984375" style="65" customWidth="1"/>
    <col min="7" max="7" width="9" style="65"/>
    <col min="8" max="8" width="11.09765625" style="65" customWidth="1"/>
    <col min="9" max="9" width="26" style="65" bestFit="1" customWidth="1"/>
    <col min="10" max="10" width="15.3984375" style="66" bestFit="1" customWidth="1"/>
    <col min="11" max="11" width="3.59765625" style="66" customWidth="1"/>
    <col min="12" max="12" width="20.69921875" style="65" bestFit="1" customWidth="1"/>
    <col min="13" max="16384" width="9" style="65"/>
  </cols>
  <sheetData>
    <row r="1" spans="1:12" ht="22" customHeight="1">
      <c r="A1" s="37" t="s">
        <v>0</v>
      </c>
      <c r="B1" s="63"/>
      <c r="D1" s="64"/>
      <c r="E1" s="64"/>
      <c r="F1" s="64"/>
    </row>
    <row r="2" spans="1:12" ht="22" customHeight="1">
      <c r="A2" s="38" t="s">
        <v>60</v>
      </c>
      <c r="B2" s="68"/>
      <c r="D2" s="69"/>
      <c r="E2" s="69"/>
      <c r="F2" s="69"/>
    </row>
    <row r="3" spans="1:12" ht="22" customHeight="1">
      <c r="A3" s="67"/>
      <c r="B3" s="68"/>
      <c r="D3" s="69"/>
      <c r="E3" s="69"/>
      <c r="F3" s="69"/>
    </row>
    <row r="4" spans="1:12" s="77" customFormat="1" ht="22" customHeight="1">
      <c r="A4" s="74"/>
      <c r="B4" s="75"/>
      <c r="C4" s="76"/>
      <c r="D4" s="134" t="s">
        <v>61</v>
      </c>
      <c r="E4" s="134"/>
      <c r="F4" s="134"/>
      <c r="J4" s="78"/>
      <c r="K4" s="78"/>
    </row>
    <row r="5" spans="1:12" s="77" customFormat="1" ht="22" customHeight="1">
      <c r="A5" s="74"/>
      <c r="B5" s="43" t="s">
        <v>4</v>
      </c>
      <c r="C5" s="76"/>
      <c r="D5" s="75">
        <v>2024</v>
      </c>
      <c r="E5" s="75"/>
      <c r="F5" s="75">
        <v>2023</v>
      </c>
    </row>
    <row r="6" spans="1:12" s="77" customFormat="1" ht="22" customHeight="1">
      <c r="A6" s="74"/>
      <c r="C6" s="133" t="s">
        <v>5</v>
      </c>
      <c r="D6" s="133"/>
      <c r="E6" s="133"/>
      <c r="F6" s="133"/>
      <c r="J6" s="75"/>
      <c r="K6" s="75"/>
      <c r="L6" s="75"/>
    </row>
    <row r="7" spans="1:12" s="77" customFormat="1" ht="22" customHeight="1">
      <c r="A7" s="90" t="s">
        <v>62</v>
      </c>
      <c r="C7" s="42"/>
      <c r="D7" s="43"/>
      <c r="E7" s="43"/>
      <c r="F7" s="43"/>
      <c r="J7" s="75"/>
      <c r="K7" s="75"/>
      <c r="L7" s="75"/>
    </row>
    <row r="8" spans="1:12" s="77" customFormat="1" ht="22" customHeight="1">
      <c r="A8" s="74" t="s">
        <v>63</v>
      </c>
      <c r="B8" s="79">
        <v>19</v>
      </c>
      <c r="C8" s="80"/>
      <c r="D8" s="81">
        <v>1897876835</v>
      </c>
      <c r="E8" s="81"/>
      <c r="F8" s="81">
        <v>2035400819</v>
      </c>
      <c r="H8" s="127"/>
      <c r="J8" s="78"/>
      <c r="K8" s="78"/>
      <c r="L8" s="78"/>
    </row>
    <row r="9" spans="1:12" s="77" customFormat="1" ht="22" customHeight="1">
      <c r="A9" s="74" t="s">
        <v>64</v>
      </c>
      <c r="B9" s="79"/>
      <c r="C9" s="80"/>
      <c r="D9" s="81">
        <v>11584154</v>
      </c>
      <c r="E9" s="81"/>
      <c r="F9" s="81">
        <v>5576985</v>
      </c>
      <c r="H9" s="127"/>
      <c r="J9" s="78"/>
      <c r="K9" s="78"/>
      <c r="L9" s="78"/>
    </row>
    <row r="10" spans="1:12" s="77" customFormat="1" ht="22" customHeight="1">
      <c r="A10" s="74" t="s">
        <v>65</v>
      </c>
      <c r="B10" s="79"/>
      <c r="C10" s="80"/>
      <c r="D10" s="82">
        <v>29688172</v>
      </c>
      <c r="E10" s="47"/>
      <c r="F10" s="82">
        <v>15393112</v>
      </c>
      <c r="H10" s="127"/>
      <c r="J10" s="78"/>
      <c r="K10" s="78"/>
      <c r="L10" s="78"/>
    </row>
    <row r="11" spans="1:12" s="77" customFormat="1" ht="22" customHeight="1">
      <c r="A11" s="83" t="s">
        <v>66</v>
      </c>
      <c r="B11" s="79"/>
      <c r="C11" s="47"/>
      <c r="D11" s="50">
        <f>SUM(D8:D10)</f>
        <v>1939149161</v>
      </c>
      <c r="E11" s="52"/>
      <c r="F11" s="50">
        <f>SUM(F8:F10)</f>
        <v>2056370916</v>
      </c>
      <c r="H11" s="127"/>
      <c r="J11" s="78"/>
      <c r="K11" s="78"/>
    </row>
    <row r="12" spans="1:12" s="77" customFormat="1" ht="12.65" customHeight="1">
      <c r="A12" s="83"/>
      <c r="B12" s="79"/>
      <c r="C12" s="47"/>
      <c r="D12" s="51"/>
      <c r="E12" s="52"/>
      <c r="F12" s="51"/>
      <c r="H12" s="127"/>
      <c r="J12" s="78"/>
      <c r="K12" s="78"/>
    </row>
    <row r="13" spans="1:12" s="77" customFormat="1" ht="22" customHeight="1">
      <c r="A13" s="44" t="s">
        <v>67</v>
      </c>
      <c r="B13" s="79"/>
      <c r="C13" s="47"/>
      <c r="D13" s="47"/>
      <c r="E13" s="47"/>
      <c r="F13" s="47"/>
      <c r="H13" s="127"/>
    </row>
    <row r="14" spans="1:12" s="77" customFormat="1" ht="22" customHeight="1">
      <c r="A14" s="74" t="s">
        <v>68</v>
      </c>
      <c r="B14" s="79" t="s">
        <v>69</v>
      </c>
      <c r="C14" s="47"/>
      <c r="D14" s="47">
        <v>1636609576</v>
      </c>
      <c r="E14" s="47"/>
      <c r="F14" s="47">
        <v>1807206797</v>
      </c>
      <c r="H14" s="127"/>
      <c r="J14" s="78"/>
      <c r="K14" s="78"/>
      <c r="L14" s="78"/>
    </row>
    <row r="15" spans="1:12" s="77" customFormat="1" ht="22" customHeight="1">
      <c r="A15" s="74" t="s">
        <v>70</v>
      </c>
      <c r="B15" s="79">
        <v>5</v>
      </c>
      <c r="C15" s="81"/>
      <c r="D15" s="82">
        <v>157935667</v>
      </c>
      <c r="E15" s="81"/>
      <c r="F15" s="82">
        <v>148034442</v>
      </c>
      <c r="H15" s="127"/>
      <c r="J15" s="78"/>
      <c r="K15" s="78"/>
      <c r="L15" s="78"/>
    </row>
    <row r="16" spans="1:12" s="77" customFormat="1" ht="22" customHeight="1">
      <c r="A16" s="39" t="s">
        <v>71</v>
      </c>
      <c r="B16" s="79"/>
      <c r="C16" s="47"/>
      <c r="D16" s="56">
        <f>SUM(D14:D15)</f>
        <v>1794545243</v>
      </c>
      <c r="E16" s="52"/>
      <c r="F16" s="56">
        <f>SUM(F14:F15)</f>
        <v>1955241239</v>
      </c>
      <c r="H16" s="127"/>
      <c r="J16" s="78"/>
      <c r="K16" s="78"/>
      <c r="L16" s="78"/>
    </row>
    <row r="17" spans="1:12" s="77" customFormat="1" ht="12.65" customHeight="1">
      <c r="A17" s="74"/>
      <c r="B17" s="79"/>
      <c r="C17" s="47"/>
      <c r="D17" s="81"/>
      <c r="E17" s="81"/>
      <c r="F17" s="81"/>
      <c r="H17" s="127"/>
      <c r="J17" s="78"/>
      <c r="K17" s="78"/>
      <c r="L17" s="78"/>
    </row>
    <row r="18" spans="1:12" s="77" customFormat="1" ht="22" customHeight="1">
      <c r="A18" s="39" t="s">
        <v>72</v>
      </c>
      <c r="B18" s="79"/>
      <c r="C18" s="47"/>
      <c r="D18" s="52">
        <f>D11-D16</f>
        <v>144603918</v>
      </c>
      <c r="E18" s="52"/>
      <c r="F18" s="52">
        <f>F11-F16</f>
        <v>101129677</v>
      </c>
      <c r="H18" s="127"/>
      <c r="J18" s="78"/>
      <c r="K18" s="78"/>
      <c r="L18" s="78"/>
    </row>
    <row r="19" spans="1:12" s="77" customFormat="1" ht="22" customHeight="1">
      <c r="A19" s="74" t="s">
        <v>73</v>
      </c>
      <c r="B19" s="79">
        <v>5</v>
      </c>
      <c r="C19" s="47"/>
      <c r="D19" s="82">
        <v>-3840307</v>
      </c>
      <c r="E19" s="81"/>
      <c r="F19" s="82">
        <v>-3859570</v>
      </c>
      <c r="H19" s="127"/>
      <c r="J19" s="78"/>
      <c r="K19" s="78"/>
      <c r="L19" s="84"/>
    </row>
    <row r="20" spans="1:12" s="77" customFormat="1" ht="22" customHeight="1">
      <c r="A20" s="39" t="s">
        <v>74</v>
      </c>
      <c r="C20" s="47"/>
      <c r="D20" s="52">
        <f>D18+D19</f>
        <v>140763611</v>
      </c>
      <c r="E20" s="52"/>
      <c r="F20" s="52">
        <f>F18+F19</f>
        <v>97270107</v>
      </c>
      <c r="H20" s="127"/>
      <c r="J20" s="78"/>
      <c r="K20" s="78"/>
    </row>
    <row r="21" spans="1:12" s="77" customFormat="1" ht="22" customHeight="1">
      <c r="A21" s="74" t="s">
        <v>199</v>
      </c>
      <c r="B21" s="79">
        <v>21</v>
      </c>
      <c r="C21" s="47"/>
      <c r="D21" s="85">
        <v>-28155685</v>
      </c>
      <c r="E21" s="81"/>
      <c r="F21" s="85">
        <v>-20707319</v>
      </c>
      <c r="H21" s="127"/>
      <c r="J21" s="78"/>
      <c r="K21" s="78"/>
    </row>
    <row r="22" spans="1:12" s="77" customFormat="1" ht="22" customHeight="1" thickBot="1">
      <c r="A22" s="39" t="s">
        <v>76</v>
      </c>
      <c r="C22" s="47"/>
      <c r="D22" s="86">
        <f>D20+D21</f>
        <v>112607926</v>
      </c>
      <c r="E22" s="52"/>
      <c r="F22" s="86">
        <f>F20+F21</f>
        <v>76562788</v>
      </c>
      <c r="H22" s="127"/>
      <c r="J22" s="78"/>
      <c r="K22" s="78"/>
    </row>
    <row r="23" spans="1:12" s="77" customFormat="1" ht="12.65" customHeight="1" thickTop="1">
      <c r="A23" s="83"/>
      <c r="C23" s="87"/>
      <c r="D23" s="60"/>
      <c r="E23" s="60"/>
      <c r="F23" s="60"/>
      <c r="H23" s="127"/>
      <c r="J23" s="78"/>
      <c r="K23" s="78"/>
    </row>
    <row r="24" spans="1:12" s="77" customFormat="1" ht="22" customHeight="1">
      <c r="A24" s="83" t="s">
        <v>77</v>
      </c>
      <c r="C24" s="87"/>
      <c r="D24" s="60"/>
      <c r="E24" s="60"/>
      <c r="F24" s="60"/>
      <c r="H24" s="127"/>
      <c r="J24" s="78"/>
      <c r="K24" s="78"/>
    </row>
    <row r="25" spans="1:12" s="77" customFormat="1" ht="22" customHeight="1">
      <c r="A25" s="109" t="s">
        <v>78</v>
      </c>
      <c r="C25" s="87"/>
      <c r="D25" s="60"/>
      <c r="E25" s="60"/>
      <c r="F25" s="60"/>
      <c r="H25" s="127"/>
      <c r="J25" s="78"/>
      <c r="K25" s="78"/>
    </row>
    <row r="26" spans="1:12" s="77" customFormat="1" ht="22" customHeight="1">
      <c r="A26" s="74" t="s">
        <v>201</v>
      </c>
      <c r="B26" s="79">
        <v>17</v>
      </c>
      <c r="C26" s="87"/>
      <c r="D26" s="81">
        <v>2997038</v>
      </c>
      <c r="E26" s="110"/>
      <c r="F26" s="81">
        <v>0</v>
      </c>
      <c r="H26" s="127"/>
      <c r="J26" s="78"/>
      <c r="K26" s="78"/>
    </row>
    <row r="27" spans="1:12" s="77" customFormat="1" ht="22" customHeight="1">
      <c r="A27" s="74" t="s">
        <v>79</v>
      </c>
      <c r="H27" s="127"/>
      <c r="J27" s="78"/>
      <c r="K27" s="78"/>
    </row>
    <row r="28" spans="1:12" s="77" customFormat="1" ht="22" customHeight="1">
      <c r="A28" s="74" t="s">
        <v>80</v>
      </c>
      <c r="B28" s="79">
        <v>21</v>
      </c>
      <c r="C28" s="87"/>
      <c r="D28" s="82">
        <v>-599408</v>
      </c>
      <c r="E28" s="110"/>
      <c r="F28" s="82">
        <v>0</v>
      </c>
      <c r="H28" s="127"/>
      <c r="J28" s="78"/>
      <c r="K28" s="78"/>
    </row>
    <row r="29" spans="1:12" s="111" customFormat="1" ht="22" customHeight="1">
      <c r="A29" s="83" t="s">
        <v>200</v>
      </c>
      <c r="C29" s="88"/>
      <c r="D29" s="52"/>
      <c r="E29" s="60"/>
      <c r="F29" s="52"/>
      <c r="H29" s="127"/>
      <c r="J29" s="112"/>
      <c r="K29" s="112"/>
    </row>
    <row r="30" spans="1:12" s="111" customFormat="1" ht="22" customHeight="1">
      <c r="A30" s="83" t="s">
        <v>81</v>
      </c>
      <c r="C30" s="88"/>
      <c r="D30" s="52">
        <f>SUM(D26:D28)</f>
        <v>2397630</v>
      </c>
      <c r="E30" s="60"/>
      <c r="F30" s="52">
        <f>SUM(F26:F28)</f>
        <v>0</v>
      </c>
      <c r="H30" s="127"/>
      <c r="J30" s="112"/>
      <c r="K30" s="112"/>
    </row>
    <row r="31" spans="1:12" s="111" customFormat="1" ht="22" customHeight="1" thickBot="1">
      <c r="A31" s="83" t="s">
        <v>82</v>
      </c>
      <c r="C31" s="88"/>
      <c r="D31" s="86">
        <f>SUM(D22,D30)</f>
        <v>115005556</v>
      </c>
      <c r="E31" s="60"/>
      <c r="F31" s="86">
        <f>SUM(F22,F30)</f>
        <v>76562788</v>
      </c>
      <c r="H31" s="127"/>
      <c r="J31" s="112"/>
      <c r="K31" s="112"/>
    </row>
    <row r="32" spans="1:12" s="77" customFormat="1" ht="12.65" customHeight="1" thickTop="1">
      <c r="A32" s="74"/>
      <c r="C32" s="87"/>
      <c r="D32" s="110"/>
      <c r="E32" s="110"/>
      <c r="F32" s="110"/>
      <c r="H32" s="127"/>
      <c r="J32" s="78"/>
      <c r="K32" s="78"/>
    </row>
    <row r="33" spans="1:11" s="77" customFormat="1" ht="22" customHeight="1" thickBot="1">
      <c r="A33" s="83" t="s">
        <v>83</v>
      </c>
      <c r="B33" s="79">
        <v>22</v>
      </c>
      <c r="C33" s="88"/>
      <c r="D33" s="89">
        <v>0.38</v>
      </c>
      <c r="E33" s="88"/>
      <c r="F33" s="89">
        <v>0.26</v>
      </c>
      <c r="H33" s="127"/>
      <c r="J33" s="78"/>
      <c r="K33" s="78"/>
    </row>
    <row r="34" spans="1:11" ht="22" customHeight="1" thickTop="1">
      <c r="C34" s="35"/>
    </row>
    <row r="35" spans="1:11" ht="22" customHeight="1">
      <c r="C35" s="35"/>
    </row>
    <row r="36" spans="1:11" ht="22" customHeight="1">
      <c r="C36" s="35"/>
    </row>
    <row r="37" spans="1:11" ht="22" customHeight="1">
      <c r="C37" s="35"/>
    </row>
    <row r="38" spans="1:11" ht="22" customHeight="1">
      <c r="C38" s="35"/>
    </row>
    <row r="39" spans="1:11" ht="22" customHeight="1">
      <c r="C39" s="35"/>
    </row>
    <row r="40" spans="1:11" ht="22" customHeight="1">
      <c r="C40" s="35"/>
    </row>
    <row r="41" spans="1:11" ht="22" customHeight="1">
      <c r="C41" s="35"/>
    </row>
    <row r="42" spans="1:11" ht="22" customHeight="1">
      <c r="C42" s="35"/>
    </row>
    <row r="43" spans="1:11" ht="22" customHeight="1">
      <c r="C43" s="35"/>
    </row>
    <row r="44" spans="1:11" ht="22" customHeight="1">
      <c r="C44" s="35"/>
    </row>
    <row r="45" spans="1:11" ht="22" customHeight="1">
      <c r="C45" s="35"/>
    </row>
    <row r="47" spans="1:11" ht="22" customHeight="1">
      <c r="C47" s="35"/>
    </row>
    <row r="48" spans="1:11" ht="22" customHeight="1">
      <c r="C48" s="35"/>
    </row>
    <row r="49" spans="1:11" ht="22" customHeight="1">
      <c r="C49" s="35"/>
    </row>
    <row r="50" spans="1:11" ht="22" customHeight="1">
      <c r="C50" s="36"/>
    </row>
    <row r="51" spans="1:11" ht="22" customHeight="1">
      <c r="C51" s="36"/>
    </row>
    <row r="52" spans="1:11" s="72" customFormat="1" ht="22" customHeight="1">
      <c r="A52" s="70"/>
      <c r="B52" s="65"/>
      <c r="C52" s="36"/>
      <c r="D52" s="65"/>
      <c r="E52" s="65"/>
      <c r="F52" s="65"/>
      <c r="J52" s="73"/>
      <c r="K52" s="73"/>
    </row>
    <row r="53" spans="1:11" ht="22" customHeight="1">
      <c r="C53" s="36"/>
    </row>
    <row r="54" spans="1:11" ht="22" customHeight="1">
      <c r="C54" s="36"/>
    </row>
    <row r="55" spans="1:11" ht="22" customHeight="1">
      <c r="C55" s="36"/>
    </row>
    <row r="56" spans="1:11" ht="22" customHeight="1">
      <c r="C56" s="36"/>
    </row>
    <row r="60" spans="1:11" ht="22" customHeight="1">
      <c r="C60" s="71"/>
    </row>
    <row r="61" spans="1:11" ht="22" customHeight="1">
      <c r="C61" s="71"/>
    </row>
    <row r="62" spans="1:11" ht="22" customHeight="1">
      <c r="C62" s="34"/>
    </row>
    <row r="63" spans="1:11" ht="22" customHeight="1">
      <c r="C63" s="34"/>
    </row>
    <row r="64" spans="1:11" ht="22" customHeight="1">
      <c r="C64" s="63"/>
    </row>
    <row r="65" spans="3:3" ht="22" customHeight="1">
      <c r="C65" s="35"/>
    </row>
    <row r="66" spans="3:3" ht="22" customHeight="1">
      <c r="C66" s="35"/>
    </row>
    <row r="67" spans="3:3" ht="22" customHeight="1">
      <c r="C67" s="35"/>
    </row>
    <row r="68" spans="3:3" ht="22" customHeight="1">
      <c r="C68" s="35"/>
    </row>
    <row r="69" spans="3:3" ht="22" customHeight="1">
      <c r="C69" s="36"/>
    </row>
    <row r="70" spans="3:3" ht="22" customHeight="1">
      <c r="C70" s="36"/>
    </row>
    <row r="71" spans="3:3" ht="22" customHeight="1">
      <c r="C71" s="35"/>
    </row>
    <row r="72" spans="3:3" ht="22" customHeight="1">
      <c r="C72" s="35"/>
    </row>
    <row r="73" spans="3:3" ht="22" customHeight="1">
      <c r="C73" s="65"/>
    </row>
    <row r="74" spans="3:3" ht="22" customHeight="1">
      <c r="C74" s="65"/>
    </row>
    <row r="75" spans="3:3" ht="22" customHeight="1">
      <c r="C75" s="65"/>
    </row>
    <row r="76" spans="3:3" ht="22" customHeight="1">
      <c r="C76" s="35"/>
    </row>
    <row r="77" spans="3:3" ht="22" customHeight="1">
      <c r="C77" s="35"/>
    </row>
    <row r="78" spans="3:3" ht="22" customHeight="1">
      <c r="C78" s="36"/>
    </row>
    <row r="79" spans="3:3" ht="22" customHeight="1">
      <c r="C79" s="36"/>
    </row>
    <row r="80" spans="3:3" ht="22" customHeight="1">
      <c r="C80" s="36"/>
    </row>
    <row r="81" spans="3:3" ht="22" customHeight="1">
      <c r="C81" s="35"/>
    </row>
    <row r="82" spans="3:3" ht="22" customHeight="1">
      <c r="C82" s="35"/>
    </row>
    <row r="83" spans="3:3" ht="22" customHeight="1">
      <c r="C83" s="35"/>
    </row>
    <row r="84" spans="3:3" ht="22" customHeight="1">
      <c r="C84" s="36"/>
    </row>
    <row r="85" spans="3:3" ht="22" customHeight="1">
      <c r="C85" s="35"/>
    </row>
    <row r="86" spans="3:3" ht="22" customHeight="1">
      <c r="C86" s="35"/>
    </row>
  </sheetData>
  <mergeCells count="2">
    <mergeCell ref="D4:F4"/>
    <mergeCell ref="C6:F6"/>
  </mergeCells>
  <pageMargins left="0.8" right="0.8" top="0.48" bottom="0.5" header="0.5" footer="0.5"/>
  <pageSetup paperSize="9" scale="91" firstPageNumber="8" orientation="portrait" useFirstPageNumber="1" r:id="rId1"/>
  <headerFooter alignWithMargins="0">
    <oddFooter>&amp;L&amp;"Times New Roman,Regular"&amp;11  The accompanying notes are an integral part of these financial statements.
&amp;C&amp;"Times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25"/>
  <sheetViews>
    <sheetView showGridLines="0" view="pageBreakPreview" zoomScale="88" zoomScaleNormal="85" zoomScaleSheetLayoutView="88" workbookViewId="0">
      <selection activeCell="A11" sqref="A11"/>
    </sheetView>
  </sheetViews>
  <sheetFormatPr defaultColWidth="9" defaultRowHeight="23.25" customHeight="1"/>
  <cols>
    <col min="1" max="1" width="64.59765625" style="15" customWidth="1"/>
    <col min="2" max="2" width="9" style="9"/>
    <col min="3" max="3" width="1.3984375" style="2" customWidth="1"/>
    <col min="4" max="4" width="12.69921875" style="9" customWidth="1"/>
    <col min="5" max="5" width="1.3984375" style="9" customWidth="1"/>
    <col min="6" max="6" width="12.8984375" style="9" customWidth="1"/>
    <col min="7" max="8" width="9" style="9"/>
    <col min="9" max="9" width="26" style="9" bestFit="1" customWidth="1"/>
    <col min="10" max="10" width="15.3984375" style="10" bestFit="1" customWidth="1"/>
    <col min="11" max="11" width="3.59765625" style="10" customWidth="1"/>
    <col min="12" max="12" width="20.69921875" style="9" bestFit="1" customWidth="1"/>
    <col min="13" max="16384" width="9" style="9"/>
  </cols>
  <sheetData>
    <row r="1" spans="1:18" ht="23.25" customHeight="1">
      <c r="A1" s="4" t="s">
        <v>84</v>
      </c>
      <c r="B1" s="7"/>
      <c r="D1" s="8"/>
      <c r="E1" s="8"/>
      <c r="F1" s="8"/>
      <c r="J1" s="22"/>
      <c r="K1" s="22"/>
      <c r="L1" s="7"/>
      <c r="M1" s="23"/>
      <c r="N1" s="19"/>
      <c r="O1" s="23"/>
      <c r="P1" s="19"/>
      <c r="Q1" s="23"/>
      <c r="R1" s="19"/>
    </row>
    <row r="2" spans="1:18" ht="23.25" customHeight="1">
      <c r="A2" s="11" t="s">
        <v>85</v>
      </c>
      <c r="B2" s="12"/>
      <c r="D2" s="13"/>
      <c r="E2" s="13"/>
      <c r="F2" s="13"/>
    </row>
    <row r="3" spans="1:18" ht="22.5" customHeight="1">
      <c r="A3" s="14" t="s">
        <v>86</v>
      </c>
      <c r="B3" s="15"/>
      <c r="D3" s="13"/>
      <c r="E3" s="13"/>
      <c r="F3" s="13"/>
    </row>
    <row r="4" spans="1:18" ht="22">
      <c r="B4" s="12"/>
      <c r="C4" s="6"/>
      <c r="D4" s="135" t="s">
        <v>87</v>
      </c>
      <c r="E4" s="135"/>
      <c r="F4" s="135"/>
    </row>
    <row r="5" spans="1:18" ht="23.25" customHeight="1">
      <c r="B5" s="7" t="s">
        <v>88</v>
      </c>
      <c r="C5" s="1"/>
      <c r="D5" s="12">
        <v>2559</v>
      </c>
      <c r="E5" s="12"/>
      <c r="F5" s="12">
        <v>2558</v>
      </c>
    </row>
    <row r="6" spans="1:18" ht="23.25" customHeight="1">
      <c r="A6" s="16"/>
      <c r="C6" s="1"/>
      <c r="D6" s="136" t="s">
        <v>89</v>
      </c>
      <c r="E6" s="136"/>
      <c r="F6" s="136"/>
    </row>
    <row r="7" spans="1:18" ht="22">
      <c r="A7" s="18" t="s">
        <v>90</v>
      </c>
      <c r="B7" s="7"/>
      <c r="C7" s="7"/>
      <c r="D7" s="23"/>
      <c r="E7" s="19"/>
      <c r="F7" s="23"/>
    </row>
    <row r="8" spans="1:18" ht="22">
      <c r="A8" s="24" t="s">
        <v>91</v>
      </c>
      <c r="B8" s="7"/>
      <c r="C8" s="5"/>
      <c r="D8" s="23"/>
      <c r="E8" s="19"/>
      <c r="F8" s="23"/>
    </row>
    <row r="9" spans="1:18" ht="21" customHeight="1">
      <c r="A9" s="15" t="s">
        <v>92</v>
      </c>
      <c r="B9" s="7" t="s">
        <v>93</v>
      </c>
      <c r="C9" s="5"/>
      <c r="D9" s="9">
        <v>123</v>
      </c>
      <c r="F9" s="9">
        <v>123</v>
      </c>
    </row>
    <row r="10" spans="1:18" ht="21" customHeight="1">
      <c r="A10" s="15" t="s">
        <v>94</v>
      </c>
      <c r="B10" s="7"/>
      <c r="C10" s="5"/>
    </row>
    <row r="11" spans="1:18" ht="21" customHeight="1">
      <c r="A11" s="15" t="s">
        <v>95</v>
      </c>
      <c r="B11" s="7" t="s">
        <v>93</v>
      </c>
      <c r="C11" s="5"/>
      <c r="D11" s="17">
        <v>22222</v>
      </c>
      <c r="F11" s="17">
        <v>22222</v>
      </c>
    </row>
    <row r="12" spans="1:18" ht="23.25" customHeight="1">
      <c r="A12" s="15" t="s">
        <v>96</v>
      </c>
      <c r="B12" s="7" t="s">
        <v>93</v>
      </c>
      <c r="C12" s="5"/>
      <c r="D12" s="25">
        <v>0</v>
      </c>
      <c r="F12" s="25">
        <v>0</v>
      </c>
    </row>
    <row r="13" spans="1:18" ht="21" customHeight="1">
      <c r="A13" s="15" t="s">
        <v>97</v>
      </c>
      <c r="B13" s="7" t="s">
        <v>93</v>
      </c>
      <c r="C13" s="5"/>
      <c r="D13" s="9">
        <v>123</v>
      </c>
      <c r="F13" s="9">
        <v>123</v>
      </c>
    </row>
    <row r="14" spans="1:18" ht="21" customHeight="1">
      <c r="B14" s="26"/>
      <c r="C14" s="5"/>
      <c r="D14" s="27">
        <v>22222</v>
      </c>
      <c r="E14" s="19"/>
      <c r="F14" s="27">
        <v>22222</v>
      </c>
    </row>
    <row r="15" spans="1:18" ht="21" customHeight="1">
      <c r="A15" s="24" t="s">
        <v>98</v>
      </c>
      <c r="B15" s="7"/>
      <c r="C15" s="5"/>
      <c r="D15" s="17"/>
      <c r="F15" s="17"/>
    </row>
    <row r="16" spans="1:18" ht="21" customHeight="1">
      <c r="A16" s="15" t="s">
        <v>99</v>
      </c>
      <c r="B16" s="7"/>
      <c r="C16" s="5"/>
      <c r="D16" s="9">
        <v>123</v>
      </c>
      <c r="F16" s="9">
        <v>123</v>
      </c>
    </row>
    <row r="17" spans="1:11" ht="23.25" customHeight="1">
      <c r="A17" s="15" t="s">
        <v>96</v>
      </c>
      <c r="B17" s="7" t="s">
        <v>93</v>
      </c>
      <c r="C17" s="5"/>
      <c r="D17" s="25">
        <v>0</v>
      </c>
      <c r="F17" s="25">
        <v>0</v>
      </c>
    </row>
    <row r="18" spans="1:11" ht="21" customHeight="1">
      <c r="A18" s="15" t="s">
        <v>100</v>
      </c>
      <c r="C18" s="5"/>
      <c r="D18" s="25">
        <v>0</v>
      </c>
      <c r="F18" s="25">
        <v>0</v>
      </c>
    </row>
    <row r="19" spans="1:11" ht="21" customHeight="1">
      <c r="A19" s="28" t="s">
        <v>101</v>
      </c>
      <c r="B19" s="7"/>
      <c r="C19" s="5"/>
    </row>
    <row r="20" spans="1:11" ht="21" customHeight="1">
      <c r="A20" s="28" t="s">
        <v>102</v>
      </c>
      <c r="B20" s="7"/>
      <c r="C20" s="5"/>
      <c r="D20" s="17">
        <v>22222</v>
      </c>
      <c r="F20" s="17">
        <v>22222</v>
      </c>
    </row>
    <row r="21" spans="1:11" ht="21" customHeight="1">
      <c r="A21" s="28" t="s">
        <v>103</v>
      </c>
      <c r="B21" s="7"/>
      <c r="C21" s="5"/>
      <c r="D21" s="9">
        <v>123</v>
      </c>
      <c r="F21" s="9">
        <v>123</v>
      </c>
    </row>
    <row r="22" spans="1:11" ht="21" customHeight="1">
      <c r="A22" s="15" t="s">
        <v>104</v>
      </c>
      <c r="B22" s="7"/>
      <c r="C22" s="5"/>
    </row>
    <row r="23" spans="1:11" ht="21" customHeight="1">
      <c r="A23" s="15" t="s">
        <v>105</v>
      </c>
      <c r="B23" s="7"/>
      <c r="C23" s="5"/>
      <c r="D23" s="17">
        <v>22222</v>
      </c>
      <c r="F23" s="17">
        <v>22222</v>
      </c>
    </row>
    <row r="24" spans="1:11" ht="21" customHeight="1">
      <c r="A24" s="15" t="s">
        <v>106</v>
      </c>
      <c r="B24" s="7"/>
      <c r="C24" s="5"/>
    </row>
    <row r="25" spans="1:11" ht="21" customHeight="1">
      <c r="A25" s="15" t="s">
        <v>107</v>
      </c>
      <c r="B25" s="7"/>
      <c r="C25" s="5"/>
      <c r="D25" s="9">
        <v>123</v>
      </c>
      <c r="F25" s="9">
        <v>123</v>
      </c>
    </row>
    <row r="26" spans="1:11" ht="21" customHeight="1">
      <c r="A26" s="15" t="s">
        <v>106</v>
      </c>
      <c r="B26" s="7"/>
      <c r="C26" s="5"/>
    </row>
    <row r="27" spans="1:11" ht="21" customHeight="1">
      <c r="A27" s="28" t="s">
        <v>108</v>
      </c>
      <c r="B27" s="7"/>
      <c r="C27" s="5"/>
      <c r="D27" s="17">
        <v>22222</v>
      </c>
      <c r="F27" s="17">
        <v>22222</v>
      </c>
    </row>
    <row r="28" spans="1:11" ht="21" customHeight="1">
      <c r="A28" s="15" t="s">
        <v>97</v>
      </c>
      <c r="B28" s="7" t="s">
        <v>93</v>
      </c>
      <c r="C28" s="5"/>
      <c r="D28" s="9">
        <v>123</v>
      </c>
      <c r="F28" s="9">
        <v>123</v>
      </c>
    </row>
    <row r="29" spans="1:11" ht="21" customHeight="1">
      <c r="B29" s="7"/>
      <c r="C29" s="5"/>
      <c r="D29" s="27">
        <v>22222</v>
      </c>
      <c r="E29" s="19"/>
      <c r="F29" s="27">
        <v>22222</v>
      </c>
    </row>
    <row r="30" spans="1:11" s="19" customFormat="1" ht="21.75" customHeight="1">
      <c r="A30" s="18" t="s">
        <v>109</v>
      </c>
      <c r="B30" s="26"/>
      <c r="C30" s="5"/>
      <c r="D30" s="27">
        <v>123</v>
      </c>
      <c r="F30" s="27">
        <v>123</v>
      </c>
      <c r="J30" s="29"/>
      <c r="K30" s="29"/>
    </row>
    <row r="31" spans="1:11" ht="23.25" customHeight="1" thickBot="1">
      <c r="A31" s="18" t="s">
        <v>110</v>
      </c>
      <c r="B31" s="7"/>
      <c r="C31" s="5"/>
      <c r="D31" s="30">
        <v>22222</v>
      </c>
      <c r="E31" s="19"/>
      <c r="F31" s="30">
        <v>22222</v>
      </c>
    </row>
    <row r="32" spans="1:11" ht="9" customHeight="1" thickTop="1">
      <c r="A32" s="18"/>
      <c r="B32" s="7"/>
      <c r="D32" s="31"/>
      <c r="E32" s="31"/>
      <c r="F32" s="31"/>
    </row>
    <row r="33" spans="1:18" ht="7.5" customHeight="1">
      <c r="A33" s="18"/>
      <c r="B33" s="7"/>
      <c r="C33" s="3"/>
      <c r="D33" s="31"/>
      <c r="E33" s="31"/>
      <c r="F33" s="31"/>
    </row>
    <row r="34" spans="1:18" ht="22" customHeight="1">
      <c r="C34" s="5"/>
    </row>
    <row r="35" spans="1:18" ht="22" customHeight="1">
      <c r="C35" s="5"/>
    </row>
    <row r="36" spans="1:18" ht="22" customHeight="1">
      <c r="C36" s="3"/>
    </row>
    <row r="37" spans="1:18" ht="22" customHeight="1">
      <c r="C37" s="3"/>
    </row>
    <row r="38" spans="1:18" ht="22" customHeight="1">
      <c r="C38" s="3"/>
    </row>
    <row r="39" spans="1:18" s="15" customFormat="1" ht="22" customHeight="1">
      <c r="B39" s="9"/>
      <c r="C39" s="5"/>
      <c r="D39" s="9"/>
      <c r="E39" s="9"/>
      <c r="F39" s="9"/>
      <c r="G39" s="9"/>
      <c r="H39" s="9"/>
      <c r="I39" s="9"/>
      <c r="J39" s="10"/>
      <c r="K39" s="10"/>
      <c r="L39" s="9"/>
      <c r="M39" s="9"/>
      <c r="N39" s="9"/>
      <c r="O39" s="9"/>
      <c r="P39" s="9"/>
      <c r="Q39" s="9"/>
      <c r="R39" s="9"/>
    </row>
    <row r="40" spans="1:18" s="15" customFormat="1" ht="22" customHeight="1">
      <c r="B40" s="9"/>
      <c r="C40" s="5"/>
      <c r="D40" s="9"/>
      <c r="E40" s="9"/>
      <c r="F40" s="9"/>
      <c r="G40" s="9"/>
      <c r="H40" s="9"/>
      <c r="I40" s="9"/>
      <c r="J40" s="10"/>
      <c r="K40" s="10"/>
      <c r="L40" s="9"/>
      <c r="M40" s="9"/>
      <c r="N40" s="9"/>
      <c r="O40" s="9"/>
      <c r="P40" s="9"/>
      <c r="Q40" s="9"/>
      <c r="R40" s="9"/>
    </row>
    <row r="41" spans="1:18" s="15" customFormat="1" ht="22" customHeight="1">
      <c r="B41" s="9"/>
      <c r="C41" s="5"/>
      <c r="D41" s="9"/>
      <c r="E41" s="9"/>
      <c r="F41" s="9"/>
      <c r="G41" s="9"/>
      <c r="H41" s="9"/>
      <c r="I41" s="9"/>
      <c r="J41" s="10"/>
      <c r="K41" s="10"/>
      <c r="L41" s="9"/>
      <c r="M41" s="9"/>
      <c r="N41" s="9"/>
      <c r="O41" s="9"/>
      <c r="P41" s="9"/>
      <c r="Q41" s="9"/>
      <c r="R41" s="9"/>
    </row>
    <row r="42" spans="1:18" s="15" customFormat="1" ht="22" customHeight="1">
      <c r="B42" s="9"/>
      <c r="C42" s="3"/>
      <c r="D42" s="9"/>
      <c r="E42" s="9"/>
      <c r="F42" s="9"/>
      <c r="G42" s="9"/>
      <c r="H42" s="9"/>
      <c r="I42" s="9"/>
      <c r="J42" s="10"/>
      <c r="K42" s="10"/>
      <c r="L42" s="9"/>
      <c r="M42" s="9"/>
      <c r="N42" s="9"/>
      <c r="O42" s="9"/>
      <c r="P42" s="9"/>
      <c r="Q42" s="9"/>
      <c r="R42" s="9"/>
    </row>
    <row r="43" spans="1:18" s="15" customFormat="1" ht="22" customHeight="1">
      <c r="B43" s="9"/>
      <c r="C43" s="5"/>
      <c r="D43" s="9"/>
      <c r="E43" s="9"/>
      <c r="F43" s="9"/>
      <c r="G43" s="9"/>
      <c r="H43" s="9"/>
      <c r="I43" s="9"/>
      <c r="J43" s="10"/>
      <c r="K43" s="10"/>
      <c r="L43" s="9"/>
      <c r="M43" s="9"/>
      <c r="N43" s="9"/>
      <c r="O43" s="9"/>
      <c r="P43" s="9"/>
      <c r="Q43" s="9"/>
      <c r="R43" s="9"/>
    </row>
    <row r="44" spans="1:18" s="15" customFormat="1" ht="22" customHeight="1">
      <c r="B44" s="9"/>
      <c r="C44" s="5"/>
      <c r="D44" s="9"/>
      <c r="E44" s="9"/>
      <c r="F44" s="9"/>
      <c r="G44" s="9"/>
      <c r="H44" s="9"/>
      <c r="I44" s="9"/>
      <c r="J44" s="10"/>
      <c r="K44" s="10"/>
      <c r="L44" s="9"/>
      <c r="M44" s="9"/>
      <c r="N44" s="9"/>
      <c r="O44" s="9"/>
      <c r="P44" s="9"/>
      <c r="Q44" s="9"/>
      <c r="R44" s="9"/>
    </row>
    <row r="45" spans="1:18" s="15" customFormat="1" ht="22" customHeight="1">
      <c r="B45" s="9"/>
      <c r="C45" s="2"/>
      <c r="D45" s="9"/>
      <c r="E45" s="9"/>
      <c r="F45" s="9"/>
      <c r="G45" s="9"/>
      <c r="H45" s="9"/>
      <c r="I45" s="9"/>
      <c r="J45" s="10"/>
      <c r="K45" s="10"/>
      <c r="L45" s="9"/>
      <c r="M45" s="9"/>
      <c r="N45" s="9"/>
      <c r="O45" s="9"/>
      <c r="P45" s="9"/>
      <c r="Q45" s="9"/>
      <c r="R45" s="9"/>
    </row>
    <row r="46" spans="1:18" s="15" customFormat="1" ht="22" customHeight="1">
      <c r="B46" s="9"/>
      <c r="C46" s="2"/>
      <c r="D46" s="9"/>
      <c r="E46" s="9"/>
      <c r="F46" s="9"/>
      <c r="G46" s="9"/>
      <c r="H46" s="9"/>
      <c r="I46" s="9"/>
      <c r="J46" s="10"/>
      <c r="K46" s="10"/>
      <c r="L46" s="9"/>
      <c r="M46" s="9"/>
      <c r="N46" s="9"/>
      <c r="O46" s="9"/>
      <c r="P46" s="9"/>
      <c r="Q46" s="9"/>
      <c r="R46" s="9"/>
    </row>
    <row r="47" spans="1:18" s="15" customFormat="1" ht="22" customHeight="1">
      <c r="B47" s="9"/>
      <c r="C47" s="2"/>
      <c r="D47" s="9"/>
      <c r="E47" s="9"/>
      <c r="F47" s="9"/>
      <c r="G47" s="9"/>
      <c r="H47" s="9"/>
      <c r="I47" s="9"/>
      <c r="J47" s="10"/>
      <c r="K47" s="10"/>
      <c r="L47" s="9"/>
      <c r="M47" s="9"/>
      <c r="N47" s="9"/>
      <c r="O47" s="9"/>
      <c r="P47" s="9"/>
      <c r="Q47" s="9"/>
      <c r="R47" s="9"/>
    </row>
    <row r="48" spans="1:18" s="15" customFormat="1" ht="22" customHeight="1">
      <c r="B48" s="9"/>
      <c r="C48" s="2"/>
      <c r="D48" s="9"/>
      <c r="E48" s="9"/>
      <c r="F48" s="9"/>
      <c r="G48" s="9"/>
      <c r="H48" s="9"/>
      <c r="I48" s="9"/>
      <c r="J48" s="10"/>
      <c r="K48" s="10"/>
      <c r="L48" s="9"/>
      <c r="M48" s="9"/>
      <c r="N48" s="9"/>
      <c r="O48" s="9"/>
      <c r="P48" s="9"/>
      <c r="Q48" s="9"/>
      <c r="R48" s="9"/>
    </row>
    <row r="49" spans="2:18" s="15" customFormat="1" ht="22" customHeight="1">
      <c r="B49" s="9"/>
      <c r="C49" s="2"/>
      <c r="D49" s="9"/>
      <c r="E49" s="9"/>
      <c r="F49" s="9"/>
      <c r="G49" s="9"/>
      <c r="H49" s="9"/>
      <c r="I49" s="9"/>
      <c r="J49" s="10"/>
      <c r="K49" s="10"/>
      <c r="L49" s="9"/>
      <c r="M49" s="9"/>
      <c r="N49" s="9"/>
      <c r="O49" s="9"/>
      <c r="P49" s="9"/>
      <c r="Q49" s="9"/>
      <c r="R49" s="9"/>
    </row>
    <row r="50" spans="2:18" s="15" customFormat="1" ht="22" customHeight="1">
      <c r="B50" s="9"/>
      <c r="C50" s="2"/>
      <c r="D50" s="9"/>
      <c r="E50" s="9"/>
      <c r="F50" s="9"/>
      <c r="G50" s="9"/>
      <c r="H50" s="9"/>
      <c r="I50" s="9"/>
      <c r="J50" s="10"/>
      <c r="K50" s="10"/>
      <c r="L50" s="9"/>
      <c r="M50" s="9"/>
      <c r="N50" s="9"/>
      <c r="O50" s="9"/>
      <c r="P50" s="9"/>
      <c r="Q50" s="9"/>
      <c r="R50" s="9"/>
    </row>
    <row r="51" spans="2:18" s="15" customFormat="1" ht="22" customHeight="1">
      <c r="B51" s="9"/>
      <c r="C51" s="2"/>
      <c r="D51" s="9"/>
      <c r="E51" s="9"/>
      <c r="F51" s="9"/>
      <c r="G51" s="9"/>
      <c r="H51" s="9"/>
      <c r="I51" s="9"/>
      <c r="J51" s="10"/>
      <c r="K51" s="10"/>
      <c r="L51" s="9"/>
      <c r="M51" s="9"/>
      <c r="N51" s="9"/>
      <c r="O51" s="9"/>
      <c r="P51" s="9"/>
      <c r="Q51" s="9"/>
      <c r="R51" s="9"/>
    </row>
    <row r="52" spans="2:18" s="15" customFormat="1" ht="22" customHeight="1">
      <c r="B52" s="9"/>
      <c r="C52" s="2"/>
      <c r="D52" s="9"/>
      <c r="E52" s="9"/>
      <c r="F52" s="9"/>
      <c r="G52" s="9"/>
      <c r="H52" s="9"/>
      <c r="I52" s="9"/>
      <c r="J52" s="10"/>
      <c r="K52" s="10"/>
      <c r="L52" s="9"/>
      <c r="M52" s="9"/>
      <c r="N52" s="9"/>
      <c r="O52" s="9"/>
      <c r="P52" s="9"/>
      <c r="Q52" s="9"/>
      <c r="R52" s="9"/>
    </row>
    <row r="53" spans="2:18" s="15" customFormat="1" ht="22" customHeight="1">
      <c r="B53" s="9"/>
      <c r="C53" s="2"/>
      <c r="D53" s="9"/>
      <c r="E53" s="9"/>
      <c r="F53" s="9"/>
      <c r="G53" s="9"/>
      <c r="H53" s="9"/>
      <c r="I53" s="9"/>
      <c r="J53" s="10"/>
      <c r="K53" s="10"/>
      <c r="L53" s="9"/>
      <c r="M53" s="9"/>
      <c r="N53" s="9"/>
      <c r="O53" s="9"/>
      <c r="P53" s="9"/>
      <c r="Q53" s="9"/>
      <c r="R53" s="9"/>
    </row>
    <row r="54" spans="2:18" s="15" customFormat="1" ht="22" customHeight="1">
      <c r="B54" s="9"/>
      <c r="C54" s="2"/>
      <c r="D54" s="9"/>
      <c r="E54" s="9"/>
      <c r="F54" s="9"/>
      <c r="G54" s="9"/>
      <c r="H54" s="9"/>
      <c r="I54" s="9"/>
      <c r="J54" s="10"/>
      <c r="K54" s="10"/>
      <c r="L54" s="9"/>
      <c r="M54" s="9"/>
      <c r="N54" s="9"/>
      <c r="O54" s="9"/>
      <c r="P54" s="9"/>
      <c r="Q54" s="9"/>
      <c r="R54" s="9"/>
    </row>
    <row r="55" spans="2:18" s="15" customFormat="1" ht="22" customHeight="1">
      <c r="B55" s="9"/>
      <c r="C55" s="2"/>
      <c r="D55" s="9"/>
      <c r="E55" s="9"/>
      <c r="F55" s="9"/>
      <c r="G55" s="9"/>
      <c r="H55" s="9"/>
      <c r="I55" s="9"/>
      <c r="J55" s="10"/>
      <c r="K55" s="10"/>
      <c r="L55" s="9"/>
      <c r="M55" s="9"/>
      <c r="N55" s="9"/>
      <c r="O55" s="9"/>
      <c r="P55" s="9"/>
      <c r="Q55" s="9"/>
      <c r="R55" s="9"/>
    </row>
    <row r="56" spans="2:18" s="15" customFormat="1" ht="22" customHeight="1">
      <c r="B56" s="9"/>
      <c r="C56" s="2"/>
      <c r="D56" s="9"/>
      <c r="E56" s="9"/>
      <c r="F56" s="9"/>
      <c r="G56" s="9"/>
      <c r="H56" s="9"/>
      <c r="I56" s="9"/>
      <c r="J56" s="10"/>
      <c r="K56" s="10"/>
      <c r="L56" s="9"/>
      <c r="M56" s="9"/>
      <c r="N56" s="9"/>
      <c r="O56" s="9"/>
      <c r="P56" s="9"/>
      <c r="Q56" s="9"/>
      <c r="R56" s="9"/>
    </row>
    <row r="57" spans="2:18" s="15" customFormat="1" ht="22" customHeight="1">
      <c r="B57" s="9"/>
      <c r="C57" s="2"/>
      <c r="D57" s="9"/>
      <c r="E57" s="9"/>
      <c r="F57" s="9"/>
      <c r="G57" s="9"/>
      <c r="H57" s="9"/>
      <c r="I57" s="9"/>
      <c r="J57" s="10"/>
      <c r="K57" s="10"/>
      <c r="L57" s="9"/>
      <c r="M57" s="9"/>
      <c r="N57" s="9"/>
      <c r="O57" s="9"/>
      <c r="P57" s="9"/>
      <c r="Q57" s="9"/>
      <c r="R57" s="9"/>
    </row>
    <row r="58" spans="2:18" s="15" customFormat="1" ht="22" customHeight="1">
      <c r="B58" s="9"/>
      <c r="C58" s="2"/>
      <c r="D58" s="9"/>
      <c r="E58" s="9"/>
      <c r="F58" s="9"/>
      <c r="G58" s="9"/>
      <c r="H58" s="9"/>
      <c r="I58" s="9"/>
      <c r="J58" s="10"/>
      <c r="K58" s="10"/>
      <c r="L58" s="9"/>
      <c r="M58" s="9"/>
      <c r="N58" s="9"/>
      <c r="O58" s="9"/>
      <c r="P58" s="9"/>
      <c r="Q58" s="9"/>
      <c r="R58" s="9"/>
    </row>
    <row r="59" spans="2:18" s="15" customFormat="1" ht="20.149999999999999" customHeight="1">
      <c r="B59" s="9"/>
      <c r="C59" s="2"/>
      <c r="D59" s="9"/>
      <c r="E59" s="9"/>
      <c r="F59" s="9"/>
      <c r="G59" s="9"/>
      <c r="H59" s="9"/>
      <c r="I59" s="9"/>
      <c r="J59" s="10"/>
      <c r="K59" s="10"/>
      <c r="L59" s="9"/>
      <c r="M59" s="9"/>
      <c r="N59" s="9"/>
      <c r="O59" s="9"/>
      <c r="P59" s="9"/>
      <c r="Q59" s="9"/>
      <c r="R59" s="9"/>
    </row>
    <row r="60" spans="2:18" s="15" customFormat="1" ht="20.149999999999999" customHeight="1">
      <c r="B60" s="9"/>
      <c r="C60" s="2"/>
      <c r="D60" s="9"/>
      <c r="E60" s="9"/>
      <c r="F60" s="9"/>
      <c r="G60" s="9"/>
      <c r="H60" s="9"/>
      <c r="I60" s="9"/>
      <c r="J60" s="10"/>
      <c r="K60" s="10"/>
      <c r="L60" s="9"/>
      <c r="M60" s="9"/>
      <c r="N60" s="9"/>
      <c r="O60" s="9"/>
      <c r="P60" s="9"/>
      <c r="Q60" s="9"/>
      <c r="R60" s="9"/>
    </row>
    <row r="61" spans="2:18" s="15" customFormat="1" ht="20.149999999999999" customHeight="1">
      <c r="B61" s="9"/>
      <c r="C61" s="2"/>
      <c r="D61" s="9"/>
      <c r="E61" s="9"/>
      <c r="F61" s="9"/>
      <c r="G61" s="9"/>
      <c r="H61" s="9"/>
      <c r="I61" s="9"/>
      <c r="J61" s="10"/>
      <c r="K61" s="10"/>
      <c r="L61" s="9"/>
      <c r="M61" s="9"/>
      <c r="N61" s="9"/>
      <c r="O61" s="9"/>
      <c r="P61" s="9"/>
      <c r="Q61" s="9"/>
      <c r="R61" s="9"/>
    </row>
    <row r="62" spans="2:18" s="15" customFormat="1" ht="20.149999999999999" customHeight="1">
      <c r="B62" s="9"/>
      <c r="C62" s="2"/>
      <c r="D62" s="9"/>
      <c r="E62" s="9"/>
      <c r="F62" s="9"/>
      <c r="G62" s="9"/>
      <c r="H62" s="9"/>
      <c r="I62" s="9"/>
      <c r="J62" s="10"/>
      <c r="K62" s="10"/>
      <c r="L62" s="9"/>
      <c r="M62" s="9"/>
      <c r="N62" s="9"/>
      <c r="O62" s="9"/>
      <c r="P62" s="9"/>
      <c r="Q62" s="9"/>
      <c r="R62" s="9"/>
    </row>
    <row r="63" spans="2:18" s="15" customFormat="1" ht="20.149999999999999" customHeight="1">
      <c r="B63" s="9"/>
      <c r="C63" s="2"/>
      <c r="D63" s="9"/>
      <c r="E63" s="9"/>
      <c r="F63" s="9"/>
      <c r="G63" s="9"/>
      <c r="H63" s="9"/>
      <c r="I63" s="9"/>
      <c r="J63" s="10"/>
      <c r="K63" s="10"/>
      <c r="L63" s="9"/>
      <c r="M63" s="9"/>
      <c r="N63" s="9"/>
      <c r="O63" s="9"/>
      <c r="P63" s="9"/>
      <c r="Q63" s="9"/>
      <c r="R63" s="9"/>
    </row>
    <row r="64" spans="2:18" s="15" customFormat="1" ht="20.149999999999999" customHeight="1">
      <c r="B64" s="9"/>
      <c r="C64" s="2"/>
      <c r="D64" s="9"/>
      <c r="E64" s="9"/>
      <c r="F64" s="9"/>
      <c r="G64" s="9"/>
      <c r="H64" s="9"/>
      <c r="I64" s="9"/>
      <c r="J64" s="10"/>
      <c r="K64" s="10"/>
      <c r="L64" s="9"/>
      <c r="M64" s="9"/>
      <c r="N64" s="9"/>
      <c r="O64" s="9"/>
      <c r="P64" s="9"/>
      <c r="Q64" s="9"/>
      <c r="R64" s="9"/>
    </row>
    <row r="65" spans="2:18" s="15" customFormat="1" ht="20.149999999999999" customHeight="1">
      <c r="B65" s="9"/>
      <c r="C65" s="2"/>
      <c r="D65" s="9"/>
      <c r="E65" s="9"/>
      <c r="F65" s="9"/>
      <c r="G65" s="9"/>
      <c r="H65" s="9"/>
      <c r="I65" s="9"/>
      <c r="J65" s="10"/>
      <c r="K65" s="10"/>
      <c r="L65" s="9"/>
      <c r="M65" s="9"/>
      <c r="N65" s="9"/>
      <c r="O65" s="9"/>
      <c r="P65" s="9"/>
      <c r="Q65" s="9"/>
      <c r="R65" s="9"/>
    </row>
    <row r="66" spans="2:18" s="15" customFormat="1" ht="20.149999999999999" customHeight="1">
      <c r="B66" s="9"/>
      <c r="C66" s="2"/>
      <c r="D66" s="9"/>
      <c r="E66" s="9"/>
      <c r="F66" s="9"/>
      <c r="G66" s="9"/>
      <c r="H66" s="9"/>
      <c r="I66" s="9"/>
      <c r="J66" s="10"/>
      <c r="K66" s="10"/>
      <c r="L66" s="9"/>
      <c r="M66" s="9"/>
      <c r="N66" s="9"/>
      <c r="O66" s="9"/>
      <c r="P66" s="9"/>
      <c r="Q66" s="9"/>
      <c r="R66" s="9"/>
    </row>
    <row r="67" spans="2:18" s="15" customFormat="1" ht="20.149999999999999" customHeight="1">
      <c r="B67" s="9"/>
      <c r="C67" s="2"/>
      <c r="D67" s="9"/>
      <c r="E67" s="9"/>
      <c r="F67" s="9"/>
      <c r="G67" s="9"/>
      <c r="H67" s="9"/>
      <c r="I67" s="9"/>
      <c r="J67" s="10"/>
      <c r="K67" s="10"/>
      <c r="L67" s="9"/>
      <c r="M67" s="9"/>
      <c r="N67" s="9"/>
      <c r="O67" s="9"/>
      <c r="P67" s="9"/>
      <c r="Q67" s="9"/>
      <c r="R67" s="9"/>
    </row>
    <row r="68" spans="2:18" s="15" customFormat="1" ht="20.149999999999999" customHeight="1">
      <c r="B68" s="9"/>
      <c r="C68" s="2"/>
      <c r="D68" s="9"/>
      <c r="E68" s="9"/>
      <c r="F68" s="9"/>
      <c r="G68" s="9"/>
      <c r="H68" s="9"/>
      <c r="I68" s="9"/>
      <c r="J68" s="10"/>
      <c r="K68" s="10"/>
      <c r="L68" s="9"/>
      <c r="M68" s="9"/>
      <c r="N68" s="9"/>
      <c r="O68" s="9"/>
      <c r="P68" s="9"/>
      <c r="Q68" s="9"/>
      <c r="R68" s="9"/>
    </row>
    <row r="69" spans="2:18" s="15" customFormat="1" ht="20.149999999999999" customHeight="1">
      <c r="B69" s="9"/>
      <c r="C69" s="2"/>
      <c r="D69" s="9"/>
      <c r="E69" s="9"/>
      <c r="F69" s="9"/>
      <c r="G69" s="9"/>
      <c r="H69" s="9"/>
      <c r="I69" s="9"/>
      <c r="J69" s="10"/>
      <c r="K69" s="10"/>
      <c r="L69" s="9"/>
      <c r="M69" s="9"/>
      <c r="N69" s="9"/>
      <c r="O69" s="9"/>
      <c r="P69" s="9"/>
      <c r="Q69" s="9"/>
      <c r="R69" s="9"/>
    </row>
    <row r="70" spans="2:18" s="15" customFormat="1" ht="20.149999999999999" customHeight="1">
      <c r="B70" s="9"/>
      <c r="C70" s="2"/>
      <c r="D70" s="9"/>
      <c r="E70" s="9"/>
      <c r="F70" s="9"/>
      <c r="G70" s="9"/>
      <c r="H70" s="9"/>
      <c r="I70" s="9"/>
      <c r="J70" s="10"/>
      <c r="K70" s="10"/>
      <c r="L70" s="9"/>
      <c r="M70" s="9"/>
      <c r="N70" s="9"/>
      <c r="O70" s="9"/>
      <c r="P70" s="9"/>
      <c r="Q70" s="9"/>
      <c r="R70" s="9"/>
    </row>
    <row r="71" spans="2:18" s="15" customFormat="1" ht="20.149999999999999" customHeight="1">
      <c r="B71" s="9"/>
      <c r="C71" s="2"/>
      <c r="D71" s="9"/>
      <c r="E71" s="9"/>
      <c r="F71" s="9"/>
      <c r="G71" s="9"/>
      <c r="H71" s="9"/>
      <c r="I71" s="9"/>
      <c r="J71" s="10"/>
      <c r="K71" s="10"/>
      <c r="L71" s="9"/>
      <c r="M71" s="9"/>
      <c r="N71" s="9"/>
      <c r="O71" s="9"/>
      <c r="P71" s="9"/>
      <c r="Q71" s="9"/>
      <c r="R71" s="9"/>
    </row>
    <row r="72" spans="2:18" s="15" customFormat="1" ht="20.149999999999999" customHeight="1">
      <c r="B72" s="9"/>
      <c r="C72" s="2"/>
      <c r="D72" s="9"/>
      <c r="E72" s="9"/>
      <c r="F72" s="9"/>
      <c r="G72" s="9"/>
      <c r="H72" s="9"/>
      <c r="I72" s="9"/>
      <c r="J72" s="10"/>
      <c r="K72" s="10"/>
      <c r="L72" s="9"/>
      <c r="M72" s="9"/>
      <c r="N72" s="9"/>
      <c r="O72" s="9"/>
      <c r="P72" s="9"/>
      <c r="Q72" s="9"/>
      <c r="R72" s="9"/>
    </row>
    <row r="73" spans="2:18" s="15" customFormat="1" ht="19.5" customHeight="1">
      <c r="B73" s="9"/>
      <c r="C73" s="2"/>
      <c r="D73" s="9"/>
      <c r="E73" s="9"/>
      <c r="F73" s="9"/>
      <c r="G73" s="9"/>
      <c r="H73" s="9"/>
      <c r="I73" s="9"/>
      <c r="J73" s="10"/>
      <c r="K73" s="10"/>
      <c r="L73" s="9"/>
      <c r="M73" s="9"/>
      <c r="N73" s="9"/>
      <c r="O73" s="9"/>
      <c r="P73" s="9"/>
      <c r="Q73" s="9"/>
      <c r="R73" s="9"/>
    </row>
    <row r="74" spans="2:18" s="15" customFormat="1" ht="20.149999999999999" customHeight="1">
      <c r="B74" s="9"/>
      <c r="C74" s="2"/>
      <c r="D74" s="9"/>
      <c r="E74" s="9"/>
      <c r="F74" s="9"/>
      <c r="G74" s="9"/>
      <c r="H74" s="9"/>
      <c r="I74" s="9"/>
      <c r="J74" s="10"/>
      <c r="K74" s="10"/>
      <c r="L74" s="9"/>
      <c r="M74" s="9"/>
      <c r="N74" s="9"/>
      <c r="O74" s="9"/>
      <c r="P74" s="9"/>
      <c r="Q74" s="9"/>
      <c r="R74" s="9"/>
    </row>
    <row r="75" spans="2:18" s="15" customFormat="1" ht="20.149999999999999" customHeight="1">
      <c r="B75" s="9"/>
      <c r="C75" s="2"/>
      <c r="D75" s="9"/>
      <c r="E75" s="9"/>
      <c r="F75" s="9"/>
      <c r="G75" s="9"/>
      <c r="H75" s="9"/>
      <c r="I75" s="9"/>
      <c r="J75" s="10"/>
      <c r="K75" s="10"/>
      <c r="L75" s="9"/>
      <c r="M75" s="9"/>
      <c r="N75" s="9"/>
      <c r="O75" s="9"/>
      <c r="P75" s="9"/>
      <c r="Q75" s="9"/>
      <c r="R75" s="9"/>
    </row>
    <row r="76" spans="2:18" s="15" customFormat="1" ht="20.149999999999999" customHeight="1">
      <c r="B76" s="9"/>
      <c r="C76" s="2"/>
      <c r="D76" s="9"/>
      <c r="E76" s="9"/>
      <c r="F76" s="9"/>
      <c r="G76" s="9"/>
      <c r="H76" s="9"/>
      <c r="I76" s="9"/>
      <c r="J76" s="10"/>
      <c r="K76" s="10"/>
      <c r="L76" s="9"/>
      <c r="M76" s="9"/>
      <c r="N76" s="9"/>
      <c r="O76" s="9"/>
      <c r="P76" s="9"/>
      <c r="Q76" s="9"/>
      <c r="R76" s="9"/>
    </row>
    <row r="77" spans="2:18" s="15" customFormat="1" ht="20.149999999999999" customHeight="1">
      <c r="B77" s="9"/>
      <c r="C77" s="2"/>
      <c r="D77" s="9"/>
      <c r="E77" s="9"/>
      <c r="F77" s="9"/>
      <c r="G77" s="9"/>
      <c r="H77" s="9"/>
      <c r="I77" s="9"/>
      <c r="J77" s="10"/>
      <c r="K77" s="10"/>
      <c r="L77" s="9"/>
      <c r="M77" s="9"/>
      <c r="N77" s="9"/>
      <c r="O77" s="9"/>
      <c r="P77" s="9"/>
      <c r="Q77" s="9"/>
      <c r="R77" s="9"/>
    </row>
    <row r="78" spans="2:18" s="15" customFormat="1" ht="20.149999999999999" customHeight="1">
      <c r="B78" s="9"/>
      <c r="C78" s="2"/>
      <c r="D78" s="9"/>
      <c r="E78" s="9"/>
      <c r="F78" s="9"/>
      <c r="G78" s="9"/>
      <c r="H78" s="9"/>
      <c r="I78" s="9"/>
      <c r="J78" s="10"/>
      <c r="K78" s="10"/>
      <c r="L78" s="9"/>
      <c r="M78" s="9"/>
      <c r="N78" s="9"/>
      <c r="O78" s="9"/>
      <c r="P78" s="9"/>
      <c r="Q78" s="9"/>
      <c r="R78" s="9"/>
    </row>
    <row r="79" spans="2:18" s="15" customFormat="1" ht="20.149999999999999" customHeight="1">
      <c r="B79" s="9"/>
      <c r="C79" s="2"/>
      <c r="D79" s="9"/>
      <c r="E79" s="9"/>
      <c r="F79" s="9"/>
      <c r="G79" s="9"/>
      <c r="H79" s="9"/>
      <c r="I79" s="9"/>
      <c r="J79" s="10"/>
      <c r="K79" s="10"/>
      <c r="L79" s="9"/>
      <c r="M79" s="9"/>
      <c r="N79" s="9"/>
      <c r="O79" s="9"/>
      <c r="P79" s="9"/>
      <c r="Q79" s="9"/>
      <c r="R79" s="9"/>
    </row>
    <row r="80" spans="2:18" s="15" customFormat="1" ht="20.149999999999999" customHeight="1">
      <c r="B80" s="9"/>
      <c r="C80" s="2"/>
      <c r="D80" s="9"/>
      <c r="E80" s="9"/>
      <c r="F80" s="9"/>
      <c r="G80" s="9"/>
      <c r="H80" s="9"/>
      <c r="I80" s="9"/>
      <c r="J80" s="10"/>
      <c r="K80" s="10"/>
      <c r="L80" s="9"/>
      <c r="M80" s="9"/>
      <c r="N80" s="9"/>
      <c r="O80" s="9"/>
      <c r="P80" s="9"/>
      <c r="Q80" s="9"/>
      <c r="R80" s="9"/>
    </row>
    <row r="81" spans="2:18" s="15" customFormat="1" ht="20.149999999999999" customHeight="1">
      <c r="B81" s="9"/>
      <c r="C81" s="2"/>
      <c r="D81" s="9"/>
      <c r="E81" s="9"/>
      <c r="F81" s="9"/>
      <c r="G81" s="9"/>
      <c r="H81" s="9"/>
      <c r="I81" s="9"/>
      <c r="J81" s="10"/>
      <c r="K81" s="10"/>
      <c r="L81" s="9"/>
      <c r="M81" s="9"/>
      <c r="N81" s="9"/>
      <c r="O81" s="9"/>
      <c r="P81" s="9"/>
      <c r="Q81" s="9"/>
      <c r="R81" s="9"/>
    </row>
    <row r="82" spans="2:18" s="15" customFormat="1" ht="20.149999999999999" customHeight="1">
      <c r="B82" s="9"/>
      <c r="C82" s="2"/>
      <c r="D82" s="9"/>
      <c r="E82" s="9"/>
      <c r="F82" s="9"/>
      <c r="G82" s="9"/>
      <c r="H82" s="9"/>
      <c r="I82" s="9"/>
      <c r="J82" s="10"/>
      <c r="K82" s="10"/>
      <c r="L82" s="9"/>
      <c r="M82" s="9"/>
      <c r="N82" s="9"/>
      <c r="O82" s="9"/>
      <c r="P82" s="9"/>
      <c r="Q82" s="9"/>
      <c r="R82" s="9"/>
    </row>
    <row r="83" spans="2:18" s="15" customFormat="1" ht="20.149999999999999" customHeight="1">
      <c r="B83" s="9"/>
      <c r="C83" s="2"/>
      <c r="D83" s="9"/>
      <c r="E83" s="9"/>
      <c r="F83" s="9"/>
      <c r="G83" s="9"/>
      <c r="H83" s="9"/>
      <c r="I83" s="9"/>
      <c r="J83" s="10"/>
      <c r="K83" s="10"/>
      <c r="L83" s="9"/>
      <c r="M83" s="9"/>
      <c r="N83" s="9"/>
      <c r="O83" s="9"/>
      <c r="P83" s="9"/>
      <c r="Q83" s="9"/>
      <c r="R83" s="9"/>
    </row>
    <row r="84" spans="2:18" s="15" customFormat="1" ht="20.149999999999999" customHeight="1">
      <c r="B84" s="9"/>
      <c r="C84" s="2"/>
      <c r="D84" s="9"/>
      <c r="E84" s="9"/>
      <c r="F84" s="9"/>
      <c r="G84" s="9"/>
      <c r="H84" s="9"/>
      <c r="I84" s="9"/>
      <c r="J84" s="10"/>
      <c r="K84" s="10"/>
      <c r="L84" s="9"/>
      <c r="M84" s="9"/>
      <c r="N84" s="9"/>
      <c r="O84" s="9"/>
      <c r="P84" s="9"/>
      <c r="Q84" s="9"/>
      <c r="R84" s="9"/>
    </row>
    <row r="85" spans="2:18" s="15" customFormat="1" ht="19.5" customHeight="1">
      <c r="B85" s="9"/>
      <c r="C85" s="2"/>
      <c r="D85" s="9"/>
      <c r="E85" s="9"/>
      <c r="F85" s="9"/>
      <c r="G85" s="9"/>
      <c r="H85" s="9"/>
      <c r="I85" s="9"/>
      <c r="J85" s="10"/>
      <c r="K85" s="10"/>
      <c r="L85" s="9"/>
      <c r="M85" s="9"/>
      <c r="N85" s="9"/>
      <c r="O85" s="9"/>
      <c r="P85" s="9"/>
      <c r="Q85" s="9"/>
      <c r="R85" s="9"/>
    </row>
    <row r="86" spans="2:18" s="15" customFormat="1" ht="19.5" customHeight="1">
      <c r="B86" s="9"/>
      <c r="C86" s="2"/>
      <c r="D86" s="9"/>
      <c r="E86" s="9"/>
      <c r="F86" s="9"/>
      <c r="G86" s="9"/>
      <c r="H86" s="9"/>
      <c r="I86" s="9"/>
      <c r="J86" s="10"/>
      <c r="K86" s="10"/>
      <c r="L86" s="9"/>
      <c r="M86" s="9"/>
      <c r="N86" s="9"/>
      <c r="O86" s="9"/>
      <c r="P86" s="9"/>
      <c r="Q86" s="9"/>
      <c r="R86" s="9"/>
    </row>
    <row r="87" spans="2:18" s="15" customFormat="1" ht="19.5" customHeight="1">
      <c r="B87" s="9"/>
      <c r="C87" s="2"/>
      <c r="D87" s="9"/>
      <c r="E87" s="9"/>
      <c r="F87" s="9"/>
      <c r="G87" s="9"/>
      <c r="H87" s="9"/>
      <c r="I87" s="9"/>
      <c r="J87" s="10"/>
      <c r="K87" s="10"/>
      <c r="L87" s="9"/>
      <c r="M87" s="9"/>
      <c r="N87" s="9"/>
      <c r="O87" s="9"/>
      <c r="P87" s="9"/>
      <c r="Q87" s="9"/>
      <c r="R87" s="9"/>
    </row>
    <row r="88" spans="2:18" s="15" customFormat="1" ht="19.5" customHeight="1">
      <c r="B88" s="9"/>
      <c r="C88" s="2"/>
      <c r="D88" s="9"/>
      <c r="E88" s="9"/>
      <c r="F88" s="9"/>
      <c r="G88" s="9"/>
      <c r="H88" s="9"/>
      <c r="I88" s="9"/>
      <c r="J88" s="10"/>
      <c r="K88" s="10"/>
      <c r="L88" s="9"/>
      <c r="M88" s="9"/>
      <c r="N88" s="9"/>
      <c r="O88" s="9"/>
      <c r="P88" s="9"/>
      <c r="Q88" s="9"/>
      <c r="R88" s="9"/>
    </row>
    <row r="89" spans="2:18" s="15" customFormat="1" ht="19.5" customHeight="1">
      <c r="B89" s="9"/>
      <c r="C89" s="2"/>
      <c r="D89" s="9"/>
      <c r="E89" s="9"/>
      <c r="F89" s="9"/>
      <c r="G89" s="9"/>
      <c r="H89" s="9"/>
      <c r="I89" s="9"/>
      <c r="J89" s="10"/>
      <c r="K89" s="10"/>
      <c r="L89" s="9"/>
      <c r="M89" s="9"/>
      <c r="N89" s="9"/>
      <c r="O89" s="9"/>
      <c r="P89" s="9"/>
      <c r="Q89" s="9"/>
      <c r="R89" s="9"/>
    </row>
    <row r="90" spans="2:18" s="15" customFormat="1" ht="19.5" customHeight="1">
      <c r="B90" s="9"/>
      <c r="C90" s="2"/>
      <c r="D90" s="9"/>
      <c r="E90" s="9"/>
      <c r="F90" s="9"/>
      <c r="G90" s="9"/>
      <c r="H90" s="9"/>
      <c r="I90" s="9"/>
      <c r="J90" s="10"/>
      <c r="K90" s="10"/>
      <c r="L90" s="9"/>
      <c r="M90" s="9"/>
      <c r="N90" s="9"/>
      <c r="O90" s="9"/>
      <c r="P90" s="9"/>
      <c r="Q90" s="9"/>
      <c r="R90" s="9"/>
    </row>
    <row r="91" spans="2:18" s="15" customFormat="1" ht="19.5" customHeight="1">
      <c r="B91" s="9"/>
      <c r="C91" s="2"/>
      <c r="D91" s="9"/>
      <c r="E91" s="9"/>
      <c r="F91" s="9"/>
      <c r="G91" s="9"/>
      <c r="H91" s="9"/>
      <c r="I91" s="9"/>
      <c r="J91" s="10"/>
      <c r="K91" s="10"/>
      <c r="L91" s="9"/>
      <c r="M91" s="9"/>
      <c r="N91" s="9"/>
      <c r="O91" s="9"/>
      <c r="P91" s="9"/>
      <c r="Q91" s="9"/>
      <c r="R91" s="9"/>
    </row>
    <row r="92" spans="2:18" s="15" customFormat="1" ht="19.5" customHeight="1">
      <c r="B92" s="9"/>
      <c r="C92" s="2"/>
      <c r="D92" s="9"/>
      <c r="E92" s="9"/>
      <c r="F92" s="9"/>
      <c r="G92" s="9"/>
      <c r="H92" s="9"/>
      <c r="I92" s="9"/>
      <c r="J92" s="10"/>
      <c r="K92" s="10"/>
      <c r="L92" s="9"/>
      <c r="M92" s="9"/>
      <c r="N92" s="9"/>
      <c r="O92" s="9"/>
      <c r="P92" s="9"/>
      <c r="Q92" s="9"/>
      <c r="R92" s="9"/>
    </row>
    <row r="93" spans="2:18" s="15" customFormat="1" ht="19.5" customHeight="1">
      <c r="B93" s="9"/>
      <c r="C93" s="2"/>
      <c r="D93" s="9"/>
      <c r="E93" s="9"/>
      <c r="F93" s="9"/>
      <c r="G93" s="9"/>
      <c r="H93" s="9"/>
      <c r="I93" s="9"/>
      <c r="J93" s="10"/>
      <c r="K93" s="10"/>
      <c r="L93" s="9"/>
      <c r="M93" s="9"/>
      <c r="N93" s="9"/>
      <c r="O93" s="9"/>
      <c r="P93" s="9"/>
      <c r="Q93" s="9"/>
      <c r="R93" s="9"/>
    </row>
    <row r="94" spans="2:18" s="15" customFormat="1" ht="19.5" customHeight="1">
      <c r="B94" s="9"/>
      <c r="C94" s="2"/>
      <c r="D94" s="9"/>
      <c r="E94" s="9"/>
      <c r="F94" s="9"/>
      <c r="G94" s="9"/>
      <c r="H94" s="9"/>
      <c r="I94" s="9"/>
      <c r="J94" s="10"/>
      <c r="K94" s="10"/>
      <c r="L94" s="9"/>
      <c r="M94" s="9"/>
      <c r="N94" s="9"/>
      <c r="O94" s="9"/>
      <c r="P94" s="9"/>
      <c r="Q94" s="9"/>
      <c r="R94" s="9"/>
    </row>
    <row r="95" spans="2:18" s="15" customFormat="1" ht="19.5" customHeight="1">
      <c r="B95" s="9"/>
      <c r="C95" s="2"/>
      <c r="D95" s="9"/>
      <c r="E95" s="9"/>
      <c r="F95" s="9"/>
      <c r="G95" s="9"/>
      <c r="H95" s="9"/>
      <c r="I95" s="9"/>
      <c r="J95" s="10"/>
      <c r="K95" s="10"/>
      <c r="L95" s="9"/>
      <c r="M95" s="9"/>
      <c r="N95" s="9"/>
      <c r="O95" s="9"/>
      <c r="P95" s="9"/>
      <c r="Q95" s="9"/>
      <c r="R95" s="9"/>
    </row>
    <row r="96" spans="2:18" s="15" customFormat="1" ht="19.5" customHeight="1">
      <c r="B96" s="9"/>
      <c r="C96" s="2"/>
      <c r="D96" s="9"/>
      <c r="E96" s="9"/>
      <c r="F96" s="9"/>
      <c r="G96" s="9"/>
      <c r="H96" s="9"/>
      <c r="I96" s="9"/>
      <c r="J96" s="10"/>
      <c r="K96" s="10"/>
      <c r="L96" s="9"/>
      <c r="M96" s="9"/>
      <c r="N96" s="9"/>
      <c r="O96" s="9"/>
      <c r="P96" s="9"/>
      <c r="Q96" s="9"/>
      <c r="R96" s="9"/>
    </row>
    <row r="97" spans="2:18" s="15" customFormat="1" ht="19.5" customHeight="1">
      <c r="B97" s="9"/>
      <c r="C97" s="2"/>
      <c r="D97" s="9"/>
      <c r="E97" s="9"/>
      <c r="F97" s="9"/>
      <c r="G97" s="9"/>
      <c r="H97" s="9"/>
      <c r="I97" s="9"/>
      <c r="J97" s="10"/>
      <c r="K97" s="10"/>
      <c r="L97" s="9"/>
      <c r="M97" s="9"/>
      <c r="N97" s="9"/>
      <c r="O97" s="9"/>
      <c r="P97" s="9"/>
      <c r="Q97" s="9"/>
      <c r="R97" s="9"/>
    </row>
    <row r="98" spans="2:18" s="15" customFormat="1" ht="19.5" customHeight="1">
      <c r="B98" s="9"/>
      <c r="C98" s="2"/>
      <c r="D98" s="9"/>
      <c r="E98" s="9"/>
      <c r="F98" s="9"/>
      <c r="G98" s="9"/>
      <c r="H98" s="9"/>
      <c r="I98" s="9"/>
      <c r="J98" s="10"/>
      <c r="K98" s="10"/>
      <c r="L98" s="9"/>
      <c r="M98" s="9"/>
      <c r="N98" s="9"/>
      <c r="O98" s="9"/>
      <c r="P98" s="9"/>
      <c r="Q98" s="9"/>
      <c r="R98" s="9"/>
    </row>
    <row r="99" spans="2:18" s="15" customFormat="1" ht="19.5" customHeight="1">
      <c r="B99" s="9"/>
      <c r="C99" s="2"/>
      <c r="D99" s="9"/>
      <c r="E99" s="9"/>
      <c r="F99" s="9"/>
      <c r="G99" s="9"/>
      <c r="H99" s="9"/>
      <c r="I99" s="9"/>
      <c r="J99" s="10"/>
      <c r="K99" s="10"/>
      <c r="L99" s="9"/>
      <c r="M99" s="9"/>
      <c r="N99" s="9"/>
      <c r="O99" s="9"/>
      <c r="P99" s="9"/>
      <c r="Q99" s="9"/>
      <c r="R99" s="9"/>
    </row>
    <row r="100" spans="2:18" s="15" customFormat="1" ht="20.149999999999999" customHeight="1">
      <c r="B100" s="9"/>
      <c r="C100" s="2"/>
      <c r="D100" s="9"/>
      <c r="E100" s="9"/>
      <c r="F100" s="9"/>
      <c r="G100" s="9"/>
      <c r="H100" s="9"/>
      <c r="I100" s="9"/>
      <c r="J100" s="10"/>
      <c r="K100" s="10"/>
      <c r="L100" s="9"/>
      <c r="M100" s="9"/>
      <c r="N100" s="9"/>
      <c r="O100" s="9"/>
      <c r="P100" s="9"/>
      <c r="Q100" s="9"/>
      <c r="R100" s="9"/>
    </row>
    <row r="101" spans="2:18" s="15" customFormat="1" ht="20.149999999999999" customHeight="1">
      <c r="B101" s="9"/>
      <c r="C101" s="2"/>
      <c r="D101" s="9"/>
      <c r="E101" s="9"/>
      <c r="F101" s="9"/>
      <c r="G101" s="9"/>
      <c r="H101" s="9"/>
      <c r="I101" s="9"/>
      <c r="J101" s="10"/>
      <c r="K101" s="10"/>
      <c r="L101" s="9"/>
      <c r="M101" s="9"/>
      <c r="N101" s="9"/>
      <c r="O101" s="9"/>
      <c r="P101" s="9"/>
      <c r="Q101" s="9"/>
      <c r="R101" s="9"/>
    </row>
    <row r="102" spans="2:18" s="15" customFormat="1" ht="20.149999999999999" customHeight="1">
      <c r="B102" s="9"/>
      <c r="C102" s="2"/>
      <c r="D102" s="9"/>
      <c r="E102" s="9"/>
      <c r="F102" s="9"/>
      <c r="G102" s="9"/>
      <c r="H102" s="9"/>
      <c r="I102" s="9"/>
      <c r="J102" s="10"/>
      <c r="K102" s="10"/>
      <c r="L102" s="9"/>
      <c r="M102" s="9"/>
      <c r="N102" s="9"/>
      <c r="O102" s="9"/>
      <c r="P102" s="9"/>
      <c r="Q102" s="9"/>
      <c r="R102" s="9"/>
    </row>
    <row r="103" spans="2:18" s="15" customFormat="1" ht="20.149999999999999" customHeight="1">
      <c r="B103" s="9"/>
      <c r="C103" s="2"/>
      <c r="D103" s="9"/>
      <c r="E103" s="9"/>
      <c r="F103" s="9"/>
      <c r="G103" s="9"/>
      <c r="H103" s="9"/>
      <c r="I103" s="9"/>
      <c r="J103" s="10"/>
      <c r="K103" s="10"/>
      <c r="L103" s="9"/>
      <c r="M103" s="9"/>
      <c r="N103" s="9"/>
      <c r="O103" s="9"/>
      <c r="P103" s="9"/>
      <c r="Q103" s="9"/>
      <c r="R103" s="9"/>
    </row>
    <row r="104" spans="2:18" s="15" customFormat="1" ht="20.149999999999999" customHeight="1">
      <c r="B104" s="9"/>
      <c r="C104" s="2"/>
      <c r="D104" s="9"/>
      <c r="E104" s="9"/>
      <c r="F104" s="9"/>
      <c r="G104" s="9"/>
      <c r="H104" s="9"/>
      <c r="I104" s="9"/>
      <c r="J104" s="10"/>
      <c r="K104" s="10"/>
      <c r="L104" s="9"/>
      <c r="M104" s="9"/>
      <c r="N104" s="9"/>
      <c r="O104" s="9"/>
      <c r="P104" s="9"/>
      <c r="Q104" s="9"/>
      <c r="R104" s="9"/>
    </row>
    <row r="105" spans="2:18" s="15" customFormat="1" ht="20.149999999999999" customHeight="1">
      <c r="B105" s="9"/>
      <c r="C105" s="2"/>
      <c r="D105" s="9"/>
      <c r="E105" s="9"/>
      <c r="F105" s="9"/>
      <c r="G105" s="9"/>
      <c r="H105" s="9"/>
      <c r="I105" s="9"/>
      <c r="J105" s="10"/>
      <c r="K105" s="10"/>
      <c r="L105" s="9"/>
      <c r="M105" s="9"/>
      <c r="N105" s="9"/>
      <c r="O105" s="9"/>
      <c r="P105" s="9"/>
      <c r="Q105" s="9"/>
      <c r="R105" s="9"/>
    </row>
    <row r="106" spans="2:18" s="15" customFormat="1" ht="20.149999999999999" customHeight="1">
      <c r="B106" s="9"/>
      <c r="C106" s="2"/>
      <c r="D106" s="9"/>
      <c r="E106" s="9"/>
      <c r="F106" s="9"/>
      <c r="G106" s="9"/>
      <c r="H106" s="9"/>
      <c r="I106" s="9"/>
      <c r="J106" s="10"/>
      <c r="K106" s="10"/>
      <c r="L106" s="9"/>
      <c r="M106" s="9"/>
      <c r="N106" s="9"/>
      <c r="O106" s="9"/>
      <c r="P106" s="9"/>
      <c r="Q106" s="9"/>
      <c r="R106" s="9"/>
    </row>
    <row r="107" spans="2:18" s="15" customFormat="1" ht="20.149999999999999" customHeight="1">
      <c r="B107" s="9"/>
      <c r="C107" s="2"/>
      <c r="D107" s="9"/>
      <c r="E107" s="9"/>
      <c r="F107" s="9"/>
      <c r="G107" s="9"/>
      <c r="H107" s="9"/>
      <c r="I107" s="9"/>
      <c r="J107" s="10"/>
      <c r="K107" s="10"/>
      <c r="L107" s="9"/>
      <c r="M107" s="9"/>
      <c r="N107" s="9"/>
      <c r="O107" s="9"/>
      <c r="P107" s="9"/>
      <c r="Q107" s="9"/>
      <c r="R107" s="9"/>
    </row>
    <row r="108" spans="2:18" s="15" customFormat="1" ht="20.149999999999999" customHeight="1">
      <c r="B108" s="9"/>
      <c r="C108" s="2"/>
      <c r="D108" s="9"/>
      <c r="E108" s="9"/>
      <c r="F108" s="9"/>
      <c r="G108" s="9"/>
      <c r="H108" s="9"/>
      <c r="I108" s="9"/>
      <c r="J108" s="10"/>
      <c r="K108" s="10"/>
      <c r="L108" s="9"/>
      <c r="M108" s="9"/>
      <c r="N108" s="9"/>
      <c r="O108" s="9"/>
      <c r="P108" s="9"/>
      <c r="Q108" s="9"/>
      <c r="R108" s="9"/>
    </row>
    <row r="109" spans="2:18" s="15" customFormat="1" ht="20.149999999999999" customHeight="1">
      <c r="B109" s="9"/>
      <c r="C109" s="2"/>
      <c r="D109" s="9"/>
      <c r="E109" s="9"/>
      <c r="F109" s="9"/>
      <c r="G109" s="9"/>
      <c r="H109" s="9"/>
      <c r="I109" s="9"/>
      <c r="J109" s="10"/>
      <c r="K109" s="10"/>
      <c r="L109" s="9"/>
      <c r="M109" s="9"/>
      <c r="N109" s="9"/>
      <c r="O109" s="9"/>
      <c r="P109" s="9"/>
      <c r="Q109" s="9"/>
      <c r="R109" s="9"/>
    </row>
    <row r="110" spans="2:18" s="15" customFormat="1" ht="20.149999999999999" customHeight="1">
      <c r="B110" s="9"/>
      <c r="C110" s="2"/>
      <c r="D110" s="9"/>
      <c r="E110" s="9"/>
      <c r="F110" s="9"/>
      <c r="G110" s="9"/>
      <c r="H110" s="9"/>
      <c r="I110" s="9"/>
      <c r="J110" s="10"/>
      <c r="K110" s="10"/>
      <c r="L110" s="9"/>
      <c r="M110" s="9"/>
      <c r="N110" s="9"/>
      <c r="O110" s="9"/>
      <c r="P110" s="9"/>
      <c r="Q110" s="9"/>
      <c r="R110" s="9"/>
    </row>
    <row r="111" spans="2:18" s="15" customFormat="1" ht="20.149999999999999" customHeight="1">
      <c r="B111" s="9"/>
      <c r="C111" s="2"/>
      <c r="D111" s="9"/>
      <c r="E111" s="9"/>
      <c r="F111" s="9"/>
      <c r="G111" s="9"/>
      <c r="H111" s="9"/>
      <c r="I111" s="9"/>
      <c r="J111" s="10"/>
      <c r="K111" s="10"/>
      <c r="L111" s="9"/>
      <c r="M111" s="9"/>
      <c r="N111" s="9"/>
      <c r="O111" s="9"/>
      <c r="P111" s="9"/>
      <c r="Q111" s="9"/>
      <c r="R111" s="9"/>
    </row>
    <row r="112" spans="2:18" s="15" customFormat="1" ht="19.5" customHeight="1">
      <c r="B112" s="9"/>
      <c r="C112" s="2"/>
      <c r="D112" s="9"/>
      <c r="E112" s="9"/>
      <c r="F112" s="9"/>
      <c r="G112" s="9"/>
      <c r="H112" s="9"/>
      <c r="I112" s="9"/>
      <c r="J112" s="10"/>
      <c r="K112" s="10"/>
      <c r="L112" s="9"/>
      <c r="M112" s="9"/>
      <c r="N112" s="9"/>
      <c r="O112" s="9"/>
      <c r="P112" s="9"/>
      <c r="Q112" s="9"/>
      <c r="R112" s="9"/>
    </row>
    <row r="113" spans="1:18" s="15" customFormat="1" ht="20.149999999999999" customHeight="1">
      <c r="B113" s="9"/>
      <c r="C113" s="2"/>
      <c r="D113" s="9"/>
      <c r="E113" s="9"/>
      <c r="F113" s="9"/>
      <c r="G113" s="9"/>
      <c r="H113" s="9"/>
      <c r="I113" s="9"/>
      <c r="J113" s="10"/>
      <c r="K113" s="10"/>
      <c r="L113" s="9"/>
      <c r="M113" s="9"/>
      <c r="N113" s="9"/>
      <c r="O113" s="9"/>
      <c r="P113" s="9"/>
      <c r="Q113" s="9"/>
      <c r="R113" s="9"/>
    </row>
    <row r="114" spans="1:18" s="15" customFormat="1" ht="20.149999999999999" customHeight="1">
      <c r="B114" s="9"/>
      <c r="C114" s="2"/>
      <c r="D114" s="9"/>
      <c r="E114" s="9"/>
      <c r="F114" s="9"/>
      <c r="G114" s="9"/>
      <c r="H114" s="9"/>
      <c r="I114" s="9"/>
      <c r="J114" s="10"/>
      <c r="K114" s="10"/>
      <c r="L114" s="9"/>
      <c r="M114" s="9"/>
      <c r="N114" s="9"/>
      <c r="O114" s="9"/>
      <c r="P114" s="9"/>
      <c r="Q114" s="9"/>
      <c r="R114" s="9"/>
    </row>
    <row r="115" spans="1:18" s="15" customFormat="1" ht="20.149999999999999" customHeight="1">
      <c r="B115" s="9"/>
      <c r="C115" s="2"/>
      <c r="D115" s="9"/>
      <c r="E115" s="9"/>
      <c r="F115" s="9"/>
      <c r="G115" s="9"/>
      <c r="H115" s="9"/>
      <c r="I115" s="9"/>
      <c r="J115" s="10"/>
      <c r="K115" s="10"/>
      <c r="L115" s="9"/>
      <c r="M115" s="9"/>
      <c r="N115" s="9"/>
      <c r="O115" s="9"/>
      <c r="P115" s="9"/>
      <c r="Q115" s="9"/>
      <c r="R115" s="9"/>
    </row>
    <row r="116" spans="1:18" s="15" customFormat="1" ht="19.5" customHeight="1">
      <c r="B116" s="9"/>
      <c r="C116" s="2"/>
      <c r="D116" s="9"/>
      <c r="E116" s="9"/>
      <c r="F116" s="9"/>
      <c r="G116" s="9"/>
      <c r="H116" s="9"/>
      <c r="I116" s="9"/>
      <c r="J116" s="10"/>
      <c r="K116" s="10"/>
      <c r="L116" s="9"/>
      <c r="M116" s="9"/>
      <c r="N116" s="9"/>
      <c r="O116" s="9"/>
      <c r="P116" s="9"/>
      <c r="Q116" s="9"/>
      <c r="R116" s="9"/>
    </row>
    <row r="117" spans="1:18" s="15" customFormat="1" ht="20.149999999999999" customHeight="1">
      <c r="B117" s="9"/>
      <c r="C117" s="2"/>
      <c r="D117" s="9"/>
      <c r="E117" s="9"/>
      <c r="F117" s="9"/>
      <c r="G117" s="9"/>
      <c r="H117" s="9"/>
      <c r="I117" s="9"/>
      <c r="J117" s="10"/>
      <c r="K117" s="10"/>
      <c r="L117" s="9"/>
      <c r="M117" s="9"/>
      <c r="N117" s="9"/>
      <c r="O117" s="9"/>
      <c r="P117" s="9"/>
      <c r="Q117" s="9"/>
      <c r="R117" s="9"/>
    </row>
    <row r="118" spans="1:18" s="15" customFormat="1" ht="20.149999999999999" customHeight="1">
      <c r="B118" s="9"/>
      <c r="C118" s="2"/>
      <c r="D118" s="9"/>
      <c r="E118" s="9"/>
      <c r="F118" s="9"/>
      <c r="G118" s="9"/>
      <c r="H118" s="9"/>
      <c r="I118" s="9"/>
      <c r="J118" s="10"/>
      <c r="K118" s="10"/>
      <c r="L118" s="9"/>
      <c r="M118" s="9"/>
      <c r="N118" s="9"/>
      <c r="O118" s="9"/>
      <c r="P118" s="9"/>
      <c r="Q118" s="9"/>
      <c r="R118" s="9"/>
    </row>
    <row r="119" spans="1:18" ht="19.5" customHeight="1"/>
    <row r="120" spans="1:18" ht="20.149999999999999" customHeight="1"/>
    <row r="121" spans="1:18" ht="20.149999999999999" customHeight="1"/>
    <row r="122" spans="1:18" ht="20.149999999999999" customHeight="1"/>
    <row r="125" spans="1:18" s="20" customFormat="1" ht="23.25" customHeight="1">
      <c r="A125" s="15"/>
      <c r="B125" s="9"/>
      <c r="C125" s="2"/>
      <c r="D125" s="9"/>
      <c r="E125" s="9"/>
      <c r="F125" s="9"/>
      <c r="J125" s="21"/>
      <c r="K125" s="21"/>
    </row>
  </sheetData>
  <mergeCells count="2">
    <mergeCell ref="D4:F4"/>
    <mergeCell ref="D6:F6"/>
  </mergeCells>
  <pageMargins left="0.8" right="0.8" top="0.48" bottom="0.5" header="0.5" footer="0.5"/>
  <pageSetup paperSize="9" scale="95" firstPageNumber="6" orientation="portrait" useFirstPageNumber="1" r:id="rId1"/>
  <headerFooter alignWithMargins="0">
    <oddFooter>&amp;L 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83DAEA-D0D7-428F-8D29-BDFA7FEE22EA}">
  <sheetPr>
    <pageSetUpPr fitToPage="1"/>
  </sheetPr>
  <dimension ref="A1:S26"/>
  <sheetViews>
    <sheetView view="pageBreakPreview" zoomScale="85" zoomScaleNormal="80" zoomScaleSheetLayoutView="85" workbookViewId="0">
      <selection activeCell="N1" sqref="N1"/>
    </sheetView>
  </sheetViews>
  <sheetFormatPr defaultColWidth="9" defaultRowHeight="21.75" customHeight="1"/>
  <cols>
    <col min="1" max="1" width="67" style="123" customWidth="1"/>
    <col min="2" max="2" width="10.8984375" style="91" customWidth="1"/>
    <col min="3" max="3" width="2" style="33" customWidth="1"/>
    <col min="4" max="4" width="18.09765625" style="33" bestFit="1" customWidth="1"/>
    <col min="5" max="5" width="2" style="33" customWidth="1"/>
    <col min="6" max="6" width="17.8984375" style="33" bestFit="1" customWidth="1"/>
    <col min="7" max="7" width="2" style="33" customWidth="1"/>
    <col min="8" max="8" width="16.69921875" style="33" bestFit="1" customWidth="1"/>
    <col min="9" max="9" width="2" style="33" customWidth="1"/>
    <col min="10" max="10" width="18.3984375" style="33" bestFit="1" customWidth="1"/>
    <col min="11" max="11" width="2" style="33" customWidth="1"/>
    <col min="12" max="12" width="20" style="33" bestFit="1" customWidth="1"/>
    <col min="13" max="13" width="1.3984375" style="33" customWidth="1"/>
    <col min="14" max="14" width="21.3984375" style="33" bestFit="1" customWidth="1"/>
    <col min="15" max="15" width="1.3984375" style="33" customWidth="1"/>
    <col min="16" max="16" width="8.69921875" style="33" customWidth="1"/>
    <col min="17" max="17" width="1.3984375" style="33" customWidth="1"/>
    <col min="18" max="18" width="10.69921875" style="33" customWidth="1"/>
    <col min="19" max="19" width="1.3984375" style="33" customWidth="1"/>
    <col min="20" max="16384" width="9" style="33"/>
  </cols>
  <sheetData>
    <row r="1" spans="1:19" ht="21.75" customHeight="1">
      <c r="A1" s="37" t="s">
        <v>0</v>
      </c>
      <c r="S1" s="116"/>
    </row>
    <row r="2" spans="1:19" ht="21.75" customHeight="1">
      <c r="A2" s="38" t="s">
        <v>111</v>
      </c>
      <c r="S2" s="116"/>
    </row>
    <row r="3" spans="1:19" ht="21.75" customHeight="1">
      <c r="A3" s="38"/>
      <c r="S3" s="116"/>
    </row>
    <row r="4" spans="1:19" ht="21.75" customHeight="1">
      <c r="A4" s="117"/>
      <c r="B4" s="117"/>
      <c r="C4" s="117"/>
      <c r="D4" s="118"/>
      <c r="E4" s="118"/>
      <c r="F4" s="118"/>
      <c r="G4" s="118"/>
      <c r="H4" s="137" t="s">
        <v>112</v>
      </c>
      <c r="I4" s="137"/>
      <c r="J4" s="137"/>
      <c r="K4" s="118"/>
      <c r="L4" s="118"/>
      <c r="S4" s="116"/>
    </row>
    <row r="5" spans="1:19" s="40" customFormat="1" ht="21.75" customHeight="1">
      <c r="A5" s="41"/>
      <c r="B5" s="42"/>
      <c r="C5" s="43"/>
      <c r="D5" s="42" t="s">
        <v>113</v>
      </c>
      <c r="F5" s="42" t="s">
        <v>114</v>
      </c>
      <c r="K5" s="42"/>
      <c r="M5" s="42"/>
      <c r="N5" s="42"/>
      <c r="O5" s="42"/>
    </row>
    <row r="6" spans="1:19" s="40" customFormat="1" ht="21.75" customHeight="1">
      <c r="A6" s="41"/>
      <c r="B6" s="42"/>
      <c r="C6" s="43"/>
      <c r="D6" s="42" t="s">
        <v>115</v>
      </c>
      <c r="F6" s="42" t="s">
        <v>116</v>
      </c>
      <c r="H6" s="42" t="s">
        <v>117</v>
      </c>
      <c r="I6" s="42"/>
      <c r="J6" s="42"/>
      <c r="K6" s="42"/>
      <c r="L6" s="42" t="s">
        <v>118</v>
      </c>
      <c r="M6" s="42"/>
      <c r="N6" s="42"/>
      <c r="O6" s="42"/>
    </row>
    <row r="7" spans="1:19" s="40" customFormat="1" ht="21.75" customHeight="1">
      <c r="A7" s="41"/>
      <c r="B7" s="43" t="s">
        <v>4</v>
      </c>
      <c r="C7" s="43"/>
      <c r="D7" s="42" t="s">
        <v>119</v>
      </c>
      <c r="F7" s="42" t="s">
        <v>120</v>
      </c>
      <c r="H7" s="42" t="s">
        <v>121</v>
      </c>
      <c r="I7" s="42"/>
      <c r="J7" s="42" t="s">
        <v>122</v>
      </c>
      <c r="K7" s="42"/>
      <c r="L7" s="42" t="s">
        <v>123</v>
      </c>
      <c r="M7" s="42"/>
      <c r="N7" s="42"/>
      <c r="O7" s="42"/>
    </row>
    <row r="8" spans="1:19" s="40" customFormat="1" ht="21.75" customHeight="1">
      <c r="A8" s="39"/>
      <c r="B8" s="43"/>
      <c r="D8" s="133" t="s">
        <v>5</v>
      </c>
      <c r="E8" s="133"/>
      <c r="F8" s="133"/>
      <c r="G8" s="133"/>
      <c r="H8" s="133"/>
      <c r="I8" s="133"/>
      <c r="J8" s="133"/>
      <c r="K8" s="133"/>
      <c r="L8" s="133"/>
      <c r="M8" s="92"/>
      <c r="N8" s="92"/>
      <c r="O8" s="92"/>
      <c r="P8" s="92"/>
      <c r="Q8" s="92"/>
      <c r="R8" s="42"/>
    </row>
    <row r="9" spans="1:19" s="40" customFormat="1" ht="21.65" customHeight="1">
      <c r="A9" s="39" t="s">
        <v>124</v>
      </c>
      <c r="B9" s="43"/>
      <c r="D9" s="43"/>
      <c r="E9" s="43"/>
      <c r="F9" s="43"/>
      <c r="G9" s="43"/>
      <c r="H9" s="43"/>
      <c r="I9" s="43"/>
      <c r="J9" s="43"/>
      <c r="K9" s="43"/>
      <c r="L9" s="43"/>
      <c r="M9" s="92"/>
      <c r="N9" s="92"/>
      <c r="O9" s="92"/>
      <c r="P9" s="92"/>
      <c r="Q9" s="92"/>
      <c r="R9" s="42"/>
    </row>
    <row r="10" spans="1:19" s="40" customFormat="1" ht="21.65" customHeight="1">
      <c r="A10" s="39" t="s">
        <v>125</v>
      </c>
      <c r="B10" s="43"/>
      <c r="D10" s="93">
        <f>'SCE-10'!D24</f>
        <v>300000000</v>
      </c>
      <c r="E10" s="94"/>
      <c r="F10" s="94">
        <f>'SCE-10'!F24</f>
        <v>259001080</v>
      </c>
      <c r="G10" s="94"/>
      <c r="H10" s="93">
        <f>'SCE-10'!H24</f>
        <v>30000000</v>
      </c>
      <c r="I10" s="94"/>
      <c r="J10" s="93">
        <v>162706670</v>
      </c>
      <c r="K10" s="46"/>
      <c r="L10" s="93">
        <f>SUM(D10:J10)</f>
        <v>751707750</v>
      </c>
      <c r="M10" s="92"/>
      <c r="N10" s="92"/>
      <c r="O10" s="92"/>
      <c r="P10" s="92"/>
      <c r="Q10" s="92"/>
      <c r="R10" s="42"/>
    </row>
    <row r="11" spans="1:19" s="40" customFormat="1" ht="17.149999999999999" customHeight="1">
      <c r="A11" s="39"/>
      <c r="B11" s="43"/>
      <c r="D11" s="93"/>
      <c r="E11" s="94"/>
      <c r="F11" s="94"/>
      <c r="G11" s="94"/>
      <c r="H11" s="93"/>
      <c r="I11" s="94"/>
      <c r="J11" s="93"/>
      <c r="K11" s="46"/>
      <c r="L11" s="93"/>
      <c r="M11" s="92"/>
      <c r="N11" s="92"/>
      <c r="O11" s="92"/>
      <c r="P11" s="92"/>
      <c r="Q11" s="92"/>
      <c r="R11" s="42"/>
    </row>
    <row r="12" spans="1:19" s="40" customFormat="1" ht="21.65" customHeight="1">
      <c r="A12" s="39" t="s">
        <v>126</v>
      </c>
      <c r="B12" s="43"/>
      <c r="D12" s="93"/>
      <c r="E12" s="94"/>
      <c r="F12" s="94"/>
      <c r="G12" s="94"/>
      <c r="H12" s="93"/>
      <c r="I12" s="94"/>
      <c r="J12" s="93"/>
      <c r="K12" s="46"/>
      <c r="L12" s="93"/>
      <c r="M12" s="92"/>
      <c r="N12" s="92"/>
      <c r="O12" s="92"/>
      <c r="P12" s="92"/>
      <c r="Q12" s="92"/>
      <c r="R12" s="42"/>
    </row>
    <row r="13" spans="1:19" s="40" customFormat="1" ht="21.65" customHeight="1">
      <c r="A13" s="44" t="s">
        <v>127</v>
      </c>
      <c r="B13" s="43"/>
      <c r="D13" s="93"/>
      <c r="E13" s="94"/>
      <c r="F13" s="94"/>
      <c r="G13" s="94"/>
      <c r="H13" s="93"/>
      <c r="I13" s="94"/>
      <c r="J13" s="93"/>
      <c r="K13" s="46"/>
      <c r="L13" s="93"/>
      <c r="M13" s="92"/>
      <c r="N13" s="92"/>
      <c r="O13" s="92"/>
      <c r="P13" s="92"/>
      <c r="Q13" s="92"/>
      <c r="R13" s="42"/>
    </row>
    <row r="14" spans="1:19" s="40" customFormat="1" ht="21.65" hidden="1" customHeight="1">
      <c r="A14" s="41" t="s">
        <v>128</v>
      </c>
      <c r="B14" s="43"/>
      <c r="D14" s="96">
        <v>0</v>
      </c>
      <c r="E14" s="97"/>
      <c r="F14" s="97">
        <v>0</v>
      </c>
      <c r="G14" s="97"/>
      <c r="H14" s="96">
        <v>0</v>
      </c>
      <c r="I14" s="97"/>
      <c r="J14" s="96">
        <v>0</v>
      </c>
      <c r="K14" s="46"/>
      <c r="L14" s="96">
        <f>SUM(D14:J14)</f>
        <v>0</v>
      </c>
      <c r="M14" s="92"/>
      <c r="N14" s="92"/>
      <c r="O14" s="92"/>
      <c r="P14" s="92"/>
      <c r="Q14" s="92"/>
      <c r="R14" s="42"/>
    </row>
    <row r="15" spans="1:19" s="40" customFormat="1" ht="21.65" customHeight="1">
      <c r="A15" s="41" t="s">
        <v>129</v>
      </c>
      <c r="B15" s="43">
        <v>23</v>
      </c>
      <c r="D15" s="96">
        <v>0</v>
      </c>
      <c r="E15" s="97"/>
      <c r="F15" s="97">
        <v>0</v>
      </c>
      <c r="G15" s="97"/>
      <c r="H15" s="96">
        <v>0</v>
      </c>
      <c r="I15" s="97"/>
      <c r="J15" s="96">
        <v>-38998960</v>
      </c>
      <c r="K15" s="46"/>
      <c r="L15" s="96">
        <f>SUM(D15:J15)</f>
        <v>-38998960</v>
      </c>
      <c r="M15" s="92"/>
      <c r="N15" s="92"/>
      <c r="O15" s="92"/>
      <c r="P15" s="92"/>
      <c r="Q15" s="92"/>
      <c r="R15" s="42"/>
    </row>
    <row r="16" spans="1:19" s="40" customFormat="1" ht="21.65" customHeight="1">
      <c r="A16" s="44" t="s">
        <v>130</v>
      </c>
      <c r="B16" s="43"/>
      <c r="D16" s="98">
        <f>SUM(D14:D15)</f>
        <v>0</v>
      </c>
      <c r="E16" s="94"/>
      <c r="F16" s="98">
        <f>SUM(F14:F15)</f>
        <v>0</v>
      </c>
      <c r="G16" s="94"/>
      <c r="H16" s="98">
        <f>SUM(H14:H15)</f>
        <v>0</v>
      </c>
      <c r="I16" s="94"/>
      <c r="J16" s="98">
        <f>SUM(J14:J15)</f>
        <v>-38998960</v>
      </c>
      <c r="K16" s="46"/>
      <c r="L16" s="98">
        <f>SUM(L14:L15)</f>
        <v>-38998960</v>
      </c>
      <c r="M16" s="92"/>
      <c r="N16" s="92"/>
      <c r="O16" s="92"/>
      <c r="P16" s="92"/>
      <c r="Q16" s="92"/>
      <c r="R16" s="42"/>
    </row>
    <row r="17" spans="1:16" s="119" customFormat="1" ht="17.149999999999999" customHeight="1">
      <c r="A17" s="39"/>
      <c r="B17" s="43"/>
      <c r="C17" s="76"/>
      <c r="D17" s="94"/>
      <c r="E17" s="94"/>
      <c r="F17" s="94"/>
      <c r="G17" s="94"/>
      <c r="H17" s="94"/>
      <c r="I17" s="94"/>
      <c r="J17" s="94"/>
      <c r="K17" s="94"/>
      <c r="L17" s="94"/>
      <c r="M17" s="95"/>
      <c r="N17" s="95"/>
    </row>
    <row r="18" spans="1:16" s="119" customFormat="1" ht="24.65" customHeight="1">
      <c r="A18" s="39" t="s">
        <v>131</v>
      </c>
      <c r="B18" s="43"/>
      <c r="C18" s="76"/>
      <c r="D18" s="94"/>
      <c r="E18" s="94"/>
      <c r="F18" s="94"/>
      <c r="G18" s="94"/>
      <c r="H18" s="94"/>
      <c r="I18" s="94"/>
      <c r="J18" s="94"/>
      <c r="K18" s="94"/>
      <c r="L18" s="94"/>
      <c r="M18" s="95"/>
      <c r="N18" s="95"/>
    </row>
    <row r="19" spans="1:16" s="119" customFormat="1" ht="23.5" customHeight="1">
      <c r="A19" s="41" t="s">
        <v>132</v>
      </c>
      <c r="B19" s="43"/>
      <c r="C19" s="76"/>
      <c r="D19" s="96">
        <v>0</v>
      </c>
      <c r="E19" s="97"/>
      <c r="F19" s="97">
        <v>0</v>
      </c>
      <c r="G19" s="97"/>
      <c r="H19" s="96">
        <v>0</v>
      </c>
      <c r="I19" s="94"/>
      <c r="J19" s="96">
        <v>76562788</v>
      </c>
      <c r="K19" s="94"/>
      <c r="L19" s="96">
        <f>SUM(D19:J19)</f>
        <v>76562788</v>
      </c>
      <c r="M19" s="101"/>
      <c r="N19" s="95"/>
    </row>
    <row r="20" spans="1:16" s="119" customFormat="1" ht="23.5" hidden="1" customHeight="1">
      <c r="A20" s="41" t="s">
        <v>133</v>
      </c>
      <c r="B20" s="43"/>
      <c r="C20" s="76"/>
      <c r="D20" s="96"/>
      <c r="E20" s="97"/>
      <c r="F20" s="97"/>
      <c r="G20" s="97"/>
      <c r="H20" s="96"/>
      <c r="I20" s="94"/>
      <c r="J20" s="96">
        <f>'SCI-8'!D30</f>
        <v>2397630</v>
      </c>
      <c r="K20" s="94"/>
      <c r="L20" s="96">
        <f>SUM(D20:J20)</f>
        <v>2397630</v>
      </c>
      <c r="M20" s="101"/>
      <c r="N20" s="95"/>
    </row>
    <row r="21" spans="1:16" s="119" customFormat="1" ht="23.5" customHeight="1">
      <c r="A21" s="39" t="s">
        <v>82</v>
      </c>
      <c r="B21" s="120"/>
      <c r="C21" s="76"/>
      <c r="D21" s="98">
        <f>SUM(D19:D20)</f>
        <v>0</v>
      </c>
      <c r="E21" s="94"/>
      <c r="F21" s="98">
        <f>SUM(F19:F20)</f>
        <v>0</v>
      </c>
      <c r="G21" s="94"/>
      <c r="H21" s="98">
        <f>SUM(H19:H20)</f>
        <v>0</v>
      </c>
      <c r="I21" s="94"/>
      <c r="J21" s="98">
        <f>SUM(J19)</f>
        <v>76562788</v>
      </c>
      <c r="K21" s="94"/>
      <c r="L21" s="98">
        <f>SUM(D21:J21)</f>
        <v>76562788</v>
      </c>
      <c r="M21" s="101"/>
      <c r="N21" s="95"/>
    </row>
    <row r="22" spans="1:16" s="119" customFormat="1" ht="17.149999999999999" hidden="1" customHeight="1">
      <c r="A22" s="39"/>
      <c r="B22" s="43"/>
      <c r="C22" s="76"/>
      <c r="D22" s="94"/>
      <c r="E22" s="94"/>
      <c r="F22" s="94"/>
      <c r="G22" s="94"/>
      <c r="H22" s="94"/>
      <c r="I22" s="94"/>
      <c r="J22" s="94"/>
      <c r="K22" s="94"/>
      <c r="L22" s="94"/>
      <c r="M22" s="95"/>
      <c r="N22" s="95"/>
    </row>
    <row r="23" spans="1:16" s="119" customFormat="1" ht="17.149999999999999" customHeight="1">
      <c r="A23" s="39"/>
      <c r="B23" s="43"/>
      <c r="C23" s="76"/>
      <c r="D23" s="94"/>
      <c r="E23" s="94"/>
      <c r="F23" s="94"/>
      <c r="G23" s="94"/>
      <c r="H23" s="94"/>
      <c r="I23" s="94"/>
      <c r="J23" s="94"/>
      <c r="K23" s="94"/>
      <c r="L23" s="94"/>
      <c r="M23" s="95"/>
      <c r="N23" s="95"/>
    </row>
    <row r="24" spans="1:16" s="40" customFormat="1" ht="21.65" customHeight="1" thickBot="1">
      <c r="A24" s="39" t="s">
        <v>134</v>
      </c>
      <c r="B24" s="43"/>
      <c r="C24" s="42"/>
      <c r="D24" s="99">
        <f>D10+D16+D21</f>
        <v>300000000</v>
      </c>
      <c r="E24" s="97"/>
      <c r="F24" s="99">
        <f>F10+F16+F21</f>
        <v>259001080</v>
      </c>
      <c r="G24" s="97"/>
      <c r="H24" s="99">
        <f>H10+H16+H21</f>
        <v>30000000</v>
      </c>
      <c r="I24" s="97"/>
      <c r="J24" s="99">
        <f>J10+J16+J21</f>
        <v>200270498</v>
      </c>
      <c r="K24" s="100"/>
      <c r="L24" s="99">
        <f>L10+L16+L21</f>
        <v>789271578</v>
      </c>
      <c r="M24" s="121"/>
      <c r="N24" s="122" t="s">
        <v>135</v>
      </c>
      <c r="O24" s="101"/>
      <c r="P24" s="101"/>
    </row>
    <row r="25" spans="1:16" ht="21.75" customHeight="1" thickTop="1">
      <c r="D25" s="124"/>
      <c r="E25"/>
      <c r="F25" s="124"/>
      <c r="G25"/>
      <c r="H25" s="124"/>
      <c r="I25"/>
      <c r="J25" s="124"/>
    </row>
    <row r="26" spans="1:16" ht="21.75" customHeight="1">
      <c r="D26" s="124"/>
      <c r="E26"/>
      <c r="F26" s="124"/>
      <c r="G26"/>
      <c r="H26" s="124"/>
      <c r="I26"/>
      <c r="J26" s="124"/>
    </row>
  </sheetData>
  <mergeCells count="2">
    <mergeCell ref="H4:J4"/>
    <mergeCell ref="D8:L8"/>
  </mergeCells>
  <pageMargins left="0.8" right="0.8" top="0.48" bottom="0.5" header="0.5" footer="0.5"/>
  <pageSetup paperSize="9" scale="82" firstPageNumber="9" fitToHeight="0" orientation="landscape" useFirstPageNumber="1" r:id="rId1"/>
  <headerFooter alignWithMargins="0">
    <oddFooter>&amp;L&amp;"Times New Roman,Regular"&amp;11  The accompanying notes are an integral part of these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7A5B83-77F9-4404-83B7-82EC8377F170}">
  <sheetPr>
    <pageSetUpPr fitToPage="1"/>
  </sheetPr>
  <dimension ref="A1:S26"/>
  <sheetViews>
    <sheetView view="pageBreakPreview" zoomScale="85" zoomScaleNormal="80" zoomScaleSheetLayoutView="85" workbookViewId="0">
      <selection activeCell="N1" sqref="N1"/>
    </sheetView>
  </sheetViews>
  <sheetFormatPr defaultColWidth="9" defaultRowHeight="21.75" customHeight="1"/>
  <cols>
    <col min="1" max="1" width="67.09765625" style="123" customWidth="1"/>
    <col min="2" max="2" width="10.8984375" style="91" customWidth="1"/>
    <col min="3" max="3" width="2" style="33" customWidth="1"/>
    <col min="4" max="4" width="14.69921875" style="33" customWidth="1"/>
    <col min="5" max="5" width="2" style="33" customWidth="1"/>
    <col min="6" max="6" width="14.69921875" style="33" customWidth="1"/>
    <col min="7" max="7" width="2" style="33" customWidth="1"/>
    <col min="8" max="8" width="14.69921875" style="33" customWidth="1"/>
    <col min="9" max="9" width="2" style="33" customWidth="1"/>
    <col min="10" max="10" width="14.69921875" style="33" customWidth="1"/>
    <col min="11" max="11" width="2" style="33" customWidth="1"/>
    <col min="12" max="12" width="14.69921875" style="33" customWidth="1"/>
    <col min="13" max="13" width="1.3984375" style="33" customWidth="1"/>
    <col min="14" max="14" width="21.3984375" style="33" bestFit="1" customWidth="1"/>
    <col min="15" max="15" width="1.3984375" style="33" customWidth="1"/>
    <col min="16" max="16" width="8.69921875" style="33" customWidth="1"/>
    <col min="17" max="17" width="1.3984375" style="33" customWidth="1"/>
    <col min="18" max="18" width="10.69921875" style="33" customWidth="1"/>
    <col min="19" max="19" width="1.3984375" style="33" customWidth="1"/>
    <col min="20" max="16384" width="9" style="33"/>
  </cols>
  <sheetData>
    <row r="1" spans="1:19" ht="21.75" customHeight="1">
      <c r="A1" s="37" t="s">
        <v>0</v>
      </c>
      <c r="S1" s="116"/>
    </row>
    <row r="2" spans="1:19" ht="21.75" customHeight="1">
      <c r="A2" s="38" t="s">
        <v>111</v>
      </c>
      <c r="S2" s="116"/>
    </row>
    <row r="3" spans="1:19" ht="21.75" customHeight="1">
      <c r="A3" s="38"/>
      <c r="S3" s="116"/>
    </row>
    <row r="4" spans="1:19" ht="21.75" customHeight="1">
      <c r="A4" s="117"/>
      <c r="B4" s="117"/>
      <c r="C4" s="117"/>
      <c r="D4" s="118"/>
      <c r="E4" s="118"/>
      <c r="F4" s="118"/>
      <c r="G4" s="118"/>
      <c r="H4" s="137" t="s">
        <v>112</v>
      </c>
      <c r="I4" s="137"/>
      <c r="J4" s="137"/>
      <c r="K4" s="118"/>
      <c r="L4" s="118"/>
      <c r="S4" s="116"/>
    </row>
    <row r="5" spans="1:19" s="40" customFormat="1" ht="21.75" customHeight="1">
      <c r="A5" s="41"/>
      <c r="B5" s="42"/>
      <c r="C5" s="43"/>
      <c r="D5" s="42" t="s">
        <v>113</v>
      </c>
      <c r="F5" s="42" t="s">
        <v>114</v>
      </c>
      <c r="K5" s="42"/>
      <c r="M5" s="42"/>
      <c r="N5" s="42"/>
      <c r="O5" s="42"/>
    </row>
    <row r="6" spans="1:19" s="40" customFormat="1" ht="21.75" customHeight="1">
      <c r="A6" s="41"/>
      <c r="B6" s="42"/>
      <c r="C6" s="43"/>
      <c r="D6" s="42" t="s">
        <v>115</v>
      </c>
      <c r="F6" s="42" t="s">
        <v>116</v>
      </c>
      <c r="H6" s="42" t="s">
        <v>117</v>
      </c>
      <c r="I6" s="42"/>
      <c r="J6" s="42"/>
      <c r="K6" s="42"/>
      <c r="L6" s="42" t="s">
        <v>118</v>
      </c>
      <c r="M6" s="42"/>
      <c r="N6" s="42"/>
      <c r="O6" s="42"/>
    </row>
    <row r="7" spans="1:19" s="40" customFormat="1" ht="21.75" customHeight="1">
      <c r="A7" s="41"/>
      <c r="B7" s="43" t="s">
        <v>4</v>
      </c>
      <c r="C7" s="43"/>
      <c r="D7" s="42" t="s">
        <v>119</v>
      </c>
      <c r="F7" s="40" t="s">
        <v>120</v>
      </c>
      <c r="H7" s="42" t="s">
        <v>121</v>
      </c>
      <c r="I7" s="42"/>
      <c r="J7" s="42" t="s">
        <v>122</v>
      </c>
      <c r="K7" s="42"/>
      <c r="L7" s="42" t="s">
        <v>123</v>
      </c>
      <c r="M7" s="42"/>
      <c r="N7" s="42"/>
      <c r="O7" s="42"/>
    </row>
    <row r="8" spans="1:19" s="40" customFormat="1" ht="21.75" customHeight="1">
      <c r="A8" s="39"/>
      <c r="B8" s="43"/>
      <c r="D8" s="133" t="s">
        <v>5</v>
      </c>
      <c r="E8" s="133"/>
      <c r="F8" s="133"/>
      <c r="G8" s="133"/>
      <c r="H8" s="133"/>
      <c r="I8" s="133"/>
      <c r="J8" s="133"/>
      <c r="K8" s="133"/>
      <c r="L8" s="133"/>
      <c r="M8" s="92"/>
      <c r="N8" s="92"/>
      <c r="O8" s="92"/>
      <c r="P8" s="92"/>
      <c r="Q8" s="92"/>
      <c r="R8" s="42"/>
    </row>
    <row r="9" spans="1:19" s="40" customFormat="1" ht="21.65" customHeight="1">
      <c r="A9" s="39" t="s">
        <v>136</v>
      </c>
      <c r="B9" s="43"/>
      <c r="D9" s="43"/>
      <c r="E9" s="43"/>
      <c r="F9" s="43"/>
      <c r="G9" s="43"/>
      <c r="H9" s="43"/>
      <c r="I9" s="43"/>
      <c r="J9" s="43"/>
      <c r="K9" s="43"/>
      <c r="L9" s="43"/>
      <c r="M9" s="92"/>
      <c r="N9" s="92"/>
      <c r="O9" s="92"/>
      <c r="P9" s="92"/>
      <c r="Q9" s="92"/>
      <c r="R9" s="42"/>
    </row>
    <row r="10" spans="1:19" s="40" customFormat="1" ht="21.65" customHeight="1">
      <c r="A10" s="39" t="s">
        <v>137</v>
      </c>
      <c r="B10" s="43"/>
      <c r="D10" s="93">
        <v>300000000</v>
      </c>
      <c r="E10" s="94"/>
      <c r="F10" s="94">
        <v>259001080</v>
      </c>
      <c r="G10" s="94"/>
      <c r="H10" s="93">
        <v>30000000</v>
      </c>
      <c r="I10" s="94"/>
      <c r="J10" s="93">
        <v>200270498</v>
      </c>
      <c r="K10" s="46"/>
      <c r="L10" s="93">
        <f>SUM(D10:J10)</f>
        <v>789271578</v>
      </c>
      <c r="M10" s="92"/>
      <c r="N10" s="92"/>
      <c r="O10" s="92"/>
      <c r="P10" s="92"/>
      <c r="Q10" s="92"/>
      <c r="R10" s="42"/>
    </row>
    <row r="11" spans="1:19" s="40" customFormat="1" ht="17.149999999999999" customHeight="1">
      <c r="A11" s="39"/>
      <c r="B11" s="43"/>
      <c r="D11" s="93"/>
      <c r="E11" s="94"/>
      <c r="F11" s="94"/>
      <c r="G11" s="94"/>
      <c r="H11" s="93"/>
      <c r="I11" s="94"/>
      <c r="J11" s="93"/>
      <c r="K11" s="46"/>
      <c r="L11" s="93"/>
      <c r="M11" s="92"/>
      <c r="N11" s="92"/>
      <c r="O11" s="92"/>
      <c r="P11" s="92"/>
      <c r="Q11" s="92"/>
      <c r="R11" s="42"/>
    </row>
    <row r="12" spans="1:19" s="40" customFormat="1" ht="21.65" customHeight="1">
      <c r="A12" s="39" t="s">
        <v>126</v>
      </c>
      <c r="B12" s="43"/>
      <c r="D12" s="93"/>
      <c r="E12" s="94"/>
      <c r="F12" s="94"/>
      <c r="G12" s="94"/>
      <c r="H12" s="93"/>
      <c r="I12" s="94"/>
      <c r="J12" s="93"/>
      <c r="K12" s="46"/>
      <c r="L12" s="93"/>
      <c r="M12" s="92"/>
      <c r="N12" s="92"/>
      <c r="O12" s="92"/>
      <c r="P12" s="92"/>
      <c r="Q12" s="92"/>
      <c r="R12" s="42"/>
    </row>
    <row r="13" spans="1:19" s="40" customFormat="1" ht="21.65" customHeight="1">
      <c r="A13" s="44" t="s">
        <v>127</v>
      </c>
      <c r="B13" s="43"/>
      <c r="D13" s="93"/>
      <c r="E13" s="94"/>
      <c r="F13" s="94"/>
      <c r="G13" s="94"/>
      <c r="H13" s="93"/>
      <c r="I13" s="94"/>
      <c r="J13" s="93"/>
      <c r="K13" s="46"/>
      <c r="L13" s="93"/>
      <c r="M13" s="92"/>
      <c r="N13" s="92"/>
      <c r="O13" s="92"/>
      <c r="P13" s="92"/>
      <c r="Q13" s="92"/>
      <c r="R13" s="42"/>
    </row>
    <row r="14" spans="1:19" s="40" customFormat="1" ht="21.65" hidden="1" customHeight="1">
      <c r="A14" s="41" t="s">
        <v>128</v>
      </c>
      <c r="B14" s="43">
        <v>16</v>
      </c>
      <c r="D14" s="96"/>
      <c r="E14" s="97"/>
      <c r="F14" s="97"/>
      <c r="G14" s="97"/>
      <c r="H14" s="96">
        <v>0</v>
      </c>
      <c r="I14" s="97"/>
      <c r="J14" s="96">
        <v>0</v>
      </c>
      <c r="K14" s="46"/>
      <c r="L14" s="96">
        <f>SUM(D14:J14)</f>
        <v>0</v>
      </c>
      <c r="M14" s="92"/>
      <c r="N14" s="92"/>
      <c r="O14" s="92"/>
      <c r="P14" s="92"/>
      <c r="Q14" s="92"/>
      <c r="R14" s="42"/>
    </row>
    <row r="15" spans="1:19" s="40" customFormat="1" ht="21.65" customHeight="1">
      <c r="A15" s="41" t="s">
        <v>129</v>
      </c>
      <c r="B15" s="43">
        <v>23</v>
      </c>
      <c r="D15" s="96">
        <v>0</v>
      </c>
      <c r="E15" s="97"/>
      <c r="F15" s="97">
        <v>0</v>
      </c>
      <c r="G15" s="97"/>
      <c r="H15" s="96">
        <v>0</v>
      </c>
      <c r="I15" s="97"/>
      <c r="J15" s="96">
        <v>-31499475</v>
      </c>
      <c r="K15" s="46"/>
      <c r="L15" s="96">
        <f>SUM(D15:J15)</f>
        <v>-31499475</v>
      </c>
      <c r="M15" s="92"/>
      <c r="N15" s="92"/>
      <c r="O15" s="92"/>
      <c r="P15" s="92"/>
      <c r="Q15" s="92"/>
      <c r="R15" s="42"/>
    </row>
    <row r="16" spans="1:19" s="40" customFormat="1" ht="21.65" customHeight="1">
      <c r="A16" s="44" t="s">
        <v>130</v>
      </c>
      <c r="B16" s="43"/>
      <c r="D16" s="98">
        <f>SUM(D14:D15)</f>
        <v>0</v>
      </c>
      <c r="E16" s="94"/>
      <c r="F16" s="98">
        <f>SUM(F14:F15)</f>
        <v>0</v>
      </c>
      <c r="G16" s="94"/>
      <c r="H16" s="98">
        <f>SUM(H14:H15)</f>
        <v>0</v>
      </c>
      <c r="I16" s="94"/>
      <c r="J16" s="98">
        <f>SUM(J14:J15)</f>
        <v>-31499475</v>
      </c>
      <c r="K16" s="46"/>
      <c r="L16" s="98">
        <f>SUM(L14:L15)</f>
        <v>-31499475</v>
      </c>
      <c r="M16" s="92"/>
      <c r="N16" s="92"/>
      <c r="O16" s="92"/>
      <c r="P16" s="92"/>
      <c r="Q16" s="92"/>
      <c r="R16" s="42"/>
    </row>
    <row r="17" spans="1:16" s="119" customFormat="1" ht="17.149999999999999" customHeight="1">
      <c r="A17" s="39"/>
      <c r="B17" s="43"/>
      <c r="C17" s="76"/>
      <c r="D17" s="94"/>
      <c r="E17" s="94"/>
      <c r="F17" s="94"/>
      <c r="G17" s="94"/>
      <c r="H17" s="94"/>
      <c r="I17" s="94"/>
      <c r="J17" s="94"/>
      <c r="K17" s="94"/>
      <c r="L17" s="94"/>
      <c r="M17" s="95"/>
      <c r="N17" s="95"/>
    </row>
    <row r="18" spans="1:16" s="119" customFormat="1" ht="24.65" customHeight="1">
      <c r="A18" s="39" t="s">
        <v>131</v>
      </c>
      <c r="B18" s="43"/>
      <c r="C18" s="76"/>
      <c r="D18" s="94"/>
      <c r="E18" s="94"/>
      <c r="F18" s="94"/>
      <c r="G18" s="94"/>
      <c r="H18" s="94"/>
      <c r="I18" s="94"/>
      <c r="J18" s="94"/>
      <c r="K18" s="94"/>
      <c r="L18" s="94"/>
      <c r="M18" s="95"/>
      <c r="N18" s="95"/>
    </row>
    <row r="19" spans="1:16" s="119" customFormat="1" ht="23.5" customHeight="1">
      <c r="A19" s="41" t="s">
        <v>132</v>
      </c>
      <c r="B19" s="43"/>
      <c r="C19" s="76"/>
      <c r="D19" s="96">
        <v>0</v>
      </c>
      <c r="E19" s="97"/>
      <c r="F19" s="97">
        <v>0</v>
      </c>
      <c r="G19" s="97"/>
      <c r="H19" s="96">
        <v>0</v>
      </c>
      <c r="I19" s="94"/>
      <c r="J19" s="96">
        <v>112607926</v>
      </c>
      <c r="K19" s="94"/>
      <c r="L19" s="96">
        <f>SUM(D19:J19)</f>
        <v>112607926</v>
      </c>
      <c r="M19" s="101"/>
      <c r="N19" s="95"/>
    </row>
    <row r="20" spans="1:16" s="119" customFormat="1" ht="23.5" customHeight="1">
      <c r="A20" s="41" t="s">
        <v>133</v>
      </c>
      <c r="B20" s="43"/>
      <c r="C20" s="76"/>
      <c r="D20" s="96">
        <v>0</v>
      </c>
      <c r="E20" s="97"/>
      <c r="F20" s="97">
        <v>0</v>
      </c>
      <c r="G20" s="97"/>
      <c r="H20" s="96">
        <v>0</v>
      </c>
      <c r="I20" s="94"/>
      <c r="J20" s="96">
        <v>2397630</v>
      </c>
      <c r="K20" s="94"/>
      <c r="L20" s="96">
        <f>SUM(D20:J20)</f>
        <v>2397630</v>
      </c>
      <c r="M20" s="101"/>
      <c r="N20" s="95"/>
    </row>
    <row r="21" spans="1:16" s="119" customFormat="1" ht="23.5" customHeight="1">
      <c r="A21" s="39" t="s">
        <v>82</v>
      </c>
      <c r="B21" s="120"/>
      <c r="C21" s="76"/>
      <c r="D21" s="98">
        <f>SUM(D19:D20)</f>
        <v>0</v>
      </c>
      <c r="E21" s="94"/>
      <c r="F21" s="98">
        <f>SUM(F19:F20)</f>
        <v>0</v>
      </c>
      <c r="G21" s="94"/>
      <c r="H21" s="98">
        <f>SUM(H19:H20)</f>
        <v>0</v>
      </c>
      <c r="I21" s="94"/>
      <c r="J21" s="98">
        <f>SUM(J19:J20)</f>
        <v>115005556</v>
      </c>
      <c r="K21" s="94"/>
      <c r="L21" s="98">
        <f>SUM(D21:J21)</f>
        <v>115005556</v>
      </c>
      <c r="M21" s="101"/>
      <c r="N21" s="95"/>
    </row>
    <row r="22" spans="1:16" s="119" customFormat="1" ht="17.149999999999999" hidden="1" customHeight="1">
      <c r="A22" s="39"/>
      <c r="B22" s="43"/>
      <c r="C22" s="76"/>
      <c r="D22" s="94"/>
      <c r="E22" s="94"/>
      <c r="F22" s="94"/>
      <c r="G22" s="94"/>
      <c r="H22" s="94"/>
      <c r="I22" s="94"/>
      <c r="J22" s="94"/>
      <c r="K22" s="94"/>
      <c r="L22" s="94"/>
      <c r="M22" s="95"/>
      <c r="N22" s="95"/>
    </row>
    <row r="23" spans="1:16" s="119" customFormat="1" ht="17.149999999999999" customHeight="1">
      <c r="A23" s="39"/>
      <c r="B23" s="43"/>
      <c r="C23" s="76"/>
      <c r="D23" s="94"/>
      <c r="E23" s="94"/>
      <c r="F23" s="94"/>
      <c r="G23" s="94"/>
      <c r="H23" s="94"/>
      <c r="I23" s="94"/>
      <c r="J23" s="94"/>
      <c r="K23" s="94"/>
      <c r="L23" s="94"/>
      <c r="M23" s="95"/>
      <c r="N23" s="95"/>
    </row>
    <row r="24" spans="1:16" s="40" customFormat="1" ht="21.65" customHeight="1" thickBot="1">
      <c r="A24" s="39" t="s">
        <v>138</v>
      </c>
      <c r="B24" s="43"/>
      <c r="C24" s="42"/>
      <c r="D24" s="99">
        <f>D10+D16+D21</f>
        <v>300000000</v>
      </c>
      <c r="E24" s="97"/>
      <c r="F24" s="99">
        <f>F10+F16+F21</f>
        <v>259001080</v>
      </c>
      <c r="G24" s="97"/>
      <c r="H24" s="99">
        <f>H10+H16+H21</f>
        <v>30000000</v>
      </c>
      <c r="I24" s="97"/>
      <c r="J24" s="99">
        <f>J10+J16+J21</f>
        <v>283776579</v>
      </c>
      <c r="K24" s="100"/>
      <c r="L24" s="99">
        <f>L10+L16+L21</f>
        <v>872777659</v>
      </c>
      <c r="M24" s="121"/>
      <c r="N24" s="122" t="s">
        <v>135</v>
      </c>
      <c r="O24" s="101"/>
      <c r="P24" s="101"/>
    </row>
    <row r="25" spans="1:16" ht="21.75" customHeight="1" thickTop="1">
      <c r="D25" s="124"/>
      <c r="E25"/>
      <c r="F25" s="124"/>
      <c r="G25"/>
      <c r="H25" s="124"/>
      <c r="I25"/>
      <c r="J25" s="124"/>
    </row>
    <row r="26" spans="1:16" ht="21.75" customHeight="1">
      <c r="D26" s="124"/>
      <c r="E26"/>
      <c r="F26" s="124"/>
      <c r="G26"/>
      <c r="H26" s="124"/>
      <c r="I26"/>
      <c r="J26" s="124"/>
    </row>
  </sheetData>
  <mergeCells count="2">
    <mergeCell ref="H4:J4"/>
    <mergeCell ref="D8:L8"/>
  </mergeCells>
  <pageMargins left="0.8" right="0.8" top="0.48" bottom="0.5" header="0.5" footer="0.5"/>
  <pageSetup paperSize="9" scale="91" firstPageNumber="10" fitToHeight="0" orientation="landscape" useFirstPageNumber="1" r:id="rId1"/>
  <headerFooter alignWithMargins="0">
    <oddFooter>&amp;L&amp;"Times New Roman,Regular"&amp;11  The accompanying notes are an integral part of these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88"/>
  <sheetViews>
    <sheetView tabSelected="1" view="pageBreakPreview" zoomScale="61" zoomScaleNormal="60" zoomScaleSheetLayoutView="70" workbookViewId="0">
      <selection activeCell="G1" sqref="G1"/>
    </sheetView>
  </sheetViews>
  <sheetFormatPr defaultColWidth="35" defaultRowHeight="20.149999999999999" customHeight="1"/>
  <cols>
    <col min="1" max="1" width="76.796875" style="33" customWidth="1"/>
    <col min="2" max="2" width="8.3984375" style="91" customWidth="1"/>
    <col min="3" max="3" width="1.3984375" style="33" customWidth="1"/>
    <col min="4" max="4" width="15.69921875" style="104" customWidth="1"/>
    <col min="5" max="5" width="1.3984375" style="33" customWidth="1"/>
    <col min="6" max="6" width="15.69921875" style="33" customWidth="1"/>
    <col min="7" max="16384" width="35" style="33"/>
  </cols>
  <sheetData>
    <row r="1" spans="1:8" s="32" customFormat="1" ht="20.149999999999999" customHeight="1">
      <c r="A1" s="37" t="s">
        <v>0</v>
      </c>
      <c r="B1" s="102"/>
      <c r="D1" s="103"/>
    </row>
    <row r="2" spans="1:8" s="32" customFormat="1" ht="20.149999999999999" customHeight="1">
      <c r="A2" s="38" t="s">
        <v>139</v>
      </c>
      <c r="B2" s="102"/>
      <c r="D2" s="103"/>
    </row>
    <row r="3" spans="1:8" ht="13.75" customHeight="1"/>
    <row r="4" spans="1:8" s="40" customFormat="1" ht="20.149999999999999" customHeight="1">
      <c r="B4" s="75"/>
      <c r="C4" s="76"/>
      <c r="D4" s="134" t="s">
        <v>61</v>
      </c>
      <c r="E4" s="134"/>
      <c r="F4" s="134"/>
    </row>
    <row r="5" spans="1:8" s="40" customFormat="1" ht="20.149999999999999" customHeight="1">
      <c r="B5" s="43" t="s">
        <v>4</v>
      </c>
      <c r="C5" s="76"/>
      <c r="D5" s="75">
        <v>2024</v>
      </c>
      <c r="E5" s="75"/>
      <c r="F5" s="75">
        <v>2023</v>
      </c>
    </row>
    <row r="6" spans="1:8" s="40" customFormat="1" ht="17.5" customHeight="1">
      <c r="B6" s="43"/>
      <c r="C6" s="42"/>
      <c r="D6" s="133" t="s">
        <v>5</v>
      </c>
      <c r="E6" s="133"/>
      <c r="F6" s="133"/>
    </row>
    <row r="7" spans="1:8" s="40" customFormat="1" ht="20.149999999999999" customHeight="1">
      <c r="A7" s="105" t="s">
        <v>140</v>
      </c>
      <c r="B7" s="43"/>
      <c r="C7" s="42"/>
      <c r="D7" s="101"/>
      <c r="E7" s="54"/>
      <c r="F7" s="54"/>
    </row>
    <row r="8" spans="1:8" s="40" customFormat="1" ht="20.149999999999999" customHeight="1">
      <c r="A8" s="40" t="s">
        <v>76</v>
      </c>
      <c r="B8" s="43"/>
      <c r="C8" s="42"/>
      <c r="D8" s="96">
        <v>112607926</v>
      </c>
      <c r="E8" s="47"/>
      <c r="F8" s="96">
        <v>76562788</v>
      </c>
      <c r="H8" s="48"/>
    </row>
    <row r="9" spans="1:8" s="40" customFormat="1" ht="20.149999999999999" customHeight="1">
      <c r="A9" s="92" t="s">
        <v>141</v>
      </c>
      <c r="B9" s="43"/>
      <c r="C9" s="42"/>
      <c r="D9" s="96"/>
      <c r="E9" s="47"/>
      <c r="F9" s="96"/>
      <c r="H9" s="48"/>
    </row>
    <row r="10" spans="1:8" s="40" customFormat="1" ht="20.149999999999999" customHeight="1">
      <c r="A10" s="40" t="s">
        <v>75</v>
      </c>
      <c r="B10" s="43">
        <v>21</v>
      </c>
      <c r="C10" s="42"/>
      <c r="D10" s="96">
        <v>28155685</v>
      </c>
      <c r="E10" s="47"/>
      <c r="F10" s="96">
        <v>20707319</v>
      </c>
      <c r="H10" s="48"/>
    </row>
    <row r="11" spans="1:8" s="40" customFormat="1" ht="20.149999999999999" customHeight="1">
      <c r="A11" s="41" t="s">
        <v>73</v>
      </c>
      <c r="B11" s="43"/>
      <c r="C11" s="42"/>
      <c r="D11" s="96">
        <v>3840307</v>
      </c>
      <c r="E11" s="47"/>
      <c r="F11" s="96">
        <v>3859570</v>
      </c>
      <c r="H11" s="48"/>
    </row>
    <row r="12" spans="1:8" s="40" customFormat="1" ht="20.149999999999999" customHeight="1">
      <c r="A12" s="40" t="s">
        <v>142</v>
      </c>
      <c r="B12" s="43" t="s">
        <v>197</v>
      </c>
      <c r="C12" s="42"/>
      <c r="D12" s="96">
        <v>25365486</v>
      </c>
      <c r="E12" s="47"/>
      <c r="F12" s="96">
        <v>26050594</v>
      </c>
      <c r="H12" s="48"/>
    </row>
    <row r="13" spans="1:8" s="40" customFormat="1" ht="20.149999999999999" hidden="1" customHeight="1">
      <c r="A13" s="40" t="s">
        <v>143</v>
      </c>
      <c r="B13" s="43"/>
      <c r="C13" s="42"/>
      <c r="D13" s="97"/>
      <c r="E13" s="81"/>
      <c r="F13" s="97"/>
      <c r="H13" s="48"/>
    </row>
    <row r="14" spans="1:8" s="40" customFormat="1" ht="20.149999999999999" customHeight="1">
      <c r="A14" s="40" t="s">
        <v>144</v>
      </c>
      <c r="B14" s="43"/>
      <c r="C14" s="42"/>
      <c r="D14" s="97">
        <v>-7844890</v>
      </c>
      <c r="E14" s="81"/>
      <c r="F14" s="97">
        <v>-2161667</v>
      </c>
      <c r="H14" s="48"/>
    </row>
    <row r="15" spans="1:8" s="40" customFormat="1" ht="20.149999999999999" customHeight="1">
      <c r="A15" s="40" t="s">
        <v>145</v>
      </c>
      <c r="B15" s="43">
        <v>10</v>
      </c>
      <c r="C15" s="42"/>
      <c r="D15" s="97">
        <v>170188</v>
      </c>
      <c r="E15" s="81"/>
      <c r="F15" s="97">
        <v>1200314</v>
      </c>
      <c r="H15" s="48"/>
    </row>
    <row r="16" spans="1:8" s="40" customFormat="1" ht="20.149999999999999" hidden="1" customHeight="1">
      <c r="A16" s="40" t="s">
        <v>146</v>
      </c>
      <c r="B16" s="43"/>
      <c r="C16" s="42"/>
      <c r="D16" s="96"/>
      <c r="E16" s="47"/>
      <c r="F16" s="96"/>
      <c r="H16" s="48"/>
    </row>
    <row r="17" spans="1:8" s="40" customFormat="1" ht="20.149999999999999" customHeight="1">
      <c r="A17" s="41" t="s">
        <v>147</v>
      </c>
      <c r="B17" s="43"/>
      <c r="C17" s="42"/>
      <c r="D17" s="96">
        <v>-20695</v>
      </c>
      <c r="E17" s="47"/>
      <c r="F17" s="96">
        <v>-890080</v>
      </c>
      <c r="H17" s="48"/>
    </row>
    <row r="18" spans="1:8" s="40" customFormat="1" ht="20.149999999999999" hidden="1" customHeight="1">
      <c r="A18" s="41" t="s">
        <v>148</v>
      </c>
      <c r="B18" s="43"/>
      <c r="C18" s="42"/>
      <c r="D18" s="96"/>
      <c r="E18" s="47"/>
      <c r="F18" s="96">
        <v>0</v>
      </c>
      <c r="H18" s="48"/>
    </row>
    <row r="19" spans="1:8" s="40" customFormat="1" ht="20.149999999999999" hidden="1" customHeight="1">
      <c r="A19" s="41" t="s">
        <v>149</v>
      </c>
      <c r="B19" s="43"/>
      <c r="C19" s="42"/>
      <c r="D19" s="96"/>
      <c r="E19" s="47"/>
      <c r="F19" s="96">
        <v>0</v>
      </c>
      <c r="H19" s="48"/>
    </row>
    <row r="20" spans="1:8" s="40" customFormat="1" ht="20.149999999999999" customHeight="1">
      <c r="A20" s="40" t="s">
        <v>150</v>
      </c>
      <c r="B20" s="43"/>
      <c r="C20" s="42"/>
      <c r="D20" s="85">
        <v>-2434380</v>
      </c>
      <c r="E20" s="81"/>
      <c r="F20" s="85">
        <v>-1957016</v>
      </c>
      <c r="H20" s="48"/>
    </row>
    <row r="21" spans="1:8" s="40" customFormat="1" ht="20.149999999999999" customHeight="1">
      <c r="B21" s="43"/>
      <c r="C21" s="42"/>
      <c r="D21" s="96">
        <f>SUM(D8:D20)</f>
        <v>159839627</v>
      </c>
      <c r="E21" s="54"/>
      <c r="F21" s="96">
        <f>SUM(F8:F20)</f>
        <v>123371822</v>
      </c>
      <c r="H21" s="48"/>
    </row>
    <row r="22" spans="1:8" s="40" customFormat="1" ht="20.149999999999999" customHeight="1">
      <c r="A22" s="106" t="s">
        <v>151</v>
      </c>
      <c r="B22" s="43"/>
      <c r="C22" s="42"/>
      <c r="D22" s="101"/>
      <c r="E22" s="54"/>
      <c r="F22" s="101"/>
      <c r="H22" s="48"/>
    </row>
    <row r="23" spans="1:8" s="40" customFormat="1" ht="20.149999999999999" customHeight="1">
      <c r="A23" s="40" t="s">
        <v>8</v>
      </c>
      <c r="B23" s="43"/>
      <c r="C23" s="42"/>
      <c r="D23" s="101">
        <v>111637970</v>
      </c>
      <c r="E23" s="54"/>
      <c r="F23" s="101">
        <v>-240883562</v>
      </c>
      <c r="H23" s="48"/>
    </row>
    <row r="24" spans="1:8" s="40" customFormat="1" ht="20.149999999999999" customHeight="1">
      <c r="A24" s="40" t="s">
        <v>9</v>
      </c>
      <c r="B24" s="43"/>
      <c r="C24" s="42"/>
      <c r="D24" s="101">
        <v>58780765</v>
      </c>
      <c r="E24" s="54"/>
      <c r="F24" s="101">
        <v>26191155</v>
      </c>
      <c r="H24" s="48"/>
    </row>
    <row r="25" spans="1:8" s="40" customFormat="1" ht="20.149999999999999" customHeight="1">
      <c r="A25" s="40" t="s">
        <v>10</v>
      </c>
      <c r="B25" s="43"/>
      <c r="C25" s="42"/>
      <c r="D25" s="101">
        <v>-83129633</v>
      </c>
      <c r="E25" s="54"/>
      <c r="F25" s="101">
        <v>-54546136</v>
      </c>
      <c r="H25" s="48"/>
    </row>
    <row r="26" spans="1:8" s="40" customFormat="1" ht="20.149999999999999" customHeight="1">
      <c r="A26" s="40" t="s">
        <v>11</v>
      </c>
      <c r="B26" s="43"/>
      <c r="C26" s="42"/>
      <c r="D26" s="101">
        <v>-31456430</v>
      </c>
      <c r="E26" s="54"/>
      <c r="F26" s="101">
        <v>-71928786</v>
      </c>
      <c r="H26" s="48"/>
    </row>
    <row r="27" spans="1:8" s="40" customFormat="1" ht="20.149999999999999" customHeight="1">
      <c r="A27" s="40" t="s">
        <v>12</v>
      </c>
      <c r="B27" s="43"/>
      <c r="C27" s="42"/>
      <c r="D27" s="101">
        <v>20568366</v>
      </c>
      <c r="E27" s="54"/>
      <c r="F27" s="101">
        <v>-3157764</v>
      </c>
      <c r="H27" s="48"/>
    </row>
    <row r="28" spans="1:8" s="40" customFormat="1" ht="20.149999999999999" customHeight="1">
      <c r="A28" s="40" t="s">
        <v>14</v>
      </c>
      <c r="B28" s="43"/>
      <c r="C28" s="42"/>
      <c r="D28" s="101">
        <v>8696368</v>
      </c>
      <c r="E28" s="54"/>
      <c r="F28" s="101">
        <v>-10842535</v>
      </c>
      <c r="H28" s="48"/>
    </row>
    <row r="29" spans="1:8" s="40" customFormat="1" ht="20.149999999999999" customHeight="1">
      <c r="A29" s="40" t="s">
        <v>23</v>
      </c>
      <c r="B29" s="43"/>
      <c r="C29" s="42"/>
      <c r="D29" s="101">
        <v>896487</v>
      </c>
      <c r="E29" s="54"/>
      <c r="F29" s="101">
        <v>-417556</v>
      </c>
      <c r="H29" s="48"/>
    </row>
    <row r="30" spans="1:8" s="40" customFormat="1" ht="20.149999999999999" customHeight="1">
      <c r="A30" s="40" t="s">
        <v>152</v>
      </c>
      <c r="B30" s="43"/>
      <c r="C30" s="42"/>
      <c r="D30" s="101">
        <v>-110771845</v>
      </c>
      <c r="E30" s="54"/>
      <c r="F30" s="101">
        <v>151627637</v>
      </c>
      <c r="H30" s="48"/>
    </row>
    <row r="31" spans="1:8" s="40" customFormat="1" ht="20.149999999999999" customHeight="1">
      <c r="A31" s="40" t="s">
        <v>31</v>
      </c>
      <c r="B31" s="43"/>
      <c r="C31" s="42"/>
      <c r="D31" s="101">
        <v>253917456</v>
      </c>
      <c r="E31" s="54"/>
      <c r="F31" s="101">
        <v>113912019</v>
      </c>
      <c r="H31" s="48"/>
    </row>
    <row r="32" spans="1:8" s="40" customFormat="1" ht="20.149999999999999" customHeight="1">
      <c r="A32" s="40" t="s">
        <v>32</v>
      </c>
      <c r="B32" s="43"/>
      <c r="C32" s="42"/>
      <c r="D32" s="101">
        <v>-1862116</v>
      </c>
      <c r="E32" s="54"/>
      <c r="F32" s="101">
        <v>-1708842</v>
      </c>
      <c r="H32" s="48"/>
    </row>
    <row r="33" spans="1:8" s="40" customFormat="1" ht="20.149999999999999" customHeight="1">
      <c r="A33" s="40" t="s">
        <v>37</v>
      </c>
      <c r="B33" s="43"/>
      <c r="C33" s="42"/>
      <c r="D33" s="101">
        <v>-2915143</v>
      </c>
      <c r="E33" s="54"/>
      <c r="F33" s="101">
        <v>19062536</v>
      </c>
      <c r="H33" s="48"/>
    </row>
    <row r="34" spans="1:8" s="40" customFormat="1" ht="20.149999999999999" customHeight="1">
      <c r="A34" s="40" t="s">
        <v>153</v>
      </c>
      <c r="B34" s="43"/>
      <c r="C34" s="42"/>
      <c r="D34" s="97">
        <v>-43873753</v>
      </c>
      <c r="E34" s="54"/>
      <c r="F34" s="97">
        <v>4614986</v>
      </c>
      <c r="H34" s="48"/>
    </row>
    <row r="35" spans="1:8" s="40" customFormat="1" ht="20.149999999999999" customHeight="1">
      <c r="A35" s="40" t="s">
        <v>154</v>
      </c>
      <c r="B35" s="43"/>
      <c r="C35" s="42"/>
      <c r="D35" s="97">
        <v>1137796</v>
      </c>
      <c r="E35" s="54"/>
      <c r="F35" s="97">
        <v>-8000000</v>
      </c>
      <c r="H35" s="48"/>
    </row>
    <row r="36" spans="1:8" s="40" customFormat="1" ht="20.149999999999999" customHeight="1">
      <c r="A36" s="40" t="s">
        <v>39</v>
      </c>
      <c r="B36" s="43"/>
      <c r="C36" s="42"/>
      <c r="D36" s="97">
        <v>-8844156</v>
      </c>
      <c r="E36" s="54"/>
      <c r="F36" s="97">
        <v>18459965</v>
      </c>
      <c r="H36" s="48"/>
    </row>
    <row r="37" spans="1:8" s="40" customFormat="1" ht="20.149999999999999" customHeight="1">
      <c r="A37" s="40" t="s">
        <v>155</v>
      </c>
      <c r="B37" s="43"/>
      <c r="C37" s="42"/>
      <c r="D37" s="97">
        <v>4247251</v>
      </c>
      <c r="E37" s="54"/>
      <c r="F37" s="97">
        <v>2482357</v>
      </c>
      <c r="H37" s="48"/>
    </row>
    <row r="38" spans="1:8" s="40" customFormat="1" ht="20.149999999999999" customHeight="1">
      <c r="A38" s="40" t="s">
        <v>45</v>
      </c>
      <c r="B38" s="43"/>
      <c r="C38" s="42"/>
      <c r="D38" s="97">
        <v>-362197</v>
      </c>
      <c r="E38" s="54"/>
      <c r="F38" s="97">
        <v>0</v>
      </c>
      <c r="H38" s="48"/>
    </row>
    <row r="39" spans="1:8" s="40" customFormat="1" ht="20.149999999999999" customHeight="1">
      <c r="A39" s="41" t="s">
        <v>156</v>
      </c>
      <c r="B39" s="43"/>
      <c r="C39" s="42"/>
      <c r="D39" s="126">
        <f>SUM(D21:D38)</f>
        <v>336506813</v>
      </c>
      <c r="E39" s="54"/>
      <c r="F39" s="126">
        <f>SUM(F21:F38)</f>
        <v>68237296</v>
      </c>
      <c r="H39" s="48"/>
    </row>
    <row r="40" spans="1:8" s="40" customFormat="1" ht="20.149999999999999" customHeight="1">
      <c r="A40" s="40" t="s">
        <v>157</v>
      </c>
      <c r="B40" s="43"/>
      <c r="C40" s="42"/>
      <c r="D40" s="101">
        <v>-70100138</v>
      </c>
      <c r="E40" s="54"/>
      <c r="F40" s="101">
        <v>-38592929</v>
      </c>
      <c r="H40" s="48"/>
    </row>
    <row r="41" spans="1:8" s="40" customFormat="1" ht="20.149999999999999" customHeight="1">
      <c r="A41" s="39" t="s">
        <v>158</v>
      </c>
      <c r="B41" s="43"/>
      <c r="C41" s="42"/>
      <c r="D41" s="98">
        <f>SUM(D39:D40)</f>
        <v>266406675</v>
      </c>
      <c r="E41" s="57"/>
      <c r="F41" s="98">
        <f>SUM(F39:F40)</f>
        <v>29644367</v>
      </c>
      <c r="H41" s="48"/>
    </row>
    <row r="42" spans="1:8" s="32" customFormat="1" ht="20.149999999999999" customHeight="1">
      <c r="A42" s="37" t="s">
        <v>0</v>
      </c>
      <c r="B42" s="102"/>
      <c r="D42" s="103"/>
      <c r="H42" s="48"/>
    </row>
    <row r="43" spans="1:8" s="32" customFormat="1" ht="20.149999999999999" customHeight="1">
      <c r="A43" s="38" t="s">
        <v>139</v>
      </c>
      <c r="B43" s="102"/>
      <c r="D43" s="103"/>
      <c r="H43" s="48"/>
    </row>
    <row r="44" spans="1:8" ht="20.149999999999999" customHeight="1">
      <c r="H44" s="48"/>
    </row>
    <row r="45" spans="1:8" s="40" customFormat="1" ht="20.149999999999999" customHeight="1">
      <c r="B45" s="75"/>
      <c r="C45" s="76"/>
      <c r="D45" s="134" t="s">
        <v>61</v>
      </c>
      <c r="E45" s="134"/>
      <c r="F45" s="134"/>
      <c r="H45" s="48"/>
    </row>
    <row r="46" spans="1:8" s="40" customFormat="1" ht="20.149999999999999" customHeight="1">
      <c r="B46" s="43" t="s">
        <v>4</v>
      </c>
      <c r="C46" s="76"/>
      <c r="D46" s="75">
        <v>2024</v>
      </c>
      <c r="E46" s="75"/>
      <c r="F46" s="75">
        <v>2023</v>
      </c>
      <c r="H46" s="48"/>
    </row>
    <row r="47" spans="1:8" s="40" customFormat="1" ht="20.149999999999999" customHeight="1">
      <c r="B47" s="43"/>
      <c r="C47" s="42"/>
      <c r="D47" s="133" t="s">
        <v>5</v>
      </c>
      <c r="E47" s="133"/>
      <c r="F47" s="133"/>
      <c r="H47" s="48"/>
    </row>
    <row r="48" spans="1:8" s="40" customFormat="1" ht="20.149999999999999" customHeight="1">
      <c r="A48" s="105" t="s">
        <v>159</v>
      </c>
      <c r="B48" s="43"/>
      <c r="C48" s="42"/>
      <c r="D48" s="101"/>
      <c r="E48" s="54"/>
      <c r="F48" s="54"/>
      <c r="H48" s="48"/>
    </row>
    <row r="49" spans="1:8" s="40" customFormat="1" ht="20.149999999999999" hidden="1" customHeight="1">
      <c r="A49" s="40" t="s">
        <v>160</v>
      </c>
      <c r="B49" s="43"/>
      <c r="C49" s="42"/>
      <c r="D49" s="96"/>
      <c r="E49" s="54"/>
      <c r="F49" s="96">
        <v>0</v>
      </c>
      <c r="H49" s="48"/>
    </row>
    <row r="50" spans="1:8" s="40" customFormat="1" ht="20.149999999999999" hidden="1" customHeight="1">
      <c r="A50" s="40" t="s">
        <v>161</v>
      </c>
      <c r="B50" s="43"/>
      <c r="C50" s="42"/>
      <c r="D50" s="96"/>
      <c r="E50" s="54"/>
      <c r="F50" s="96">
        <v>0</v>
      </c>
      <c r="H50" s="48"/>
    </row>
    <row r="51" spans="1:8" s="40" customFormat="1" ht="20.149999999999999" customHeight="1">
      <c r="A51" s="40" t="s">
        <v>162</v>
      </c>
      <c r="B51" s="43"/>
      <c r="C51" s="42"/>
      <c r="D51" s="96">
        <v>-189784892</v>
      </c>
      <c r="E51" s="54"/>
      <c r="F51" s="96">
        <v>-140124891</v>
      </c>
      <c r="H51" s="48"/>
    </row>
    <row r="52" spans="1:8" s="40" customFormat="1" ht="20.149999999999999" hidden="1" customHeight="1">
      <c r="A52" s="40" t="s">
        <v>163</v>
      </c>
      <c r="B52" s="43"/>
      <c r="C52" s="42"/>
      <c r="D52" s="96"/>
      <c r="E52" s="54"/>
      <c r="F52" s="96"/>
      <c r="H52" s="48"/>
    </row>
    <row r="53" spans="1:8" s="40" customFormat="1" ht="20.149999999999999" hidden="1" customHeight="1">
      <c r="A53" s="40" t="s">
        <v>164</v>
      </c>
      <c r="B53" s="43"/>
      <c r="C53" s="42"/>
      <c r="D53" s="96"/>
      <c r="E53" s="54"/>
      <c r="F53" s="96">
        <v>0</v>
      </c>
      <c r="H53" s="48"/>
    </row>
    <row r="54" spans="1:8" s="40" customFormat="1" ht="20.149999999999999" customHeight="1">
      <c r="A54" s="40" t="s">
        <v>165</v>
      </c>
      <c r="B54" s="43"/>
      <c r="C54" s="42"/>
      <c r="D54" s="96">
        <v>1069622</v>
      </c>
      <c r="E54" s="54"/>
      <c r="F54" s="96">
        <v>971903</v>
      </c>
      <c r="H54" s="48"/>
    </row>
    <row r="55" spans="1:8" s="40" customFormat="1" ht="20.149999999999999" customHeight="1">
      <c r="A55" s="40" t="s">
        <v>166</v>
      </c>
      <c r="B55" s="43"/>
      <c r="C55" s="42"/>
      <c r="D55" s="96">
        <v>-8339372</v>
      </c>
      <c r="E55" s="54"/>
      <c r="F55" s="96">
        <v>-14115898</v>
      </c>
      <c r="H55" s="48"/>
    </row>
    <row r="56" spans="1:8" s="40" customFormat="1" ht="20.149999999999999" hidden="1" customHeight="1">
      <c r="A56" s="40" t="s">
        <v>167</v>
      </c>
      <c r="B56" s="43"/>
      <c r="C56" s="42"/>
      <c r="D56" s="96"/>
      <c r="E56" s="54"/>
      <c r="F56" s="96"/>
      <c r="H56" s="48"/>
    </row>
    <row r="57" spans="1:8" s="40" customFormat="1" ht="20.149999999999999" hidden="1" customHeight="1">
      <c r="A57" s="40" t="s">
        <v>168</v>
      </c>
      <c r="B57" s="43"/>
      <c r="C57" s="42"/>
      <c r="D57" s="96"/>
      <c r="E57" s="54"/>
      <c r="F57" s="96"/>
      <c r="H57" s="48"/>
    </row>
    <row r="58" spans="1:8" s="40" customFormat="1" ht="20.149999999999999" hidden="1" customHeight="1">
      <c r="A58" s="40" t="s">
        <v>169</v>
      </c>
      <c r="B58" s="43"/>
      <c r="C58" s="42"/>
      <c r="D58" s="96"/>
      <c r="E58" s="54"/>
      <c r="F58" s="96"/>
      <c r="H58" s="48"/>
    </row>
    <row r="59" spans="1:8" s="40" customFormat="1" ht="20.149999999999999" customHeight="1">
      <c r="A59" s="40" t="s">
        <v>170</v>
      </c>
      <c r="B59" s="43"/>
      <c r="C59" s="42"/>
      <c r="D59" s="96">
        <v>-400800</v>
      </c>
      <c r="E59" s="54"/>
      <c r="F59" s="96">
        <v>-1259850</v>
      </c>
      <c r="H59" s="48"/>
    </row>
    <row r="60" spans="1:8" s="40" customFormat="1" ht="20.149999999999999" customHeight="1">
      <c r="A60" s="40" t="s">
        <v>171</v>
      </c>
      <c r="B60" s="43"/>
      <c r="C60" s="42"/>
      <c r="D60" s="96">
        <v>2801977</v>
      </c>
      <c r="E60" s="54"/>
      <c r="F60" s="96">
        <v>2624581</v>
      </c>
      <c r="H60" s="48"/>
    </row>
    <row r="61" spans="1:8" s="40" customFormat="1" ht="20.149999999999999" customHeight="1">
      <c r="A61" s="39" t="s">
        <v>172</v>
      </c>
      <c r="B61" s="43"/>
      <c r="C61" s="42"/>
      <c r="D61" s="98">
        <f>SUM(D49:D60)</f>
        <v>-194653465</v>
      </c>
      <c r="E61" s="57"/>
      <c r="F61" s="98">
        <f>SUM(F49:F60)</f>
        <v>-151904155</v>
      </c>
      <c r="H61" s="48"/>
    </row>
    <row r="62" spans="1:8" s="40" customFormat="1" ht="20.149999999999999" customHeight="1">
      <c r="A62" s="39"/>
      <c r="B62" s="43"/>
      <c r="C62" s="42"/>
      <c r="D62" s="95"/>
      <c r="E62" s="57"/>
      <c r="F62" s="95"/>
      <c r="H62" s="48"/>
    </row>
    <row r="63" spans="1:8" s="40" customFormat="1" ht="20.149999999999999" customHeight="1">
      <c r="A63" s="105" t="s">
        <v>173</v>
      </c>
      <c r="B63" s="43"/>
      <c r="C63" s="42"/>
      <c r="D63" s="101"/>
      <c r="E63" s="54"/>
      <c r="F63" s="101"/>
      <c r="H63" s="48"/>
    </row>
    <row r="64" spans="1:8" s="40" customFormat="1" ht="20.149999999999999" hidden="1" customHeight="1">
      <c r="A64" s="40" t="s">
        <v>174</v>
      </c>
      <c r="B64" s="43"/>
      <c r="C64" s="42"/>
      <c r="D64" s="108"/>
      <c r="E64" s="87"/>
      <c r="F64" s="108"/>
      <c r="H64" s="48"/>
    </row>
    <row r="65" spans="1:8" s="40" customFormat="1" ht="20.149999999999999" hidden="1" customHeight="1">
      <c r="A65" s="40" t="s">
        <v>175</v>
      </c>
      <c r="B65" s="43"/>
      <c r="C65" s="42"/>
      <c r="D65" s="96"/>
      <c r="E65" s="87"/>
      <c r="F65" s="96">
        <v>0</v>
      </c>
      <c r="H65" s="48"/>
    </row>
    <row r="66" spans="1:8" s="40" customFormat="1" ht="20.149999999999999" hidden="1" customHeight="1">
      <c r="A66" s="40" t="s">
        <v>176</v>
      </c>
      <c r="B66" s="43"/>
      <c r="C66" s="42"/>
      <c r="D66" s="96"/>
      <c r="E66" s="54"/>
      <c r="F66" s="96">
        <v>0</v>
      </c>
      <c r="H66" s="48"/>
    </row>
    <row r="67" spans="1:8" s="40" customFormat="1" ht="20.149999999999999" hidden="1" customHeight="1">
      <c r="A67" s="40" t="s">
        <v>177</v>
      </c>
      <c r="B67" s="43"/>
      <c r="C67" s="42"/>
      <c r="D67" s="96"/>
      <c r="E67" s="54"/>
      <c r="F67" s="96">
        <v>0</v>
      </c>
      <c r="H67" s="48"/>
    </row>
    <row r="68" spans="1:8" s="40" customFormat="1" ht="20.149999999999999" hidden="1" customHeight="1">
      <c r="A68" s="40" t="s">
        <v>178</v>
      </c>
      <c r="B68" s="43"/>
      <c r="C68" s="42"/>
      <c r="D68" s="96"/>
      <c r="E68" s="54"/>
      <c r="F68" s="96"/>
      <c r="H68" s="48"/>
    </row>
    <row r="69" spans="1:8" s="40" customFormat="1" ht="20.149999999999999" hidden="1" customHeight="1">
      <c r="A69" s="40" t="s">
        <v>179</v>
      </c>
      <c r="B69" s="43"/>
      <c r="C69" s="42"/>
      <c r="D69" s="96"/>
      <c r="E69" s="54"/>
      <c r="F69" s="96"/>
      <c r="H69" s="48"/>
    </row>
    <row r="70" spans="1:8" s="40" customFormat="1" ht="20.149999999999999" hidden="1" customHeight="1">
      <c r="A70" s="40" t="s">
        <v>180</v>
      </c>
      <c r="B70" s="43"/>
      <c r="C70" s="42"/>
      <c r="D70" s="96"/>
      <c r="E70" s="54"/>
      <c r="F70" s="96"/>
      <c r="H70" s="48"/>
    </row>
    <row r="71" spans="1:8" s="40" customFormat="1" ht="20.149999999999999" hidden="1" customHeight="1">
      <c r="A71" s="40" t="s">
        <v>181</v>
      </c>
      <c r="B71" s="43"/>
      <c r="C71" s="42"/>
      <c r="D71" s="96"/>
      <c r="E71" s="54"/>
      <c r="F71" s="96"/>
      <c r="H71" s="48"/>
    </row>
    <row r="72" spans="1:8" s="40" customFormat="1" ht="20.149999999999999" customHeight="1">
      <c r="A72" s="40" t="s">
        <v>182</v>
      </c>
      <c r="B72" s="43"/>
      <c r="C72" s="42"/>
      <c r="D72" s="96">
        <v>-19594955</v>
      </c>
      <c r="E72" s="54"/>
      <c r="F72" s="96">
        <v>-20909468</v>
      </c>
      <c r="H72" s="48"/>
    </row>
    <row r="73" spans="1:8" s="40" customFormat="1" ht="20.149999999999999" customHeight="1">
      <c r="A73" s="40" t="s">
        <v>183</v>
      </c>
      <c r="B73" s="43">
        <v>23</v>
      </c>
      <c r="C73" s="42"/>
      <c r="D73" s="96">
        <v>-31499475</v>
      </c>
      <c r="E73" s="54"/>
      <c r="F73" s="96">
        <v>-38998960</v>
      </c>
      <c r="H73" s="48"/>
    </row>
    <row r="74" spans="1:8" s="40" customFormat="1" ht="20.149999999999999" hidden="1" customHeight="1">
      <c r="A74" s="40" t="s">
        <v>184</v>
      </c>
      <c r="B74" s="43"/>
      <c r="C74" s="42"/>
      <c r="D74" s="96"/>
      <c r="E74" s="54"/>
      <c r="F74" s="96">
        <v>0</v>
      </c>
      <c r="H74" s="48"/>
    </row>
    <row r="75" spans="1:8" s="40" customFormat="1" ht="20.149999999999999" customHeight="1">
      <c r="A75" s="39" t="s">
        <v>185</v>
      </c>
      <c r="B75" s="43"/>
      <c r="C75" s="42"/>
      <c r="D75" s="98">
        <f>SUM(D64:D74)</f>
        <v>-51094430</v>
      </c>
      <c r="E75" s="57"/>
      <c r="F75" s="98">
        <f>SUM(F64:F74)</f>
        <v>-59908428</v>
      </c>
      <c r="H75" s="48"/>
    </row>
    <row r="76" spans="1:8" s="40" customFormat="1" ht="20.149999999999999" customHeight="1">
      <c r="A76" s="39"/>
      <c r="B76" s="43"/>
      <c r="C76" s="42"/>
      <c r="D76" s="95"/>
      <c r="E76" s="57"/>
      <c r="F76" s="95"/>
      <c r="H76" s="48"/>
    </row>
    <row r="77" spans="1:8" s="40" customFormat="1" ht="20.149999999999999" customHeight="1">
      <c r="A77" s="39" t="s">
        <v>186</v>
      </c>
      <c r="B77" s="43"/>
      <c r="C77" s="42"/>
      <c r="D77" s="93">
        <f>D75+D61+D41</f>
        <v>20658780</v>
      </c>
      <c r="E77" s="57"/>
      <c r="F77" s="93">
        <f>F75+F61+F41</f>
        <v>-182168216</v>
      </c>
      <c r="H77" s="48"/>
    </row>
    <row r="78" spans="1:8" s="40" customFormat="1" ht="20.149999999999999" customHeight="1">
      <c r="A78" s="41" t="s">
        <v>187</v>
      </c>
      <c r="B78" s="43"/>
      <c r="C78" s="42"/>
      <c r="D78" s="107">
        <v>140925369</v>
      </c>
      <c r="E78" s="54"/>
      <c r="F78" s="107">
        <v>323093585</v>
      </c>
      <c r="H78" s="48"/>
    </row>
    <row r="79" spans="1:8" s="40" customFormat="1" ht="20.149999999999999" customHeight="1" thickBot="1">
      <c r="A79" s="39" t="s">
        <v>188</v>
      </c>
      <c r="B79" s="43">
        <v>6</v>
      </c>
      <c r="C79" s="42"/>
      <c r="D79" s="99">
        <f>D77+D78</f>
        <v>161584149</v>
      </c>
      <c r="E79" s="57"/>
      <c r="F79" s="99">
        <f>F77+F78</f>
        <v>140925369</v>
      </c>
      <c r="H79" s="48"/>
    </row>
    <row r="80" spans="1:8" s="40" customFormat="1" ht="20.149999999999999" customHeight="1" thickTop="1">
      <c r="B80" s="92"/>
      <c r="D80" s="101"/>
      <c r="E80" s="54"/>
      <c r="F80" s="101"/>
      <c r="H80" s="48"/>
    </row>
    <row r="81" spans="1:8" s="40" customFormat="1" ht="20.149999999999999" customHeight="1">
      <c r="A81" s="44" t="s">
        <v>189</v>
      </c>
      <c r="B81" s="92"/>
      <c r="D81" s="115"/>
      <c r="F81" s="115"/>
      <c r="H81" s="48"/>
    </row>
    <row r="82" spans="1:8" s="40" customFormat="1" ht="20.149999999999999" customHeight="1">
      <c r="A82" s="40" t="s">
        <v>190</v>
      </c>
      <c r="B82" s="92"/>
      <c r="D82" s="96"/>
      <c r="E82" s="47"/>
      <c r="H82" s="48"/>
    </row>
    <row r="83" spans="1:8" ht="20.149999999999999" customHeight="1">
      <c r="A83" s="40" t="s">
        <v>191</v>
      </c>
      <c r="D83" s="128">
        <v>2247409</v>
      </c>
      <c r="F83" s="96">
        <v>139962</v>
      </c>
      <c r="G83" s="40"/>
      <c r="H83" s="48"/>
    </row>
    <row r="84" spans="1:8" ht="20.149999999999999" customHeight="1">
      <c r="A84" s="40" t="s">
        <v>202</v>
      </c>
      <c r="D84" s="128">
        <v>4530257</v>
      </c>
      <c r="F84" s="96">
        <v>22769807</v>
      </c>
    </row>
    <row r="85" spans="1:8" ht="20.149999999999999" customHeight="1">
      <c r="A85" s="40" t="s">
        <v>203</v>
      </c>
      <c r="D85" s="128">
        <v>14838210</v>
      </c>
      <c r="F85" s="96">
        <v>9690272</v>
      </c>
    </row>
    <row r="88" spans="1:8" ht="20.149999999999999" customHeight="1">
      <c r="A88" s="114"/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" right="0" top="0" bottom="0" header="0" footer="0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4">
    <mergeCell ref="D47:F47"/>
    <mergeCell ref="D6:F6"/>
    <mergeCell ref="D4:F4"/>
    <mergeCell ref="D45:F45"/>
  </mergeCells>
  <phoneticPr fontId="0" type="noConversion"/>
  <pageMargins left="0.8" right="0.8" top="0.48" bottom="0.5" header="0.5" footer="0.5"/>
  <pageSetup paperSize="9" scale="81" firstPageNumber="11" fitToHeight="0" orientation="portrait" useFirstPageNumber="1" r:id="rId2"/>
  <headerFooter alignWithMargins="0">
    <oddFooter>&amp;L&amp;"Times New Roman,Regular"&amp;11  The accompanying notes are an integral part of these financial statements.
&amp;C&amp;"Times New Roman,Regular"&amp;11&amp;P</oddFooter>
  </headerFooter>
  <rowBreaks count="1" manualBreakCount="1">
    <brk id="41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0BA96B1D-9A07-4A9A-96B1-1ED047DA5EB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0C4856C-5E73-4B1A-8740-3D2AA391EA6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D1FD458-965D-4509-93CE-4E9672402118}">
  <ds:schemaRefs>
    <ds:schemaRef ds:uri="http://schemas.microsoft.com/office/2006/metadata/properties"/>
    <ds:schemaRef ds:uri="f6ba49b0-bcda-4796-8236-5b5cc1493ace"/>
    <ds:schemaRef ds:uri="http://schemas.microsoft.com/office/infopath/2007/PartnerControls"/>
    <ds:schemaRef ds:uri="4243d5be-521d-4052-81ca-f0f31ea6f2d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SFP-5-7</vt:lpstr>
      <vt:lpstr>SCI-8</vt:lpstr>
      <vt:lpstr>OCI</vt:lpstr>
      <vt:lpstr>CH 9</vt:lpstr>
      <vt:lpstr>SCE-10</vt:lpstr>
      <vt:lpstr>SCF-11-12</vt:lpstr>
      <vt:lpstr>'SCF-11-12'!_Hlk120336604</vt:lpstr>
      <vt:lpstr>'CH 9'!Print_Area</vt:lpstr>
      <vt:lpstr>OCI!Print_Area</vt:lpstr>
      <vt:lpstr>'SCE-10'!Print_Area</vt:lpstr>
      <vt:lpstr>'SCF-11-12'!Print_Area</vt:lpstr>
      <vt:lpstr>'SCI-8'!Print_Area</vt:lpstr>
      <vt:lpstr>'SFP-5-7'!Print_Area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subject/>
  <dc:creator>KPMG</dc:creator>
  <cp:keywords/>
  <dc:description/>
  <cp:lastModifiedBy>Thunpitcha, Rotkaew</cp:lastModifiedBy>
  <cp:revision/>
  <cp:lastPrinted>2025-02-19T03:05:32Z</cp:lastPrinted>
  <dcterms:created xsi:type="dcterms:W3CDTF">2006-01-06T08:39:44Z</dcterms:created>
  <dcterms:modified xsi:type="dcterms:W3CDTF">2025-02-19T10:49:28Z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MediaServiceImageTags">
    <vt:lpwstr/>
  </property>
  <property fmtid="{D5CDD505-2E9C-101B-9397-08002B2CF9AE}" pid="5" name="ContentTypeId">
    <vt:lpwstr>0x010100FC3C573FF70E394A86433F5E112C33AA</vt:lpwstr>
  </property>
</Properties>
</file>